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1" windowWidth="12210" windowHeight="5930"/>
  </bookViews>
  <sheets>
    <sheet name="sscc pbe" sheetId="1" r:id="rId1"/>
    <sheet name="shield pbe" sheetId="2" r:id="rId2"/>
    <sheet name="Sheet3" sheetId="3" r:id="rId3"/>
  </sheets>
  <definedNames>
    <definedName name="_xlnm.Print_Area" localSheetId="0">#REF!</definedName>
    <definedName name="_xlnm.Sheet_Title" localSheetId="0">"sscc pbe"</definedName>
    <definedName name="_xlnm.Print_Area" localSheetId="1">#REF!</definedName>
    <definedName name="_xlnm.Sheet_Title" localSheetId="1">"shield pbe"</definedName>
    <definedName name="_xlnm.Print_Area" localSheetId="2">#REF!</definedName>
    <definedName name="_xlnm.Sheet_Title" localSheetId="2">"Sheet3"</definedName>
  </definedNames>
  <calcPr calcMode="auto" iterate="1" iterateCount="100" iterateDelta="0.001"/>
  <webPublishing allowPng="1" css="0" characterSet="UTF-8"/>
</workbook>
</file>

<file path=xl/sharedStrings.xml><?xml version="1.0" encoding="utf-8"?>
<sst xmlns="http://schemas.openxmlformats.org/spreadsheetml/2006/main" uniqueCount="27" count="27">
  <si>
    <t>Se</t>
  </si>
  <si>
    <t>K_iso</t>
  </si>
  <si>
    <t>K_aniso</t>
  </si>
  <si>
    <t>tensor</t>
  </si>
  <si>
    <t>TZP</t>
  </si>
  <si>
    <t>TZ2P</t>
  </si>
  <si>
    <t>QZ4P</t>
  </si>
  <si>
    <t>xx</t>
  </si>
  <si>
    <t>yy</t>
  </si>
  <si>
    <t>zz</t>
  </si>
  <si>
    <t>fnt(h2x)</t>
  </si>
  <si>
    <t>Hb</t>
  </si>
  <si>
    <t>H</t>
  </si>
  <si>
    <t>fde(h2x)</t>
  </si>
  <si>
    <t>supermolecule</t>
  </si>
  <si>
    <t>isol(h2x)</t>
  </si>
  <si>
    <t>for the table in the manuscript:</t>
  </si>
  <si>
    <t>Delta(fnt)</t>
  </si>
  <si>
    <t>Delta(fde)</t>
  </si>
  <si>
    <t>Delta(iso)</t>
  </si>
  <si>
    <t>differences between basis sets:</t>
  </si>
  <si>
    <t>tz2p-tzp</t>
  </si>
  <si>
    <t>qz4p-tz2p</t>
  </si>
  <si>
    <t>Te</t>
  </si>
  <si>
    <t>Po</t>
  </si>
  <si>
    <t>sigma_iso</t>
  </si>
  <si>
    <t>sigma_aniso</t>
  </si>
</sst>
</file>

<file path=xl/styles.xml><?xml version="1.0" encoding="utf-8"?>
<styleSheet xmlns="http://schemas.openxmlformats.org/spreadsheetml/2006/main">
  <fonts count="2">
    <font>
      <b val="0"/>
      <i val="0"/>
      <u val="none"/>
      <color rgb="FF000000"/>
      <name val="Sans"/>
      <vertAlign val="baseline"/>
      <sz val="10"/>
      <strike val="0"/>
    </font>
    <font>
      <b val="1"/>
      <i val="0"/>
      <u val="none"/>
      <color rgb="FF000000"/>
      <name val="Sans"/>
      <vertAlign val="baseline"/>
      <sz val="10"/>
      <strike val="0"/>
    </font>
  </fonts>
  <fills count="5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FF99"/>
        <bgColor rgb="FF000000"/>
      </patternFill>
    </fill>
    <fill>
      <patternFill patternType="none">
        <fgColor rgb="FFFFFF99"/>
        <bgColor rgb="FF000000"/>
      </patternFill>
    </fill>
  </fills>
  <borders count="1">
    <border diagonalUp="0" diagonalDown="0">
      <start style="none">
        <color rgb="FFC7C7C7"/>
      </start>
      <end style="none">
        <color rgb="FFC7C7C7"/>
      </end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</xf>
  </cellStyleXfs>
  <cellXfs count="9"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  <xf applyAlignment="1" applyBorder="1" applyFont="1" applyFill="1" applyNumberFormat="1" fontId="0" fillId="0" borderId="0" numFmtId="0" xfId="0">
      <alignment horizontal="general" vertical="bottom" wrapText="0" shrinkToFit="0" textRotation="0" indent="0"/>
    </xf>
    <xf applyAlignment="1" applyBorder="1" applyFont="1" applyFill="1" applyNumberFormat="1" fontId="1" fillId="2" borderId="0" numFmtId="0" xfId="0">
      <alignment horizontal="general" vertical="bottom" wrapText="0" shrinkToFit="0" textRotation="0" indent="0"/>
    </xf>
    <xf applyAlignment="1" applyBorder="1" applyFont="1" applyFill="1" applyNumberFormat="1" fontId="1" fillId="0" borderId="0" numFmtId="0" xfId="0">
      <alignment horizontal="general" vertical="bottom" wrapText="0" shrinkToFit="0" textRotation="0" indent="0"/>
    </xf>
    <xf applyAlignment="1" applyBorder="1" applyFont="1" applyFill="1" applyNumberFormat="1" fontId="0" fillId="0" borderId="0" numFmtId="2" xfId="0">
      <alignment horizontal="general" vertical="bottom" wrapText="0" shrinkToFit="0" textRotation="0" indent="0"/>
    </xf>
    <xf applyAlignment="1" applyBorder="1" applyFont="1" applyFill="1" applyNumberFormat="1" fontId="0" fillId="3" borderId="0" numFmtId="2" xfId="0">
      <alignment horizontal="general" vertical="bottom" wrapText="0" shrinkToFit="0" textRotation="0" indent="0"/>
    </xf>
    <xf applyAlignment="1" applyBorder="1" applyFont="1" applyFill="1" applyNumberFormat="1" fontId="0" fillId="3" borderId="0" numFmtId="0" xfId="0">
      <alignment horizontal="general" vertical="bottom" wrapText="0" shrinkToFit="0" textRotation="0" indent="0"/>
    </xf>
    <xf applyAlignment="1" applyBorder="1" applyFont="1" applyFill="1" applyNumberFormat="1" fontId="0" fillId="4" borderId="0" numFmtId="0" xfId="0">
      <alignment horizontal="general" vertical="bottom" wrapText="0" shrinkToFit="0" textRotation="0" indent="0"/>
    </xf>
    <xf applyAlignment="1" applyBorder="1" applyFont="1" applyFill="1" applyNumberFormat="1" fontId="0" fillId="4" borderId="0" numFmtId="2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5" Type="http://schemas.openxmlformats.org/officeDocument/2006/relationships/styles" Target="styles.xml"/>
  <Relationship Id="rId4" Type="http://schemas.openxmlformats.org/officeDocument/2006/relationships/sharedStrings" Target="sharedStrings.xml"/>
  <Relationship Id="rId3" Type="http://schemas.openxmlformats.org/officeDocument/2006/relationships/worksheet" Target="worksheets/sheet3.xml"/>
  <Relationship Id="rId2" Type="http://schemas.openxmlformats.org/officeDocument/2006/relationships/worksheet" Target="worksheets/sheet2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V128"/>
  <sheetViews>
    <sheetView workbookViewId="0">
      <selection activeCell="C22" sqref="C22"/>
    </sheetView>
  </sheetViews>
  <sheetFormatPr defaultRowHeight="12.75"/>
  <cols>
    <col min="1" max="5" style="1" width="9.142307692307693"/>
    <col min="6" max="6" style="1" width="15.141947115384617" customWidth="1"/>
    <col min="7" max="7" style="1" width="14.28485576923077" customWidth="1"/>
    <col min="8" max="8" style="1" width="11.713581730769231" customWidth="1"/>
    <col min="9" max="10" style="1" width="9.142307692307693"/>
    <col min="11" max="11" style="1" width="14.42770432692308" customWidth="1"/>
    <col min="12" max="13" style="1" width="9.142307692307693"/>
    <col min="14" max="22" style="1" width="9.713701923076924" bestFit="1" customWidth="1"/>
    <col min="23" max="256" style="1" width="9.142307692307693"/>
  </cols>
  <sheetData>
    <row r="1" spans="1:22" ht="13.5">
      <c r="A1" s="2" t="s">
        <v>0</v>
      </c>
      <c r="G1" s="3" t="s">
        <v>1</v>
      </c>
      <c r="K1" s="3" t="s">
        <v>2</v>
      </c>
      <c r="N1" t="s">
        <v>3</v>
      </c>
      <c r="O1" t="s">
        <v>4</v>
      </c>
      <c r="R1" t="s">
        <v>5</v>
      </c>
      <c r="U1" t="s">
        <v>6</v>
      </c>
    </row>
    <row r="2" spans="1:22" ht="13.5">
      <c r="F2" t="s">
        <v>4</v>
      </c>
      <c r="G2" t="s">
        <v>5</v>
      </c>
      <c r="H2" t="s">
        <v>6</v>
      </c>
      <c r="J2" t="s">
        <v>4</v>
      </c>
      <c r="K2" t="s">
        <v>5</v>
      </c>
      <c r="L2" t="s">
        <v>6</v>
      </c>
      <c r="N2" t="s">
        <v>7</v>
      </c>
      <c r="O2" t="s">
        <v>8</v>
      </c>
      <c r="P2" t="s">
        <v>9</v>
      </c>
      <c r="Q2" t="s">
        <v>7</v>
      </c>
      <c r="R2" t="s">
        <v>8</v>
      </c>
      <c r="S2" t="s">
        <v>9</v>
      </c>
      <c r="T2" t="s">
        <v>7</v>
      </c>
      <c r="U2" t="s">
        <v>8</v>
      </c>
      <c r="V2" t="s">
        <v>9</v>
      </c>
    </row>
    <row r="3" spans="1:22" ht="13.5">
      <c r="A3" t="s">
        <v>10</v>
      </c>
      <c r="B3">
        <v>2</v>
      </c>
      <c r="C3">
        <v>1</v>
      </c>
      <c r="D3" t="s">
        <v>11</v>
      </c>
      <c r="E3" t="s">
        <v>0</v>
      </c>
      <c r="F3" s="4">
        <v>-12.530769823535472</v>
      </c>
      <c r="G3" s="4">
        <v>-13.712719859032937</v>
      </c>
      <c r="H3" s="4">
        <v>-17.784041926990721</v>
      </c>
      <c r="J3" s="4">
        <f>P3-0.5*(N3+O3)</f>
        <v>129.45600000000002</v>
      </c>
      <c r="K3" s="4">
        <f>S3-0.5*(Q3+R3)</f>
        <v>132.61849999999998</v>
      </c>
      <c r="L3" s="4">
        <f>V3-0.5*(T3+U3)</f>
        <v>134.02249999999998</v>
      </c>
      <c r="N3">
        <v>-67.197999999999993</v>
      </c>
      <c r="O3">
        <v>-44.164000000000001</v>
      </c>
      <c r="P3">
        <v>73.775000000000006</v>
      </c>
      <c r="Q3">
        <v>-69.879000000000005</v>
      </c>
      <c r="R3">
        <v>-45.956000000000003</v>
      </c>
      <c r="S3">
        <v>74.700999999999993</v>
      </c>
      <c r="T3">
        <v>-74.873999999999995</v>
      </c>
      <c r="U3">
        <v>-50.046999999999997</v>
      </c>
      <c r="V3">
        <v>71.561999999999998</v>
      </c>
    </row>
    <row r="4" spans="1:22" ht="13.5">
      <c r="B4">
        <v>3</v>
      </c>
      <c r="C4">
        <v>1</v>
      </c>
      <c r="D4" t="s">
        <v>12</v>
      </c>
      <c r="E4" t="s">
        <v>0</v>
      </c>
      <c r="F4" s="4">
        <v>-16.249130751009826</v>
      </c>
      <c r="G4" s="4">
        <v>-17.275733794959304</v>
      </c>
      <c r="H4" s="4">
        <v>-21.268336766140084</v>
      </c>
      <c r="J4" s="4">
        <f>P4-0.5*(N4+O4)</f>
        <v>125.02149999999999</v>
      </c>
      <c r="K4" s="4">
        <f>S4-0.5*(Q4+R4)</f>
        <v>127.816</v>
      </c>
      <c r="L4" s="4">
        <f>V4-0.5*(T4+U4)</f>
        <v>128.965</v>
      </c>
      <c r="N4">
        <v>-70.171999999999997</v>
      </c>
      <c r="O4">
        <v>-45.670999999999999</v>
      </c>
      <c r="P4">
        <v>67.099999999999994</v>
      </c>
      <c r="Q4">
        <v>-72.438000000000002</v>
      </c>
      <c r="R4">
        <v>-47.322000000000003</v>
      </c>
      <c r="S4">
        <v>67.936000000000007</v>
      </c>
      <c r="T4">
        <v>-77.174999999999997</v>
      </c>
      <c r="U4">
        <v>-51.337000000000003</v>
      </c>
      <c r="V4">
        <v>64.709000000000003</v>
      </c>
    </row>
    <row r="5" spans="1:22" ht="13.5">
      <c r="B5">
        <v>3</v>
      </c>
      <c r="C5">
        <v>2</v>
      </c>
      <c r="D5" t="s">
        <v>12</v>
      </c>
      <c r="E5" t="s">
        <v>11</v>
      </c>
      <c r="F5" s="4">
        <v>-0.87836031056569208</v>
      </c>
      <c r="G5" s="4">
        <v>-1.0750447842418041</v>
      </c>
      <c r="H5" s="4">
        <v>-1.0296685469610434</v>
      </c>
      <c r="J5" s="4">
        <f>P5-0.5*(N5+O5)</f>
        <v>0.49999999999999989</v>
      </c>
      <c r="K5" s="4">
        <f>S5-0.5*(Q5+R5)</f>
        <v>0.50700000000000001</v>
      </c>
      <c r="L5" s="4">
        <f>V5-0.5*(T5+U5)</f>
        <v>0.89300000000000002</v>
      </c>
      <c r="N5">
        <v>-1.407</v>
      </c>
      <c r="O5">
        <v>-0.68300000000000005</v>
      </c>
      <c r="P5">
        <v>-0.54500000000000004</v>
      </c>
      <c r="Q5">
        <v>-1.6299999999999999</v>
      </c>
      <c r="R5">
        <v>-0.85799999999999998</v>
      </c>
      <c r="S5">
        <v>-0.73699999999999999</v>
      </c>
      <c r="T5">
        <v>-1.54</v>
      </c>
      <c r="U5">
        <v>-1.1140000000000001</v>
      </c>
      <c r="V5">
        <v>-0.434</v>
      </c>
    </row>
    <row r="6" spans="1:22" ht="13.5">
      <c r="F6" s="4"/>
      <c r="G6" s="4"/>
      <c r="H6" s="4"/>
      <c r="J6" s="4"/>
      <c r="K6" s="4"/>
      <c r="L6" s="4"/>
    </row>
    <row r="7" spans="1:22" ht="13.5">
      <c r="A7" t="s">
        <v>13</v>
      </c>
      <c r="B7">
        <v>2</v>
      </c>
      <c r="C7">
        <v>1</v>
      </c>
      <c r="D7" t="s">
        <v>11</v>
      </c>
      <c r="E7" t="s">
        <v>0</v>
      </c>
      <c r="F7" s="4">
        <v>-12.968367739951177</v>
      </c>
      <c r="G7" s="4">
        <v>-14.134913520291251</v>
      </c>
      <c r="H7" s="4">
        <v>-18.462816966395167</v>
      </c>
      <c r="J7" s="4">
        <f>P7-0.5*(N7+O7)</f>
        <v>129.32499999999999</v>
      </c>
      <c r="K7" s="4">
        <f>S7-0.5*(Q7+R7)</f>
        <v>132.47500000000002</v>
      </c>
      <c r="L7" s="4">
        <f>V7-0.5*(T7+U7)</f>
        <v>133.93199999999999</v>
      </c>
      <c r="N7">
        <v>-67.665000000000006</v>
      </c>
      <c r="O7">
        <v>-44.484999999999999</v>
      </c>
      <c r="P7">
        <v>73.25</v>
      </c>
      <c r="Q7">
        <v>-70.320999999999998</v>
      </c>
      <c r="R7">
        <v>-46.262999999999998</v>
      </c>
      <c r="S7">
        <v>74.183000000000007</v>
      </c>
      <c r="T7">
        <v>-75.609999999999999</v>
      </c>
      <c r="U7">
        <v>-50.607999999999997</v>
      </c>
      <c r="V7">
        <v>70.822999999999993</v>
      </c>
    </row>
    <row r="8" spans="1:22" ht="13.5">
      <c r="B8">
        <v>3</v>
      </c>
      <c r="C8">
        <v>1</v>
      </c>
      <c r="D8" t="s">
        <v>12</v>
      </c>
      <c r="E8" t="s">
        <v>0</v>
      </c>
      <c r="F8" s="4">
        <v>-16.29964781491152</v>
      </c>
      <c r="G8" s="4">
        <v>-17.327029799420327</v>
      </c>
      <c r="H8" s="4">
        <v>-21.350996994739372</v>
      </c>
      <c r="J8" s="4">
        <f>P8-0.5*(N8+O8)</f>
        <v>125.0895</v>
      </c>
      <c r="K8" s="4">
        <f>S8-0.5*(Q8+R8)</f>
        <v>127.887</v>
      </c>
      <c r="L8" s="4">
        <f>V8-0.5*(T8+U8)</f>
        <v>129.0575</v>
      </c>
      <c r="N8">
        <v>-70.280000000000001</v>
      </c>
      <c r="O8">
        <v>-45.709000000000003</v>
      </c>
      <c r="P8">
        <v>67.094999999999999</v>
      </c>
      <c r="Q8">
        <v>-72.549999999999997</v>
      </c>
      <c r="R8">
        <v>-47.359999999999999</v>
      </c>
      <c r="S8">
        <v>67.932000000000002</v>
      </c>
      <c r="T8">
        <v>-77.340000000000003</v>
      </c>
      <c r="U8">
        <v>-51.399000000000001</v>
      </c>
      <c r="V8">
        <v>64.688000000000002</v>
      </c>
    </row>
    <row r="9" spans="1:22" ht="13.5">
      <c r="B9">
        <v>3</v>
      </c>
      <c r="C9">
        <v>2</v>
      </c>
      <c r="D9" t="s">
        <v>12</v>
      </c>
      <c r="E9" t="s">
        <v>11</v>
      </c>
      <c r="F9" s="4">
        <v>-0.87602374887459256</v>
      </c>
      <c r="G9" s="4">
        <v>-1.0726731650680812</v>
      </c>
      <c r="H9" s="4">
        <v>-1.0272881548267196</v>
      </c>
      <c r="J9" s="4">
        <f>P9-0.5*(N9+O9)</f>
        <v>0.50100000000000011</v>
      </c>
      <c r="K9" s="4">
        <f>S9-0.5*(Q9+R9)</f>
        <v>0.50800000000000001</v>
      </c>
      <c r="L9" s="4">
        <f>V9-0.5*(T9+U9)</f>
        <v>0.89349999999999996</v>
      </c>
      <c r="N9">
        <v>-1.405</v>
      </c>
      <c r="O9">
        <v>-0.68100000000000005</v>
      </c>
      <c r="P9">
        <v>-0.54200000000000004</v>
      </c>
      <c r="Q9">
        <v>-1.6279999999999999</v>
      </c>
      <c r="R9">
        <v>-0.85599999999999998</v>
      </c>
      <c r="S9">
        <v>-0.73399999999999999</v>
      </c>
      <c r="T9">
        <v>-1.538</v>
      </c>
      <c r="U9">
        <v>-1.111</v>
      </c>
      <c r="V9">
        <v>-0.43099999999999999</v>
      </c>
    </row>
    <row r="10" spans="1:22" ht="13.5">
      <c r="F10" s="4"/>
      <c r="G10" s="4"/>
      <c r="H10" s="4"/>
      <c r="J10" s="4"/>
      <c r="K10" s="4"/>
      <c r="L10" s="4"/>
    </row>
    <row r="11" spans="1:22" ht="13.5">
      <c r="A11" t="s">
        <v>14</v>
      </c>
      <c r="B11">
        <v>2</v>
      </c>
      <c r="C11">
        <v>1</v>
      </c>
      <c r="D11" t="s">
        <v>11</v>
      </c>
      <c r="E11" t="s">
        <v>0</v>
      </c>
      <c r="F11" s="5">
        <v>-11.354227787299486</v>
      </c>
      <c r="G11" s="5">
        <v>-12.631630921106359</v>
      </c>
      <c r="H11" s="5">
        <v>-15.384260548698665</v>
      </c>
      <c r="J11" s="5">
        <f>P11-0.5*(N11+O11)</f>
        <v>127.50850000000001</v>
      </c>
      <c r="K11" s="5">
        <f>S11-0.5*(Q11+R11)</f>
        <v>130.60750000000002</v>
      </c>
      <c r="L11" s="5">
        <f>V11-0.5*(T11+U11)</f>
        <v>132.30699999999999</v>
      </c>
      <c r="N11">
        <v>-65.135000000000005</v>
      </c>
      <c r="O11">
        <v>-42.576000000000001</v>
      </c>
      <c r="P11">
        <v>73.653000000000006</v>
      </c>
      <c r="Q11">
        <v>-67.885999999999996</v>
      </c>
      <c r="R11">
        <v>-44.447000000000003</v>
      </c>
      <c r="S11">
        <v>74.441000000000003</v>
      </c>
      <c r="T11">
        <v>-71.608999999999995</v>
      </c>
      <c r="U11">
        <v>-47.369</v>
      </c>
      <c r="V11">
        <v>72.817999999999998</v>
      </c>
    </row>
    <row r="12" spans="1:22" ht="13.5">
      <c r="B12">
        <v>3</v>
      </c>
      <c r="C12">
        <v>1</v>
      </c>
      <c r="D12" t="s">
        <v>12</v>
      </c>
      <c r="E12" t="s">
        <v>0</v>
      </c>
      <c r="F12" s="5">
        <v>-15.5379033816647</v>
      </c>
      <c r="G12" s="5">
        <v>-16.40890777124487</v>
      </c>
      <c r="H12" s="5">
        <v>-21.184914492076199</v>
      </c>
      <c r="J12" s="5">
        <f>P12-0.5*(N12+O12)</f>
        <v>124.67150000000001</v>
      </c>
      <c r="K12" s="5">
        <f>S12-0.5*(Q12+R12)</f>
        <v>127.57300000000001</v>
      </c>
      <c r="L12" s="5">
        <f>V12-0.5*(T12+U12)</f>
        <v>128.66</v>
      </c>
      <c r="N12">
        <v>-69.120999999999995</v>
      </c>
      <c r="O12">
        <v>-45.066000000000003</v>
      </c>
      <c r="P12">
        <v>67.578000000000003</v>
      </c>
      <c r="Q12">
        <v>-71.281999999999996</v>
      </c>
      <c r="R12">
        <v>-46.582000000000001</v>
      </c>
      <c r="S12">
        <v>68.641000000000005</v>
      </c>
      <c r="T12">
        <v>-76.792000000000002</v>
      </c>
      <c r="U12">
        <v>-51.350000000000001</v>
      </c>
      <c r="V12">
        <v>64.588999999999999</v>
      </c>
    </row>
    <row r="13" spans="1:22" ht="13.5">
      <c r="B13">
        <v>3</v>
      </c>
      <c r="C13">
        <v>2</v>
      </c>
      <c r="D13" t="s">
        <v>12</v>
      </c>
      <c r="E13" t="s">
        <v>11</v>
      </c>
      <c r="F13" s="5">
        <v>-0.89078646731878575</v>
      </c>
      <c r="G13" s="5">
        <v>-1.1059407941034562</v>
      </c>
      <c r="H13" s="5">
        <v>-1.0044570789670921</v>
      </c>
      <c r="J13" s="5">
        <f>P13-0.5*(N13+O13)</f>
        <v>0.496</v>
      </c>
      <c r="K13" s="5">
        <f>S13-0.5*(Q13+R13)</f>
        <v>0.51249999999999996</v>
      </c>
      <c r="L13" s="5">
        <f>V13-0.5*(T13+U13)</f>
        <v>0.88850000000000007</v>
      </c>
      <c r="N13">
        <v>-1.4179999999999999</v>
      </c>
      <c r="O13">
        <v>-0.69399999999999995</v>
      </c>
      <c r="P13">
        <v>-0.56000000000000005</v>
      </c>
      <c r="Q13">
        <v>-1.657</v>
      </c>
      <c r="R13">
        <v>-0.89600000000000002</v>
      </c>
      <c r="S13">
        <v>-0.76400000000000001</v>
      </c>
      <c r="T13">
        <v>-1.5069999999999999</v>
      </c>
      <c r="U13">
        <v>-1.0940000000000001</v>
      </c>
      <c r="V13">
        <v>-0.41199999999999998</v>
      </c>
    </row>
    <row r="14" spans="1:22" ht="13.5">
      <c r="F14" s="4"/>
      <c r="G14" s="4"/>
      <c r="H14" s="4"/>
      <c r="J14" s="4"/>
      <c r="K14" s="4"/>
      <c r="L14" s="4"/>
    </row>
    <row r="15" spans="1:22" ht="13.5">
      <c r="A15" t="s">
        <v>15</v>
      </c>
      <c r="B15">
        <v>2</v>
      </c>
      <c r="C15">
        <v>1</v>
      </c>
      <c r="D15" t="s">
        <v>11</v>
      </c>
      <c r="E15" t="s">
        <v>0</v>
      </c>
      <c r="F15" s="4">
        <v>-18.190282324934465</v>
      </c>
      <c r="G15" s="4">
        <v>-19.214928066385294</v>
      </c>
      <c r="H15" s="4">
        <v>-23.832079996553787</v>
      </c>
      <c r="J15" s="4">
        <f>P15-0.5*(N15+O15)</f>
        <v>126.54549999999999</v>
      </c>
      <c r="K15" s="4">
        <f>S15-0.5*(Q15+R15)</f>
        <v>129.45299999999997</v>
      </c>
      <c r="L15" s="4">
        <f>V15-0.5*(T15+U15)</f>
        <v>130.68700000000001</v>
      </c>
      <c r="N15">
        <v>-73.260999999999996</v>
      </c>
      <c r="O15">
        <v>-47.479999999999997</v>
      </c>
      <c r="P15">
        <v>66.174999999999997</v>
      </c>
      <c r="Q15">
        <v>-75.585999999999999</v>
      </c>
      <c r="R15">
        <v>-49.143999999999998</v>
      </c>
      <c r="S15">
        <v>67.087999999999994</v>
      </c>
      <c r="T15">
        <v>-81.064999999999998</v>
      </c>
      <c r="U15">
        <v>-53.722999999999999</v>
      </c>
      <c r="V15">
        <v>63.292999999999999</v>
      </c>
    </row>
    <row r="16" spans="1:22" ht="13.5">
      <c r="B16">
        <v>3</v>
      </c>
      <c r="C16">
        <v>1</v>
      </c>
      <c r="D16" t="s">
        <v>12</v>
      </c>
      <c r="E16" t="s">
        <v>0</v>
      </c>
      <c r="F16" s="4">
        <v>-17.262542656160992</v>
      </c>
      <c r="G16" s="4">
        <v>-18.290157941701803</v>
      </c>
      <c r="H16" s="4">
        <v>-22.822940086422033</v>
      </c>
      <c r="J16" s="4">
        <f>P16-0.5*(N16+O16)</f>
        <v>125.69250000000001</v>
      </c>
      <c r="K16" s="4">
        <f>S16-0.5*(Q16+R16)</f>
        <v>128.59999999999999</v>
      </c>
      <c r="L16" s="4">
        <f>V16-0.5*(T16+U16)</f>
        <v>129.73149999999998</v>
      </c>
      <c r="N16">
        <v>-72.055000000000007</v>
      </c>
      <c r="O16">
        <v>-46.262</v>
      </c>
      <c r="P16">
        <v>66.534000000000006</v>
      </c>
      <c r="Q16">
        <v>-74.388999999999996</v>
      </c>
      <c r="R16">
        <v>-47.923000000000002</v>
      </c>
      <c r="S16">
        <v>67.444000000000003</v>
      </c>
      <c r="T16">
        <v>-79.751999999999995</v>
      </c>
      <c r="U16">
        <v>-52.381</v>
      </c>
      <c r="V16">
        <v>63.664999999999999</v>
      </c>
    </row>
    <row r="17" spans="1:22" ht="13.5">
      <c r="B17">
        <v>3</v>
      </c>
      <c r="C17">
        <v>2</v>
      </c>
      <c r="D17" t="s">
        <v>12</v>
      </c>
      <c r="E17" t="s">
        <v>11</v>
      </c>
      <c r="F17" s="4">
        <v>-0.84373169075063925</v>
      </c>
      <c r="G17" s="4">
        <v>-1.0401779293319444</v>
      </c>
      <c r="H17" s="4">
        <v>-0.99531547276018151</v>
      </c>
      <c r="J17" s="4">
        <f>P17-0.5*(N17+O17)</f>
        <v>0.50049999999999994</v>
      </c>
      <c r="K17" s="4">
        <f>S17-0.5*(Q17+R17)</f>
        <v>0.52100000000000002</v>
      </c>
      <c r="L17" s="4">
        <f>V17-0.5*(T17+U17)</f>
        <v>0.89899999999999991</v>
      </c>
      <c r="N17">
        <v>-1.379</v>
      </c>
      <c r="O17">
        <v>-0.64200000000000002</v>
      </c>
      <c r="P17">
        <v>-0.51000000000000001</v>
      </c>
      <c r="Q17">
        <v>-1.601</v>
      </c>
      <c r="R17">
        <v>-0.82699999999999996</v>
      </c>
      <c r="S17">
        <v>-0.69299999999999995</v>
      </c>
      <c r="T17">
        <v>-1.512</v>
      </c>
      <c r="U17">
        <v>-1.0780000000000001</v>
      </c>
      <c r="V17">
        <v>-0.39600000000000002</v>
      </c>
    </row>
    <row r="18" spans="1:22" ht="13.5">
      <c r="A18" s="3" t="s">
        <v>16</v>
      </c>
    </row>
    <row r="19" spans="1:22" ht="13.5">
      <c r="A19" s="6" t="s">
        <v>17</v>
      </c>
      <c r="B19" s="6">
        <v>2</v>
      </c>
      <c r="C19" s="6">
        <v>1</v>
      </c>
      <c r="D19" s="6" t="s">
        <v>11</v>
      </c>
      <c r="E19" s="6" t="s">
        <v>0</v>
      </c>
      <c r="F19" s="5">
        <f>F11-F3</f>
        <v>1.1765420362359862</v>
      </c>
      <c r="G19" s="5">
        <f>G11-G3</f>
        <v>1.0810889379265785</v>
      </c>
      <c r="H19" s="5">
        <f>H11-H3</f>
        <v>2.3997813782920563</v>
      </c>
      <c r="I19" s="6"/>
      <c r="J19" s="5">
        <f>J11-J3</f>
        <v>-1.9475000000000051</v>
      </c>
      <c r="K19" s="5">
        <f>K11-K3</f>
        <v>-2.0109999999999673</v>
      </c>
      <c r="L19" s="5">
        <f>L11-L3</f>
        <v>-1.7154999999999916</v>
      </c>
    </row>
    <row r="20" spans="1:22" ht="13.5">
      <c r="A20" s="6"/>
      <c r="B20" s="6">
        <v>3</v>
      </c>
      <c r="C20" s="6">
        <v>1</v>
      </c>
      <c r="D20" s="6" t="s">
        <v>12</v>
      </c>
      <c r="E20" s="6" t="s">
        <v>0</v>
      </c>
      <c r="F20" s="5">
        <f>F12-F4</f>
        <v>0.71122736934512609</v>
      </c>
      <c r="G20" s="5">
        <f>G12-G4</f>
        <v>0.86682602371443451</v>
      </c>
      <c r="H20" s="5">
        <f>H12-H4</f>
        <v>0.083422274063885027</v>
      </c>
      <c r="I20" s="6"/>
      <c r="J20" s="5">
        <f>J12-J4</f>
        <v>-0.3499999999999801</v>
      </c>
      <c r="K20" s="5">
        <f>K12-K4</f>
        <v>-0.242999999999995</v>
      </c>
      <c r="L20" s="5">
        <f>L12-L4</f>
        <v>-0.30500000000000682</v>
      </c>
    </row>
    <row r="21" spans="1:22" ht="13.5">
      <c r="A21" s="6"/>
      <c r="B21" s="6">
        <v>3</v>
      </c>
      <c r="C21" s="6">
        <v>2</v>
      </c>
      <c r="D21" s="6" t="s">
        <v>12</v>
      </c>
      <c r="E21" s="6" t="s">
        <v>11</v>
      </c>
      <c r="F21" s="5">
        <f>F13-F5</f>
        <v>-0.012426156753093665</v>
      </c>
      <c r="G21" s="5">
        <f>G13-G5</f>
        <v>-0.030896009861652196</v>
      </c>
      <c r="H21" s="5">
        <f>H13-H5</f>
        <v>0.025211467993951242</v>
      </c>
      <c r="I21" s="6"/>
      <c r="J21" s="5">
        <f>J13-J5</f>
        <v>-0.0039999999999998925</v>
      </c>
      <c r="K21" s="5">
        <f>K13-K5</f>
        <v>0.0054999999999999494</v>
      </c>
      <c r="L21" s="5">
        <f>L13-L5</f>
        <v>-0.0044999999999999485</v>
      </c>
    </row>
    <row r="22" spans="1:22" ht="13.5">
      <c r="A22" s="6"/>
      <c r="B22" s="6"/>
      <c r="C22" s="6"/>
      <c r="D22" s="6"/>
      <c r="E22" s="6"/>
      <c r="F22" s="5"/>
      <c r="G22" s="5"/>
      <c r="H22" s="5"/>
      <c r="I22" s="6"/>
      <c r="J22" s="5"/>
      <c r="K22" s="5"/>
      <c r="L22" s="5"/>
    </row>
    <row r="23" spans="1:22" ht="13.5">
      <c r="A23" s="7" t="s">
        <v>18</v>
      </c>
      <c r="B23" s="7">
        <v>2</v>
      </c>
      <c r="C23" s="7">
        <v>1</v>
      </c>
      <c r="D23" s="7" t="s">
        <v>11</v>
      </c>
      <c r="E23" s="7" t="s">
        <v>0</v>
      </c>
      <c r="F23" s="8">
        <f>F11-F7</f>
        <v>1.6141399526516906</v>
      </c>
      <c r="G23" s="8">
        <f>G11-G7</f>
        <v>1.5032825991848924</v>
      </c>
      <c r="H23" s="8">
        <f>H11-H7</f>
        <v>3.0785564176965021</v>
      </c>
      <c r="I23" s="7"/>
      <c r="J23" s="8">
        <f>J11-J7</f>
        <v>-1.8164999999999765</v>
      </c>
      <c r="K23" s="8">
        <f>K11-K7</f>
        <v>-1.8675000000000068</v>
      </c>
      <c r="L23" s="8">
        <f>L11-L7</f>
        <v>-1.625</v>
      </c>
    </row>
    <row r="24" spans="1:22" ht="13.5">
      <c r="A24" s="7"/>
      <c r="B24" s="7">
        <v>3</v>
      </c>
      <c r="C24" s="7">
        <v>1</v>
      </c>
      <c r="D24" s="7" t="s">
        <v>12</v>
      </c>
      <c r="E24" s="7" t="s">
        <v>0</v>
      </c>
      <c r="F24" s="8">
        <f>F12-F8</f>
        <v>0.76174443324681995</v>
      </c>
      <c r="G24" s="8">
        <f>G12-G8</f>
        <v>0.91812202817545696</v>
      </c>
      <c r="H24" s="8">
        <f>H12-H8</f>
        <v>0.1660825026631727</v>
      </c>
      <c r="I24" s="7"/>
      <c r="J24" s="8">
        <f>J12-J8</f>
        <v>-0.41799999999999216</v>
      </c>
      <c r="K24" s="8">
        <f>K12-K8</f>
        <v>-0.31399999999999295</v>
      </c>
      <c r="L24" s="8">
        <f>L12-L8</f>
        <v>-0.39750000000000796</v>
      </c>
    </row>
    <row r="25" spans="1:22">
      <c r="A25" s="7"/>
      <c r="B25" s="7">
        <v>3</v>
      </c>
      <c r="C25" s="7">
        <v>2</v>
      </c>
      <c r="D25" s="7" t="s">
        <v>12</v>
      </c>
      <c r="E25" s="7" t="s">
        <v>11</v>
      </c>
      <c r="F25" s="8">
        <f>F13-F9</f>
        <v>-0.01476271844419319</v>
      </c>
      <c r="G25" s="8">
        <f>G13-G9</f>
        <v>-0.033267629035375057</v>
      </c>
      <c r="H25" s="8">
        <f>H13-H9</f>
        <v>0.022831075859627514</v>
      </c>
      <c r="I25" s="7"/>
      <c r="J25" s="8">
        <f>J13-J9</f>
        <v>-0.0050000000000001155</v>
      </c>
      <c r="K25" s="8">
        <f>K13-K9</f>
        <v>0.0044999999999999485</v>
      </c>
      <c r="L25" s="8">
        <f>L13-L9</f>
        <v>-0.0049999999999998934</v>
      </c>
    </row>
    <row r="26" spans="1:22">
      <c r="A26" s="6"/>
      <c r="B26" s="6"/>
      <c r="C26" s="6"/>
      <c r="D26" s="6"/>
      <c r="E26" s="6"/>
      <c r="F26" s="5"/>
      <c r="G26" s="5"/>
      <c r="H26" s="5"/>
      <c r="I26" s="6"/>
      <c r="J26" s="5"/>
      <c r="K26" s="5"/>
      <c r="L26" s="5"/>
    </row>
    <row r="27" spans="1:22">
      <c r="A27" s="6" t="s">
        <v>19</v>
      </c>
      <c r="B27" s="6">
        <v>2</v>
      </c>
      <c r="C27" s="6">
        <v>1</v>
      </c>
      <c r="D27" s="6" t="s">
        <v>11</v>
      </c>
      <c r="E27" s="6" t="s">
        <v>0</v>
      </c>
      <c r="F27" s="5">
        <f>F11-F15</f>
        <v>6.8360545376349791</v>
      </c>
      <c r="G27" s="5">
        <f>G11-G15</f>
        <v>6.5832971452789355</v>
      </c>
      <c r="H27" s="5">
        <f>H11-H15</f>
        <v>8.4478194478551227</v>
      </c>
      <c r="I27" s="6"/>
      <c r="J27" s="5">
        <f>J11-J15</f>
        <v>0.96300000000002228</v>
      </c>
      <c r="K27" s="5">
        <f>K11-K15</f>
        <v>1.1545000000000414</v>
      </c>
      <c r="L27" s="5">
        <f>L11-L15</f>
        <v>1.6199999999999761</v>
      </c>
    </row>
    <row r="28" spans="1:22">
      <c r="A28" s="6"/>
      <c r="B28" s="6">
        <v>3</v>
      </c>
      <c r="C28" s="6">
        <v>1</v>
      </c>
      <c r="D28" s="6" t="s">
        <v>12</v>
      </c>
      <c r="E28" s="6" t="s">
        <v>0</v>
      </c>
      <c r="F28" s="5">
        <f>F12-F16</f>
        <v>1.7246392744962922</v>
      </c>
      <c r="G28" s="5">
        <f>G12-G16</f>
        <v>1.8812501704569335</v>
      </c>
      <c r="H28" s="5">
        <f>H12-H16</f>
        <v>1.6380255943458337</v>
      </c>
      <c r="I28" s="6"/>
      <c r="J28" s="5">
        <f>J12-J16</f>
        <v>-1.0210000000000008</v>
      </c>
      <c r="K28" s="5">
        <f>K12-K16</f>
        <v>-1.0269999999999868</v>
      </c>
      <c r="L28" s="5">
        <f>L12-L16</f>
        <v>-1.0714999999999861</v>
      </c>
    </row>
    <row r="29" spans="1:22">
      <c r="A29" s="6"/>
      <c r="B29" s="6">
        <v>3</v>
      </c>
      <c r="C29" s="6">
        <v>2</v>
      </c>
      <c r="D29" s="6" t="s">
        <v>12</v>
      </c>
      <c r="E29" s="6" t="s">
        <v>11</v>
      </c>
      <c r="F29" s="5">
        <f>F13-F17</f>
        <v>-0.047054776568146495</v>
      </c>
      <c r="G29" s="5">
        <f>G13-G17</f>
        <v>-0.065762864771511831</v>
      </c>
      <c r="H29" s="5">
        <f>H13-H17</f>
        <v>-0.0091416062069106241</v>
      </c>
      <c r="I29" s="6"/>
      <c r="J29" s="5">
        <f>J13-J17</f>
        <v>-0.0044999999999999485</v>
      </c>
      <c r="K29" s="5">
        <f>K13-K17</f>
        <v>-0.0085000000000000631</v>
      </c>
      <c r="L29" s="5">
        <f>L13-L17</f>
        <v>-0.010499999999999843</v>
      </c>
    </row>
    <row r="30" spans="1:22" ht="13.5">
      <c r="A30" s="3" t="s">
        <v>20</v>
      </c>
      <c r="G30" t="s">
        <v>21</v>
      </c>
      <c r="H30" t="s">
        <v>22</v>
      </c>
      <c r="K30" t="s">
        <v>21</v>
      </c>
      <c r="L30" t="s">
        <v>22</v>
      </c>
    </row>
    <row r="31" spans="1:22" ht="13.5">
      <c r="A31" s="7" t="s">
        <v>17</v>
      </c>
      <c r="B31" s="7">
        <v>2</v>
      </c>
      <c r="C31" s="7">
        <v>1</v>
      </c>
      <c r="D31" s="7" t="s">
        <v>11</v>
      </c>
      <c r="E31" s="7" t="s">
        <v>0</v>
      </c>
      <c r="G31" s="4">
        <f>G19-F19</f>
        <v>-0.095453098309407736</v>
      </c>
      <c r="H31" s="4">
        <f>H19-G19</f>
        <v>1.3186924403654778</v>
      </c>
      <c r="K31" s="4">
        <f>K19-J19</f>
        <v>-0.063499999999962142</v>
      </c>
      <c r="L31" s="4">
        <f>L19-K19</f>
        <v>0.29549999999997567</v>
      </c>
    </row>
    <row r="32" spans="1:22" ht="13.5">
      <c r="A32" s="7"/>
      <c r="B32" s="7">
        <v>3</v>
      </c>
      <c r="C32" s="7">
        <v>1</v>
      </c>
      <c r="D32" s="7" t="s">
        <v>12</v>
      </c>
      <c r="E32" s="7" t="s">
        <v>0</v>
      </c>
      <c r="G32" s="4">
        <f>G20-F20</f>
        <v>0.15559865436930842</v>
      </c>
      <c r="H32" s="4">
        <f>H20-G20</f>
        <v>-0.78340374965054949</v>
      </c>
      <c r="K32" s="4">
        <f>K20-J20</f>
        <v>0.10699999999998511</v>
      </c>
      <c r="L32" s="4">
        <f>L20-K20</f>
        <v>-0.062000000000011823</v>
      </c>
    </row>
    <row r="33" spans="1:22" ht="13.5">
      <c r="A33" s="7"/>
      <c r="B33" s="7">
        <v>3</v>
      </c>
      <c r="C33" s="7">
        <v>2</v>
      </c>
      <c r="D33" s="7" t="s">
        <v>12</v>
      </c>
      <c r="E33" s="7" t="s">
        <v>11</v>
      </c>
      <c r="G33" s="4">
        <f>G21-F21</f>
        <v>-0.018469853108558532</v>
      </c>
      <c r="H33" s="4">
        <f>H21-G21</f>
        <v>0.056107477855603438</v>
      </c>
      <c r="K33" s="4">
        <f>K21-J21</f>
        <v>0.0094999999999998419</v>
      </c>
      <c r="L33" s="4">
        <f>L21-K21</f>
        <v>-0.0099999999999998979</v>
      </c>
    </row>
    <row r="34" spans="1:22" ht="13.5">
      <c r="A34" s="7"/>
      <c r="B34" s="7"/>
      <c r="C34" s="7"/>
      <c r="D34" s="7"/>
      <c r="E34" s="7"/>
      <c r="G34" s="4"/>
      <c r="H34" s="4"/>
      <c r="K34" s="4"/>
      <c r="L34" s="4"/>
    </row>
    <row r="35" spans="1:22" ht="13.5">
      <c r="A35" s="7" t="s">
        <v>18</v>
      </c>
      <c r="B35" s="7">
        <v>2</v>
      </c>
      <c r="C35" s="7">
        <v>1</v>
      </c>
      <c r="D35" s="7" t="s">
        <v>11</v>
      </c>
      <c r="E35" s="7" t="s">
        <v>0</v>
      </c>
      <c r="G35" s="4">
        <f>G23-F23</f>
        <v>-0.11085735346679826</v>
      </c>
      <c r="H35" s="4">
        <f>H23-G23</f>
        <v>1.5752738185116097</v>
      </c>
      <c r="K35" s="4">
        <f>K23-J23</f>
        <v>-0.051000000000030354</v>
      </c>
      <c r="L35" s="4">
        <f>L23-K23</f>
        <v>0.24250000000000682</v>
      </c>
    </row>
    <row r="36" spans="1:22" ht="13.5">
      <c r="A36" s="7"/>
      <c r="B36" s="7">
        <v>3</v>
      </c>
      <c r="C36" s="7">
        <v>1</v>
      </c>
      <c r="D36" s="7" t="s">
        <v>12</v>
      </c>
      <c r="E36" s="7" t="s">
        <v>0</v>
      </c>
      <c r="G36" s="4">
        <f>G24-F24</f>
        <v>0.15637759492863701</v>
      </c>
      <c r="H36" s="4">
        <f>H24-G24</f>
        <v>-0.75203952551228426</v>
      </c>
      <c r="K36" s="4">
        <f>K24-J24</f>
        <v>0.1039999999999992</v>
      </c>
      <c r="L36" s="4">
        <f>L24-K24</f>
        <v>-0.083500000000015007</v>
      </c>
    </row>
    <row r="37" spans="1:22" ht="13.5">
      <c r="A37" s="7"/>
      <c r="B37" s="7">
        <v>3</v>
      </c>
      <c r="C37" s="7">
        <v>2</v>
      </c>
      <c r="D37" s="7" t="s">
        <v>12</v>
      </c>
      <c r="E37" s="7" t="s">
        <v>11</v>
      </c>
      <c r="G37" s="4">
        <f>G25-F25</f>
        <v>-0.018504910591181867</v>
      </c>
      <c r="H37" s="4">
        <f>H25-G25</f>
        <v>0.056098704895002571</v>
      </c>
      <c r="K37" s="4">
        <f>K25-J25</f>
        <v>0.0095000000000000639</v>
      </c>
      <c r="L37" s="4">
        <f>L25-K25</f>
        <v>-0.0094999999999998419</v>
      </c>
    </row>
    <row r="38" spans="1:22" ht="13.5">
      <c r="A38" s="7"/>
      <c r="B38" s="7"/>
      <c r="C38" s="7"/>
      <c r="D38" s="7"/>
      <c r="E38" s="7"/>
      <c r="G38" s="4"/>
      <c r="H38" s="4"/>
      <c r="K38" s="4"/>
      <c r="L38" s="4"/>
    </row>
    <row r="39" spans="1:22" ht="13.5">
      <c r="A39" s="7" t="s">
        <v>19</v>
      </c>
      <c r="B39" s="7">
        <v>2</v>
      </c>
      <c r="C39" s="7">
        <v>1</v>
      </c>
      <c r="D39" s="7" t="s">
        <v>11</v>
      </c>
      <c r="E39" s="7" t="s">
        <v>0</v>
      </c>
      <c r="G39" s="4">
        <f>G27-F27</f>
        <v>-0.25275739235604355</v>
      </c>
      <c r="H39" s="4">
        <f>H27-G27</f>
        <v>1.8645223025761872</v>
      </c>
      <c r="K39" s="4">
        <f>K27-J27</f>
        <v>0.1915000000000191</v>
      </c>
      <c r="L39" s="4">
        <f>L27-K27</f>
        <v>0.46549999999993474</v>
      </c>
    </row>
    <row r="40" spans="1:22" ht="13.5">
      <c r="A40" s="7"/>
      <c r="B40" s="7">
        <v>3</v>
      </c>
      <c r="C40" s="7">
        <v>1</v>
      </c>
      <c r="D40" s="7" t="s">
        <v>12</v>
      </c>
      <c r="E40" s="7" t="s">
        <v>0</v>
      </c>
      <c r="G40" s="4">
        <f>G28-F28</f>
        <v>0.15661089596064137</v>
      </c>
      <c r="H40" s="4">
        <f>H28-G28</f>
        <v>-0.24322457611109982</v>
      </c>
      <c r="K40" s="4">
        <f>K28-J28</f>
        <v>-0.0059999999999860165</v>
      </c>
      <c r="L40" s="4">
        <f>L28-K28</f>
        <v>-0.044499999999999318</v>
      </c>
    </row>
    <row r="41" spans="1:22" ht="13.5">
      <c r="A41" s="7"/>
      <c r="B41" s="7">
        <v>3</v>
      </c>
      <c r="C41" s="7">
        <v>2</v>
      </c>
      <c r="D41" s="7" t="s">
        <v>12</v>
      </c>
      <c r="E41" s="7" t="s">
        <v>11</v>
      </c>
      <c r="G41" s="4">
        <f>G29-F29</f>
        <v>-0.018708088203365336</v>
      </c>
      <c r="H41" s="4">
        <f>H29-G29</f>
        <v>0.056621258564601207</v>
      </c>
      <c r="K41" s="4">
        <f>K29-J29</f>
        <v>-0.0040000000000001146</v>
      </c>
      <c r="L41" s="4">
        <f>L29-K29</f>
        <v>-0.0019999999999997797</v>
      </c>
    </row>
    <row r="42" spans="1:22" ht="13.5"/>
    <row r="43" spans="1:22" ht="13.5"/>
    <row r="44" spans="1:22" ht="13.5">
      <c r="A44" s="2" t="s">
        <v>23</v>
      </c>
      <c r="G44" s="3" t="s">
        <v>1</v>
      </c>
      <c r="K44" s="3" t="s">
        <v>2</v>
      </c>
      <c r="N44" t="s">
        <v>3</v>
      </c>
      <c r="O44" t="s">
        <v>4</v>
      </c>
      <c r="R44" t="s">
        <v>5</v>
      </c>
      <c r="U44" t="s">
        <v>6</v>
      </c>
    </row>
    <row r="45" spans="1:22" ht="13.5">
      <c r="F45" t="s">
        <v>4</v>
      </c>
      <c r="G45" t="s">
        <v>5</v>
      </c>
      <c r="H45" t="s">
        <v>6</v>
      </c>
      <c r="J45" t="s">
        <v>4</v>
      </c>
      <c r="K45" t="s">
        <v>5</v>
      </c>
      <c r="L45" t="s">
        <v>6</v>
      </c>
      <c r="N45" t="s">
        <v>7</v>
      </c>
      <c r="O45" t="s">
        <v>8</v>
      </c>
      <c r="P45" t="s">
        <v>9</v>
      </c>
      <c r="Q45" t="s">
        <v>7</v>
      </c>
      <c r="R45" t="s">
        <v>8</v>
      </c>
      <c r="S45" t="s">
        <v>9</v>
      </c>
      <c r="T45" t="s">
        <v>7</v>
      </c>
      <c r="U45" t="s">
        <v>8</v>
      </c>
      <c r="V45" t="s">
        <v>9</v>
      </c>
    </row>
    <row r="46" spans="1:22" ht="13.5">
      <c r="A46" t="s">
        <v>10</v>
      </c>
      <c r="B46">
        <v>2</v>
      </c>
      <c r="C46">
        <v>1</v>
      </c>
      <c r="D46" t="s">
        <v>11</v>
      </c>
      <c r="E46" t="s">
        <v>23</v>
      </c>
      <c r="F46" s="4">
        <v>-52.630000000000003</v>
      </c>
      <c r="G46" s="4">
        <v>-57.533999999999999</v>
      </c>
      <c r="H46" s="4">
        <v>-66.042000000000002</v>
      </c>
      <c r="J46" s="4">
        <f>P46-0.5*(N46+O46)</f>
        <v>220.28750000000002</v>
      </c>
      <c r="K46" s="4">
        <f>S46-0.5*(Q46+R46)</f>
        <v>227.4545</v>
      </c>
      <c r="L46" s="4">
        <f>V46-0.5*(T46+U46)</f>
        <v>236.71050000000002</v>
      </c>
      <c r="N46">
        <v>-153.72300000000001</v>
      </c>
      <c r="O46">
        <v>-98.396000000000001</v>
      </c>
      <c r="P46">
        <v>94.227999999999994</v>
      </c>
      <c r="Q46">
        <v>-161.55099999999999</v>
      </c>
      <c r="R46">
        <v>-105.154</v>
      </c>
      <c r="S46">
        <v>94.102000000000004</v>
      </c>
      <c r="T46">
        <v>-173.64400000000001</v>
      </c>
      <c r="U46">
        <v>-116.247</v>
      </c>
      <c r="V46">
        <v>91.765000000000001</v>
      </c>
    </row>
    <row r="47" spans="1:22" ht="13.5">
      <c r="B47">
        <v>3</v>
      </c>
      <c r="C47">
        <v>1</v>
      </c>
      <c r="D47" t="s">
        <v>12</v>
      </c>
      <c r="E47" t="s">
        <v>23</v>
      </c>
      <c r="F47" s="4">
        <v>-59.851999999999997</v>
      </c>
      <c r="G47" s="4">
        <v>-64.031000000000006</v>
      </c>
      <c r="H47" s="4">
        <v>-72.638000000000005</v>
      </c>
      <c r="J47" s="4">
        <f>P47-0.5*(N47+O47)</f>
        <v>209.08199999999999</v>
      </c>
      <c r="K47" s="4">
        <f>S47-0.5*(Q47+R47)</f>
        <v>215.39449999999999</v>
      </c>
      <c r="L47" s="4">
        <f>V47-0.5*(T47+U47)</f>
        <v>224.727</v>
      </c>
      <c r="N47">
        <v>-157.83099999999999</v>
      </c>
      <c r="O47">
        <v>-101.261</v>
      </c>
      <c r="P47">
        <v>79.536000000000001</v>
      </c>
      <c r="Q47">
        <v>-164.32300000000001</v>
      </c>
      <c r="R47">
        <v>-107.336</v>
      </c>
      <c r="S47">
        <v>79.564999999999998</v>
      </c>
      <c r="T47">
        <v>-176.61600000000001</v>
      </c>
      <c r="U47">
        <v>-118.47799999999999</v>
      </c>
      <c r="V47">
        <v>77.180000000000007</v>
      </c>
    </row>
    <row r="48" spans="1:22" ht="13.5">
      <c r="B48">
        <v>3</v>
      </c>
      <c r="C48">
        <v>2</v>
      </c>
      <c r="D48" t="s">
        <v>12</v>
      </c>
      <c r="E48" t="s">
        <v>11</v>
      </c>
      <c r="F48" s="4">
        <v>-0.93799999999999994</v>
      </c>
      <c r="G48" s="4">
        <v>-0.92000000000000004</v>
      </c>
      <c r="H48" s="4">
        <v>-1.0009999999999999</v>
      </c>
      <c r="J48" s="4">
        <f>P48-0.5*(N48+O48)</f>
        <v>0.40949999999999998</v>
      </c>
      <c r="K48" s="4">
        <f>S48-0.5*(Q48+R48)</f>
        <v>0.19799999999999995</v>
      </c>
      <c r="L48" s="4">
        <f>V48-0.5*(T48+U48)</f>
        <v>0.32599999999999985</v>
      </c>
      <c r="N48">
        <v>-1.1299999999999999</v>
      </c>
      <c r="O48">
        <v>-1.0189999999999999</v>
      </c>
      <c r="P48">
        <v>-0.66500000000000004</v>
      </c>
      <c r="Q48">
        <v>-1.1439999999999999</v>
      </c>
      <c r="R48">
        <v>-0.82799999999999996</v>
      </c>
      <c r="S48">
        <v>-0.78800000000000003</v>
      </c>
      <c r="T48">
        <v>-1.1799999999999999</v>
      </c>
      <c r="U48">
        <v>-1.04</v>
      </c>
      <c r="V48">
        <v>-0.78400000000000003</v>
      </c>
    </row>
    <row r="49" spans="1:22" ht="13.5">
      <c r="F49" s="4"/>
      <c r="G49" s="4"/>
      <c r="H49" s="4"/>
      <c r="J49" s="4"/>
      <c r="K49" s="4"/>
      <c r="L49" s="4"/>
    </row>
    <row r="50" spans="1:22" ht="13.5">
      <c r="A50" t="s">
        <v>13</v>
      </c>
      <c r="B50">
        <v>2</v>
      </c>
      <c r="C50">
        <v>1</v>
      </c>
      <c r="D50" t="s">
        <v>11</v>
      </c>
      <c r="E50" t="s">
        <v>23</v>
      </c>
      <c r="F50" s="4">
        <v>-53.064999999999998</v>
      </c>
      <c r="G50" s="4">
        <v>-57.948999999999998</v>
      </c>
      <c r="H50" s="4">
        <v>-66.656999999999996</v>
      </c>
      <c r="J50" s="4">
        <f>P50-0.5*(N50+O50)</f>
        <v>219.88050000000001</v>
      </c>
      <c r="K50" s="4">
        <f>S50-0.5*(Q50+R50)</f>
        <v>227.01499999999999</v>
      </c>
      <c r="L50" s="4">
        <f>V50-0.5*(T50+U50)</f>
        <v>236.26050000000001</v>
      </c>
      <c r="N50">
        <v>-154.10300000000001</v>
      </c>
      <c r="O50">
        <v>-98.614000000000004</v>
      </c>
      <c r="P50">
        <v>93.522000000000006</v>
      </c>
      <c r="Q50">
        <v>-161.88999999999999</v>
      </c>
      <c r="R50">
        <v>-105.34999999999999</v>
      </c>
      <c r="S50">
        <v>93.394999999999996</v>
      </c>
      <c r="T50">
        <v>-174.20500000000001</v>
      </c>
      <c r="U50">
        <v>-116.616</v>
      </c>
      <c r="V50">
        <v>90.849999999999994</v>
      </c>
    </row>
    <row r="51" spans="1:22" ht="13.5">
      <c r="B51">
        <v>3</v>
      </c>
      <c r="C51">
        <v>1</v>
      </c>
      <c r="D51" t="s">
        <v>12</v>
      </c>
      <c r="E51" t="s">
        <v>23</v>
      </c>
      <c r="F51" s="4">
        <v>-59.93</v>
      </c>
      <c r="G51" s="4">
        <v>-64.108000000000004</v>
      </c>
      <c r="H51" s="4">
        <v>-72.754999999999995</v>
      </c>
      <c r="J51" s="4">
        <f>P51-0.5*(N51+O51)</f>
        <v>209.18799999999999</v>
      </c>
      <c r="K51" s="4">
        <f>S51-0.5*(Q51+R51)</f>
        <v>215.50749999999999</v>
      </c>
      <c r="L51" s="4">
        <f>V51-0.5*(T51+U51)</f>
        <v>224.86849999999998</v>
      </c>
      <c r="N51">
        <v>-158.00399999999999</v>
      </c>
      <c r="O51">
        <v>-101.316</v>
      </c>
      <c r="P51">
        <v>79.528000000000006</v>
      </c>
      <c r="Q51">
        <v>-164.49799999999999</v>
      </c>
      <c r="R51">
        <v>-107.389</v>
      </c>
      <c r="S51">
        <v>79.563999999999993</v>
      </c>
      <c r="T51">
        <v>-176.86000000000001</v>
      </c>
      <c r="U51">
        <v>-118.563</v>
      </c>
      <c r="V51">
        <v>77.156999999999996</v>
      </c>
    </row>
    <row r="52" spans="1:22" ht="13.5">
      <c r="B52">
        <v>3</v>
      </c>
      <c r="C52">
        <v>2</v>
      </c>
      <c r="D52" t="s">
        <v>12</v>
      </c>
      <c r="E52" t="s">
        <v>11</v>
      </c>
      <c r="F52" s="4">
        <v>-0.93600000000000005</v>
      </c>
      <c r="G52" s="4">
        <v>-0.91800000000000004</v>
      </c>
      <c r="H52" s="4">
        <v>-0.999</v>
      </c>
      <c r="J52" s="4">
        <f>P52-0.5*(N52+O52)</f>
        <v>0.40949999999999975</v>
      </c>
      <c r="K52" s="4">
        <f>S52-0.5*(Q52+R52)</f>
        <v>0.19799999999999995</v>
      </c>
      <c r="L52" s="4">
        <f>V52-0.5*(T52+U52)</f>
        <v>0.3264999999999999</v>
      </c>
      <c r="N52">
        <v>-1.1279999999999999</v>
      </c>
      <c r="O52">
        <v>-1.0169999999999999</v>
      </c>
      <c r="P52">
        <v>-0.66300000000000003</v>
      </c>
      <c r="Q52">
        <v>-1.1419999999999999</v>
      </c>
      <c r="R52">
        <v>-0.82599999999999996</v>
      </c>
      <c r="S52">
        <v>-0.78600000000000003</v>
      </c>
      <c r="T52">
        <v>-1.1779999999999999</v>
      </c>
      <c r="U52">
        <v>-1.0369999999999999</v>
      </c>
      <c r="V52">
        <v>-0.78100000000000003</v>
      </c>
    </row>
    <row r="53" spans="1:22" ht="13.5">
      <c r="F53" s="4"/>
      <c r="G53" s="4"/>
      <c r="H53" s="4"/>
      <c r="J53" s="4"/>
      <c r="K53" s="4"/>
      <c r="L53" s="4"/>
    </row>
    <row r="54" spans="1:22" ht="13.5">
      <c r="A54" t="s">
        <v>14</v>
      </c>
      <c r="B54">
        <v>2</v>
      </c>
      <c r="C54">
        <v>1</v>
      </c>
      <c r="D54" t="s">
        <v>11</v>
      </c>
      <c r="E54" t="s">
        <v>23</v>
      </c>
      <c r="F54" s="5">
        <v>-52.341999999999999</v>
      </c>
      <c r="G54" s="5">
        <v>-55.692</v>
      </c>
      <c r="H54" s="5">
        <v>-63.841999999999999</v>
      </c>
      <c r="I54" s="7"/>
      <c r="J54" s="5">
        <f>P54-0.5*(N54+O54)</f>
        <v>219.5865</v>
      </c>
      <c r="K54" s="5">
        <f>S54-0.5*(Q54+R54)</f>
        <v>226.45000000000002</v>
      </c>
      <c r="L54" s="5">
        <f>V54-0.5*(T54+U54)</f>
        <v>236.34399999999999</v>
      </c>
      <c r="N54">
        <v>-152.90899999999999</v>
      </c>
      <c r="O54">
        <v>-98.165999999999997</v>
      </c>
      <c r="P54">
        <v>94.049000000000007</v>
      </c>
      <c r="Q54">
        <v>-159.101</v>
      </c>
      <c r="R54">
        <v>-103.249</v>
      </c>
      <c r="S54">
        <v>95.275000000000006</v>
      </c>
      <c r="T54">
        <v>-171.04400000000001</v>
      </c>
      <c r="U54">
        <v>-114.20399999999999</v>
      </c>
      <c r="V54">
        <v>93.719999999999999</v>
      </c>
    </row>
    <row r="55" spans="1:22" ht="13.5">
      <c r="B55">
        <v>3</v>
      </c>
      <c r="C55">
        <v>1</v>
      </c>
      <c r="D55" t="s">
        <v>12</v>
      </c>
      <c r="E55" t="s">
        <v>23</v>
      </c>
      <c r="F55" s="5">
        <v>-59.625</v>
      </c>
      <c r="G55" s="5">
        <v>-64.049999999999997</v>
      </c>
      <c r="H55" s="5">
        <v>-72.528000000000006</v>
      </c>
      <c r="I55" s="7"/>
      <c r="J55" s="5">
        <f>P55-0.5*(N55+O55)</f>
        <v>208.624</v>
      </c>
      <c r="K55" s="5">
        <f>S55-0.5*(Q55+R55)</f>
        <v>214.869</v>
      </c>
      <c r="L55" s="5">
        <f>V55-0.5*(T55+U55)</f>
        <v>224.22399999999999</v>
      </c>
      <c r="N55">
        <v>-157.15000000000001</v>
      </c>
      <c r="O55">
        <v>-101.184</v>
      </c>
      <c r="P55">
        <v>79.456999999999994</v>
      </c>
      <c r="Q55">
        <v>-163.88300000000001</v>
      </c>
      <c r="R55">
        <v>-107.46299999999999</v>
      </c>
      <c r="S55">
        <v>79.195999999999998</v>
      </c>
      <c r="T55">
        <v>-176.06100000000001</v>
      </c>
      <c r="U55">
        <v>-118.477</v>
      </c>
      <c r="V55">
        <v>76.954999999999998</v>
      </c>
    </row>
    <row r="56" spans="1:22" ht="13.5">
      <c r="B56">
        <v>3</v>
      </c>
      <c r="C56">
        <v>2</v>
      </c>
      <c r="D56" t="s">
        <v>12</v>
      </c>
      <c r="E56" t="s">
        <v>11</v>
      </c>
      <c r="F56" s="5">
        <v>-0.95099999999999996</v>
      </c>
      <c r="G56" s="5">
        <v>-0.94399999999999995</v>
      </c>
      <c r="H56" s="5">
        <v>-0.99299999999999999</v>
      </c>
      <c r="I56" s="7"/>
      <c r="J56" s="5">
        <f>P56-0.5*(N56+O56)</f>
        <v>0.4049999999999998</v>
      </c>
      <c r="K56" s="5">
        <f>S56-0.5*(Q56+R56)</f>
        <v>0.20099999999999985</v>
      </c>
      <c r="L56" s="5">
        <f>V56-0.5*(T56+U56)</f>
        <v>0.33749999999999991</v>
      </c>
      <c r="N56">
        <v>-1.145</v>
      </c>
      <c r="O56">
        <v>-1.0269999999999999</v>
      </c>
      <c r="P56">
        <v>-0.68100000000000005</v>
      </c>
      <c r="Q56">
        <v>-1.1679999999999999</v>
      </c>
      <c r="R56">
        <v>-0.85399999999999998</v>
      </c>
      <c r="S56">
        <v>-0.81000000000000005</v>
      </c>
      <c r="T56">
        <v>-1.1759999999999999</v>
      </c>
      <c r="U56">
        <v>-1.0349999999999999</v>
      </c>
      <c r="V56">
        <v>-0.76800000000000002</v>
      </c>
    </row>
    <row r="57" spans="1:22" ht="13.5">
      <c r="F57" s="4"/>
      <c r="G57" s="4"/>
      <c r="H57" s="4"/>
      <c r="J57" s="4"/>
      <c r="K57" s="4"/>
      <c r="L57" s="4"/>
    </row>
    <row r="58" spans="1:22" ht="13.5">
      <c r="A58" t="s">
        <v>15</v>
      </c>
      <c r="B58">
        <v>2</v>
      </c>
      <c r="C58">
        <v>1</v>
      </c>
      <c r="D58" t="s">
        <v>11</v>
      </c>
      <c r="E58" t="s">
        <v>23</v>
      </c>
      <c r="F58" s="4">
        <v>-61.183</v>
      </c>
      <c r="G58" s="4">
        <v>-65.507999999999996</v>
      </c>
      <c r="H58" s="4">
        <v>-74.873000000000005</v>
      </c>
      <c r="J58" s="4">
        <f>P58-0.5*(N58+O58)</f>
        <v>211.00349999999997</v>
      </c>
      <c r="K58" s="4">
        <f>S58-0.5*(Q58+R58)</f>
        <v>217.49650000000003</v>
      </c>
      <c r="L58" s="4">
        <f>V58-0.5*(T58+U58)</f>
        <v>226.94650000000001</v>
      </c>
      <c r="N58">
        <v>-161.17699999999999</v>
      </c>
      <c r="O58">
        <v>-101.858</v>
      </c>
      <c r="P58">
        <v>79.486000000000004</v>
      </c>
      <c r="Q58">
        <v>-167.899</v>
      </c>
      <c r="R58">
        <v>-108.114</v>
      </c>
      <c r="S58">
        <v>79.489999999999995</v>
      </c>
      <c r="T58">
        <v>-181.084</v>
      </c>
      <c r="U58">
        <v>-119.959</v>
      </c>
      <c r="V58">
        <v>76.424999999999997</v>
      </c>
    </row>
    <row r="59" spans="1:22" ht="13.5">
      <c r="B59">
        <v>3</v>
      </c>
      <c r="C59">
        <v>1</v>
      </c>
      <c r="D59" t="s">
        <v>12</v>
      </c>
      <c r="E59" t="s">
        <v>23</v>
      </c>
      <c r="F59" s="4">
        <v>-61.158999999999999</v>
      </c>
      <c r="G59" s="4">
        <v>-65.484999999999999</v>
      </c>
      <c r="H59" s="4">
        <v>-74.849000000000004</v>
      </c>
      <c r="J59" s="4">
        <f>P59-0.5*(N59+O59)</f>
        <v>210.99000000000001</v>
      </c>
      <c r="K59" s="4">
        <f>S59-0.5*(Q59+R59)</f>
        <v>217.48349999999999</v>
      </c>
      <c r="L59" s="4">
        <f>V59-0.5*(T59+U59)</f>
        <v>226.93199999999999</v>
      </c>
      <c r="N59">
        <v>-161.14699999999999</v>
      </c>
      <c r="O59">
        <v>-101.831</v>
      </c>
      <c r="P59">
        <v>79.501000000000005</v>
      </c>
      <c r="Q59">
        <v>-167.87</v>
      </c>
      <c r="R59">
        <v>-108.089</v>
      </c>
      <c r="S59">
        <v>79.504000000000005</v>
      </c>
      <c r="T59">
        <v>-181.054</v>
      </c>
      <c r="U59">
        <v>-119.932</v>
      </c>
      <c r="V59">
        <v>76.438999999999993</v>
      </c>
    </row>
    <row r="60" spans="1:22" ht="13.5">
      <c r="B60">
        <v>3</v>
      </c>
      <c r="C60">
        <v>2</v>
      </c>
      <c r="D60" t="s">
        <v>12</v>
      </c>
      <c r="E60" t="s">
        <v>11</v>
      </c>
      <c r="F60" s="4">
        <v>-0.90100000000000002</v>
      </c>
      <c r="G60" s="4">
        <v>-0.88200000000000001</v>
      </c>
      <c r="H60" s="4">
        <v>-0.96499999999999997</v>
      </c>
      <c r="J60" s="4">
        <f>P60-0.5*(N60+O60)</f>
        <v>0.41499999999999992</v>
      </c>
      <c r="K60" s="4">
        <f>S60-0.5*(Q60+R60)</f>
        <v>0.19699999999999995</v>
      </c>
      <c r="L60" s="4">
        <f>V60-0.5*(T60+U60)</f>
        <v>0.32350000000000001</v>
      </c>
      <c r="N60">
        <v>-1.097</v>
      </c>
      <c r="O60">
        <v>-0.98099999999999998</v>
      </c>
      <c r="P60">
        <v>-0.624</v>
      </c>
      <c r="Q60">
        <v>-1.109</v>
      </c>
      <c r="R60">
        <v>-0.78700000000000003</v>
      </c>
      <c r="S60">
        <v>-0.751</v>
      </c>
      <c r="T60">
        <v>-1.147</v>
      </c>
      <c r="U60">
        <v>-0.998</v>
      </c>
      <c r="V60">
        <v>-0.749</v>
      </c>
    </row>
    <row r="61" spans="1:22" ht="13.5">
      <c r="A61" s="3" t="s">
        <v>16</v>
      </c>
    </row>
    <row r="62" spans="1:22" ht="13.5">
      <c r="A62" s="6" t="s">
        <v>17</v>
      </c>
      <c r="B62" s="6">
        <v>2</v>
      </c>
      <c r="C62" s="6">
        <v>1</v>
      </c>
      <c r="D62" s="6" t="s">
        <v>11</v>
      </c>
      <c r="E62" s="6" t="s">
        <v>23</v>
      </c>
      <c r="F62" s="5">
        <f>F54-F46</f>
        <v>0.28800000000000381</v>
      </c>
      <c r="G62" s="5">
        <f>G54-G46</f>
        <v>1.8419999999999987</v>
      </c>
      <c r="H62" s="5">
        <f>H54-H46</f>
        <v>2.2000000000000028</v>
      </c>
      <c r="I62" s="6"/>
      <c r="J62" s="5">
        <f>J54-J46</f>
        <v>-0.70100000000002183</v>
      </c>
      <c r="K62" s="5">
        <f>K54-K46</f>
        <v>-1.0044999999999789</v>
      </c>
      <c r="L62" s="5">
        <f>L54-L46</f>
        <v>-0.36650000000003047</v>
      </c>
    </row>
    <row r="63" spans="1:22" ht="13.5">
      <c r="A63" s="6"/>
      <c r="B63" s="6">
        <v>3</v>
      </c>
      <c r="C63" s="6">
        <v>1</v>
      </c>
      <c r="D63" s="6" t="s">
        <v>12</v>
      </c>
      <c r="E63" s="6" t="s">
        <v>23</v>
      </c>
      <c r="F63" s="5">
        <f>F55-F47</f>
        <v>0.22699999999999676</v>
      </c>
      <c r="G63" s="5">
        <f>G55-G47</f>
        <v>-0.018999999999991246</v>
      </c>
      <c r="H63" s="5">
        <f>H55-H47</f>
        <v>0.10999999999999943</v>
      </c>
      <c r="I63" s="6"/>
      <c r="J63" s="5">
        <f>J55-J47</f>
        <v>-0.45799999999999841</v>
      </c>
      <c r="K63" s="5">
        <f>K55-K47</f>
        <v>-0.52549999999999386</v>
      </c>
      <c r="L63" s="5">
        <f>L55-L47</f>
        <v>-0.50300000000001432</v>
      </c>
    </row>
    <row r="64" spans="1:22" ht="13.5">
      <c r="A64" s="6"/>
      <c r="B64" s="6">
        <v>3</v>
      </c>
      <c r="C64" s="6">
        <v>2</v>
      </c>
      <c r="D64" s="6" t="s">
        <v>12</v>
      </c>
      <c r="E64" s="6" t="s">
        <v>11</v>
      </c>
      <c r="F64" s="5">
        <f>F56-F48</f>
        <v>-0.013000000000000012</v>
      </c>
      <c r="G64" s="5">
        <f>G56-G48</f>
        <v>-0.02399999999999991</v>
      </c>
      <c r="H64" s="5">
        <f>H56-H48</f>
        <v>0.0079999999999998961</v>
      </c>
      <c r="I64" s="6"/>
      <c r="J64" s="5">
        <f>J56-J48</f>
        <v>-0.0045000000000001705</v>
      </c>
      <c r="K64" s="5">
        <f>K56-K48</f>
        <v>0.0029999999999998916</v>
      </c>
      <c r="L64" s="5">
        <f>L56-L48</f>
        <v>0.011500000000000066</v>
      </c>
    </row>
    <row r="65" spans="1:22" ht="13.5">
      <c r="A65" s="6"/>
      <c r="B65" s="6"/>
      <c r="C65" s="6"/>
      <c r="D65" s="6"/>
      <c r="E65" s="6"/>
      <c r="F65" s="5"/>
      <c r="G65" s="5"/>
      <c r="H65" s="5"/>
      <c r="I65" s="6"/>
      <c r="J65" s="5"/>
      <c r="K65" s="5"/>
      <c r="L65" s="5"/>
    </row>
    <row r="66" spans="1:22" ht="13.5">
      <c r="A66" s="7" t="s">
        <v>18</v>
      </c>
      <c r="B66" s="7">
        <v>2</v>
      </c>
      <c r="C66" s="7">
        <v>1</v>
      </c>
      <c r="D66" s="7" t="s">
        <v>11</v>
      </c>
      <c r="E66" s="7" t="s">
        <v>23</v>
      </c>
      <c r="F66" s="8">
        <f>F54-F50</f>
        <v>0.72299999999999898</v>
      </c>
      <c r="G66" s="8">
        <f>G54-G50</f>
        <v>2.2569999999999979</v>
      </c>
      <c r="H66" s="8">
        <f>H54-H50</f>
        <v>2.8149999999999977</v>
      </c>
      <c r="I66" s="7"/>
      <c r="J66" s="8">
        <f>J54-J50</f>
        <v>-0.29400000000001114</v>
      </c>
      <c r="K66" s="8">
        <f>K54-K50</f>
        <v>-0.5649999999999693</v>
      </c>
      <c r="L66" s="8">
        <f>L54-L50</f>
        <v>0.083499999999986585</v>
      </c>
    </row>
    <row r="67" spans="1:22" ht="13.5">
      <c r="A67" s="7"/>
      <c r="B67" s="7">
        <v>3</v>
      </c>
      <c r="C67" s="7">
        <v>1</v>
      </c>
      <c r="D67" s="7" t="s">
        <v>12</v>
      </c>
      <c r="E67" s="7" t="s">
        <v>23</v>
      </c>
      <c r="F67" s="8">
        <f>F55-F51</f>
        <v>0.30499999999999972</v>
      </c>
      <c r="G67" s="8">
        <f>G55-G51</f>
        <v>0.058000000000006935</v>
      </c>
      <c r="H67" s="8">
        <f>H55-H51</f>
        <v>0.22699999999998965</v>
      </c>
      <c r="I67" s="7"/>
      <c r="J67" s="8">
        <f>J55-J51</f>
        <v>-0.56399999999999295</v>
      </c>
      <c r="K67" s="8">
        <f>K55-K51</f>
        <v>-0.63849999999999341</v>
      </c>
      <c r="L67" s="8">
        <f>L55-L51</f>
        <v>-0.64449999999999363</v>
      </c>
    </row>
    <row r="68" spans="1:22" ht="13.5">
      <c r="A68" s="7"/>
      <c r="B68" s="7">
        <v>3</v>
      </c>
      <c r="C68" s="7">
        <v>2</v>
      </c>
      <c r="D68" s="7" t="s">
        <v>12</v>
      </c>
      <c r="E68" s="7" t="s">
        <v>11</v>
      </c>
      <c r="F68" s="8">
        <f>F56-F52</f>
        <v>-0.014999999999999902</v>
      </c>
      <c r="G68" s="8">
        <f>G56-G52</f>
        <v>-0.025999999999999912</v>
      </c>
      <c r="H68" s="8">
        <f>H56-H52</f>
        <v>0.0060000000000000053</v>
      </c>
      <c r="I68" s="7"/>
      <c r="J68" s="8">
        <f>J56-J52</f>
        <v>-0.0044999999999999485</v>
      </c>
      <c r="K68" s="8">
        <f>K56-K52</f>
        <v>0.0029999999999998916</v>
      </c>
      <c r="L68" s="8">
        <f>L56-L52</f>
        <v>0.01100000000000001</v>
      </c>
    </row>
    <row r="69" spans="1:22" ht="13.5">
      <c r="A69" s="6"/>
      <c r="B69" s="6"/>
      <c r="C69" s="6"/>
      <c r="D69" s="6"/>
      <c r="E69" s="6"/>
      <c r="F69" s="5"/>
      <c r="G69" s="5"/>
      <c r="H69" s="5"/>
      <c r="I69" s="6"/>
      <c r="J69" s="5"/>
      <c r="K69" s="5"/>
      <c r="L69" s="5"/>
    </row>
    <row r="70" spans="1:22" ht="13.5">
      <c r="A70" s="6" t="s">
        <v>19</v>
      </c>
      <c r="B70" s="6">
        <v>2</v>
      </c>
      <c r="C70" s="6">
        <v>1</v>
      </c>
      <c r="D70" s="6" t="s">
        <v>11</v>
      </c>
      <c r="E70" s="6" t="s">
        <v>23</v>
      </c>
      <c r="F70" s="5">
        <f>F54-F58</f>
        <v>8.8410000000000011</v>
      </c>
      <c r="G70" s="5">
        <f>G54-G58</f>
        <v>9.8159999999999954</v>
      </c>
      <c r="H70" s="5">
        <f>H54-H58</f>
        <v>11.031000000000006</v>
      </c>
      <c r="I70" s="6"/>
      <c r="J70" s="5">
        <f>J54-J58</f>
        <v>8.5830000000000268</v>
      </c>
      <c r="K70" s="5">
        <f>K54-K58</f>
        <v>8.9534999999999911</v>
      </c>
      <c r="L70" s="5">
        <f>L54-L58</f>
        <v>9.3974999999999795</v>
      </c>
    </row>
    <row r="71" spans="1:22" ht="13.5">
      <c r="A71" s="6"/>
      <c r="B71" s="6">
        <v>3</v>
      </c>
      <c r="C71" s="6">
        <v>1</v>
      </c>
      <c r="D71" s="6" t="s">
        <v>12</v>
      </c>
      <c r="E71" s="6" t="s">
        <v>23</v>
      </c>
      <c r="F71" s="5">
        <f>F55-F59</f>
        <v>1.5339999999999989</v>
      </c>
      <c r="G71" s="5">
        <f>G55-G59</f>
        <v>1.4350000000000023</v>
      </c>
      <c r="H71" s="5">
        <f>H55-H59</f>
        <v>2.320999999999998</v>
      </c>
      <c r="I71" s="6"/>
      <c r="J71" s="5">
        <f>J55-J59</f>
        <v>-2.3660000000000139</v>
      </c>
      <c r="K71" s="5">
        <f>K55-K59</f>
        <v>-2.6144999999999925</v>
      </c>
      <c r="L71" s="5">
        <f>L55-L59</f>
        <v>-2.7079999999999984</v>
      </c>
    </row>
    <row r="72" spans="1:22" ht="13.5">
      <c r="A72" s="6"/>
      <c r="B72" s="6">
        <v>3</v>
      </c>
      <c r="C72" s="6">
        <v>2</v>
      </c>
      <c r="D72" s="6" t="s">
        <v>12</v>
      </c>
      <c r="E72" s="6" t="s">
        <v>11</v>
      </c>
      <c r="F72" s="5">
        <f>F56-F60</f>
        <v>-0.049999999999999933</v>
      </c>
      <c r="G72" s="5">
        <f>G56-G60</f>
        <v>-0.061999999999999944</v>
      </c>
      <c r="H72" s="5">
        <f>H56-H60</f>
        <v>-0.028000000000000025</v>
      </c>
      <c r="I72" s="6"/>
      <c r="J72" s="5">
        <f>J56-J60</f>
        <v>-0.01000000000000012</v>
      </c>
      <c r="K72" s="5">
        <f>K56-K60</f>
        <v>0.0039999999999998925</v>
      </c>
      <c r="L72" s="5">
        <f>L56-L60</f>
        <v>0.013999999999999901</v>
      </c>
    </row>
    <row r="73" spans="1:22" ht="13.5">
      <c r="A73" s="3" t="s">
        <v>20</v>
      </c>
      <c r="G73" t="s">
        <v>21</v>
      </c>
      <c r="H73" t="s">
        <v>22</v>
      </c>
      <c r="K73" t="s">
        <v>21</v>
      </c>
      <c r="L73" t="s">
        <v>22</v>
      </c>
    </row>
    <row r="74" spans="1:22" ht="13.5">
      <c r="A74" s="7" t="s">
        <v>17</v>
      </c>
      <c r="B74" s="7">
        <v>2</v>
      </c>
      <c r="C74" s="7">
        <v>1</v>
      </c>
      <c r="D74" s="7" t="s">
        <v>11</v>
      </c>
      <c r="E74" t="s">
        <v>23</v>
      </c>
      <c r="G74" s="4">
        <f>G62-F62</f>
        <v>1.5539999999999949</v>
      </c>
      <c r="H74" s="4">
        <f>H62-G62</f>
        <v>0.35800000000000409</v>
      </c>
      <c r="K74" s="4">
        <f>K62-J62</f>
        <v>-0.30349999999995703</v>
      </c>
      <c r="L74" s="4">
        <f>L62-K62</f>
        <v>0.63799999999994839</v>
      </c>
    </row>
    <row r="75" spans="1:22" ht="13.5">
      <c r="A75" s="7"/>
      <c r="B75" s="7">
        <v>3</v>
      </c>
      <c r="C75" s="7">
        <v>1</v>
      </c>
      <c r="D75" s="7" t="s">
        <v>12</v>
      </c>
      <c r="E75" t="s">
        <v>23</v>
      </c>
      <c r="G75" s="4">
        <f>G63-F63</f>
        <v>-0.24599999999998801</v>
      </c>
      <c r="H75" s="4">
        <f>H63-G63</f>
        <v>0.12899999999999068</v>
      </c>
      <c r="K75" s="4">
        <f>K63-J63</f>
        <v>-0.067499999999995453</v>
      </c>
      <c r="L75" s="4">
        <f>L63-K63</f>
        <v>0.022499999999979536</v>
      </c>
    </row>
    <row r="76" spans="1:22" ht="13.5">
      <c r="A76" s="7"/>
      <c r="B76" s="7">
        <v>3</v>
      </c>
      <c r="C76" s="7">
        <v>2</v>
      </c>
      <c r="D76" s="7" t="s">
        <v>12</v>
      </c>
      <c r="E76" s="7" t="s">
        <v>11</v>
      </c>
      <c r="G76" s="4">
        <f>G64-F64</f>
        <v>-0.010999999999999899</v>
      </c>
      <c r="H76" s="4">
        <f>H64-G64</f>
        <v>0.031999999999999806</v>
      </c>
      <c r="K76" s="4">
        <f>K64-J64</f>
        <v>0.0075000000000000622</v>
      </c>
      <c r="L76" s="4">
        <f>L64-K64</f>
        <v>0.0085000000000001741</v>
      </c>
    </row>
    <row r="77" spans="1:22" ht="13.5">
      <c r="A77" s="7"/>
      <c r="B77" s="7"/>
      <c r="C77" s="7"/>
      <c r="D77" s="7"/>
      <c r="E77" s="7"/>
      <c r="G77" s="4"/>
      <c r="H77" s="4"/>
      <c r="K77" s="4"/>
      <c r="L77" s="4"/>
    </row>
    <row r="78" spans="1:22" ht="13.5">
      <c r="A78" s="7" t="s">
        <v>18</v>
      </c>
      <c r="B78" s="7">
        <v>2</v>
      </c>
      <c r="C78" s="7">
        <v>1</v>
      </c>
      <c r="D78" s="7" t="s">
        <v>11</v>
      </c>
      <c r="E78" t="s">
        <v>23</v>
      </c>
      <c r="G78" s="4">
        <f>G66-F66</f>
        <v>1.5339999999999989</v>
      </c>
      <c r="H78" s="4">
        <f>H66-G66</f>
        <v>0.55799999999999983</v>
      </c>
      <c r="K78" s="4">
        <f>K66-J66</f>
        <v>-0.27099999999995816</v>
      </c>
      <c r="L78" s="4">
        <f>L66-K66</f>
        <v>0.64849999999995589</v>
      </c>
    </row>
    <row r="79" spans="1:22" ht="13.5">
      <c r="A79" s="7"/>
      <c r="B79" s="7">
        <v>3</v>
      </c>
      <c r="C79" s="7">
        <v>1</v>
      </c>
      <c r="D79" s="7" t="s">
        <v>12</v>
      </c>
      <c r="E79" t="s">
        <v>23</v>
      </c>
      <c r="G79" s="4">
        <f>G67-F67</f>
        <v>-0.24699999999999278</v>
      </c>
      <c r="H79" s="4">
        <f>H67-G67</f>
        <v>0.16899999999998272</v>
      </c>
      <c r="K79" s="4">
        <f>K67-J67</f>
        <v>-0.074500000000000455</v>
      </c>
      <c r="L79" s="4">
        <f>L67-K67</f>
        <v>-0.0060000000000002274</v>
      </c>
    </row>
    <row r="80" spans="1:22" ht="13.5">
      <c r="A80" s="7"/>
      <c r="B80" s="7">
        <v>3</v>
      </c>
      <c r="C80" s="7">
        <v>2</v>
      </c>
      <c r="D80" s="7" t="s">
        <v>12</v>
      </c>
      <c r="E80" s="7" t="s">
        <v>11</v>
      </c>
      <c r="G80" s="4">
        <f>G68-F68</f>
        <v>-0.01100000000000001</v>
      </c>
      <c r="H80" s="4">
        <f>H68-G68</f>
        <v>0.031999999999999917</v>
      </c>
      <c r="K80" s="4">
        <f>K68-J68</f>
        <v>0.0074999999999998401</v>
      </c>
      <c r="L80" s="4">
        <f>L68-K68</f>
        <v>0.0080000000000001181</v>
      </c>
    </row>
    <row r="81" spans="1:22" ht="13.5">
      <c r="A81" s="7"/>
      <c r="B81" s="7"/>
      <c r="C81" s="7"/>
      <c r="D81" s="7"/>
      <c r="E81" s="7"/>
      <c r="G81" s="4"/>
      <c r="H81" s="4"/>
      <c r="K81" s="4"/>
      <c r="L81" s="4"/>
    </row>
    <row r="82" spans="1:22" ht="13.5">
      <c r="A82" s="7" t="s">
        <v>19</v>
      </c>
      <c r="B82" s="7">
        <v>2</v>
      </c>
      <c r="C82" s="7">
        <v>1</v>
      </c>
      <c r="D82" s="7" t="s">
        <v>11</v>
      </c>
      <c r="E82" t="s">
        <v>23</v>
      </c>
      <c r="G82" s="4">
        <f>G70-F70</f>
        <v>0.97499999999999432</v>
      </c>
      <c r="H82" s="4">
        <f>H70-G70</f>
        <v>1.2150000000000105</v>
      </c>
      <c r="K82" s="4">
        <f>K70-J70</f>
        <v>0.3704999999999643</v>
      </c>
      <c r="L82" s="4">
        <f>L70-K70</f>
        <v>0.4439999999999884</v>
      </c>
    </row>
    <row r="83" spans="1:22" ht="13.5">
      <c r="A83" s="7"/>
      <c r="B83" s="7">
        <v>3</v>
      </c>
      <c r="C83" s="7">
        <v>1</v>
      </c>
      <c r="D83" s="7" t="s">
        <v>12</v>
      </c>
      <c r="E83" t="s">
        <v>23</v>
      </c>
      <c r="G83" s="4">
        <f>G71-F71</f>
        <v>-0.098999999999996646</v>
      </c>
      <c r="H83" s="4">
        <f>H71-G71</f>
        <v>0.88599999999999568</v>
      </c>
      <c r="K83" s="4">
        <f>K71-J71</f>
        <v>-0.24849999999997863</v>
      </c>
      <c r="L83" s="4">
        <f>L71-K71</f>
        <v>-0.093500000000005912</v>
      </c>
    </row>
    <row r="84" spans="1:22" ht="13.5">
      <c r="A84" s="7"/>
      <c r="B84" s="7">
        <v>3</v>
      </c>
      <c r="C84" s="7">
        <v>2</v>
      </c>
      <c r="D84" s="7" t="s">
        <v>12</v>
      </c>
      <c r="E84" s="7" t="s">
        <v>11</v>
      </c>
      <c r="G84" s="4">
        <f>G72-F72</f>
        <v>-0.012000000000000011</v>
      </c>
      <c r="H84" s="4">
        <f>H72-G72</f>
        <v>0.033999999999999919</v>
      </c>
      <c r="K84" s="4">
        <f>K72-J72</f>
        <v>0.014000000000000012</v>
      </c>
      <c r="L84" s="4">
        <f>L72-K72</f>
        <v>0.010000000000000009</v>
      </c>
    </row>
    <row r="85" spans="1:22" ht="13.5"/>
    <row r="86" spans="1:22" ht="13.5"/>
    <row r="87" spans="1:22" ht="13.5"/>
    <row r="88" spans="1:22" ht="13.5">
      <c r="A88" s="2" t="s">
        <v>24</v>
      </c>
      <c r="G88" s="3" t="s">
        <v>1</v>
      </c>
      <c r="K88" s="3" t="s">
        <v>2</v>
      </c>
      <c r="N88" t="s">
        <v>3</v>
      </c>
      <c r="O88" t="s">
        <v>4</v>
      </c>
      <c r="R88" t="s">
        <v>5</v>
      </c>
      <c r="U88" t="s">
        <v>6</v>
      </c>
    </row>
    <row r="89" spans="1:22" ht="13.5">
      <c r="F89" t="s">
        <v>4</v>
      </c>
      <c r="G89" t="s">
        <v>5</v>
      </c>
      <c r="H89" t="s">
        <v>6</v>
      </c>
      <c r="J89" t="s">
        <v>4</v>
      </c>
      <c r="K89" t="s">
        <v>5</v>
      </c>
      <c r="L89" t="s">
        <v>6</v>
      </c>
      <c r="N89" t="s">
        <v>7</v>
      </c>
      <c r="O89" t="s">
        <v>8</v>
      </c>
      <c r="P89" t="s">
        <v>9</v>
      </c>
      <c r="Q89" t="s">
        <v>7</v>
      </c>
      <c r="R89" t="s">
        <v>8</v>
      </c>
      <c r="S89" t="s">
        <v>9</v>
      </c>
      <c r="T89" t="s">
        <v>7</v>
      </c>
      <c r="U89" t="s">
        <v>8</v>
      </c>
      <c r="V89" t="s">
        <v>9</v>
      </c>
    </row>
    <row r="90" spans="1:22" ht="13.5">
      <c r="A90" t="s">
        <v>10</v>
      </c>
      <c r="B90">
        <v>2</v>
      </c>
      <c r="C90">
        <v>1</v>
      </c>
      <c r="D90" t="s">
        <v>11</v>
      </c>
      <c r="E90" t="s">
        <v>24</v>
      </c>
      <c r="F90" s="4">
        <v>-424.36799999999999</v>
      </c>
      <c r="G90" s="4">
        <v>-440.34899999999999</v>
      </c>
      <c r="H90" s="4">
        <v>-501.84199999999998</v>
      </c>
      <c r="J90" s="4">
        <f>P90-0.5*(N90+O90)</f>
        <v>336.90500000000009</v>
      </c>
      <c r="K90" s="4">
        <f>S90-0.5*(Q90+R90)</f>
        <v>342.32050000000004</v>
      </c>
      <c r="L90" s="4">
        <f>V90-0.5*(T90+U90)</f>
        <v>450.71899999999999</v>
      </c>
      <c r="N90">
        <v>-647.04100000000005</v>
      </c>
      <c r="O90">
        <v>-426.29899999999998</v>
      </c>
      <c r="P90">
        <v>-199.76499999999999</v>
      </c>
      <c r="Q90">
        <v>-665.27700000000004</v>
      </c>
      <c r="R90">
        <v>-443.63400000000001</v>
      </c>
      <c r="S90">
        <v>-212.13499999999999</v>
      </c>
      <c r="T90">
        <v>-769.27800000000002</v>
      </c>
      <c r="U90">
        <v>-534.88599999999997</v>
      </c>
      <c r="V90">
        <v>-201.363</v>
      </c>
    </row>
    <row r="91" spans="1:22" ht="13.5">
      <c r="B91">
        <v>3</v>
      </c>
      <c r="C91">
        <v>1</v>
      </c>
      <c r="D91" t="s">
        <v>12</v>
      </c>
      <c r="E91" t="s">
        <v>24</v>
      </c>
      <c r="F91" s="4">
        <v>-421.24700000000001</v>
      </c>
      <c r="G91" s="4">
        <v>-435.815</v>
      </c>
      <c r="H91" s="4">
        <v>-494.40100000000001</v>
      </c>
      <c r="J91" s="4">
        <f>P91-0.5*(N91+O91)</f>
        <v>303.72350000000006</v>
      </c>
      <c r="K91" s="4">
        <f>S91-0.5*(Q91+R91)</f>
        <v>309.26050000000009</v>
      </c>
      <c r="L91" s="4">
        <f>V91-0.5*(T91+U91)</f>
        <v>407.4735</v>
      </c>
      <c r="N91">
        <v>-630.54200000000003</v>
      </c>
      <c r="O91">
        <v>-414.435</v>
      </c>
      <c r="P91">
        <v>-218.76499999999999</v>
      </c>
      <c r="Q91">
        <v>-646.69100000000003</v>
      </c>
      <c r="R91">
        <v>-431.11200000000002</v>
      </c>
      <c r="S91">
        <v>-229.64099999999999</v>
      </c>
      <c r="T91">
        <v>-744.13400000000001</v>
      </c>
      <c r="U91">
        <v>-516.31700000000001</v>
      </c>
      <c r="V91">
        <v>-222.75200000000001</v>
      </c>
    </row>
    <row r="92" spans="1:22" ht="13.5">
      <c r="B92">
        <v>3</v>
      </c>
      <c r="C92">
        <v>2</v>
      </c>
      <c r="D92" t="s">
        <v>12</v>
      </c>
      <c r="E92" t="s">
        <v>11</v>
      </c>
      <c r="F92" s="4">
        <v>-0.76700000000000002</v>
      </c>
      <c r="G92" s="4">
        <v>-0.77300000000000002</v>
      </c>
      <c r="H92" s="4">
        <v>-0.82599999999999996</v>
      </c>
      <c r="J92" s="4">
        <f>P92-0.5*(N92+O92)</f>
        <v>0.74349999999999994</v>
      </c>
      <c r="K92" s="4">
        <f>S92-0.5*(Q92+R92)</f>
        <v>0.78050000000000008</v>
      </c>
      <c r="L92" s="4">
        <f>V92-0.5*(T92+U92)</f>
        <v>0.84849999999999981</v>
      </c>
      <c r="N92">
        <v>-1.103</v>
      </c>
      <c r="O92">
        <v>-0.92600000000000005</v>
      </c>
      <c r="P92">
        <v>-0.27100000000000002</v>
      </c>
      <c r="Q92">
        <v>-1.1359999999999999</v>
      </c>
      <c r="R92">
        <v>-0.93100000000000005</v>
      </c>
      <c r="S92">
        <v>-0.253</v>
      </c>
      <c r="T92">
        <v>-1.2549999999999999</v>
      </c>
      <c r="U92">
        <v>-0.96199999999999997</v>
      </c>
      <c r="V92">
        <v>-0.26000000000000001</v>
      </c>
    </row>
    <row r="93" spans="1:22" ht="13.5">
      <c r="F93" s="4"/>
      <c r="G93" s="4"/>
      <c r="H93" s="4"/>
      <c r="J93" s="4"/>
      <c r="K93" s="4"/>
      <c r="L93" s="4"/>
    </row>
    <row r="94" spans="1:22" ht="13.5">
      <c r="A94" t="s">
        <v>13</v>
      </c>
      <c r="B94">
        <v>2</v>
      </c>
      <c r="C94">
        <v>1</v>
      </c>
      <c r="D94" t="s">
        <v>11</v>
      </c>
      <c r="E94" t="s">
        <v>24</v>
      </c>
      <c r="F94" s="4">
        <v>-424.34699999999998</v>
      </c>
      <c r="G94" s="4">
        <v>-440.30799999999999</v>
      </c>
      <c r="H94" s="4">
        <v>-501.83800000000002</v>
      </c>
      <c r="J94" s="4">
        <f>P94-0.5*(N94+O94)</f>
        <v>336.17149999999998</v>
      </c>
      <c r="K94" s="4">
        <f>S94-0.5*(Q94+R94)</f>
        <v>341.56999999999994</v>
      </c>
      <c r="L94" s="4">
        <f>V94-0.5*(T94+U94)</f>
        <v>449.49500000000006</v>
      </c>
      <c r="N94">
        <v>-646.81600000000003</v>
      </c>
      <c r="O94">
        <v>-425.99299999999999</v>
      </c>
      <c r="P94">
        <v>-200.233</v>
      </c>
      <c r="Q94">
        <v>-665.01499999999999</v>
      </c>
      <c r="R94">
        <v>-443.315</v>
      </c>
      <c r="S94">
        <v>-212.595</v>
      </c>
      <c r="T94">
        <v>-768.92399999999998</v>
      </c>
      <c r="U94">
        <v>-534.41600000000005</v>
      </c>
      <c r="V94">
        <v>-202.17500000000001</v>
      </c>
    </row>
    <row r="95" spans="1:22" ht="13.5">
      <c r="B95">
        <v>3</v>
      </c>
      <c r="C95">
        <v>1</v>
      </c>
      <c r="D95" t="s">
        <v>12</v>
      </c>
      <c r="E95" t="s">
        <v>24</v>
      </c>
      <c r="F95" s="4">
        <v>-421.32600000000002</v>
      </c>
      <c r="G95" s="4">
        <v>-435.89499999999998</v>
      </c>
      <c r="H95" s="4">
        <v>-494.541</v>
      </c>
      <c r="J95" s="4">
        <f>P95-0.5*(N95+O95)</f>
        <v>303.71549999999996</v>
      </c>
      <c r="K95" s="4">
        <f>S95-0.5*(Q95+R95)</f>
        <v>309.25250000000005</v>
      </c>
      <c r="L95" s="4">
        <f>V95-0.5*(T95+U95)</f>
        <v>407.45099999999991</v>
      </c>
      <c r="N95">
        <v>-630.71299999999997</v>
      </c>
      <c r="O95">
        <v>-414.416</v>
      </c>
      <c r="P95">
        <v>-218.84899999999999</v>
      </c>
      <c r="Q95">
        <v>-646.86599999999999</v>
      </c>
      <c r="R95">
        <v>-431.09300000000002</v>
      </c>
      <c r="S95">
        <v>-229.727</v>
      </c>
      <c r="T95">
        <v>-744.40899999999999</v>
      </c>
      <c r="U95">
        <v>-516.30700000000002</v>
      </c>
      <c r="V95">
        <v>-222.90700000000001</v>
      </c>
    </row>
    <row r="96" spans="1:22" ht="13.5">
      <c r="B96">
        <v>3</v>
      </c>
      <c r="C96">
        <v>2</v>
      </c>
      <c r="D96" t="s">
        <v>12</v>
      </c>
      <c r="E96" t="s">
        <v>11</v>
      </c>
      <c r="F96" s="4">
        <v>-0.76600000000000001</v>
      </c>
      <c r="G96" s="4">
        <v>-0.77200000000000002</v>
      </c>
      <c r="H96" s="4">
        <v>-0.82399999999999995</v>
      </c>
      <c r="J96" s="4">
        <f>P96-0.5*(N96+O96)</f>
        <v>0.7420000000000001</v>
      </c>
      <c r="K96" s="4">
        <f>S96-0.5*(Q96+R96)</f>
        <v>0.77849999999999986</v>
      </c>
      <c r="L96" s="4">
        <f>V96-0.5*(T96+U96)</f>
        <v>0.84650000000000003</v>
      </c>
      <c r="N96">
        <v>-1.1020000000000001</v>
      </c>
      <c r="O96">
        <v>-0.92400000000000004</v>
      </c>
      <c r="P96">
        <v>-0.27100000000000002</v>
      </c>
      <c r="Q96">
        <v>-1.1339999999999999</v>
      </c>
      <c r="R96">
        <v>-0.92900000000000005</v>
      </c>
      <c r="S96">
        <v>-0.253</v>
      </c>
      <c r="T96">
        <v>-1.2529999999999999</v>
      </c>
      <c r="U96">
        <v>-0.95999999999999996</v>
      </c>
      <c r="V96">
        <v>-0.26000000000000001</v>
      </c>
    </row>
    <row r="97" spans="1:22" ht="13.5">
      <c r="F97" s="4"/>
      <c r="G97" s="4"/>
      <c r="H97" s="4"/>
      <c r="J97" s="4"/>
      <c r="K97" s="4"/>
      <c r="L97" s="4"/>
    </row>
    <row r="98" spans="1:22" ht="13.5">
      <c r="A98" t="s">
        <v>14</v>
      </c>
      <c r="B98">
        <v>2</v>
      </c>
      <c r="C98">
        <v>1</v>
      </c>
      <c r="D98" t="s">
        <v>11</v>
      </c>
      <c r="E98" t="s">
        <v>24</v>
      </c>
      <c r="F98" s="5">
        <v>-425.78100000000001</v>
      </c>
      <c r="G98" s="5">
        <v>-439.32600000000002</v>
      </c>
      <c r="H98" s="5">
        <v>-501</v>
      </c>
      <c r="I98" s="7"/>
      <c r="J98" s="5">
        <f>P98-0.5*(N98+O98)</f>
        <v>337.14449999999999</v>
      </c>
      <c r="K98" s="5">
        <f>S98-0.5*(Q98+R98)</f>
        <v>343.72149999999999</v>
      </c>
      <c r="L98" s="5">
        <f>V98-0.5*(T98+U98)</f>
        <v>454.11249999999995</v>
      </c>
      <c r="N98">
        <v>-648.12900000000002</v>
      </c>
      <c r="O98">
        <v>-428.19600000000003</v>
      </c>
      <c r="P98">
        <v>-201.018</v>
      </c>
      <c r="Q98">
        <v>-664.548</v>
      </c>
      <c r="R98">
        <v>-443.25299999999999</v>
      </c>
      <c r="S98">
        <v>-210.179</v>
      </c>
      <c r="T98">
        <v>-769.37699999999995</v>
      </c>
      <c r="U98">
        <v>-535.36400000000003</v>
      </c>
      <c r="V98">
        <v>-198.25800000000001</v>
      </c>
    </row>
    <row r="99" spans="1:22" ht="13.5">
      <c r="B99">
        <v>3</v>
      </c>
      <c r="C99">
        <v>1</v>
      </c>
      <c r="D99" t="s">
        <v>12</v>
      </c>
      <c r="E99" t="s">
        <v>24</v>
      </c>
      <c r="F99" s="5">
        <v>-420.46899999999999</v>
      </c>
      <c r="G99" s="5">
        <v>-435.41300000000001</v>
      </c>
      <c r="H99" s="5">
        <v>-493.97000000000003</v>
      </c>
      <c r="I99" s="7"/>
      <c r="J99" s="5">
        <f>P99-0.5*(N99+O99)</f>
        <v>303.24699999999996</v>
      </c>
      <c r="K99" s="5">
        <f>S99-0.5*(Q99+R99)</f>
        <v>308.77199999999999</v>
      </c>
      <c r="L99" s="5">
        <f>V99-0.5*(T99+U99)</f>
        <v>407.173</v>
      </c>
      <c r="N99">
        <v>-629.03599999999994</v>
      </c>
      <c r="O99">
        <v>-414.06599999999997</v>
      </c>
      <c r="P99">
        <v>-218.304</v>
      </c>
      <c r="Q99">
        <v>-645.63800000000003</v>
      </c>
      <c r="R99">
        <v>-431.036</v>
      </c>
      <c r="S99">
        <v>-229.565</v>
      </c>
      <c r="T99">
        <v>-743.18799999999999</v>
      </c>
      <c r="U99">
        <v>-516.20000000000005</v>
      </c>
      <c r="V99">
        <v>-222.52099999999999</v>
      </c>
    </row>
    <row r="100" spans="1:22" ht="13.5">
      <c r="B100">
        <v>3</v>
      </c>
      <c r="C100">
        <v>2</v>
      </c>
      <c r="D100" t="s">
        <v>12</v>
      </c>
      <c r="E100" t="s">
        <v>11</v>
      </c>
      <c r="F100" s="5">
        <v>-0.77800000000000002</v>
      </c>
      <c r="G100" s="5">
        <v>-0.79600000000000004</v>
      </c>
      <c r="H100" s="5">
        <v>-0.83399999999999996</v>
      </c>
      <c r="I100" s="7"/>
      <c r="J100" s="5">
        <f>P100-0.5*(N100+O100)</f>
        <v>0.74199999999999999</v>
      </c>
      <c r="K100" s="5">
        <f>S100-0.5*(Q100+R100)</f>
        <v>0.78200000000000003</v>
      </c>
      <c r="L100" s="5">
        <f>V100-0.5*(T100+U100)</f>
        <v>0.85399999999999998</v>
      </c>
      <c r="N100">
        <v>-1.1120000000000001</v>
      </c>
      <c r="O100">
        <v>-0.93799999999999994</v>
      </c>
      <c r="P100">
        <v>-0.28299999999999997</v>
      </c>
      <c r="Q100">
        <v>-1.1599999999999999</v>
      </c>
      <c r="R100">
        <v>-0.95199999999999996</v>
      </c>
      <c r="S100">
        <v>-0.27400000000000002</v>
      </c>
      <c r="T100">
        <v>-1.268</v>
      </c>
      <c r="U100">
        <v>-0.96999999999999997</v>
      </c>
      <c r="V100">
        <v>-0.26500000000000001</v>
      </c>
    </row>
    <row r="101" spans="1:22" ht="13.5">
      <c r="F101" s="4"/>
      <c r="G101" s="4"/>
      <c r="H101" s="4"/>
      <c r="J101" s="4"/>
      <c r="K101" s="4"/>
      <c r="L101" s="4"/>
    </row>
    <row r="102" spans="1:22" ht="13.5">
      <c r="A102" t="s">
        <v>15</v>
      </c>
      <c r="B102">
        <v>2</v>
      </c>
      <c r="C102">
        <v>1</v>
      </c>
      <c r="D102" t="s">
        <v>11</v>
      </c>
      <c r="E102" t="s">
        <v>24</v>
      </c>
      <c r="F102" s="4">
        <v>-423.44499999999999</v>
      </c>
      <c r="G102" s="4">
        <v>-438.459</v>
      </c>
      <c r="H102" s="4">
        <v>-498.88299999999998</v>
      </c>
      <c r="J102" s="4">
        <f>P102-0.5*(N102+O102)</f>
        <v>303.55050000000006</v>
      </c>
      <c r="K102" s="4">
        <f>S102-0.5*(Q102+R102)</f>
        <v>309.03800000000001</v>
      </c>
      <c r="L102" s="4">
        <f>V102-0.5*(T102+U102)</f>
        <v>406.33600000000001</v>
      </c>
      <c r="N102">
        <v>-636.91600000000005</v>
      </c>
      <c r="O102">
        <v>-412.34100000000001</v>
      </c>
      <c r="P102">
        <v>-221.078</v>
      </c>
      <c r="Q102">
        <v>-653.60699999999997</v>
      </c>
      <c r="R102">
        <v>-429.33699999999999</v>
      </c>
      <c r="S102">
        <v>-232.434</v>
      </c>
      <c r="T102">
        <v>-753.52700000000004</v>
      </c>
      <c r="U102">
        <v>-515.12900000000002</v>
      </c>
      <c r="V102">
        <v>-227.99199999999999</v>
      </c>
    </row>
    <row r="103" spans="1:22" ht="13.5">
      <c r="B103">
        <v>3</v>
      </c>
      <c r="C103">
        <v>1</v>
      </c>
      <c r="D103" t="s">
        <v>12</v>
      </c>
      <c r="E103" t="s">
        <v>24</v>
      </c>
      <c r="F103" s="4">
        <v>-424.54300000000001</v>
      </c>
      <c r="G103" s="4">
        <v>-439.52999999999997</v>
      </c>
      <c r="H103" s="4">
        <v>-500.089</v>
      </c>
      <c r="J103" s="4">
        <f>P103-0.5*(N103+O103)</f>
        <v>302.43899999999996</v>
      </c>
      <c r="K103" s="4">
        <f>S103-0.5*(Q103+R103)</f>
        <v>307.9015</v>
      </c>
      <c r="L103" s="4">
        <f>V103-0.5*(T103+U103)</f>
        <v>404.88199999999995</v>
      </c>
      <c r="N103">
        <v>-637.90300000000002</v>
      </c>
      <c r="O103">
        <v>-412.80900000000003</v>
      </c>
      <c r="P103">
        <v>-222.917</v>
      </c>
      <c r="Q103">
        <v>-654.54899999999998</v>
      </c>
      <c r="R103">
        <v>-429.77800000000002</v>
      </c>
      <c r="S103">
        <v>-234.262</v>
      </c>
      <c r="T103">
        <v>-754.49199999999996</v>
      </c>
      <c r="U103">
        <v>-515.60799999999995</v>
      </c>
      <c r="V103">
        <v>-230.16800000000001</v>
      </c>
    </row>
    <row r="104" spans="1:22" ht="13.5">
      <c r="B104">
        <v>3</v>
      </c>
      <c r="C104">
        <v>2</v>
      </c>
      <c r="D104" t="s">
        <v>12</v>
      </c>
      <c r="E104" t="s">
        <v>11</v>
      </c>
      <c r="F104" s="4">
        <v>-0.72199999999999998</v>
      </c>
      <c r="G104" s="4">
        <v>-0.72899999999999998</v>
      </c>
      <c r="H104" s="4">
        <v>-0.78000000000000003</v>
      </c>
      <c r="J104" s="4">
        <f>P104-0.5*(N104+O104)</f>
        <v>0.66300000000000003</v>
      </c>
      <c r="K104" s="4">
        <f>S104-0.5*(Q104+R104)</f>
        <v>0.70099999999999996</v>
      </c>
      <c r="L104" s="4">
        <f>V104-0.5*(T104+U104)</f>
        <v>0.76249999999999996</v>
      </c>
      <c r="N104">
        <v>-1.034</v>
      </c>
      <c r="O104">
        <v>-0.85199999999999998</v>
      </c>
      <c r="P104">
        <v>-0.28000000000000003</v>
      </c>
      <c r="Q104">
        <v>-1.0620000000000001</v>
      </c>
      <c r="R104">
        <v>-0.86199999999999999</v>
      </c>
      <c r="S104">
        <v>-0.26100000000000001</v>
      </c>
      <c r="T104">
        <v>-1.177</v>
      </c>
      <c r="U104">
        <v>-0.89200000000000002</v>
      </c>
      <c r="V104">
        <v>-0.27200000000000002</v>
      </c>
    </row>
    <row r="105" spans="1:22" ht="13.5">
      <c r="A105" s="3" t="s">
        <v>16</v>
      </c>
    </row>
    <row r="106" spans="1:22" ht="13.5">
      <c r="A106" s="6" t="s">
        <v>17</v>
      </c>
      <c r="B106" s="6">
        <v>2</v>
      </c>
      <c r="C106" s="6">
        <v>1</v>
      </c>
      <c r="D106" s="6" t="s">
        <v>11</v>
      </c>
      <c r="E106" s="6" t="s">
        <v>24</v>
      </c>
      <c r="F106" s="5">
        <f>F98-F90</f>
        <v>-1.4130000000000109</v>
      </c>
      <c r="G106" s="5">
        <f>G98-G90</f>
        <v>1.0229999999999677</v>
      </c>
      <c r="H106" s="5">
        <f>H98-H90</f>
        <v>0.84199999999998454</v>
      </c>
      <c r="I106" s="6"/>
      <c r="J106" s="5">
        <f>J98-J90</f>
        <v>0.23949999999990723</v>
      </c>
      <c r="K106" s="5">
        <f>K98-K90</f>
        <v>1.4009999999999536</v>
      </c>
      <c r="L106" s="5">
        <f>L98-L90</f>
        <v>3.3934999999999604</v>
      </c>
    </row>
    <row r="107" spans="1:22" ht="13.5">
      <c r="A107" s="6"/>
      <c r="B107" s="6">
        <v>3</v>
      </c>
      <c r="C107" s="6">
        <v>1</v>
      </c>
      <c r="D107" s="6" t="s">
        <v>12</v>
      </c>
      <c r="E107" s="6" t="s">
        <v>24</v>
      </c>
      <c r="F107" s="5">
        <f>F99-F91</f>
        <v>0.77800000000002001</v>
      </c>
      <c r="G107" s="5">
        <f>G99-G91</f>
        <v>0.40199999999998681</v>
      </c>
      <c r="H107" s="5">
        <f>H99-H91</f>
        <v>0.43099999999998317</v>
      </c>
      <c r="I107" s="6"/>
      <c r="J107" s="5">
        <f>J99-J91</f>
        <v>-0.47650000000010095</v>
      </c>
      <c r="K107" s="5">
        <f>K99-K91</f>
        <v>-0.48850000000010141</v>
      </c>
      <c r="L107" s="5">
        <f>L99-L91</f>
        <v>-0.30049999999999955</v>
      </c>
    </row>
    <row r="108" spans="1:22">
      <c r="A108" s="6"/>
      <c r="B108" s="6">
        <v>3</v>
      </c>
      <c r="C108" s="6">
        <v>2</v>
      </c>
      <c r="D108" s="6" t="s">
        <v>12</v>
      </c>
      <c r="E108" s="6" t="s">
        <v>11</v>
      </c>
      <c r="F108" s="5">
        <f>F100-F92</f>
        <v>-0.01100000000000001</v>
      </c>
      <c r="G108" s="5">
        <f>G100-G92</f>
        <v>-0.02300000000000002</v>
      </c>
      <c r="H108" s="5">
        <f>H100-H92</f>
        <v>-0.0080000000000000071</v>
      </c>
      <c r="I108" s="6"/>
      <c r="J108" s="5">
        <f>J100-J92</f>
        <v>-0.0014999999999999458</v>
      </c>
      <c r="K108" s="5">
        <f>K100-K92</f>
        <v>0.0014999999999999458</v>
      </c>
      <c r="L108" s="5">
        <f>L100-L92</f>
        <v>0.0055000000000001714</v>
      </c>
    </row>
    <row r="109" spans="1:22">
      <c r="A109" s="6"/>
      <c r="B109" s="6"/>
      <c r="C109" s="6"/>
      <c r="D109" s="6"/>
      <c r="E109" s="6"/>
      <c r="F109" s="5"/>
      <c r="G109" s="5"/>
      <c r="H109" s="5"/>
      <c r="I109" s="6"/>
      <c r="J109" s="5"/>
      <c r="K109" s="5"/>
      <c r="L109" s="5"/>
    </row>
    <row r="110" spans="1:22">
      <c r="A110" s="7" t="s">
        <v>18</v>
      </c>
      <c r="B110" s="7">
        <v>2</v>
      </c>
      <c r="C110" s="7">
        <v>1</v>
      </c>
      <c r="D110" s="7" t="s">
        <v>11</v>
      </c>
      <c r="E110" s="7" t="s">
        <v>24</v>
      </c>
      <c r="F110" s="8">
        <f>F98-F94</f>
        <v>-1.4340000000000259</v>
      </c>
      <c r="G110" s="8">
        <f>G98-G94</f>
        <v>0.9819999999999709</v>
      </c>
      <c r="H110" s="8">
        <f>H98-H94</f>
        <v>0.83800000000002228</v>
      </c>
      <c r="I110" s="7"/>
      <c r="J110" s="8">
        <f>J98-J94</f>
        <v>0.97300000000001319</v>
      </c>
      <c r="K110" s="8">
        <f>K98-K94</f>
        <v>2.1515000000000555</v>
      </c>
      <c r="L110" s="8">
        <f>L98-L94</f>
        <v>4.6174999999998931</v>
      </c>
    </row>
    <row r="111" spans="1:22">
      <c r="A111" s="7"/>
      <c r="B111" s="7">
        <v>3</v>
      </c>
      <c r="C111" s="7">
        <v>1</v>
      </c>
      <c r="D111" s="7" t="s">
        <v>12</v>
      </c>
      <c r="E111" s="7" t="s">
        <v>24</v>
      </c>
      <c r="F111" s="8">
        <f>F99-F95</f>
        <v>0.85700000000002774</v>
      </c>
      <c r="G111" s="8">
        <f>G99-G95</f>
        <v>0.4819999999999709</v>
      </c>
      <c r="H111" s="8">
        <f>H99-H95</f>
        <v>0.57099999999996953</v>
      </c>
      <c r="I111" s="7"/>
      <c r="J111" s="8">
        <f>J99-J95</f>
        <v>-0.46850000000000591</v>
      </c>
      <c r="K111" s="8">
        <f>K99-K95</f>
        <v>-0.48050000000006321</v>
      </c>
      <c r="L111" s="8">
        <f>L99-L95</f>
        <v>-0.27799999999990632</v>
      </c>
    </row>
    <row r="112" spans="1:22">
      <c r="A112" s="7"/>
      <c r="B112" s="7">
        <v>3</v>
      </c>
      <c r="C112" s="7">
        <v>2</v>
      </c>
      <c r="D112" s="7" t="s">
        <v>12</v>
      </c>
      <c r="E112" s="7" t="s">
        <v>11</v>
      </c>
      <c r="F112" s="8">
        <f>F100-F96</f>
        <v>-0.012000000000000011</v>
      </c>
      <c r="G112" s="8">
        <f>G100-G96</f>
        <v>-0.024000000000000021</v>
      </c>
      <c r="H112" s="8">
        <f>H100-H96</f>
        <v>-0.010000000000000009</v>
      </c>
      <c r="I112" s="7"/>
      <c r="J112" s="8">
        <f>J100-J96</f>
        <v>-1.1102230246251565e-16</v>
      </c>
      <c r="K112" s="8">
        <f>K100-K96</f>
        <v>0.0035000000000001696</v>
      </c>
      <c r="L112" s="8">
        <f>L100-L96</f>
        <v>0.0074999999999999512</v>
      </c>
    </row>
    <row r="113" spans="1:22">
      <c r="A113" s="6"/>
      <c r="B113" s="6"/>
      <c r="C113" s="6"/>
      <c r="D113" s="6"/>
      <c r="E113" s="6"/>
      <c r="F113" s="5"/>
      <c r="G113" s="5"/>
      <c r="H113" s="5"/>
      <c r="I113" s="6"/>
      <c r="J113" s="5"/>
      <c r="K113" s="5"/>
      <c r="L113" s="5"/>
    </row>
    <row r="114" spans="1:22">
      <c r="A114" s="6" t="s">
        <v>19</v>
      </c>
      <c r="B114" s="6">
        <v>2</v>
      </c>
      <c r="C114" s="6">
        <v>1</v>
      </c>
      <c r="D114" s="6" t="s">
        <v>11</v>
      </c>
      <c r="E114" s="6" t="s">
        <v>24</v>
      </c>
      <c r="F114" s="5">
        <f>F98-F102</f>
        <v>-2.3360000000000127</v>
      </c>
      <c r="G114" s="5">
        <f>G98-G102</f>
        <v>-0.86700000000001864</v>
      </c>
      <c r="H114" s="5">
        <f>H98-H102</f>
        <v>-2.1170000000000186</v>
      </c>
      <c r="I114" s="6"/>
      <c r="J114" s="5">
        <f>J98-J102</f>
        <v>33.593999999999937</v>
      </c>
      <c r="K114" s="5">
        <f>K98-K102</f>
        <v>34.683499999999981</v>
      </c>
      <c r="L114" s="5">
        <f>L98-L102</f>
        <v>47.776499999999942</v>
      </c>
    </row>
    <row r="115" spans="1:22">
      <c r="A115" s="6"/>
      <c r="B115" s="6">
        <v>3</v>
      </c>
      <c r="C115" s="6">
        <v>1</v>
      </c>
      <c r="D115" s="6" t="s">
        <v>12</v>
      </c>
      <c r="E115" s="6" t="s">
        <v>24</v>
      </c>
      <c r="F115" s="5">
        <f>F99-F103</f>
        <v>4.0740000000000123</v>
      </c>
      <c r="G115" s="5">
        <f>G99-G103</f>
        <v>4.1169999999999618</v>
      </c>
      <c r="H115" s="5">
        <f>H99-H103</f>
        <v>6.1189999999999714</v>
      </c>
      <c r="I115" s="6"/>
      <c r="J115" s="5">
        <f>J99-J103</f>
        <v>0.80799999999999272</v>
      </c>
      <c r="K115" s="5">
        <f>K99-K103</f>
        <v>0.87049999999999272</v>
      </c>
      <c r="L115" s="5">
        <f>L99-L103</f>
        <v>2.2910000000000537</v>
      </c>
    </row>
    <row r="116" spans="1:22">
      <c r="A116" s="6"/>
      <c r="B116" s="6">
        <v>3</v>
      </c>
      <c r="C116" s="6">
        <v>2</v>
      </c>
      <c r="D116" s="6" t="s">
        <v>12</v>
      </c>
      <c r="E116" s="6" t="s">
        <v>11</v>
      </c>
      <c r="F116" s="5">
        <f>F100-F104</f>
        <v>-0.05600000000000005</v>
      </c>
      <c r="G116" s="5">
        <f>G100-G104</f>
        <v>-0.06700000000000006</v>
      </c>
      <c r="H116" s="5">
        <f>H100-H104</f>
        <v>-0.053999999999999937</v>
      </c>
      <c r="I116" s="6"/>
      <c r="J116" s="5">
        <f>J100-J104</f>
        <v>0.078999999999999959</v>
      </c>
      <c r="K116" s="5">
        <f>K100-K104</f>
        <v>0.081000000000000072</v>
      </c>
      <c r="L116" s="5">
        <f>L100-L104</f>
        <v>0.091500000000000026</v>
      </c>
    </row>
    <row r="117" spans="1:22">
      <c r="A117" s="3" t="s">
        <v>20</v>
      </c>
      <c r="G117" t="s">
        <v>21</v>
      </c>
      <c r="H117" t="s">
        <v>22</v>
      </c>
      <c r="K117" t="s">
        <v>21</v>
      </c>
      <c r="L117" t="s">
        <v>22</v>
      </c>
    </row>
    <row r="118" spans="1:22">
      <c r="A118" s="7" t="s">
        <v>17</v>
      </c>
      <c r="B118" s="7">
        <v>2</v>
      </c>
      <c r="C118" s="7">
        <v>1</v>
      </c>
      <c r="D118" s="7" t="s">
        <v>11</v>
      </c>
      <c r="E118" t="s">
        <v>24</v>
      </c>
      <c r="G118" s="4">
        <f>G106-F106</f>
        <v>2.4359999999999786</v>
      </c>
      <c r="H118" s="4">
        <f>H106-G106</f>
        <v>-0.18099999999998317</v>
      </c>
      <c r="K118" s="4">
        <f>K106-J106</f>
        <v>1.1615000000000464</v>
      </c>
      <c r="L118" s="4">
        <f>L106-K106</f>
        <v>1.9925000000000068</v>
      </c>
    </row>
    <row r="119" spans="1:22">
      <c r="A119" s="7"/>
      <c r="B119" s="7">
        <v>3</v>
      </c>
      <c r="C119" s="7">
        <v>1</v>
      </c>
      <c r="D119" s="7" t="s">
        <v>12</v>
      </c>
      <c r="E119" t="s">
        <v>24</v>
      </c>
      <c r="G119" s="4">
        <f>G107-F107</f>
        <v>-0.3760000000000332</v>
      </c>
      <c r="H119" s="4">
        <f>H107-G107</f>
        <v>0.028999999999996362</v>
      </c>
      <c r="K119" s="4">
        <f>K107-J107</f>
        <v>-0.012000000000000455</v>
      </c>
      <c r="L119" s="4">
        <f>L107-K107</f>
        <v>0.18800000000010186</v>
      </c>
    </row>
    <row r="120" spans="1:22">
      <c r="A120" s="7"/>
      <c r="B120" s="7">
        <v>3</v>
      </c>
      <c r="C120" s="7">
        <v>2</v>
      </c>
      <c r="D120" s="7" t="s">
        <v>12</v>
      </c>
      <c r="E120" s="7" t="s">
        <v>11</v>
      </c>
      <c r="G120" s="4">
        <f>G108-F108</f>
        <v>-0.012000000000000011</v>
      </c>
      <c r="H120" s="4">
        <f>H108-G108</f>
        <v>0.015000000000000013</v>
      </c>
      <c r="K120" s="4">
        <f>K108-J108</f>
        <v>0.0029999999999998916</v>
      </c>
      <c r="L120" s="4">
        <f>L108-K108</f>
        <v>0.0040000000000002256</v>
      </c>
    </row>
    <row r="121" spans="1:22">
      <c r="A121" s="7"/>
      <c r="B121" s="7"/>
      <c r="C121" s="7"/>
      <c r="D121" s="7"/>
      <c r="E121" s="7"/>
      <c r="G121" s="4"/>
      <c r="H121" s="4"/>
      <c r="K121" s="4"/>
      <c r="L121" s="4"/>
    </row>
    <row r="122" spans="1:22">
      <c r="A122" s="7" t="s">
        <v>18</v>
      </c>
      <c r="B122" s="7">
        <v>2</v>
      </c>
      <c r="C122" s="7">
        <v>1</v>
      </c>
      <c r="D122" s="7" t="s">
        <v>11</v>
      </c>
      <c r="E122" t="s">
        <v>24</v>
      </c>
      <c r="G122" s="4">
        <f>G110-F110</f>
        <v>2.4159999999999968</v>
      </c>
      <c r="H122" s="4">
        <f>H110-G110</f>
        <v>-0.14399999999994861</v>
      </c>
      <c r="K122" s="4">
        <f>K110-J110</f>
        <v>1.1785000000000423</v>
      </c>
      <c r="L122" s="4">
        <f>L110-K110</f>
        <v>2.4659999999998377</v>
      </c>
    </row>
    <row r="123" spans="1:22">
      <c r="A123" s="7"/>
      <c r="B123" s="7">
        <v>3</v>
      </c>
      <c r="C123" s="7">
        <v>1</v>
      </c>
      <c r="D123" s="7" t="s">
        <v>12</v>
      </c>
      <c r="E123" t="s">
        <v>24</v>
      </c>
      <c r="G123" s="4">
        <f>G111-F111</f>
        <v>-0.37500000000005684</v>
      </c>
      <c r="H123" s="4">
        <f>H111-G111</f>
        <v>0.088999999999998636</v>
      </c>
      <c r="K123" s="4">
        <f>K111-J111</f>
        <v>-0.012000000000057298</v>
      </c>
      <c r="L123" s="4">
        <f>L111-K111</f>
        <v>0.20250000000015689</v>
      </c>
    </row>
    <row r="124" spans="1:22">
      <c r="A124" s="7"/>
      <c r="B124" s="7">
        <v>3</v>
      </c>
      <c r="C124" s="7">
        <v>2</v>
      </c>
      <c r="D124" s="7" t="s">
        <v>12</v>
      </c>
      <c r="E124" s="7" t="s">
        <v>11</v>
      </c>
      <c r="G124" s="4">
        <f>G112-F112</f>
        <v>-0.012000000000000011</v>
      </c>
      <c r="H124" s="4">
        <f>H112-G112</f>
        <v>0.014000000000000012</v>
      </c>
      <c r="K124" s="4">
        <f>K112-J112</f>
        <v>0.0035000000000002807</v>
      </c>
      <c r="L124" s="4">
        <f>L112-K112</f>
        <v>0.0039999999999997815</v>
      </c>
    </row>
    <row r="125" spans="1:22">
      <c r="A125" s="7"/>
      <c r="B125" s="7"/>
      <c r="C125" s="7"/>
      <c r="D125" s="7"/>
      <c r="E125" s="7"/>
      <c r="G125" s="4"/>
      <c r="H125" s="4"/>
      <c r="K125" s="4"/>
      <c r="L125" s="4"/>
    </row>
    <row r="126" spans="1:22">
      <c r="A126" s="7" t="s">
        <v>19</v>
      </c>
      <c r="B126" s="7">
        <v>2</v>
      </c>
      <c r="C126" s="7">
        <v>1</v>
      </c>
      <c r="D126" s="7" t="s">
        <v>11</v>
      </c>
      <c r="E126" t="s">
        <v>24</v>
      </c>
      <c r="G126" s="4">
        <f>G114-F114</f>
        <v>1.4689999999999941</v>
      </c>
      <c r="H126" s="4">
        <f>H114-G114</f>
        <v>-1.25</v>
      </c>
      <c r="K126" s="4">
        <f>K114-J114</f>
        <v>1.0895000000000437</v>
      </c>
      <c r="L126" s="4">
        <f>L114-K114</f>
        <v>13.092999999999961</v>
      </c>
    </row>
    <row r="127" spans="1:22">
      <c r="A127" s="7"/>
      <c r="B127" s="7">
        <v>3</v>
      </c>
      <c r="C127" s="7">
        <v>1</v>
      </c>
      <c r="D127" s="7" t="s">
        <v>12</v>
      </c>
      <c r="E127" t="s">
        <v>24</v>
      </c>
      <c r="G127" s="4">
        <f>G115-F115</f>
        <v>0.042999999999949523</v>
      </c>
      <c r="H127" s="4">
        <f>H115-G115</f>
        <v>2.0020000000000095</v>
      </c>
      <c r="K127" s="4">
        <f>K115-J115</f>
        <v>0.0625</v>
      </c>
      <c r="L127" s="4">
        <f>L115-K115</f>
        <v>1.4205000000000609</v>
      </c>
    </row>
    <row r="128" spans="1:22">
      <c r="A128" s="7"/>
      <c r="B128" s="7">
        <v>3</v>
      </c>
      <c r="C128" s="7">
        <v>2</v>
      </c>
      <c r="D128" s="7" t="s">
        <v>12</v>
      </c>
      <c r="E128" s="7" t="s">
        <v>11</v>
      </c>
      <c r="G128" s="4">
        <f>G116-F116</f>
        <v>-0.01100000000000001</v>
      </c>
      <c r="H128" s="4">
        <f>H116-G116</f>
        <v>0.013000000000000123</v>
      </c>
      <c r="K128" s="4">
        <f>K116-J116</f>
        <v>0.0020000000000001128</v>
      </c>
      <c r="L128" s="4">
        <f>L116-K116</f>
        <v>0.010499999999999954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S128"/>
  <sheetViews>
    <sheetView topLeftCell="B64" workbookViewId="0" tabSelected="1">
      <selection activeCell="D88" sqref="D88:H88"/>
    </sheetView>
  </sheetViews>
  <sheetFormatPr defaultRowHeight="12.75"/>
  <cols>
    <col min="1" max="1" style="1" width="9.142307692307693"/>
    <col min="2" max="2" style="1" width="10.427944711538462" customWidth="1"/>
    <col min="3" max="5" style="1" width="9.285156250000002" bestFit="1" customWidth="1"/>
    <col min="6" max="10" style="1" width="9.142307692307693"/>
    <col min="11" max="11" style="1" width="9.713701923076924" bestFit="1" customWidth="1"/>
    <col min="12" max="13" style="1" width="10.427944711538462" bestFit="1" customWidth="1"/>
    <col min="14" max="14" style="1" width="9.713701923076924" bestFit="1" customWidth="1"/>
    <col min="15" max="16" style="1" width="10.427944711538462" bestFit="1" customWidth="1"/>
    <col min="17" max="17" style="1" width="9.713701923076924" bestFit="1" customWidth="1"/>
    <col min="18" max="19" style="1" width="10.427944711538462" bestFit="1" customWidth="1"/>
    <col min="20" max="256" style="1" width="9.142307692307693"/>
  </cols>
  <sheetData>
    <row r="1" spans="1:19" ht="13.5">
      <c r="A1" s="2" t="s">
        <v>0</v>
      </c>
      <c r="D1" s="3" t="s">
        <v>25</v>
      </c>
      <c r="H1" s="3" t="s">
        <v>26</v>
      </c>
      <c r="K1" t="s">
        <v>3</v>
      </c>
      <c r="L1" t="s">
        <v>4</v>
      </c>
      <c r="O1" t="s">
        <v>5</v>
      </c>
      <c r="R1" t="s">
        <v>6</v>
      </c>
    </row>
    <row r="2" spans="1:19" ht="13.5">
      <c r="C2" t="s">
        <v>4</v>
      </c>
      <c r="D2" t="s">
        <v>5</v>
      </c>
      <c r="E2" t="s">
        <v>6</v>
      </c>
      <c r="G2" t="s">
        <v>4</v>
      </c>
      <c r="H2" t="s">
        <v>5</v>
      </c>
      <c r="I2" t="s">
        <v>6</v>
      </c>
      <c r="K2" t="s">
        <v>7</v>
      </c>
      <c r="L2" t="s">
        <v>8</v>
      </c>
      <c r="M2" t="s">
        <v>9</v>
      </c>
      <c r="N2" t="s">
        <v>7</v>
      </c>
      <c r="O2" t="s">
        <v>8</v>
      </c>
      <c r="P2" t="s">
        <v>9</v>
      </c>
      <c r="Q2" t="s">
        <v>7</v>
      </c>
      <c r="R2" t="s">
        <v>8</v>
      </c>
      <c r="S2" t="s">
        <v>9</v>
      </c>
    </row>
    <row r="3" spans="1:19" ht="13.5">
      <c r="A3" t="s">
        <v>10</v>
      </c>
      <c r="B3" t="s">
        <v>0</v>
      </c>
      <c r="C3" s="4">
        <v>2275.777</v>
      </c>
      <c r="D3" s="4">
        <v>2272.8939999999998</v>
      </c>
      <c r="E3" s="4">
        <v>2292.701</v>
      </c>
      <c r="G3" s="4">
        <f>M3-0.5*(K3+L3)</f>
        <v>619.60850000000028</v>
      </c>
      <c r="H3" s="4">
        <f>P3-0.5*(N3+O3)</f>
        <v>623.71599999999989</v>
      </c>
      <c r="I3" s="4">
        <f>S3-0.5*(Q3+R3)</f>
        <v>615.41499999999996</v>
      </c>
      <c r="K3">
        <v>1964.6379999999999</v>
      </c>
      <c r="L3">
        <v>2173.8429999999998</v>
      </c>
      <c r="M3">
        <v>2688.8490000000002</v>
      </c>
      <c r="N3">
        <v>1970.231</v>
      </c>
      <c r="O3">
        <v>2159.7469999999998</v>
      </c>
      <c r="P3">
        <v>2688.7049999999999</v>
      </c>
      <c r="Q3">
        <v>1982.085</v>
      </c>
      <c r="R3">
        <v>2193.0410000000002</v>
      </c>
      <c r="S3">
        <v>2702.9780000000001</v>
      </c>
    </row>
    <row r="4" spans="1:19" ht="13.5">
      <c r="B4" t="s">
        <v>11</v>
      </c>
      <c r="C4" s="4">
        <v>31.027000000000001</v>
      </c>
      <c r="D4" s="4">
        <v>30.876999999999999</v>
      </c>
      <c r="E4" s="4">
        <v>30.831</v>
      </c>
      <c r="G4" s="4">
        <f>M4-0.5*(K4+L4)</f>
        <v>18.2485</v>
      </c>
      <c r="H4" s="4">
        <f>P4-0.5*(N4+O4)</f>
        <v>18.123500000000003</v>
      </c>
      <c r="I4" s="4">
        <f>S4-0.5*(Q4+R4)</f>
        <v>18.009500000000003</v>
      </c>
      <c r="K4">
        <v>21.956</v>
      </c>
      <c r="L4">
        <v>27.933</v>
      </c>
      <c r="M4">
        <v>43.192999999999998</v>
      </c>
      <c r="N4">
        <v>21.991</v>
      </c>
      <c r="O4">
        <v>27.68</v>
      </c>
      <c r="P4">
        <v>42.959000000000003</v>
      </c>
      <c r="Q4">
        <v>21.739999999999998</v>
      </c>
      <c r="R4">
        <v>27.914999999999999</v>
      </c>
      <c r="S4">
        <v>42.837000000000003</v>
      </c>
    </row>
    <row r="5" spans="1:19" ht="13.5">
      <c r="B5" t="s">
        <v>12</v>
      </c>
      <c r="C5" s="4">
        <v>32.738999999999997</v>
      </c>
      <c r="D5" s="4">
        <v>32.581000000000003</v>
      </c>
      <c r="E5" s="4">
        <v>32.585000000000001</v>
      </c>
      <c r="G5" s="4">
        <f>M5-0.5*(K5+L5)</f>
        <v>17.320500000000003</v>
      </c>
      <c r="H5" s="4">
        <f>P5-0.5*(N5+O5)</f>
        <v>17.202999999999996</v>
      </c>
      <c r="I5" s="4">
        <f>S5-0.5*(Q5+R5)</f>
        <v>17.133499999999998</v>
      </c>
      <c r="K5">
        <v>23.626000000000001</v>
      </c>
      <c r="L5">
        <v>30.305</v>
      </c>
      <c r="M5">
        <v>44.286000000000001</v>
      </c>
      <c r="N5">
        <v>23.66</v>
      </c>
      <c r="O5">
        <v>30.033999999999999</v>
      </c>
      <c r="P5">
        <v>44.049999999999997</v>
      </c>
      <c r="Q5">
        <v>23.459</v>
      </c>
      <c r="R5">
        <v>30.288</v>
      </c>
      <c r="S5">
        <v>44.006999999999998</v>
      </c>
    </row>
    <row r="6" spans="1:19" ht="13.5">
      <c r="C6" s="4"/>
      <c r="D6" s="4"/>
      <c r="E6" s="4"/>
      <c r="G6" s="4"/>
      <c r="H6" s="4"/>
      <c r="I6" s="4"/>
    </row>
    <row r="7" spans="1:19" ht="13.5">
      <c r="A7" t="s">
        <v>13</v>
      </c>
      <c r="B7" t="s">
        <v>0</v>
      </c>
      <c r="C7" s="4">
        <v>2273.3290000000002</v>
      </c>
      <c r="D7" s="4">
        <v>2270.4319999999998</v>
      </c>
      <c r="E7" s="4">
        <v>2289.2660000000001</v>
      </c>
      <c r="G7" s="4">
        <f>M7-0.5*(K7+L7)</f>
        <v>619.52550000000019</v>
      </c>
      <c r="H7" s="4">
        <f>P7-0.5*(N7+O7)</f>
        <v>623.64949999999999</v>
      </c>
      <c r="I7" s="4">
        <f>S7-0.5*(Q7+R7)</f>
        <v>615.34900000000016</v>
      </c>
      <c r="K7">
        <v>1961.202</v>
      </c>
      <c r="L7">
        <v>2172.4389999999999</v>
      </c>
      <c r="M7">
        <v>2686.346</v>
      </c>
      <c r="N7">
        <v>1966.8030000000001</v>
      </c>
      <c r="O7">
        <v>2158.2959999999998</v>
      </c>
      <c r="P7">
        <v>2686.1990000000001</v>
      </c>
      <c r="Q7">
        <v>1977.3099999999999</v>
      </c>
      <c r="R7">
        <v>2190.9899999999998</v>
      </c>
      <c r="S7">
        <v>2699.4989999999998</v>
      </c>
    </row>
    <row r="8" spans="1:19" ht="13.5">
      <c r="B8" t="s">
        <v>11</v>
      </c>
      <c r="C8" s="4">
        <v>31.111000000000001</v>
      </c>
      <c r="D8" s="4">
        <v>30.959</v>
      </c>
      <c r="E8" s="4">
        <v>30.943000000000001</v>
      </c>
      <c r="G8" s="4">
        <f>M8-0.5*(K8+L8)</f>
        <v>18.165499999999994</v>
      </c>
      <c r="H8" s="4">
        <f>P8-0.5*(N8+O8)</f>
        <v>18.040499999999994</v>
      </c>
      <c r="I8" s="4">
        <f>S8-0.5*(Q8+R8)</f>
        <v>17.899499999999996</v>
      </c>
      <c r="K8">
        <v>22.039000000000001</v>
      </c>
      <c r="L8">
        <v>28.071999999999999</v>
      </c>
      <c r="M8">
        <v>43.220999999999997</v>
      </c>
      <c r="N8">
        <v>22.074000000000002</v>
      </c>
      <c r="O8">
        <v>27.817</v>
      </c>
      <c r="P8">
        <v>42.985999999999997</v>
      </c>
      <c r="Q8">
        <v>21.853000000000002</v>
      </c>
      <c r="R8">
        <v>28.100000000000001</v>
      </c>
      <c r="S8">
        <v>42.875999999999998</v>
      </c>
    </row>
    <row r="9" spans="1:19" ht="13.5">
      <c r="B9" t="s">
        <v>12</v>
      </c>
      <c r="C9" s="4">
        <v>32.713000000000001</v>
      </c>
      <c r="D9" s="4">
        <v>32.555999999999997</v>
      </c>
      <c r="E9" s="4">
        <v>32.551000000000002</v>
      </c>
      <c r="G9" s="4">
        <f>M9-0.5*(K9+L9)</f>
        <v>17.307500000000005</v>
      </c>
      <c r="H9" s="4">
        <f>P9-0.5*(N9+O9)</f>
        <v>17.189999999999998</v>
      </c>
      <c r="I9" s="4">
        <f>S9-0.5*(Q9+R9)</f>
        <v>17.114999999999998</v>
      </c>
      <c r="K9">
        <v>23.596</v>
      </c>
      <c r="L9">
        <v>30.292999999999999</v>
      </c>
      <c r="M9">
        <v>44.252000000000002</v>
      </c>
      <c r="N9">
        <v>23.629999999999999</v>
      </c>
      <c r="O9">
        <v>30.021999999999998</v>
      </c>
      <c r="P9">
        <v>44.015999999999998</v>
      </c>
      <c r="Q9">
        <v>23.420000000000002</v>
      </c>
      <c r="R9">
        <v>30.271999999999998</v>
      </c>
      <c r="S9">
        <v>43.960999999999999</v>
      </c>
    </row>
    <row r="10" spans="1:19" ht="13.5">
      <c r="C10" s="4"/>
      <c r="D10" s="4"/>
      <c r="E10" s="4"/>
      <c r="G10" s="4"/>
      <c r="H10" s="4"/>
      <c r="I10" s="4"/>
    </row>
    <row r="11" spans="1:19" ht="13.5">
      <c r="A11" t="s">
        <v>14</v>
      </c>
      <c r="B11" t="s">
        <v>0</v>
      </c>
      <c r="C11" s="6">
        <v>2265.9029999999998</v>
      </c>
      <c r="D11" s="5">
        <v>2261.5909999999999</v>
      </c>
      <c r="E11" s="5">
        <v>2280.6579999999999</v>
      </c>
      <c r="G11" s="5">
        <f>M11-0.5*(K11+L11)</f>
        <v>621.49649999999974</v>
      </c>
      <c r="H11" s="5">
        <f>P11-0.5*(N11+O11)</f>
        <v>628.14899999999989</v>
      </c>
      <c r="I11" s="5">
        <f>S11-0.5*(Q11+R11)</f>
        <v>615.07049999999981</v>
      </c>
      <c r="K11">
        <v>1955.683</v>
      </c>
      <c r="L11">
        <v>2161.7919999999999</v>
      </c>
      <c r="M11">
        <v>2680.2339999999999</v>
      </c>
      <c r="N11">
        <v>1958.6600000000001</v>
      </c>
      <c r="O11">
        <v>2145.7559999999999</v>
      </c>
      <c r="P11">
        <v>2680.357</v>
      </c>
      <c r="Q11">
        <v>1969.184</v>
      </c>
      <c r="R11">
        <v>2182.085</v>
      </c>
      <c r="S11">
        <v>2690.7049999999999</v>
      </c>
    </row>
    <row r="12" spans="1:19" ht="13.5">
      <c r="B12" t="s">
        <v>11</v>
      </c>
      <c r="C12" s="5">
        <v>30.244</v>
      </c>
      <c r="D12" s="5">
        <v>30.102</v>
      </c>
      <c r="E12" s="5">
        <v>30.093</v>
      </c>
      <c r="G12" s="5">
        <f>M12-0.5*(K12+L12)</f>
        <v>24.079999999999998</v>
      </c>
      <c r="H12" s="5">
        <f>P12-0.5*(N12+O12)</f>
        <v>23.949499999999997</v>
      </c>
      <c r="I12" s="5">
        <f>S12-0.5*(Q12+R12)</f>
        <v>23.772000000000002</v>
      </c>
      <c r="K12">
        <v>19.082000000000001</v>
      </c>
      <c r="L12">
        <v>25.352</v>
      </c>
      <c r="M12">
        <v>46.296999999999997</v>
      </c>
      <c r="N12">
        <v>19.114000000000001</v>
      </c>
      <c r="O12">
        <v>25.123000000000001</v>
      </c>
      <c r="P12">
        <v>46.067999999999998</v>
      </c>
      <c r="Q12">
        <v>18.981000000000002</v>
      </c>
      <c r="R12">
        <v>25.356999999999999</v>
      </c>
      <c r="S12">
        <v>45.941000000000003</v>
      </c>
    </row>
    <row r="13" spans="1:19" ht="13.5">
      <c r="B13" t="s">
        <v>12</v>
      </c>
      <c r="C13" s="5">
        <v>32.723999999999997</v>
      </c>
      <c r="D13" s="5">
        <v>32.548999999999999</v>
      </c>
      <c r="E13" s="5">
        <v>32.570999999999998</v>
      </c>
      <c r="G13" s="5">
        <f>M13-0.5*(K13+L13)</f>
        <v>17.065999999999999</v>
      </c>
      <c r="H13" s="5">
        <f>P13-0.5*(N13+O13)</f>
        <v>16.967499999999994</v>
      </c>
      <c r="I13" s="5">
        <f>S13-0.5*(Q13+R13)</f>
        <v>16.838999999999999</v>
      </c>
      <c r="K13">
        <v>23.376999999999999</v>
      </c>
      <c r="L13">
        <v>30.693000000000001</v>
      </c>
      <c r="M13">
        <v>44.100999999999999</v>
      </c>
      <c r="N13">
        <v>23.367000000000001</v>
      </c>
      <c r="O13">
        <v>30.420000000000002</v>
      </c>
      <c r="P13">
        <v>43.860999999999997</v>
      </c>
      <c r="Q13">
        <v>23.225999999999999</v>
      </c>
      <c r="R13">
        <v>30.690000000000001</v>
      </c>
      <c r="S13">
        <v>43.796999999999997</v>
      </c>
    </row>
    <row r="14" spans="1:19" ht="13.5">
      <c r="C14" s="4"/>
      <c r="D14" s="4"/>
      <c r="E14" s="4"/>
      <c r="G14" s="4"/>
      <c r="H14" s="4"/>
      <c r="I14" s="4"/>
    </row>
    <row r="15" spans="1:19" ht="13.5">
      <c r="A15" t="s">
        <v>15</v>
      </c>
      <c r="B15" t="s">
        <v>0</v>
      </c>
      <c r="C15" s="4">
        <v>2230.1529999999998</v>
      </c>
      <c r="D15" s="4">
        <v>2226.7040000000002</v>
      </c>
      <c r="E15" s="4">
        <v>2241.7530000000002</v>
      </c>
      <c r="G15" s="4">
        <f>M15-0.5*(K15+L15)</f>
        <v>618.45499999999993</v>
      </c>
      <c r="H15" s="4">
        <f>P15-0.5*(N15+O15)</f>
        <v>623.26150000000007</v>
      </c>
      <c r="I15" s="4">
        <f>S15-0.5*(Q15+R15)</f>
        <v>615.26050000000009</v>
      </c>
      <c r="K15">
        <v>1897.3910000000001</v>
      </c>
      <c r="L15">
        <v>2150.6129999999998</v>
      </c>
      <c r="M15">
        <v>2642.4569999999999</v>
      </c>
      <c r="N15">
        <v>1902.4259999999999</v>
      </c>
      <c r="O15">
        <v>2135.4749999999999</v>
      </c>
      <c r="P15">
        <v>2642.212</v>
      </c>
      <c r="Q15">
        <v>1907.1869999999999</v>
      </c>
      <c r="R15">
        <v>2166.1460000000002</v>
      </c>
      <c r="S15">
        <v>2651.9270000000001</v>
      </c>
    </row>
    <row r="16" spans="1:19" ht="13.5">
      <c r="B16" t="s">
        <v>11</v>
      </c>
      <c r="C16" s="4">
        <v>32.335999999999999</v>
      </c>
      <c r="D16" s="4">
        <v>32.176000000000002</v>
      </c>
      <c r="E16" s="4">
        <v>32.155999999999999</v>
      </c>
      <c r="G16" s="4">
        <f>M16-0.5*(K16+L16)</f>
        <v>16.861999999999998</v>
      </c>
      <c r="H16" s="4">
        <f>P16-0.5*(N16+O16)</f>
        <v>16.731499999999997</v>
      </c>
      <c r="I16" s="4">
        <f>S16-0.5*(Q16+R16)</f>
        <v>16.640000000000001</v>
      </c>
      <c r="K16">
        <v>23.184000000000001</v>
      </c>
      <c r="L16">
        <v>30.245999999999999</v>
      </c>
      <c r="M16">
        <v>43.576999999999998</v>
      </c>
      <c r="N16">
        <v>23.224</v>
      </c>
      <c r="O16">
        <v>29.972999999999999</v>
      </c>
      <c r="P16">
        <v>43.329999999999998</v>
      </c>
      <c r="Q16">
        <v>23.016999999999999</v>
      </c>
      <c r="R16">
        <v>30.201000000000001</v>
      </c>
      <c r="S16">
        <v>43.249000000000002</v>
      </c>
    </row>
    <row r="17" spans="1:19" ht="13.5">
      <c r="B17" t="s">
        <v>12</v>
      </c>
      <c r="C17" s="4">
        <v>32.354999999999997</v>
      </c>
      <c r="D17" s="4">
        <v>32.195</v>
      </c>
      <c r="E17" s="4">
        <v>32.173999999999999</v>
      </c>
      <c r="G17" s="4">
        <f>M17-0.5*(K17+L17)</f>
        <v>16.990000000000002</v>
      </c>
      <c r="H17" s="4">
        <f>P17-0.5*(N17+O17)</f>
        <v>16.859000000000002</v>
      </c>
      <c r="I17" s="4">
        <f>S17-0.5*(Q17+R17)</f>
        <v>16.766999999999996</v>
      </c>
      <c r="K17">
        <v>23.186</v>
      </c>
      <c r="L17">
        <v>30.198</v>
      </c>
      <c r="M17">
        <v>43.682000000000002</v>
      </c>
      <c r="N17">
        <v>23.225999999999999</v>
      </c>
      <c r="O17">
        <v>29.925999999999998</v>
      </c>
      <c r="P17">
        <v>43.435000000000002</v>
      </c>
      <c r="Q17">
        <v>23.018000000000001</v>
      </c>
      <c r="R17">
        <v>30.152000000000001</v>
      </c>
      <c r="S17">
        <v>43.351999999999997</v>
      </c>
    </row>
    <row r="18" spans="1:19" ht="13.5">
      <c r="A18" s="3" t="s">
        <v>16</v>
      </c>
    </row>
    <row r="19" spans="1:19" ht="13.5">
      <c r="A19" s="6" t="s">
        <v>17</v>
      </c>
      <c r="B19" s="6" t="s">
        <v>0</v>
      </c>
      <c r="C19" s="5">
        <f>C11-C3</f>
        <v>-9.874000000000251</v>
      </c>
      <c r="D19" s="5">
        <f>D11-D3</f>
        <v>-11.302999999999884</v>
      </c>
      <c r="E19" s="5">
        <f>E11-E3</f>
        <v>-12.04300000000012</v>
      </c>
      <c r="F19" s="6"/>
      <c r="G19" s="5">
        <f>G11-G3</f>
        <v>1.8879999999994652</v>
      </c>
      <c r="H19" s="5">
        <f>H11-H3</f>
        <v>4.4329999999999927</v>
      </c>
      <c r="I19" s="5">
        <f>I11-I3</f>
        <v>-0.3445000000001528</v>
      </c>
    </row>
    <row r="20" spans="1:19" ht="13.5">
      <c r="A20" s="6"/>
      <c r="B20" s="6" t="s">
        <v>11</v>
      </c>
      <c r="C20" s="5">
        <f>C12-C4</f>
        <v>-0.78300000000000125</v>
      </c>
      <c r="D20" s="5">
        <f>D12-D4</f>
        <v>-0.77499999999999858</v>
      </c>
      <c r="E20" s="5">
        <f>E12-E4</f>
        <v>-0.73799999999999955</v>
      </c>
      <c r="F20" s="6"/>
      <c r="G20" s="5">
        <f>G12-G4</f>
        <v>5.8314999999999984</v>
      </c>
      <c r="H20" s="5">
        <f>H12-H4</f>
        <v>5.8259999999999934</v>
      </c>
      <c r="I20" s="5">
        <f>I12-I4</f>
        <v>5.7624999999999993</v>
      </c>
    </row>
    <row r="21" spans="1:19" ht="13.5">
      <c r="A21" s="6"/>
      <c r="B21" s="6" t="s">
        <v>12</v>
      </c>
      <c r="C21" s="5">
        <f>C13-C5</f>
        <v>-0.015000000000000568</v>
      </c>
      <c r="D21" s="5">
        <f>D13-D5</f>
        <v>-0.032000000000003581</v>
      </c>
      <c r="E21" s="5">
        <f>E13-E5</f>
        <v>-0.014000000000002899</v>
      </c>
      <c r="F21" s="6"/>
      <c r="G21" s="5">
        <f>G13-G5</f>
        <v>-0.25450000000000372</v>
      </c>
      <c r="H21" s="5">
        <f>H13-H5</f>
        <v>-0.23550000000000182</v>
      </c>
      <c r="I21" s="5">
        <f>I13-I5</f>
        <v>-0.29449999999999932</v>
      </c>
    </row>
    <row r="22" spans="1:19" ht="13.5">
      <c r="A22" s="6"/>
      <c r="B22" s="6"/>
      <c r="C22" s="5"/>
      <c r="D22" s="5"/>
      <c r="E22" s="5"/>
      <c r="F22" s="6"/>
      <c r="G22" s="5"/>
      <c r="H22" s="5"/>
      <c r="I22" s="5"/>
    </row>
    <row r="23" spans="1:19" ht="13.5">
      <c r="A23" s="7" t="s">
        <v>18</v>
      </c>
      <c r="B23" t="s">
        <v>0</v>
      </c>
      <c r="C23" s="8">
        <f>C11-C7</f>
        <v>-7.4260000000003856</v>
      </c>
      <c r="D23" s="8">
        <f>D11-D7</f>
        <v>-8.8409999999998945</v>
      </c>
      <c r="E23" s="8">
        <f>E11-E7</f>
        <v>-8.6080000000001746</v>
      </c>
      <c r="F23" s="7"/>
      <c r="G23" s="8">
        <f>G11-G7</f>
        <v>1.9709999999995489</v>
      </c>
      <c r="H23" s="8">
        <f>H11-H7</f>
        <v>4.4994999999998981</v>
      </c>
      <c r="I23" s="8">
        <f>I11-I7</f>
        <v>-0.27850000000034925</v>
      </c>
    </row>
    <row r="24" spans="1:19" ht="13.5">
      <c r="A24" s="7"/>
      <c r="B24" t="s">
        <v>11</v>
      </c>
      <c r="C24" s="8">
        <f>C12-C8</f>
        <v>-0.86700000000000088</v>
      </c>
      <c r="D24" s="8">
        <f>D12-D8</f>
        <v>-0.85699999999999932</v>
      </c>
      <c r="E24" s="8">
        <f>E12-E8</f>
        <v>-0.85000000000000142</v>
      </c>
      <c r="F24" s="7"/>
      <c r="G24" s="8">
        <f>G12-G8</f>
        <v>5.9145000000000039</v>
      </c>
      <c r="H24" s="8">
        <f>H12-H8</f>
        <v>5.9090000000000025</v>
      </c>
      <c r="I24" s="8">
        <f>I12-I8</f>
        <v>5.8725000000000058</v>
      </c>
    </row>
    <row r="25" spans="1:19" ht="13.5">
      <c r="A25" s="7"/>
      <c r="B25" t="s">
        <v>12</v>
      </c>
      <c r="C25" s="8">
        <f>C13-C9</f>
        <v>0.01099999999999568</v>
      </c>
      <c r="D25" s="8">
        <f>D13-D9</f>
        <v>-0.0069999999999978968</v>
      </c>
      <c r="E25" s="8">
        <f>E13-E9</f>
        <v>0.019999999999996021</v>
      </c>
      <c r="F25" s="7"/>
      <c r="G25" s="8">
        <f>G13-G9</f>
        <v>-0.2415000000000056</v>
      </c>
      <c r="H25" s="8">
        <f>H13-H9</f>
        <v>-0.22250000000000369</v>
      </c>
      <c r="I25" s="8">
        <f>I13-I9</f>
        <v>-0.2759999999999998</v>
      </c>
    </row>
    <row r="26" spans="1:19" ht="13.5">
      <c r="A26" s="6"/>
      <c r="B26" s="6"/>
      <c r="C26" s="5"/>
      <c r="D26" s="5"/>
      <c r="E26" s="5"/>
      <c r="F26" s="6"/>
      <c r="G26" s="5"/>
      <c r="H26" s="5"/>
      <c r="I26" s="5"/>
    </row>
    <row r="27" spans="1:19" ht="13.5">
      <c r="A27" s="6" t="s">
        <v>19</v>
      </c>
      <c r="B27" s="6" t="s">
        <v>0</v>
      </c>
      <c r="C27" s="5">
        <f>C11-C15</f>
        <v>35.75</v>
      </c>
      <c r="D27" s="5">
        <f>D11-D15</f>
        <v>34.886999999999716</v>
      </c>
      <c r="E27" s="5">
        <f>E11-E15</f>
        <v>38.904999999999745</v>
      </c>
      <c r="F27" s="6"/>
      <c r="G27" s="5">
        <f>G11-G15</f>
        <v>3.0414999999998145</v>
      </c>
      <c r="H27" s="5">
        <f>H11-H15</f>
        <v>4.8874999999998181</v>
      </c>
      <c r="I27" s="5">
        <f>I11-I15</f>
        <v>-0.19000000000028194</v>
      </c>
    </row>
    <row r="28" spans="1:19" ht="13.5">
      <c r="A28" s="6"/>
      <c r="B28" s="6" t="s">
        <v>11</v>
      </c>
      <c r="C28" s="5">
        <f>C12-C16</f>
        <v>-2.0919999999999987</v>
      </c>
      <c r="D28" s="5">
        <f>D12-D16</f>
        <v>-2.0740000000000016</v>
      </c>
      <c r="E28" s="5">
        <f>E12-E16</f>
        <v>-2.0629999999999988</v>
      </c>
      <c r="F28" s="6"/>
      <c r="G28" s="5">
        <f>G12-G16</f>
        <v>7.218</v>
      </c>
      <c r="H28" s="5">
        <f>H12-H16</f>
        <v>7.218</v>
      </c>
      <c r="I28" s="5">
        <f>I12-I16</f>
        <v>7.1320000000000014</v>
      </c>
    </row>
    <row r="29" spans="1:19" ht="13.5">
      <c r="A29" s="6"/>
      <c r="B29" s="6" t="s">
        <v>12</v>
      </c>
      <c r="C29" s="5">
        <f>C13-C17</f>
        <v>0.36899999999999977</v>
      </c>
      <c r="D29" s="5">
        <f>D13-D17</f>
        <v>0.3539999999999992</v>
      </c>
      <c r="E29" s="5">
        <f>E13-E17</f>
        <v>0.39699999999999847</v>
      </c>
      <c r="F29" s="6"/>
      <c r="G29" s="5">
        <f>G13-G17</f>
        <v>0.075999999999996959</v>
      </c>
      <c r="H29" s="5">
        <f>H13-H17</f>
        <v>0.10849999999999227</v>
      </c>
      <c r="I29" s="5">
        <f>I13-I17</f>
        <v>0.072000000000002728</v>
      </c>
    </row>
    <row r="30" spans="1:19" ht="13.5">
      <c r="A30" s="3" t="s">
        <v>20</v>
      </c>
      <c r="D30" t="s">
        <v>21</v>
      </c>
      <c r="E30" t="s">
        <v>22</v>
      </c>
      <c r="H30" t="s">
        <v>21</v>
      </c>
      <c r="I30" t="s">
        <v>22</v>
      </c>
    </row>
    <row r="31" spans="1:19" ht="13.5">
      <c r="A31" s="7" t="s">
        <v>17</v>
      </c>
      <c r="B31" t="s">
        <v>0</v>
      </c>
      <c r="D31" s="4">
        <f>D19-C19</f>
        <v>-1.4289999999996326</v>
      </c>
      <c r="E31" s="4">
        <f>E19-D19</f>
        <v>-0.74000000000023647</v>
      </c>
      <c r="H31" s="4">
        <f>H19-G19</f>
        <v>2.5450000000005275</v>
      </c>
      <c r="I31" s="4">
        <f>I19-H19</f>
        <v>-4.7775000000001455</v>
      </c>
    </row>
    <row r="32" spans="1:19" ht="13.5">
      <c r="A32" s="7"/>
      <c r="B32" t="s">
        <v>11</v>
      </c>
      <c r="D32" s="4">
        <f>D20-C20</f>
        <v>0.0080000000000026716</v>
      </c>
      <c r="E32" s="4">
        <f>E20-D20</f>
        <v>0.036999999999999034</v>
      </c>
      <c r="H32" s="4">
        <f>H20-G20</f>
        <v>-0.0055000000000049454</v>
      </c>
      <c r="I32" s="4">
        <f>I20-H20</f>
        <v>-0.063499999999994117</v>
      </c>
    </row>
    <row r="33" spans="1:19" ht="13.5">
      <c r="A33" s="7"/>
      <c r="B33" t="s">
        <v>12</v>
      </c>
      <c r="D33" s="4">
        <f>D21-C21</f>
        <v>-0.017000000000003013</v>
      </c>
      <c r="E33" s="4">
        <f>E21-D21</f>
        <v>0.018000000000000682</v>
      </c>
      <c r="H33" s="4">
        <f>H21-G21</f>
        <v>0.019000000000001904</v>
      </c>
      <c r="I33" s="4">
        <f>I21-H21</f>
        <v>-0.058999999999997499</v>
      </c>
    </row>
    <row r="34" spans="1:19" ht="13.5">
      <c r="A34" s="7"/>
      <c r="B34" s="7"/>
      <c r="D34" s="4"/>
      <c r="E34" s="4"/>
      <c r="H34" s="4"/>
      <c r="I34" s="4"/>
    </row>
    <row r="35" spans="1:19" ht="13.5">
      <c r="A35" s="7" t="s">
        <v>18</v>
      </c>
      <c r="B35" t="s">
        <v>0</v>
      </c>
      <c r="D35" s="4">
        <f>D23-C23</f>
        <v>-1.4149999999995089</v>
      </c>
      <c r="E35" s="4">
        <f>E23-D23</f>
        <v>0.23299999999971988</v>
      </c>
      <c r="H35" s="4">
        <f>H23-G23</f>
        <v>2.5285000000003492</v>
      </c>
      <c r="I35" s="4">
        <f>I23-H23</f>
        <v>-4.7780000000002474</v>
      </c>
    </row>
    <row r="36" spans="1:19" ht="13.5">
      <c r="A36" s="7"/>
      <c r="B36" t="s">
        <v>11</v>
      </c>
      <c r="D36" s="4">
        <f>D24-C24</f>
        <v>0.010000000000001563</v>
      </c>
      <c r="E36" s="4">
        <f>E24-D24</f>
        <v>0.0069999999999978968</v>
      </c>
      <c r="H36" s="4">
        <f>H24-G24</f>
        <v>-0.0055000000000013927</v>
      </c>
      <c r="I36" s="4">
        <f>I24-H24</f>
        <v>-0.036499999999996646</v>
      </c>
    </row>
    <row r="37" spans="1:19" ht="13.5">
      <c r="A37" s="7"/>
      <c r="B37" t="s">
        <v>12</v>
      </c>
      <c r="D37" s="4">
        <f>D25-C25</f>
        <v>-0.017999999999993577</v>
      </c>
      <c r="E37" s="4">
        <f>E25-D25</f>
        <v>0.026999999999993918</v>
      </c>
      <c r="H37" s="4">
        <f>H25-G25</f>
        <v>0.019000000000001904</v>
      </c>
      <c r="I37" s="4">
        <f>I25-H25</f>
        <v>-0.053499999999996106</v>
      </c>
    </row>
    <row r="38" spans="1:19" ht="13.5">
      <c r="A38" s="7"/>
      <c r="B38" s="7"/>
      <c r="D38" s="4"/>
      <c r="E38" s="4"/>
      <c r="H38" s="4"/>
      <c r="I38" s="4"/>
    </row>
    <row r="39" spans="1:19" ht="13.5">
      <c r="A39" s="7" t="s">
        <v>19</v>
      </c>
      <c r="B39" t="s">
        <v>0</v>
      </c>
      <c r="D39" s="4">
        <f>D27-C27</f>
        <v>-0.86300000000028376</v>
      </c>
      <c r="E39" s="4">
        <f>E27-D27</f>
        <v>4.0180000000000291</v>
      </c>
      <c r="H39" s="4">
        <f>H27-G27</f>
        <v>1.8460000000000036</v>
      </c>
      <c r="I39" s="4">
        <f>I27-H27</f>
        <v>-5.0775000000001</v>
      </c>
    </row>
    <row r="40" spans="1:19" ht="13.5">
      <c r="A40" s="7"/>
      <c r="B40" t="s">
        <v>11</v>
      </c>
      <c r="D40" s="4">
        <f>D28-C28</f>
        <v>0.017999999999997129</v>
      </c>
      <c r="E40" s="4">
        <f>E28-D28</f>
        <v>0.011000000000002785</v>
      </c>
      <c r="H40" s="4">
        <f>H28-G28</f>
        <v>0</v>
      </c>
      <c r="I40" s="4">
        <f>I28-H28</f>
        <v>-0.085999999999998522</v>
      </c>
    </row>
    <row r="41" spans="1:19" ht="13.5">
      <c r="A41" s="7"/>
      <c r="B41" t="s">
        <v>12</v>
      </c>
      <c r="D41" s="4">
        <f>D29-C29</f>
        <v>-0.015000000000000568</v>
      </c>
      <c r="E41" s="4">
        <f>E29-D29</f>
        <v>0.042999999999999261</v>
      </c>
      <c r="H41" s="4">
        <f>H29-G29</f>
        <v>0.03249999999999531</v>
      </c>
      <c r="I41" s="4">
        <f>I29-H29</f>
        <v>-0.036499999999989541</v>
      </c>
    </row>
    <row r="42" spans="1:19" ht="13.5"/>
    <row r="43" spans="1:19" ht="13.5"/>
    <row r="44" spans="1:19" ht="13.5">
      <c r="A44" s="2" t="s">
        <v>23</v>
      </c>
      <c r="D44" s="3" t="s">
        <v>25</v>
      </c>
      <c r="H44" s="3" t="s">
        <v>26</v>
      </c>
      <c r="K44" t="s">
        <v>3</v>
      </c>
      <c r="L44" t="s">
        <v>4</v>
      </c>
      <c r="O44" t="s">
        <v>5</v>
      </c>
      <c r="R44" t="s">
        <v>6</v>
      </c>
    </row>
    <row r="45" spans="1:19" ht="13.5">
      <c r="C45" t="s">
        <v>4</v>
      </c>
      <c r="D45" t="s">
        <v>5</v>
      </c>
      <c r="E45" t="s">
        <v>6</v>
      </c>
      <c r="G45" t="s">
        <v>4</v>
      </c>
      <c r="H45" t="s">
        <v>5</v>
      </c>
      <c r="I45" t="s">
        <v>6</v>
      </c>
      <c r="K45" t="s">
        <v>7</v>
      </c>
      <c r="L45" t="s">
        <v>8</v>
      </c>
      <c r="M45" t="s">
        <v>9</v>
      </c>
      <c r="N45" t="s">
        <v>7</v>
      </c>
      <c r="O45" t="s">
        <v>8</v>
      </c>
      <c r="P45" t="s">
        <v>9</v>
      </c>
      <c r="Q45" t="s">
        <v>7</v>
      </c>
      <c r="R45" t="s">
        <v>8</v>
      </c>
      <c r="S45" t="s">
        <v>9</v>
      </c>
    </row>
    <row r="46" spans="1:19" ht="13.5">
      <c r="A46" t="s">
        <v>10</v>
      </c>
      <c r="B46" t="s">
        <v>23</v>
      </c>
      <c r="C46" s="4">
        <v>4267.0879999999997</v>
      </c>
      <c r="D46" s="4">
        <v>4260.8339999999998</v>
      </c>
      <c r="E46" s="4">
        <v>4281.6499999999996</v>
      </c>
      <c r="G46" s="4">
        <f>M46-0.5*(K46+L46)</f>
        <v>1214.9160000000002</v>
      </c>
      <c r="H46" s="4">
        <f>P46-0.5*(N46+O46)</f>
        <v>1219.0145000000002</v>
      </c>
      <c r="I46" s="4">
        <f>S46-0.5*(Q46+R46)</f>
        <v>1241.3389999999999</v>
      </c>
      <c r="K46">
        <v>3383.2190000000001</v>
      </c>
      <c r="L46">
        <v>4341.0129999999999</v>
      </c>
      <c r="M46">
        <v>5077.0320000000002</v>
      </c>
      <c r="N46">
        <v>3397.482</v>
      </c>
      <c r="O46">
        <v>4311.509</v>
      </c>
      <c r="P46">
        <v>5073.5100000000002</v>
      </c>
      <c r="Q46">
        <v>3387.1790000000001</v>
      </c>
      <c r="R46">
        <v>4348.5630000000001</v>
      </c>
      <c r="S46">
        <v>5109.21</v>
      </c>
    </row>
    <row r="47" spans="1:19" ht="13.5">
      <c r="B47" t="s">
        <v>11</v>
      </c>
      <c r="C47" s="4">
        <v>33.737000000000002</v>
      </c>
      <c r="D47" s="4">
        <v>33.893000000000001</v>
      </c>
      <c r="E47" s="4">
        <v>33.927</v>
      </c>
      <c r="G47" s="4">
        <f>M47-0.5*(K47+L47)</f>
        <v>14.818999999999996</v>
      </c>
      <c r="H47" s="4">
        <f>P47-0.5*(N47+O47)</f>
        <v>14.214500000000001</v>
      </c>
      <c r="I47" s="4">
        <f>S47-0.5*(Q47+R47)</f>
        <v>14.007999999999999</v>
      </c>
      <c r="K47">
        <v>20.916</v>
      </c>
      <c r="L47">
        <v>36.68</v>
      </c>
      <c r="M47">
        <v>43.616999999999997</v>
      </c>
      <c r="N47">
        <v>21.085999999999999</v>
      </c>
      <c r="O47">
        <v>37.222999999999999</v>
      </c>
      <c r="P47">
        <v>43.369</v>
      </c>
      <c r="Q47">
        <v>21.07</v>
      </c>
      <c r="R47">
        <v>37.445999999999998</v>
      </c>
      <c r="S47">
        <v>43.265999999999998</v>
      </c>
    </row>
    <row r="48" spans="1:19" ht="13.5">
      <c r="B48" t="s">
        <v>12</v>
      </c>
      <c r="C48" s="4">
        <v>35.406999999999996</v>
      </c>
      <c r="D48" s="4">
        <v>35.472999999999999</v>
      </c>
      <c r="E48" s="4">
        <v>35.613</v>
      </c>
      <c r="G48" s="4">
        <f>M48-0.5*(K48+L48)</f>
        <v>13.868000000000002</v>
      </c>
      <c r="H48" s="4">
        <f>P48-0.5*(N48+O48)</f>
        <v>13.420999999999999</v>
      </c>
      <c r="I48" s="4">
        <f>S48-0.5*(Q48+R48)</f>
        <v>13.224000000000004</v>
      </c>
      <c r="K48">
        <v>22.489000000000001</v>
      </c>
      <c r="L48">
        <v>39.079000000000001</v>
      </c>
      <c r="M48">
        <v>44.652000000000001</v>
      </c>
      <c r="N48">
        <v>22.611999999999998</v>
      </c>
      <c r="O48">
        <v>39.387999999999998</v>
      </c>
      <c r="P48">
        <v>44.420999999999999</v>
      </c>
      <c r="Q48">
        <v>22.724</v>
      </c>
      <c r="R48">
        <v>39.686</v>
      </c>
      <c r="S48">
        <v>44.429000000000002</v>
      </c>
    </row>
    <row r="49" spans="1:19" ht="13.5">
      <c r="C49" s="4"/>
      <c r="D49" s="4"/>
      <c r="E49" s="4"/>
      <c r="G49" s="4"/>
      <c r="H49" s="4"/>
      <c r="I49" s="4"/>
    </row>
    <row r="50" spans="1:19" ht="13.5">
      <c r="A50" t="s">
        <v>13</v>
      </c>
      <c r="B50" t="s">
        <v>23</v>
      </c>
      <c r="C50" s="4">
        <v>4263.8040000000001</v>
      </c>
      <c r="D50" s="4">
        <v>4257.6509999999998</v>
      </c>
      <c r="E50" s="4">
        <v>4277.4849999999997</v>
      </c>
      <c r="G50" s="4">
        <f>M50-0.5*(K50+L50)</f>
        <v>1214.8945000000003</v>
      </c>
      <c r="H50" s="4">
        <f>P50-0.5*(N50+O50)</f>
        <v>1219.0519999999997</v>
      </c>
      <c r="I50" s="4">
        <f>S50-0.5*(Q50+R50)</f>
        <v>1241.4355000000005</v>
      </c>
      <c r="K50">
        <v>3377.732</v>
      </c>
      <c r="L50">
        <v>4339.9470000000001</v>
      </c>
      <c r="M50">
        <v>5073.7340000000004</v>
      </c>
      <c r="N50">
        <v>3392.174</v>
      </c>
      <c r="O50">
        <v>4310.4260000000004</v>
      </c>
      <c r="P50">
        <v>5070.3519999999999</v>
      </c>
      <c r="Q50">
        <v>3380.1480000000001</v>
      </c>
      <c r="R50">
        <v>4347.1989999999996</v>
      </c>
      <c r="S50">
        <v>5105.1090000000004</v>
      </c>
    </row>
    <row r="51" spans="1:19" ht="13.5">
      <c r="B51" t="s">
        <v>11</v>
      </c>
      <c r="C51" s="4">
        <v>33.792999999999999</v>
      </c>
      <c r="D51" s="4">
        <v>33.945999999999998</v>
      </c>
      <c r="E51" s="4">
        <v>33.997</v>
      </c>
      <c r="G51" s="4">
        <f>M51-0.5*(K51+L51)</f>
        <v>14.760999999999999</v>
      </c>
      <c r="H51" s="4">
        <f>P51-0.5*(N51+O51)</f>
        <v>14.163500000000006</v>
      </c>
      <c r="I51" s="4">
        <f>S51-0.5*(Q51+R51)</f>
        <v>13.942</v>
      </c>
      <c r="K51">
        <v>20.960000000000001</v>
      </c>
      <c r="L51">
        <v>36.786000000000001</v>
      </c>
      <c r="M51">
        <v>43.634</v>
      </c>
      <c r="N51">
        <v>21.129999999999999</v>
      </c>
      <c r="O51">
        <v>37.320999999999998</v>
      </c>
      <c r="P51">
        <v>43.389000000000003</v>
      </c>
      <c r="Q51">
        <v>21.126000000000001</v>
      </c>
      <c r="R51">
        <v>37.573999999999998</v>
      </c>
      <c r="S51">
        <v>43.292000000000002</v>
      </c>
    </row>
    <row r="52" spans="1:19" ht="13.5">
      <c r="B52" t="s">
        <v>12</v>
      </c>
      <c r="C52" s="4">
        <v>35.384999999999998</v>
      </c>
      <c r="D52" s="4">
        <v>35.453000000000003</v>
      </c>
      <c r="E52" s="4">
        <v>35.585999999999999</v>
      </c>
      <c r="G52" s="4">
        <f>M52-0.5*(K52+L52)</f>
        <v>13.855999999999995</v>
      </c>
      <c r="H52" s="4">
        <f>P52-0.5*(N52+O52)</f>
        <v>13.411000000000001</v>
      </c>
      <c r="I52" s="4">
        <f>S52-0.5*(Q52+R52)</f>
        <v>13.213000000000001</v>
      </c>
      <c r="K52">
        <v>22.456</v>
      </c>
      <c r="L52">
        <v>39.078000000000003</v>
      </c>
      <c r="M52">
        <v>44.622999999999998</v>
      </c>
      <c r="N52">
        <v>22.579000000000001</v>
      </c>
      <c r="O52">
        <v>39.384999999999998</v>
      </c>
      <c r="P52">
        <v>44.393000000000001</v>
      </c>
      <c r="Q52">
        <v>22.681000000000001</v>
      </c>
      <c r="R52">
        <v>39.683</v>
      </c>
      <c r="S52">
        <v>44.395000000000003</v>
      </c>
    </row>
    <row r="53" spans="1:19" ht="13.5">
      <c r="C53" s="4"/>
      <c r="D53" s="4"/>
      <c r="E53" s="4"/>
      <c r="G53" s="4"/>
      <c r="H53" s="4"/>
      <c r="I53" s="4"/>
    </row>
    <row r="54" spans="1:19" ht="13.5">
      <c r="A54" t="s">
        <v>14</v>
      </c>
      <c r="B54" t="s">
        <v>23</v>
      </c>
      <c r="C54" s="5">
        <v>4256.558</v>
      </c>
      <c r="D54" s="5">
        <v>4251.2280000000001</v>
      </c>
      <c r="E54" s="5">
        <v>4270.2629999999999</v>
      </c>
      <c r="F54" s="7"/>
      <c r="G54" s="5">
        <f>M54-0.5*(K54+L54)</f>
        <v>1215.6819999999998</v>
      </c>
      <c r="H54" s="5">
        <f>P54-0.5*(N54+O54)</f>
        <v>1219.5664999999999</v>
      </c>
      <c r="I54" s="5">
        <f>S54-0.5*(Q54+R54)</f>
        <v>1239.6350000000002</v>
      </c>
      <c r="K54">
        <v>3374.1469999999999</v>
      </c>
      <c r="L54">
        <v>4328.5150000000003</v>
      </c>
      <c r="M54">
        <v>5067.0129999999999</v>
      </c>
      <c r="N54">
        <v>3391.2199999999998</v>
      </c>
      <c r="O54">
        <v>4298.1930000000002</v>
      </c>
      <c r="P54">
        <v>5064.2730000000001</v>
      </c>
      <c r="Q54">
        <v>3378.5419999999999</v>
      </c>
      <c r="R54">
        <v>4335.5619999999999</v>
      </c>
      <c r="S54">
        <v>5096.6869999999999</v>
      </c>
    </row>
    <row r="55" spans="1:19" ht="13.5">
      <c r="B55" t="s">
        <v>11</v>
      </c>
      <c r="C55" s="5">
        <v>33.328000000000003</v>
      </c>
      <c r="D55" s="5">
        <v>33.430999999999997</v>
      </c>
      <c r="E55" s="5">
        <v>33.472999999999999</v>
      </c>
      <c r="F55" s="7"/>
      <c r="G55" s="5">
        <f>M55-0.5*(K55+L55)</f>
        <v>18.745500000000003</v>
      </c>
      <c r="H55" s="5">
        <f>P55-0.5*(N55+O55)</f>
        <v>18.086999999999996</v>
      </c>
      <c r="I55" s="5">
        <f>S55-0.5*(Q55+R55)</f>
        <v>17.850499999999997</v>
      </c>
      <c r="K55">
        <v>18.960000000000001</v>
      </c>
      <c r="L55">
        <v>35.198999999999998</v>
      </c>
      <c r="M55">
        <v>45.825000000000003</v>
      </c>
      <c r="N55">
        <v>19.100000000000001</v>
      </c>
      <c r="O55">
        <v>35.704000000000001</v>
      </c>
      <c r="P55">
        <v>45.488999999999997</v>
      </c>
      <c r="Q55">
        <v>19.132000000000001</v>
      </c>
      <c r="R55">
        <v>35.912999999999997</v>
      </c>
      <c r="S55">
        <v>45.372999999999998</v>
      </c>
    </row>
    <row r="56" spans="1:19" ht="13.5">
      <c r="B56" t="s">
        <v>12</v>
      </c>
      <c r="C56" s="5">
        <v>35.412999999999997</v>
      </c>
      <c r="D56" s="5">
        <v>35.469999999999999</v>
      </c>
      <c r="E56" s="5">
        <v>35.601999999999997</v>
      </c>
      <c r="F56" s="7"/>
      <c r="G56" s="5">
        <f>M56-0.5*(K56+L56)</f>
        <v>13.549999999999997</v>
      </c>
      <c r="H56" s="5">
        <f>P56-0.5*(N56+O56)</f>
        <v>13.091500000000003</v>
      </c>
      <c r="I56" s="5">
        <f>S56-0.5*(Q56+R56)</f>
        <v>12.873499999999996</v>
      </c>
      <c r="K56">
        <v>22.329999999999998</v>
      </c>
      <c r="L56">
        <v>39.462000000000003</v>
      </c>
      <c r="M56">
        <v>44.445999999999998</v>
      </c>
      <c r="N56">
        <v>22.437999999999999</v>
      </c>
      <c r="O56">
        <v>39.774999999999999</v>
      </c>
      <c r="P56">
        <v>44.198</v>
      </c>
      <c r="Q56">
        <v>22.548999999999999</v>
      </c>
      <c r="R56">
        <v>40.072000000000003</v>
      </c>
      <c r="S56">
        <v>44.183999999999997</v>
      </c>
    </row>
    <row r="57" spans="1:19" ht="13.5">
      <c r="C57" s="4"/>
      <c r="D57" s="4"/>
      <c r="E57" s="4"/>
      <c r="G57" s="4"/>
      <c r="H57" s="4"/>
      <c r="I57" s="4"/>
    </row>
    <row r="58" spans="1:19" ht="13.5">
      <c r="A58" t="s">
        <v>15</v>
      </c>
      <c r="B58" t="s">
        <v>23</v>
      </c>
      <c r="C58" s="4">
        <v>4188.9650000000001</v>
      </c>
      <c r="D58" s="4">
        <v>4186.5720000000001</v>
      </c>
      <c r="E58" s="4">
        <v>4201.3900000000003</v>
      </c>
      <c r="G58" s="4">
        <f>M58-0.5*(K58+L58)</f>
        <v>1213.9205000000002</v>
      </c>
      <c r="H58" s="4">
        <f>P58-0.5*(N58+O58)</f>
        <v>1218.7629999999999</v>
      </c>
      <c r="I58" s="4">
        <f>S58-0.5*(Q58+R58)</f>
        <v>1238.4719999999998</v>
      </c>
      <c r="K58">
        <v>3247.7289999999998</v>
      </c>
      <c r="L58">
        <v>4320.9200000000001</v>
      </c>
      <c r="M58">
        <v>4998.2449999999999</v>
      </c>
      <c r="N58">
        <v>3269.2840000000001</v>
      </c>
      <c r="O58">
        <v>4291.3519999999999</v>
      </c>
      <c r="P58">
        <v>4999.0810000000001</v>
      </c>
      <c r="Q58">
        <v>3249.9009999999998</v>
      </c>
      <c r="R58">
        <v>4327.2309999999998</v>
      </c>
      <c r="S58">
        <v>5027.0379999999996</v>
      </c>
    </row>
    <row r="59" spans="1:19" ht="13.5">
      <c r="B59" t="s">
        <v>11</v>
      </c>
      <c r="C59" s="4">
        <v>34.942</v>
      </c>
      <c r="D59" s="4">
        <v>35.021000000000001</v>
      </c>
      <c r="E59" s="4">
        <v>35.124000000000002</v>
      </c>
      <c r="G59" s="4">
        <f>M59-0.5*(K59+L59)</f>
        <v>13.572500000000002</v>
      </c>
      <c r="H59" s="4">
        <f>P59-0.5*(N59+O59)</f>
        <v>13.183000000000003</v>
      </c>
      <c r="I59" s="4">
        <f>S59-0.5*(Q59+R59)</f>
        <v>12.963499999999996</v>
      </c>
      <c r="K59">
        <v>21.774000000000001</v>
      </c>
      <c r="L59">
        <v>39.061</v>
      </c>
      <c r="M59">
        <v>43.990000000000002</v>
      </c>
      <c r="N59">
        <v>21.914999999999999</v>
      </c>
      <c r="O59">
        <v>39.338999999999999</v>
      </c>
      <c r="P59">
        <v>43.810000000000002</v>
      </c>
      <c r="Q59">
        <v>21.965</v>
      </c>
      <c r="R59">
        <v>39.640000000000001</v>
      </c>
      <c r="S59">
        <v>43.765999999999998</v>
      </c>
    </row>
    <row r="60" spans="1:19" ht="13.5">
      <c r="B60" t="s">
        <v>12</v>
      </c>
      <c r="C60" s="4">
        <v>34.941000000000003</v>
      </c>
      <c r="D60" s="4">
        <v>35.021000000000001</v>
      </c>
      <c r="E60" s="4">
        <v>35.122999999999998</v>
      </c>
      <c r="G60" s="4">
        <f>M60-0.5*(K60+L60)</f>
        <v>13.575499999999998</v>
      </c>
      <c r="H60" s="4">
        <f>P60-0.5*(N60+O60)</f>
        <v>13.185499999999998</v>
      </c>
      <c r="I60" s="4">
        <f>S60-0.5*(Q60+R60)</f>
        <v>12.965500000000006</v>
      </c>
      <c r="K60">
        <v>21.773</v>
      </c>
      <c r="L60">
        <v>39.058</v>
      </c>
      <c r="M60">
        <v>43.991</v>
      </c>
      <c r="N60">
        <v>21.914000000000001</v>
      </c>
      <c r="O60">
        <v>39.337000000000003</v>
      </c>
      <c r="P60">
        <v>43.811</v>
      </c>
      <c r="Q60">
        <v>21.965</v>
      </c>
      <c r="R60">
        <v>39.637999999999998</v>
      </c>
      <c r="S60">
        <v>43.767000000000003</v>
      </c>
    </row>
    <row r="61" spans="1:19" ht="13.5">
      <c r="A61" s="3" t="s">
        <v>16</v>
      </c>
    </row>
    <row r="62" spans="1:19" ht="13.5">
      <c r="A62" s="6" t="s">
        <v>17</v>
      </c>
      <c r="B62" s="6" t="s">
        <v>23</v>
      </c>
      <c r="C62" s="5">
        <f>C54-C46</f>
        <v>-10.529999999999745</v>
      </c>
      <c r="D62" s="5">
        <f>D54-D46</f>
        <v>-9.6059999999997672</v>
      </c>
      <c r="E62" s="5">
        <f>E54-E46</f>
        <v>-11.386999999999716</v>
      </c>
      <c r="F62" s="6"/>
      <c r="G62" s="5">
        <f>G54-G46</f>
        <v>0.76599999999962165</v>
      </c>
      <c r="H62" s="5">
        <f>H54-H46</f>
        <v>0.55199999999967986</v>
      </c>
      <c r="I62" s="5">
        <f>I54-I46</f>
        <v>-1.7039999999997235</v>
      </c>
    </row>
    <row r="63" spans="1:19" ht="13.5">
      <c r="A63" s="6"/>
      <c r="B63" s="6" t="s">
        <v>11</v>
      </c>
      <c r="C63" s="5">
        <f>C55-C47</f>
        <v>-0.40899999999999892</v>
      </c>
      <c r="D63" s="5">
        <f>D55-D47</f>
        <v>-0.4620000000000033</v>
      </c>
      <c r="E63" s="5">
        <f>E55-E47</f>
        <v>-0.45400000000000063</v>
      </c>
      <c r="F63" s="6"/>
      <c r="G63" s="5">
        <f>G55-G47</f>
        <v>3.9265000000000079</v>
      </c>
      <c r="H63" s="5">
        <f>H55-H47</f>
        <v>3.8724999999999952</v>
      </c>
      <c r="I63" s="5">
        <f>I55-I47</f>
        <v>3.8424999999999976</v>
      </c>
    </row>
    <row r="64" spans="1:19" ht="13.5">
      <c r="A64" s="6"/>
      <c r="B64" s="6" t="s">
        <v>12</v>
      </c>
      <c r="C64" s="5">
        <f>C56-C48</f>
        <v>0.0060000000000002274</v>
      </c>
      <c r="D64" s="5">
        <f>D56-D48</f>
        <v>-0.0030000000000001137</v>
      </c>
      <c r="E64" s="5">
        <f>E56-E48</f>
        <v>-0.011000000000002785</v>
      </c>
      <c r="F64" s="6"/>
      <c r="G64" s="5">
        <f>G56-G48</f>
        <v>-0.31800000000000495</v>
      </c>
      <c r="H64" s="5">
        <f>H56-H48</f>
        <v>-0.32949999999999591</v>
      </c>
      <c r="I64" s="5">
        <f>I56-I48</f>
        <v>-0.35050000000000736</v>
      </c>
    </row>
    <row r="65" spans="1:19" ht="13.5">
      <c r="A65" s="6"/>
      <c r="B65" s="6"/>
      <c r="C65" s="5"/>
      <c r="D65" s="5"/>
      <c r="E65" s="5"/>
      <c r="F65" s="6"/>
      <c r="G65" s="5"/>
      <c r="H65" s="5"/>
      <c r="I65" s="5"/>
    </row>
    <row r="66" spans="1:19" ht="13.5">
      <c r="A66" s="7" t="s">
        <v>18</v>
      </c>
      <c r="B66" t="s">
        <v>23</v>
      </c>
      <c r="C66" s="8">
        <f>C54-C50</f>
        <v>-7.2460000000000946</v>
      </c>
      <c r="D66" s="8">
        <f>D54-D50</f>
        <v>-6.4229999999997744</v>
      </c>
      <c r="E66" s="8">
        <f>E54-E50</f>
        <v>-7.2219999999997526</v>
      </c>
      <c r="F66" s="7"/>
      <c r="G66" s="8">
        <f>G54-G50</f>
        <v>0.7874999999994543</v>
      </c>
      <c r="H66" s="8">
        <f>H54-H50</f>
        <v>0.51450000000022555</v>
      </c>
      <c r="I66" s="8">
        <f>I54-I50</f>
        <v>-1.8005000000002838</v>
      </c>
    </row>
    <row r="67" spans="1:19" ht="13.5">
      <c r="A67" s="7"/>
      <c r="B67" t="s">
        <v>11</v>
      </c>
      <c r="C67" s="8">
        <f>C55-C51</f>
        <v>-0.46499999999999631</v>
      </c>
      <c r="D67" s="8">
        <f>D55-D51</f>
        <v>-0.51500000000000057</v>
      </c>
      <c r="E67" s="8">
        <f>E55-E51</f>
        <v>-0.52400000000000091</v>
      </c>
      <c r="F67" s="7"/>
      <c r="G67" s="8">
        <f>G55-G51</f>
        <v>3.9845000000000041</v>
      </c>
      <c r="H67" s="8">
        <f>H55-H51</f>
        <v>3.92349999999999</v>
      </c>
      <c r="I67" s="8">
        <f>I55-I51</f>
        <v>3.9084999999999965</v>
      </c>
    </row>
    <row r="68" spans="1:19" ht="13.5">
      <c r="A68" s="7"/>
      <c r="B68" t="s">
        <v>12</v>
      </c>
      <c r="C68" s="8">
        <f>C56-C52</f>
        <v>0.027999999999998693</v>
      </c>
      <c r="D68" s="8">
        <f>D56-D52</f>
        <v>0.016999999999995907</v>
      </c>
      <c r="E68" s="8">
        <f>E56-E52</f>
        <v>0.015999999999998238</v>
      </c>
      <c r="F68" s="7"/>
      <c r="G68" s="8">
        <f>G56-G52</f>
        <v>-0.30599999999999739</v>
      </c>
      <c r="H68" s="8">
        <f>H56-H52</f>
        <v>-0.3194999999999979</v>
      </c>
      <c r="I68" s="8">
        <f>I56-I52</f>
        <v>-0.33950000000000458</v>
      </c>
    </row>
    <row r="69" spans="1:19" ht="13.5">
      <c r="A69" s="6"/>
      <c r="B69" s="6"/>
      <c r="C69" s="5"/>
      <c r="D69" s="5"/>
      <c r="E69" s="5"/>
      <c r="F69" s="6"/>
      <c r="G69" s="5"/>
      <c r="H69" s="5"/>
      <c r="I69" s="5"/>
    </row>
    <row r="70" spans="1:19" ht="13.5">
      <c r="A70" s="6" t="s">
        <v>19</v>
      </c>
      <c r="B70" s="6" t="s">
        <v>23</v>
      </c>
      <c r="C70" s="5">
        <f>C54-C58</f>
        <v>67.592999999999847</v>
      </c>
      <c r="D70" s="5">
        <f>D54-D58</f>
        <v>64.655999999999949</v>
      </c>
      <c r="E70" s="5">
        <f>E54-E58</f>
        <v>68.872999999999593</v>
      </c>
      <c r="F70" s="6"/>
      <c r="G70" s="5">
        <f>G54-G58</f>
        <v>1.7614999999996144</v>
      </c>
      <c r="H70" s="5">
        <f>H54-H58</f>
        <v>0.80349999999998545</v>
      </c>
      <c r="I70" s="5">
        <f>I54-I58</f>
        <v>1.1630000000004657</v>
      </c>
    </row>
    <row r="71" spans="1:19" ht="13.5">
      <c r="A71" s="6"/>
      <c r="B71" s="6" t="s">
        <v>11</v>
      </c>
      <c r="C71" s="5">
        <f>C55-C59</f>
        <v>-1.6139999999999972</v>
      </c>
      <c r="D71" s="5">
        <f>D55-D59</f>
        <v>-1.5900000000000034</v>
      </c>
      <c r="E71" s="5">
        <f>E55-E59</f>
        <v>-1.6510000000000034</v>
      </c>
      <c r="F71" s="6"/>
      <c r="G71" s="5">
        <f>G55-G59</f>
        <v>5.1730000000000018</v>
      </c>
      <c r="H71" s="5">
        <f>H55-H59</f>
        <v>4.9039999999999928</v>
      </c>
      <c r="I71" s="5">
        <f>I55-I59</f>
        <v>4.8870000000000005</v>
      </c>
    </row>
    <row r="72" spans="1:19" ht="13.5">
      <c r="A72" s="6"/>
      <c r="B72" s="6" t="s">
        <v>12</v>
      </c>
      <c r="C72" s="5">
        <f>C56-C60</f>
        <v>0.4719999999999942</v>
      </c>
      <c r="D72" s="5">
        <f>D56-D60</f>
        <v>0.44899999999999807</v>
      </c>
      <c r="E72" s="5">
        <f>E56-E60</f>
        <v>0.4789999999999992</v>
      </c>
      <c r="F72" s="6"/>
      <c r="G72" s="5">
        <f>G56-G60</f>
        <v>-0.025500000000000966</v>
      </c>
      <c r="H72" s="5">
        <f>H56-H60</f>
        <v>-0.093999999999994088</v>
      </c>
      <c r="I72" s="5">
        <f>I56-I60</f>
        <v>-0.092000000000009408</v>
      </c>
    </row>
    <row r="73" spans="1:19" ht="13.5">
      <c r="A73" s="3" t="s">
        <v>20</v>
      </c>
      <c r="D73" t="s">
        <v>21</v>
      </c>
      <c r="E73" t="s">
        <v>22</v>
      </c>
      <c r="H73" t="s">
        <v>21</v>
      </c>
      <c r="I73" t="s">
        <v>22</v>
      </c>
    </row>
    <row r="74" spans="1:19" ht="13.5">
      <c r="A74" s="7" t="s">
        <v>17</v>
      </c>
      <c r="B74" t="s">
        <v>23</v>
      </c>
      <c r="D74" s="4">
        <f>D62-C62</f>
        <v>0.92399999999997817</v>
      </c>
      <c r="E74" s="4">
        <f>E62-D62</f>
        <v>-1.7809999999999491</v>
      </c>
      <c r="H74" s="4">
        <f>H62-G62</f>
        <v>-0.21399999999994179</v>
      </c>
      <c r="I74" s="4">
        <f>I62-H62</f>
        <v>-2.2559999999994034</v>
      </c>
    </row>
    <row r="75" spans="1:19" ht="13.5">
      <c r="A75" s="7"/>
      <c r="B75" t="s">
        <v>11</v>
      </c>
      <c r="D75" s="4">
        <f>D63-C63</f>
        <v>-0.053000000000004377</v>
      </c>
      <c r="E75" s="4">
        <f>E63-D63</f>
        <v>0.0080000000000026716</v>
      </c>
      <c r="H75" s="4">
        <f>H63-G63</f>
        <v>-0.054000000000012705</v>
      </c>
      <c r="I75" s="4">
        <f>I63-H63</f>
        <v>-0.029999999999997584</v>
      </c>
    </row>
    <row r="76" spans="1:19" ht="13.5">
      <c r="A76" s="7"/>
      <c r="B76" t="s">
        <v>12</v>
      </c>
      <c r="D76" s="4">
        <f>D64-C64</f>
        <v>-0.0090000000000003411</v>
      </c>
      <c r="E76" s="4">
        <f>E64-D64</f>
        <v>-0.0080000000000026716</v>
      </c>
      <c r="H76" s="4">
        <f>H64-G64</f>
        <v>-0.011499999999990962</v>
      </c>
      <c r="I76" s="4">
        <f>I64-H64</f>
        <v>-0.021000000000011454</v>
      </c>
    </row>
    <row r="77" spans="1:19" ht="13.5">
      <c r="A77" s="7"/>
      <c r="B77" s="7"/>
      <c r="D77" s="4"/>
      <c r="E77" s="4"/>
      <c r="H77" s="4"/>
      <c r="I77" s="4"/>
    </row>
    <row r="78" spans="1:19" ht="13.5">
      <c r="A78" s="7" t="s">
        <v>18</v>
      </c>
      <c r="B78" t="s">
        <v>23</v>
      </c>
      <c r="D78" s="4">
        <f>D66-C66</f>
        <v>0.82300000000032014</v>
      </c>
      <c r="E78" s="4">
        <f>E66-D66</f>
        <v>-0.79899999999997817</v>
      </c>
      <c r="H78" s="4">
        <f>H66-G66</f>
        <v>-0.27299999999922875</v>
      </c>
      <c r="I78" s="4">
        <f>I66-H66</f>
        <v>-2.3150000000005093</v>
      </c>
    </row>
    <row r="79" spans="1:19" ht="13.5">
      <c r="A79" s="7"/>
      <c r="B79" t="s">
        <v>11</v>
      </c>
      <c r="D79" s="4">
        <f>D67-C67</f>
        <v>-0.050000000000004263</v>
      </c>
      <c r="E79" s="4">
        <f>E67-D67</f>
        <v>-0.0090000000000003411</v>
      </c>
      <c r="H79" s="4">
        <f>H67-G67</f>
        <v>-0.061000000000014154</v>
      </c>
      <c r="I79" s="4">
        <f>I67-H67</f>
        <v>-0.014999999999993463</v>
      </c>
    </row>
    <row r="80" spans="1:19" ht="13.5">
      <c r="A80" s="7"/>
      <c r="B80" t="s">
        <v>12</v>
      </c>
      <c r="D80" s="4">
        <f>D68-C68</f>
        <v>-0.011000000000002785</v>
      </c>
      <c r="E80" s="4">
        <f>E68-D68</f>
        <v>-0.00099999999999766942</v>
      </c>
      <c r="H80" s="4">
        <f>H68-G68</f>
        <v>-0.013500000000000512</v>
      </c>
      <c r="I80" s="4">
        <f>I68-H68</f>
        <v>-0.020000000000006679</v>
      </c>
    </row>
    <row r="81" spans="1:19" ht="13.5">
      <c r="A81" s="7"/>
      <c r="B81" s="7"/>
      <c r="D81" s="4"/>
      <c r="E81" s="4"/>
      <c r="H81" s="4"/>
      <c r="I81" s="4"/>
    </row>
    <row r="82" spans="1:19" ht="13.5">
      <c r="A82" s="7" t="s">
        <v>19</v>
      </c>
      <c r="B82" t="s">
        <v>23</v>
      </c>
      <c r="D82" s="4">
        <f>D70-C70</f>
        <v>-2.9369999999998981</v>
      </c>
      <c r="E82" s="4">
        <f>E70-D70</f>
        <v>4.2169999999996435</v>
      </c>
      <c r="H82" s="4">
        <f>H70-G70</f>
        <v>-0.95799999999962893</v>
      </c>
      <c r="I82" s="4">
        <f>I70-H70</f>
        <v>0.35950000000048021</v>
      </c>
    </row>
    <row r="83" spans="1:19" ht="13.5">
      <c r="A83" s="7"/>
      <c r="B83" t="s">
        <v>11</v>
      </c>
      <c r="D83" s="4">
        <f>D71-C71</f>
        <v>0.023999999999993804</v>
      </c>
      <c r="E83" s="4">
        <f>E71-D71</f>
        <v>-0.060999999999999943</v>
      </c>
      <c r="H83" s="4">
        <f>H71-G71</f>
        <v>-0.26900000000000901</v>
      </c>
      <c r="I83" s="4">
        <f>I71-H71</f>
        <v>-0.016999999999992355</v>
      </c>
    </row>
    <row r="84" spans="1:19" ht="13.5">
      <c r="A84" s="7"/>
      <c r="B84" t="s">
        <v>12</v>
      </c>
      <c r="D84" s="4">
        <f>D72-C72</f>
        <v>-0.022999999999996135</v>
      </c>
      <c r="E84" s="4">
        <f>E72-D72</f>
        <v>0.030000000000001137</v>
      </c>
      <c r="H84" s="4">
        <f>H72-G72</f>
        <v>-0.068499999999993122</v>
      </c>
      <c r="I84" s="4">
        <f>I72-H72</f>
        <v>0.0019999999999846807</v>
      </c>
    </row>
    <row r="85" spans="1:19" ht="13.5"/>
    <row r="86" spans="1:19" ht="13.5"/>
    <row r="87" spans="1:19" ht="13.5"/>
    <row r="88" spans="1:19" ht="13.5">
      <c r="A88" s="2" t="s">
        <v>24</v>
      </c>
      <c r="D88" s="3" t="s">
        <v>25</v>
      </c>
      <c r="H88" s="3" t="s">
        <v>26</v>
      </c>
      <c r="K88" t="s">
        <v>3</v>
      </c>
      <c r="L88" t="s">
        <v>4</v>
      </c>
      <c r="O88" t="s">
        <v>5</v>
      </c>
      <c r="R88" t="s">
        <v>6</v>
      </c>
    </row>
    <row r="89" spans="1:19" ht="13.5">
      <c r="C89" t="s">
        <v>4</v>
      </c>
      <c r="D89" t="s">
        <v>5</v>
      </c>
      <c r="E89" t="s">
        <v>6</v>
      </c>
      <c r="G89" t="s">
        <v>4</v>
      </c>
      <c r="H89" t="s">
        <v>5</v>
      </c>
      <c r="I89" t="s">
        <v>6</v>
      </c>
      <c r="K89" t="s">
        <v>7</v>
      </c>
      <c r="L89" t="s">
        <v>8</v>
      </c>
      <c r="M89" t="s">
        <v>9</v>
      </c>
      <c r="N89" t="s">
        <v>7</v>
      </c>
      <c r="O89" t="s">
        <v>8</v>
      </c>
      <c r="P89" t="s">
        <v>9</v>
      </c>
      <c r="Q89" t="s">
        <v>7</v>
      </c>
      <c r="R89" t="s">
        <v>8</v>
      </c>
      <c r="S89" t="s">
        <v>9</v>
      </c>
    </row>
    <row r="90" spans="1:19" ht="13.5">
      <c r="A90" t="s">
        <v>10</v>
      </c>
      <c r="B90" t="s">
        <v>24</v>
      </c>
      <c r="C90" s="4">
        <v>11178.558000000001</v>
      </c>
      <c r="D90" s="4">
        <v>11189.745999999999</v>
      </c>
      <c r="E90" s="4">
        <v>11810.518</v>
      </c>
      <c r="G90" s="4">
        <f>M90-0.5*(K90+L90)</f>
        <v>3253.8534999999993</v>
      </c>
      <c r="H90" s="4">
        <f>P90-0.5*(N90+O90)</f>
        <v>3183.3919999999998</v>
      </c>
      <c r="I90" s="4">
        <f>S90-0.5*(Q90+R90)</f>
        <v>4525.7759999999998</v>
      </c>
      <c r="K90">
        <v>7298.5370000000003</v>
      </c>
      <c r="L90">
        <v>12889.343999999999</v>
      </c>
      <c r="M90">
        <v>13347.794</v>
      </c>
      <c r="N90">
        <v>7394.1800000000003</v>
      </c>
      <c r="O90">
        <v>12863.049999999999</v>
      </c>
      <c r="P90">
        <v>13312.007</v>
      </c>
      <c r="Q90">
        <v>7132.2790000000005</v>
      </c>
      <c r="R90">
        <v>13471.573</v>
      </c>
      <c r="S90">
        <v>14827.701999999999</v>
      </c>
    </row>
    <row r="91" spans="1:19" ht="13.5">
      <c r="B91" t="s">
        <v>11</v>
      </c>
      <c r="C91" s="4">
        <v>37.512</v>
      </c>
      <c r="D91" s="4">
        <v>37.667999999999999</v>
      </c>
      <c r="E91" s="4">
        <v>37.308</v>
      </c>
      <c r="G91" s="4">
        <f>M91-0.5*(K91+L91)</f>
        <v>61.797499999999999</v>
      </c>
      <c r="H91" s="4">
        <f>P91-0.5*(N91+O91)</f>
        <v>63.724999999999994</v>
      </c>
      <c r="I91" s="4">
        <f>S91-0.5*(Q91+R91)</f>
        <v>67.132000000000005</v>
      </c>
      <c r="K91">
        <v>6.1900000000000004</v>
      </c>
      <c r="L91">
        <v>27.637</v>
      </c>
      <c r="M91">
        <v>78.710999999999999</v>
      </c>
      <c r="N91">
        <v>6.2199999999999998</v>
      </c>
      <c r="O91">
        <v>26.632000000000001</v>
      </c>
      <c r="P91">
        <v>80.150999999999996</v>
      </c>
      <c r="Q91">
        <v>4.7350000000000003</v>
      </c>
      <c r="R91">
        <v>25.125</v>
      </c>
      <c r="S91">
        <v>82.061999999999998</v>
      </c>
    </row>
    <row r="92" spans="1:19" ht="13.5">
      <c r="B92" t="s">
        <v>12</v>
      </c>
      <c r="C92" s="4">
        <v>38.875</v>
      </c>
      <c r="D92" s="4">
        <v>38.985999999999997</v>
      </c>
      <c r="E92" s="4">
        <v>38.744</v>
      </c>
      <c r="G92" s="4">
        <f>M92-0.5*(K92+L92)</f>
        <v>63.047999999999995</v>
      </c>
      <c r="H92" s="4">
        <f>P92-0.5*(N92+O92)</f>
        <v>64.5505</v>
      </c>
      <c r="I92" s="4">
        <f>S92-0.5*(Q92+R92)</f>
        <v>68.007999999999996</v>
      </c>
      <c r="K92">
        <v>7.5060000000000002</v>
      </c>
      <c r="L92">
        <v>28.212</v>
      </c>
      <c r="M92">
        <v>80.906999999999996</v>
      </c>
      <c r="N92">
        <v>7.6319999999999997</v>
      </c>
      <c r="O92">
        <v>27.305</v>
      </c>
      <c r="P92">
        <v>82.019000000000005</v>
      </c>
      <c r="Q92">
        <v>6.3220000000000001</v>
      </c>
      <c r="R92">
        <v>25.827999999999999</v>
      </c>
      <c r="S92">
        <v>84.082999999999998</v>
      </c>
    </row>
    <row r="93" spans="1:19" ht="13.5">
      <c r="C93" s="4"/>
      <c r="D93" s="4"/>
      <c r="E93" s="4"/>
      <c r="G93" s="4"/>
      <c r="H93" s="4"/>
      <c r="I93" s="4"/>
    </row>
    <row r="94" spans="1:19" ht="13.5">
      <c r="A94" t="s">
        <v>13</v>
      </c>
      <c r="B94" t="s">
        <v>24</v>
      </c>
      <c r="C94" s="4">
        <v>11175.799000000001</v>
      </c>
      <c r="D94" s="4">
        <v>11187.093000000001</v>
      </c>
      <c r="E94" s="4">
        <v>11806.588</v>
      </c>
      <c r="G94" s="4">
        <f>M94-0.5*(K94+L94)</f>
        <v>3259.5594999999994</v>
      </c>
      <c r="H94" s="4">
        <f>P94-0.5*(N94+O94)</f>
        <v>3188.8600000000006</v>
      </c>
      <c r="I94" s="4">
        <f>S94-0.5*(Q94+R94)</f>
        <v>4535.1024999999991</v>
      </c>
      <c r="K94">
        <v>7291.7629999999999</v>
      </c>
      <c r="L94">
        <v>12886.796</v>
      </c>
      <c r="M94">
        <v>13348.839</v>
      </c>
      <c r="N94">
        <v>7387.6800000000003</v>
      </c>
      <c r="O94">
        <v>12860.6</v>
      </c>
      <c r="P94">
        <v>13313</v>
      </c>
      <c r="Q94">
        <v>7122.201</v>
      </c>
      <c r="R94">
        <v>13467.574000000001</v>
      </c>
      <c r="S94">
        <v>14829.99</v>
      </c>
    </row>
    <row r="95" spans="1:19" ht="13.5">
      <c r="B95" t="s">
        <v>11</v>
      </c>
      <c r="C95" s="4">
        <v>37.527000000000001</v>
      </c>
      <c r="D95" s="4">
        <v>37.682000000000002</v>
      </c>
      <c r="E95" s="4">
        <v>37.328000000000003</v>
      </c>
      <c r="G95" s="4">
        <f>M95-0.5*(K95+L95)</f>
        <v>61.862500000000004</v>
      </c>
      <c r="H95" s="4">
        <f>P95-0.5*(N95+O95)</f>
        <v>63.782000000000004</v>
      </c>
      <c r="I95" s="4">
        <f>S95-0.5*(Q95+R95)</f>
        <v>67.213999999999999</v>
      </c>
      <c r="K95">
        <v>6.1840000000000002</v>
      </c>
      <c r="L95">
        <v>27.629000000000001</v>
      </c>
      <c r="M95">
        <v>78.769000000000005</v>
      </c>
      <c r="N95">
        <v>6.2160000000000002</v>
      </c>
      <c r="O95">
        <v>26.626000000000001</v>
      </c>
      <c r="P95">
        <v>80.203000000000003</v>
      </c>
      <c r="Q95">
        <v>4.7300000000000004</v>
      </c>
      <c r="R95">
        <v>25.116</v>
      </c>
      <c r="S95">
        <v>82.137</v>
      </c>
    </row>
    <row r="96" spans="1:19" ht="13.5">
      <c r="B96" t="s">
        <v>12</v>
      </c>
      <c r="C96" s="4">
        <v>38.859999999999999</v>
      </c>
      <c r="D96" s="4">
        <v>38.970999999999997</v>
      </c>
      <c r="E96" s="4">
        <v>38.722999999999999</v>
      </c>
      <c r="G96" s="4">
        <f>M96-0.5*(K96+L96)</f>
        <v>63.094000000000001</v>
      </c>
      <c r="H96" s="4">
        <f>P96-0.5*(N96+O96)</f>
        <v>64.596499999999992</v>
      </c>
      <c r="I96" s="4">
        <f>S96-0.5*(Q96+R96)</f>
        <v>68.073000000000008</v>
      </c>
      <c r="K96">
        <v>7.4699999999999998</v>
      </c>
      <c r="L96">
        <v>28.187999999999999</v>
      </c>
      <c r="M96">
        <v>80.923000000000002</v>
      </c>
      <c r="N96">
        <v>7.5949999999999998</v>
      </c>
      <c r="O96">
        <v>27.282</v>
      </c>
      <c r="P96">
        <v>82.034999999999997</v>
      </c>
      <c r="Q96">
        <v>6.2690000000000001</v>
      </c>
      <c r="R96">
        <v>25.795000000000002</v>
      </c>
      <c r="S96">
        <v>84.105000000000004</v>
      </c>
    </row>
    <row r="97" spans="1:19" ht="13.5">
      <c r="C97" s="4"/>
      <c r="D97" s="4"/>
      <c r="E97" s="4"/>
      <c r="G97" s="4"/>
      <c r="H97" s="4"/>
      <c r="I97" s="4"/>
    </row>
    <row r="98" spans="1:19" ht="13.5">
      <c r="A98" t="s">
        <v>14</v>
      </c>
      <c r="B98" t="s">
        <v>24</v>
      </c>
      <c r="C98" s="5">
        <v>11160.063</v>
      </c>
      <c r="D98" s="5">
        <v>11168.816999999999</v>
      </c>
      <c r="E98" s="5">
        <v>11800.794</v>
      </c>
      <c r="F98" s="7"/>
      <c r="G98" s="5">
        <f>M98-0.5*(K98+L98)</f>
        <v>3216.0460000000003</v>
      </c>
      <c r="H98" s="5">
        <f>P98-0.5*(N98+O98)</f>
        <v>3138.0365000000002</v>
      </c>
      <c r="I98" s="5">
        <f>S98-0.5*(Q98+R98)</f>
        <v>4513.0240000000013</v>
      </c>
      <c r="K98">
        <v>7298.2039999999997</v>
      </c>
      <c r="L98">
        <v>12877.892</v>
      </c>
      <c r="M98">
        <v>13304.093999999999</v>
      </c>
      <c r="N98">
        <v>7397.9089999999997</v>
      </c>
      <c r="O98">
        <v>12847.700000000001</v>
      </c>
      <c r="P98">
        <v>13260.841</v>
      </c>
      <c r="Q98">
        <v>7133.6580000000004</v>
      </c>
      <c r="R98">
        <v>13459.248</v>
      </c>
      <c r="S98">
        <v>14809.477000000001</v>
      </c>
    </row>
    <row r="99" spans="1:19" ht="13.5">
      <c r="B99" t="s">
        <v>11</v>
      </c>
      <c r="C99" s="5">
        <v>37.375999999999998</v>
      </c>
      <c r="D99" s="5">
        <v>37.462000000000003</v>
      </c>
      <c r="E99" s="5">
        <v>37.113</v>
      </c>
      <c r="F99" s="7"/>
      <c r="G99" s="5">
        <f>M99-0.5*(K99+L99)</f>
        <v>60.831500000000005</v>
      </c>
      <c r="H99" s="5">
        <f>P99-0.5*(N99+O99)</f>
        <v>62.409499999999994</v>
      </c>
      <c r="I99" s="5">
        <f>S99-0.5*(Q99+R99)</f>
        <v>65.697500000000005</v>
      </c>
      <c r="K99">
        <v>4.9900000000000002</v>
      </c>
      <c r="L99">
        <v>29.207000000000001</v>
      </c>
      <c r="M99">
        <v>77.930000000000007</v>
      </c>
      <c r="N99">
        <v>5.024</v>
      </c>
      <c r="O99">
        <v>28.292999999999999</v>
      </c>
      <c r="P99">
        <v>79.067999999999998</v>
      </c>
      <c r="Q99">
        <v>3.6099999999999999</v>
      </c>
      <c r="R99">
        <v>26.817</v>
      </c>
      <c r="S99">
        <v>80.911000000000001</v>
      </c>
    </row>
    <row r="100" spans="1:19" ht="13.5">
      <c r="B100" t="s">
        <v>12</v>
      </c>
      <c r="C100" s="5">
        <v>38.884999999999998</v>
      </c>
      <c r="D100" s="5">
        <v>38.985999999999997</v>
      </c>
      <c r="E100" s="5">
        <v>38.744</v>
      </c>
      <c r="F100" s="7"/>
      <c r="G100" s="5">
        <f>M100-0.5*(K100+L100)</f>
        <v>63.357000000000006</v>
      </c>
      <c r="H100" s="5">
        <f>P100-0.5*(N100+O100)</f>
        <v>64.802999999999997</v>
      </c>
      <c r="I100" s="5">
        <f>S100-0.5*(Q100+R100)</f>
        <v>68.135000000000005</v>
      </c>
      <c r="K100">
        <v>7.4139999999999997</v>
      </c>
      <c r="L100">
        <v>28.117999999999999</v>
      </c>
      <c r="M100">
        <v>81.123000000000005</v>
      </c>
      <c r="N100">
        <v>7.5339999999999998</v>
      </c>
      <c r="O100">
        <v>27.236000000000001</v>
      </c>
      <c r="P100">
        <v>82.188000000000002</v>
      </c>
      <c r="Q100">
        <v>6.2560000000000002</v>
      </c>
      <c r="R100">
        <v>25.808</v>
      </c>
      <c r="S100">
        <v>84.167000000000002</v>
      </c>
    </row>
    <row r="101" spans="1:19" ht="13.5">
      <c r="C101" s="4"/>
      <c r="D101" s="4"/>
      <c r="E101" s="4"/>
      <c r="G101" s="4"/>
      <c r="H101" s="4"/>
      <c r="I101" s="4"/>
    </row>
    <row r="102" spans="1:19" ht="13.5">
      <c r="A102" t="s">
        <v>15</v>
      </c>
      <c r="B102" t="s">
        <v>24</v>
      </c>
      <c r="C102" s="4">
        <v>11050.194</v>
      </c>
      <c r="D102" s="4">
        <v>11067.464</v>
      </c>
      <c r="E102" s="4">
        <v>11668.105</v>
      </c>
      <c r="G102" s="4">
        <f>M102-0.5*(K102+L102)</f>
        <v>3527.1579999999994</v>
      </c>
      <c r="H102" s="4">
        <f>P102-0.5*(N102+O102)</f>
        <v>3442.5969999999998</v>
      </c>
      <c r="I102" s="4">
        <f>S102-0.5*(Q102+R102)</f>
        <v>4878.1924999999992</v>
      </c>
      <c r="K102">
        <v>6979.8040000000001</v>
      </c>
      <c r="L102">
        <v>12769.146000000001</v>
      </c>
      <c r="M102">
        <v>13401.633</v>
      </c>
      <c r="N102">
        <v>7091.3400000000001</v>
      </c>
      <c r="O102">
        <v>12748.522000000001</v>
      </c>
      <c r="P102">
        <v>13362.528</v>
      </c>
      <c r="Q102">
        <v>6763.5780000000004</v>
      </c>
      <c r="R102">
        <v>13320.503000000001</v>
      </c>
      <c r="S102">
        <v>14920.233</v>
      </c>
    </row>
    <row r="103" spans="1:19">
      <c r="B103" t="s">
        <v>11</v>
      </c>
      <c r="C103" s="4">
        <v>38.170999999999999</v>
      </c>
      <c r="D103" s="4">
        <v>38.286999999999999</v>
      </c>
      <c r="E103" s="4">
        <v>37.953000000000003</v>
      </c>
      <c r="G103" s="4">
        <f>M103-0.5*(K103+L103)</f>
        <v>64.992999999999995</v>
      </c>
      <c r="H103" s="4">
        <f>P103-0.5*(N103+O103)</f>
        <v>66.517500000000013</v>
      </c>
      <c r="I103" s="4">
        <f>S103-0.5*(Q103+R103)</f>
        <v>70.161999999999992</v>
      </c>
      <c r="K103">
        <v>5.8239999999999998</v>
      </c>
      <c r="L103">
        <v>27.190000000000001</v>
      </c>
      <c r="M103">
        <v>81.5</v>
      </c>
      <c r="N103">
        <v>5.9509999999999996</v>
      </c>
      <c r="O103">
        <v>26.277999999999999</v>
      </c>
      <c r="P103">
        <v>82.632000000000005</v>
      </c>
      <c r="Q103">
        <v>4.4219999999999997</v>
      </c>
      <c r="R103">
        <v>24.710000000000001</v>
      </c>
      <c r="S103">
        <v>84.727999999999994</v>
      </c>
    </row>
    <row r="104" spans="1:19">
      <c r="B104" t="s">
        <v>12</v>
      </c>
      <c r="C104" s="4">
        <v>38.200000000000003</v>
      </c>
      <c r="D104" s="4">
        <v>38.319000000000003</v>
      </c>
      <c r="E104" s="4">
        <v>37.984000000000002</v>
      </c>
      <c r="G104" s="4">
        <f>M104-0.5*(K104+L104)</f>
        <v>65.340000000000003</v>
      </c>
      <c r="H104" s="4">
        <f>P104-0.5*(N104+O104)</f>
        <v>66.855999999999995</v>
      </c>
      <c r="I104" s="4">
        <f>S104-0.5*(Q104+R104)</f>
        <v>70.513499999999993</v>
      </c>
      <c r="K104">
        <v>5.7919999999999998</v>
      </c>
      <c r="L104">
        <v>27.047999999999998</v>
      </c>
      <c r="M104">
        <v>81.760000000000005</v>
      </c>
      <c r="N104">
        <v>5.9260000000000002</v>
      </c>
      <c r="O104">
        <v>26.141999999999999</v>
      </c>
      <c r="P104">
        <v>82.890000000000001</v>
      </c>
      <c r="Q104">
        <v>4.391</v>
      </c>
      <c r="R104">
        <v>24.568000000000001</v>
      </c>
      <c r="S104">
        <v>84.992999999999995</v>
      </c>
    </row>
    <row r="105" spans="1:19">
      <c r="A105" s="3" t="s">
        <v>16</v>
      </c>
    </row>
    <row r="106" spans="1:19">
      <c r="A106" s="6" t="s">
        <v>17</v>
      </c>
      <c r="B106" s="6" t="s">
        <v>24</v>
      </c>
      <c r="C106" s="5">
        <f>C98-C90</f>
        <v>-18.4950000000008</v>
      </c>
      <c r="D106" s="5">
        <f>D98-D90</f>
        <v>-20.929000000000087</v>
      </c>
      <c r="E106" s="5">
        <f>E98-E90</f>
        <v>-9.7240000000001601</v>
      </c>
      <c r="F106" s="6"/>
      <c r="G106" s="5">
        <f>G98-G90</f>
        <v>-37.807499999998981</v>
      </c>
      <c r="H106" s="5">
        <f>H98-H90</f>
        <v>-45.355499999999665</v>
      </c>
      <c r="I106" s="5">
        <f>I98-I90</f>
        <v>-12.751999999998588</v>
      </c>
    </row>
    <row r="107" spans="1:19">
      <c r="A107" s="6"/>
      <c r="B107" s="6" t="s">
        <v>11</v>
      </c>
      <c r="C107" s="5">
        <f>C99-C91</f>
        <v>-0.13600000000000279</v>
      </c>
      <c r="D107" s="5">
        <f>D99-D91</f>
        <v>-0.20599999999999596</v>
      </c>
      <c r="E107" s="5">
        <f>E99-E91</f>
        <v>-0.19500000000000028</v>
      </c>
      <c r="F107" s="6"/>
      <c r="G107" s="5">
        <f>G99-G91</f>
        <v>-0.96599999999999397</v>
      </c>
      <c r="H107" s="5">
        <f>H99-H91</f>
        <v>-1.3155000000000001</v>
      </c>
      <c r="I107" s="5">
        <f>I99-I91</f>
        <v>-1.4344999999999999</v>
      </c>
    </row>
    <row r="108" spans="1:19">
      <c r="A108" s="6"/>
      <c r="B108" s="6" t="s">
        <v>12</v>
      </c>
      <c r="C108" s="5">
        <f>C100-C92</f>
        <v>0.0099999999999980105</v>
      </c>
      <c r="D108" s="5">
        <f>D100-D92</f>
        <v>0</v>
      </c>
      <c r="E108" s="5">
        <f>E100-E92</f>
        <v>0</v>
      </c>
      <c r="F108" s="6"/>
      <c r="G108" s="5">
        <f>G100-G92</f>
        <v>0.30900000000001171</v>
      </c>
      <c r="H108" s="5">
        <f>H100-H92</f>
        <v>0.25249999999999773</v>
      </c>
      <c r="I108" s="5">
        <f>I100-I92</f>
        <v>0.12700000000000955</v>
      </c>
    </row>
    <row r="109" spans="1:19">
      <c r="A109" s="6"/>
      <c r="B109" s="6"/>
      <c r="C109" s="5"/>
      <c r="D109" s="5"/>
      <c r="E109" s="5"/>
      <c r="F109" s="6"/>
      <c r="G109" s="5"/>
      <c r="H109" s="5"/>
      <c r="I109" s="5"/>
    </row>
    <row r="110" spans="1:19">
      <c r="A110" s="7" t="s">
        <v>18</v>
      </c>
      <c r="B110" t="s">
        <v>24</v>
      </c>
      <c r="C110" s="8">
        <f>C98-C94</f>
        <v>-15.736000000000786</v>
      </c>
      <c r="D110" s="8">
        <f>D98-D94</f>
        <v>-18.276000000001659</v>
      </c>
      <c r="E110" s="8">
        <f>E98-E94</f>
        <v>-5.793999999999869</v>
      </c>
      <c r="F110" s="7"/>
      <c r="G110" s="8">
        <f>G98-G94</f>
        <v>-43.513499999999112</v>
      </c>
      <c r="H110" s="8">
        <f>H98-H94</f>
        <v>-50.823500000000422</v>
      </c>
      <c r="I110" s="8">
        <f>I98-I94</f>
        <v>-22.078499999997803</v>
      </c>
    </row>
    <row r="111" spans="1:19">
      <c r="A111" s="7"/>
      <c r="B111" t="s">
        <v>11</v>
      </c>
      <c r="C111" s="8">
        <f>C99-C95</f>
        <v>-0.15100000000000335</v>
      </c>
      <c r="D111" s="8">
        <f>D99-D95</f>
        <v>-0.21999999999999886</v>
      </c>
      <c r="E111" s="8">
        <f>E99-E95</f>
        <v>-0.21500000000000341</v>
      </c>
      <c r="F111" s="7"/>
      <c r="G111" s="8">
        <f>G99-G95</f>
        <v>-1.0309999999999988</v>
      </c>
      <c r="H111" s="8">
        <f>H99-H95</f>
        <v>-1.3725000000000094</v>
      </c>
      <c r="I111" s="8">
        <f>I99-I95</f>
        <v>-1.5164999999999935</v>
      </c>
    </row>
    <row r="112" spans="1:19">
      <c r="A112" s="7"/>
      <c r="B112" t="s">
        <v>12</v>
      </c>
      <c r="C112" s="8">
        <f>C100-C96</f>
        <v>0.024999999999998579</v>
      </c>
      <c r="D112" s="8">
        <f>D100-D96</f>
        <v>0.015000000000000568</v>
      </c>
      <c r="E112" s="8">
        <f>E100-E96</f>
        <v>0.021000000000000796</v>
      </c>
      <c r="F112" s="7"/>
      <c r="G112" s="8">
        <f>G100-G96</f>
        <v>0.26300000000000523</v>
      </c>
      <c r="H112" s="8">
        <f>H100-H96</f>
        <v>0.20650000000000546</v>
      </c>
      <c r="I112" s="8">
        <f>I100-I96</f>
        <v>0.061999999999997613</v>
      </c>
    </row>
    <row r="113" spans="1:19">
      <c r="A113" s="6"/>
      <c r="B113" s="6"/>
      <c r="C113" s="5"/>
      <c r="D113" s="5"/>
      <c r="E113" s="5"/>
      <c r="F113" s="6"/>
      <c r="G113" s="5"/>
      <c r="H113" s="5"/>
      <c r="I113" s="5"/>
    </row>
    <row r="114" spans="1:19">
      <c r="A114" s="6" t="s">
        <v>19</v>
      </c>
      <c r="B114" s="6" t="s">
        <v>24</v>
      </c>
      <c r="C114" s="5">
        <f>C98-C102</f>
        <v>109.8690000000006</v>
      </c>
      <c r="D114" s="5">
        <f>D98-D102</f>
        <v>101.35299999999916</v>
      </c>
      <c r="E114" s="5">
        <f>E98-E102</f>
        <v>132.68900000000031</v>
      </c>
      <c r="F114" s="6"/>
      <c r="G114" s="5">
        <f>G98-G102</f>
        <v>-311.11199999999917</v>
      </c>
      <c r="H114" s="5">
        <f>H98-H102</f>
        <v>-304.56049999999959</v>
      </c>
      <c r="I114" s="5">
        <f>I98-I102</f>
        <v>-365.16849999999795</v>
      </c>
    </row>
    <row r="115" spans="1:19">
      <c r="A115" s="6"/>
      <c r="B115" s="6" t="s">
        <v>11</v>
      </c>
      <c r="C115" s="5">
        <f>C99-C103</f>
        <v>-0.79500000000000171</v>
      </c>
      <c r="D115" s="5">
        <f>D99-D103</f>
        <v>-0.82499999999999574</v>
      </c>
      <c r="E115" s="5">
        <f>E99-E103</f>
        <v>-0.84000000000000341</v>
      </c>
      <c r="F115" s="6"/>
      <c r="G115" s="5">
        <f>G99-G103</f>
        <v>-4.1614999999999895</v>
      </c>
      <c r="H115" s="5">
        <f>H99-H103</f>
        <v>-4.1080000000000183</v>
      </c>
      <c r="I115" s="5">
        <f>I99-I103</f>
        <v>-4.4644999999999868</v>
      </c>
    </row>
    <row r="116" spans="1:19">
      <c r="A116" s="6"/>
      <c r="B116" s="6" t="s">
        <v>12</v>
      </c>
      <c r="C116" s="5">
        <f>C100-C104</f>
        <v>0.68499999999999517</v>
      </c>
      <c r="D116" s="5">
        <f>D100-D104</f>
        <v>0.66699999999999449</v>
      </c>
      <c r="E116" s="5">
        <f>E100-E104</f>
        <v>0.75999999999999801</v>
      </c>
      <c r="F116" s="6"/>
      <c r="G116" s="5">
        <f>G100-G104</f>
        <v>-1.982999999999997</v>
      </c>
      <c r="H116" s="5">
        <f>H100-H104</f>
        <v>-2.0529999999999973</v>
      </c>
      <c r="I116" s="5">
        <f>I100-I104</f>
        <v>-2.3784999999999883</v>
      </c>
    </row>
    <row r="117" spans="1:19">
      <c r="A117" s="3" t="s">
        <v>20</v>
      </c>
      <c r="D117" t="s">
        <v>21</v>
      </c>
      <c r="E117" t="s">
        <v>22</v>
      </c>
      <c r="H117" t="s">
        <v>21</v>
      </c>
      <c r="I117" t="s">
        <v>22</v>
      </c>
    </row>
    <row r="118" spans="1:19">
      <c r="A118" s="7" t="s">
        <v>17</v>
      </c>
      <c r="B118" t="s">
        <v>24</v>
      </c>
      <c r="D118" s="4">
        <f>D106-C106</f>
        <v>-2.433999999999287</v>
      </c>
      <c r="E118" s="4">
        <f>E106-D106</f>
        <v>11.204999999999927</v>
      </c>
      <c r="H118" s="4">
        <f>H106-G106</f>
        <v>-7.5480000000006839</v>
      </c>
      <c r="I118" s="4">
        <f>I106-H106</f>
        <v>32.603500000001077</v>
      </c>
    </row>
    <row r="119" spans="1:19">
      <c r="A119" s="7"/>
      <c r="B119" t="s">
        <v>11</v>
      </c>
      <c r="D119" s="4">
        <f>D107-C107</f>
        <v>-0.069999999999993179</v>
      </c>
      <c r="E119" s="4">
        <f>E107-D107</f>
        <v>0.01099999999999568</v>
      </c>
      <c r="H119" s="4">
        <f>H107-G107</f>
        <v>-0.34950000000000614</v>
      </c>
      <c r="I119" s="4">
        <f>I107-H107</f>
        <v>-0.11899999999999977</v>
      </c>
    </row>
    <row r="120" spans="1:19">
      <c r="A120" s="7"/>
      <c r="B120" t="s">
        <v>12</v>
      </c>
      <c r="D120" s="4">
        <f>D108-C108</f>
        <v>-0.0099999999999980105</v>
      </c>
      <c r="E120" s="4">
        <f>E108-D108</f>
        <v>0</v>
      </c>
      <c r="H120" s="4">
        <f>H108-G108</f>
        <v>-0.056500000000013983</v>
      </c>
      <c r="I120" s="4">
        <f>I108-H108</f>
        <v>-0.12549999999998818</v>
      </c>
    </row>
    <row r="121" spans="1:19">
      <c r="A121" s="7"/>
      <c r="B121" s="7"/>
      <c r="D121" s="4"/>
      <c r="E121" s="4"/>
      <c r="H121" s="4"/>
      <c r="I121" s="4"/>
    </row>
    <row r="122" spans="1:19">
      <c r="A122" s="7" t="s">
        <v>18</v>
      </c>
      <c r="B122" t="s">
        <v>24</v>
      </c>
      <c r="D122" s="4">
        <f>D110-C110</f>
        <v>-2.5400000000008731</v>
      </c>
      <c r="E122" s="4">
        <f>E110-D110</f>
        <v>12.48200000000179</v>
      </c>
      <c r="H122" s="4">
        <f>H110-G110</f>
        <v>-7.3100000000013097</v>
      </c>
      <c r="I122" s="4">
        <f>I110-H110</f>
        <v>28.745000000002619</v>
      </c>
    </row>
    <row r="123" spans="1:19">
      <c r="A123" s="7"/>
      <c r="B123" t="s">
        <v>11</v>
      </c>
      <c r="D123" s="4">
        <f>D111-C111</f>
        <v>-0.068999999999995509</v>
      </c>
      <c r="E123" s="4">
        <f>E111-D111</f>
        <v>0.0049999999999954525</v>
      </c>
      <c r="H123" s="4">
        <f>H111-G111</f>
        <v>-0.34150000000001057</v>
      </c>
      <c r="I123" s="4">
        <f>I111-H111</f>
        <v>-0.14399999999998414</v>
      </c>
    </row>
    <row r="124" spans="1:19">
      <c r="A124" s="7"/>
      <c r="B124" t="s">
        <v>12</v>
      </c>
      <c r="D124" s="4">
        <f>D112-C112</f>
        <v>-0.0099999999999980105</v>
      </c>
      <c r="E124" s="4">
        <f>E112-D112</f>
        <v>0.0060000000000002274</v>
      </c>
      <c r="H124" s="4">
        <f>H112-G112</f>
        <v>-0.056499999999999773</v>
      </c>
      <c r="I124" s="4">
        <f>I112-H112</f>
        <v>-0.14450000000000784</v>
      </c>
    </row>
    <row r="125" spans="1:19">
      <c r="A125" s="7"/>
      <c r="B125" s="7"/>
      <c r="D125" s="4"/>
      <c r="E125" s="4"/>
      <c r="H125" s="4"/>
      <c r="I125" s="4"/>
    </row>
    <row r="126" spans="1:19">
      <c r="A126" s="7" t="s">
        <v>19</v>
      </c>
      <c r="B126" t="s">
        <v>24</v>
      </c>
      <c r="D126" s="4">
        <f>D114-C114</f>
        <v>-8.5160000000014406</v>
      </c>
      <c r="E126" s="4">
        <f>E114-D114</f>
        <v>31.33600000000115</v>
      </c>
      <c r="H126" s="4">
        <f>H114-G114</f>
        <v>6.551499999999578</v>
      </c>
      <c r="I126" s="4">
        <f>I114-H114</f>
        <v>-60.607999999998356</v>
      </c>
    </row>
    <row r="127" spans="1:19">
      <c r="A127" s="7"/>
      <c r="B127" t="s">
        <v>11</v>
      </c>
      <c r="D127" s="4">
        <f>D115-C115</f>
        <v>-0.029999999999994031</v>
      </c>
      <c r="E127" s="4">
        <f>E115-D115</f>
        <v>-0.015000000000007674</v>
      </c>
      <c r="H127" s="4">
        <f>H115-G115</f>
        <v>0.053499999999971237</v>
      </c>
      <c r="I127" s="4">
        <f>I115-H115</f>
        <v>-0.35649999999996851</v>
      </c>
    </row>
    <row r="128" spans="1:19">
      <c r="A128" s="7"/>
      <c r="B128" t="s">
        <v>12</v>
      </c>
      <c r="D128" s="4">
        <f>D116-C116</f>
        <v>-0.018000000000000682</v>
      </c>
      <c r="E128" s="4">
        <f>E116-D116</f>
        <v>0.093000000000003524</v>
      </c>
      <c r="H128" s="4">
        <f>H116-G116</f>
        <v>-0.070000000000000284</v>
      </c>
      <c r="I128" s="4">
        <f>I116-H116</f>
        <v>-0.32549999999999102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"/>
  <sheetViews>
    <sheetView workbookViewId="0">
      <selection activeCell="A1" sqref="A1"/>
    </sheetView>
  </sheetViews>
  <sheetFormatPr defaultRowHeight="12.75"/>
  <cols>
    <col min="1" max="1" style="1" width="9.142307692307693"/>
    <col min="2" max="256" style="1" width="9.142307692307693"/>
  </cols>
  <sheetData/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1" right="1" top="1.6666666666666667" bottom="1.6666666666666667" header="1" footer="1"/>
  <pageSetup blackAndWhite="0" cellComments="asDisplayed" draft="0" errors="displayed" orientation="portrait" pageOrder="downThenOver" paperSize="9" scale="100" useFirstPageNumb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1.1223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2017-02-07T11:51:44Z</dcterms:modified>
  <dcterms:created xsi:type="dcterms:W3CDTF">2017-01-24T08:22:27Z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