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76" yWindow="456" windowWidth="24456" windowHeight="13176" tabRatio="928"/>
  </bookViews>
  <sheets>
    <sheet name="Instruction" sheetId="26" r:id="rId1"/>
    <sheet name="Isotopic ratios" sheetId="1" r:id="rId2"/>
    <sheet name="Kragten_Summary" sheetId="3" r:id="rId3"/>
    <sheet name="IPD_0" sheetId="2" r:id="rId4"/>
    <sheet name="IPD_1" sheetId="4" r:id="rId5"/>
    <sheet name="IPD_2" sheetId="10" r:id="rId6"/>
    <sheet name="IPD_3" sheetId="6" r:id="rId7"/>
    <sheet name="IPD_4" sheetId="7" r:id="rId8"/>
  </sheets>
  <calcPr calcId="14562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N7" i="3" l="1"/>
  <c r="O7" i="3"/>
  <c r="P7" i="3"/>
  <c r="Q7" i="3"/>
  <c r="R7" i="3"/>
  <c r="S7" i="3"/>
  <c r="T7" i="3"/>
  <c r="U7" i="3"/>
  <c r="V7" i="3"/>
  <c r="W7" i="3"/>
  <c r="X7" i="3"/>
  <c r="Y7" i="3"/>
  <c r="Z7" i="3"/>
  <c r="AA7" i="3"/>
  <c r="AB7" i="3"/>
  <c r="AC7" i="3"/>
  <c r="N8" i="3"/>
  <c r="O8" i="3"/>
  <c r="P8" i="3"/>
  <c r="Q8" i="3"/>
  <c r="R8" i="3"/>
  <c r="S8" i="3"/>
  <c r="T8" i="3"/>
  <c r="U8" i="3"/>
  <c r="V8" i="3"/>
  <c r="W8" i="3"/>
  <c r="X8" i="3"/>
  <c r="Y8" i="3"/>
  <c r="Z8" i="3"/>
  <c r="AA8" i="3"/>
  <c r="AB8" i="3"/>
  <c r="AC8" i="3"/>
  <c r="N9" i="3"/>
  <c r="O9" i="3"/>
  <c r="P9" i="3"/>
  <c r="Q9" i="3"/>
  <c r="R9" i="3"/>
  <c r="S9" i="3"/>
  <c r="T9" i="3"/>
  <c r="U9" i="3"/>
  <c r="V9" i="3"/>
  <c r="W9" i="3"/>
  <c r="X9" i="3"/>
  <c r="Y9" i="3"/>
  <c r="Z9" i="3"/>
  <c r="AA9" i="3"/>
  <c r="AB9" i="3"/>
  <c r="AC9" i="3"/>
  <c r="N10" i="3"/>
  <c r="O10" i="3"/>
  <c r="P10" i="3"/>
  <c r="Q10" i="3"/>
  <c r="R10" i="3"/>
  <c r="S10" i="3"/>
  <c r="T10" i="3"/>
  <c r="U10" i="3"/>
  <c r="V10" i="3"/>
  <c r="W10" i="3"/>
  <c r="X10" i="3"/>
  <c r="Y10" i="3"/>
  <c r="Z10" i="3"/>
  <c r="AA10" i="3"/>
  <c r="AB10" i="3"/>
  <c r="AC10" i="3"/>
  <c r="N11" i="3"/>
  <c r="O11" i="3"/>
  <c r="P11" i="3"/>
  <c r="Q11" i="3"/>
  <c r="R11" i="3"/>
  <c r="S11" i="3"/>
  <c r="T11" i="3"/>
  <c r="U11" i="3"/>
  <c r="V11" i="3"/>
  <c r="W11" i="3"/>
  <c r="X11" i="3"/>
  <c r="Y11" i="3"/>
  <c r="Z11" i="3"/>
  <c r="AA11" i="3"/>
  <c r="AB11" i="3"/>
  <c r="AC11" i="3"/>
  <c r="N12" i="3"/>
  <c r="O12" i="3"/>
  <c r="P12" i="3"/>
  <c r="Q12" i="3"/>
  <c r="R12" i="3"/>
  <c r="S12" i="3"/>
  <c r="T12" i="3"/>
  <c r="U12" i="3"/>
  <c r="V12" i="3"/>
  <c r="W12" i="3"/>
  <c r="X12" i="3"/>
  <c r="Y12" i="3"/>
  <c r="Z12" i="3"/>
  <c r="AA12" i="3"/>
  <c r="AB12" i="3"/>
  <c r="AC12" i="3"/>
  <c r="N13" i="3"/>
  <c r="O13" i="3"/>
  <c r="P13" i="3"/>
  <c r="Q13" i="3"/>
  <c r="R13" i="3"/>
  <c r="S13" i="3"/>
  <c r="T13" i="3"/>
  <c r="U13" i="3"/>
  <c r="V13" i="3"/>
  <c r="W13" i="3"/>
  <c r="X13" i="3"/>
  <c r="Y13" i="3"/>
  <c r="Z13" i="3"/>
  <c r="AA13" i="3"/>
  <c r="AB13" i="3"/>
  <c r="AC13" i="3"/>
  <c r="N14" i="3"/>
  <c r="O14" i="3"/>
  <c r="P14" i="3"/>
  <c r="Q14" i="3"/>
  <c r="R14" i="3"/>
  <c r="S14" i="3"/>
  <c r="T14" i="3"/>
  <c r="U14" i="3"/>
  <c r="V14" i="3"/>
  <c r="W14" i="3"/>
  <c r="X14" i="3"/>
  <c r="Y14" i="3"/>
  <c r="Z14" i="3"/>
  <c r="AA14" i="3"/>
  <c r="AB14" i="3"/>
  <c r="AC14" i="3"/>
  <c r="N15" i="3"/>
  <c r="O15" i="3"/>
  <c r="P15" i="3"/>
  <c r="Q15" i="3"/>
  <c r="R15" i="3"/>
  <c r="S15" i="3"/>
  <c r="T15" i="3"/>
  <c r="U15" i="3"/>
  <c r="V15" i="3"/>
  <c r="W15" i="3"/>
  <c r="X15" i="3"/>
  <c r="Y15" i="3"/>
  <c r="Z15" i="3"/>
  <c r="AA15" i="3"/>
  <c r="AB15" i="3"/>
  <c r="AC15" i="3"/>
  <c r="N16" i="3"/>
  <c r="O16" i="3"/>
  <c r="P16" i="3"/>
  <c r="Q16" i="3"/>
  <c r="R16" i="3"/>
  <c r="S16" i="3"/>
  <c r="T16" i="3"/>
  <c r="U16" i="3"/>
  <c r="V16" i="3"/>
  <c r="W16" i="3"/>
  <c r="X16" i="3"/>
  <c r="Y16" i="3"/>
  <c r="Z16" i="3"/>
  <c r="AA16" i="3"/>
  <c r="AB16" i="3"/>
  <c r="AC16" i="3"/>
  <c r="N17" i="3"/>
  <c r="O17" i="3"/>
  <c r="P17" i="3"/>
  <c r="Q17" i="3"/>
  <c r="R17" i="3"/>
  <c r="S17" i="3"/>
  <c r="T17" i="3"/>
  <c r="U17" i="3"/>
  <c r="V17" i="3"/>
  <c r="W17" i="3"/>
  <c r="X17" i="3"/>
  <c r="Y17" i="3"/>
  <c r="Z17" i="3"/>
  <c r="AA17" i="3"/>
  <c r="AB17" i="3"/>
  <c r="AC17" i="3"/>
  <c r="N18" i="3"/>
  <c r="O18" i="3"/>
  <c r="P18" i="3"/>
  <c r="Q18" i="3"/>
  <c r="R18" i="3"/>
  <c r="S18" i="3"/>
  <c r="T18" i="3"/>
  <c r="U18" i="3"/>
  <c r="V18" i="3"/>
  <c r="W18" i="3"/>
  <c r="X18" i="3"/>
  <c r="Y18" i="3"/>
  <c r="Z18" i="3"/>
  <c r="AA18" i="3"/>
  <c r="AB18" i="3"/>
  <c r="AC18" i="3"/>
  <c r="N19" i="3"/>
  <c r="O19" i="3"/>
  <c r="P19" i="3"/>
  <c r="Q19" i="3"/>
  <c r="R19" i="3"/>
  <c r="S19" i="3"/>
  <c r="T19" i="3"/>
  <c r="U19" i="3"/>
  <c r="V19" i="3"/>
  <c r="W19" i="3"/>
  <c r="X19" i="3"/>
  <c r="Y19" i="3"/>
  <c r="Z19" i="3"/>
  <c r="AA19" i="3"/>
  <c r="AB19" i="3"/>
  <c r="AC19" i="3"/>
  <c r="N20" i="3"/>
  <c r="O20" i="3"/>
  <c r="P20" i="3"/>
  <c r="Q20" i="3"/>
  <c r="R20" i="3"/>
  <c r="S20" i="3"/>
  <c r="T20" i="3"/>
  <c r="U20" i="3"/>
  <c r="V20" i="3"/>
  <c r="W20" i="3"/>
  <c r="X20" i="3"/>
  <c r="Y20" i="3"/>
  <c r="Z20" i="3"/>
  <c r="AA20" i="3"/>
  <c r="AB20" i="3"/>
  <c r="AC20" i="3"/>
  <c r="N21" i="3"/>
  <c r="O21" i="3"/>
  <c r="P21" i="3"/>
  <c r="Q21" i="3"/>
  <c r="R21" i="3"/>
  <c r="S21" i="3"/>
  <c r="T21" i="3"/>
  <c r="U21" i="3"/>
  <c r="V21" i="3"/>
  <c r="W21" i="3"/>
  <c r="X21" i="3"/>
  <c r="Y21" i="3"/>
  <c r="Z21" i="3"/>
  <c r="AA21" i="3"/>
  <c r="AB21" i="3"/>
  <c r="AC21" i="3"/>
  <c r="N22" i="3"/>
  <c r="O22" i="3"/>
  <c r="P22" i="3"/>
  <c r="Q22" i="3"/>
  <c r="R22" i="3"/>
  <c r="S22" i="3"/>
  <c r="T22" i="3"/>
  <c r="U22" i="3"/>
  <c r="V22" i="3"/>
  <c r="W22" i="3"/>
  <c r="X22" i="3"/>
  <c r="Y22" i="3"/>
  <c r="Z22" i="3"/>
  <c r="AA22" i="3"/>
  <c r="AB22" i="3"/>
  <c r="AC22" i="3"/>
  <c r="N23" i="3"/>
  <c r="O23" i="3"/>
  <c r="P23" i="3"/>
  <c r="Q23" i="3"/>
  <c r="R23" i="3"/>
  <c r="S23" i="3"/>
  <c r="T23" i="3"/>
  <c r="U23" i="3"/>
  <c r="V23" i="3"/>
  <c r="W23" i="3"/>
  <c r="X23" i="3"/>
  <c r="Y23" i="3"/>
  <c r="Z23" i="3"/>
  <c r="AA23" i="3"/>
  <c r="AB23" i="3"/>
  <c r="AC23" i="3"/>
  <c r="N24" i="3"/>
  <c r="O24" i="3"/>
  <c r="P24" i="3"/>
  <c r="Q24" i="3"/>
  <c r="R24" i="3"/>
  <c r="S24" i="3"/>
  <c r="T24" i="3"/>
  <c r="U24" i="3"/>
  <c r="V24" i="3"/>
  <c r="W24" i="3"/>
  <c r="X24" i="3"/>
  <c r="Y24" i="3"/>
  <c r="Z24" i="3"/>
  <c r="AA24" i="3"/>
  <c r="AB24" i="3"/>
  <c r="AC24" i="3"/>
  <c r="N25" i="3"/>
  <c r="O25" i="3"/>
  <c r="P25" i="3"/>
  <c r="Q25" i="3"/>
  <c r="R25" i="3"/>
  <c r="S25" i="3"/>
  <c r="T25" i="3"/>
  <c r="U25" i="3"/>
  <c r="V25" i="3"/>
  <c r="W25" i="3"/>
  <c r="X25" i="3"/>
  <c r="Y25" i="3"/>
  <c r="Z25" i="3"/>
  <c r="AA25" i="3"/>
  <c r="AB25" i="3"/>
  <c r="AC25" i="3"/>
  <c r="N26" i="3"/>
  <c r="O26" i="3"/>
  <c r="P26" i="3"/>
  <c r="Q26" i="3"/>
  <c r="R26" i="3"/>
  <c r="S26" i="3"/>
  <c r="T26" i="3"/>
  <c r="U26" i="3"/>
  <c r="V26" i="3"/>
  <c r="W26" i="3"/>
  <c r="X26" i="3"/>
  <c r="Y26" i="3"/>
  <c r="Z26" i="3"/>
  <c r="AA26" i="3"/>
  <c r="AB26" i="3"/>
  <c r="AC26" i="3"/>
  <c r="E3" i="4" l="1"/>
  <c r="I7" i="3"/>
  <c r="F21" i="3"/>
  <c r="E26" i="3"/>
  <c r="I26" i="3"/>
  <c r="E25" i="3"/>
  <c r="I25" i="3"/>
  <c r="E23" i="3"/>
  <c r="I23" i="3"/>
  <c r="E22" i="3"/>
  <c r="I22" i="3"/>
  <c r="E21" i="3"/>
  <c r="I21" i="3"/>
  <c r="E19" i="3"/>
  <c r="I19" i="3"/>
  <c r="E18" i="3"/>
  <c r="I18" i="3"/>
  <c r="E17" i="3"/>
  <c r="I17" i="3"/>
  <c r="E15" i="3"/>
  <c r="I15" i="3"/>
  <c r="E14" i="3"/>
  <c r="I14" i="3"/>
  <c r="E13" i="3"/>
  <c r="I13" i="3"/>
  <c r="E11" i="3"/>
  <c r="I11" i="3"/>
  <c r="E10" i="3"/>
  <c r="I10" i="3"/>
  <c r="E9" i="3"/>
  <c r="I9" i="3"/>
  <c r="E7" i="3"/>
  <c r="M8" i="7"/>
  <c r="J8" i="7"/>
  <c r="D8" i="7"/>
  <c r="M7" i="7"/>
  <c r="J7" i="7"/>
  <c r="D7" i="7"/>
  <c r="M6" i="7"/>
  <c r="J6" i="7"/>
  <c r="D6" i="7"/>
  <c r="M5" i="7"/>
  <c r="J5" i="7"/>
  <c r="D5" i="7"/>
  <c r="M4" i="7"/>
  <c r="J4" i="7"/>
  <c r="D4" i="7"/>
  <c r="M8" i="6"/>
  <c r="J8" i="6"/>
  <c r="D8" i="6"/>
  <c r="M7" i="6"/>
  <c r="J7" i="6"/>
  <c r="D7" i="6"/>
  <c r="M6" i="6"/>
  <c r="J6" i="6"/>
  <c r="D6" i="6"/>
  <c r="M5" i="6"/>
  <c r="J5" i="6"/>
  <c r="D5" i="6"/>
  <c r="M4" i="6"/>
  <c r="J4" i="6"/>
  <c r="D4" i="6"/>
  <c r="M8" i="10"/>
  <c r="J8" i="10"/>
  <c r="D8" i="10"/>
  <c r="M7" i="10"/>
  <c r="J7" i="10"/>
  <c r="D7" i="10"/>
  <c r="M6" i="10"/>
  <c r="J6" i="10"/>
  <c r="D6" i="10"/>
  <c r="M5" i="10"/>
  <c r="J5" i="10"/>
  <c r="D5" i="10"/>
  <c r="M4" i="10"/>
  <c r="J4" i="10"/>
  <c r="D4" i="10"/>
  <c r="M8" i="4"/>
  <c r="J8" i="4"/>
  <c r="D8" i="4"/>
  <c r="M7" i="4"/>
  <c r="J7" i="4"/>
  <c r="D7" i="4"/>
  <c r="M6" i="4"/>
  <c r="J6" i="4"/>
  <c r="D6" i="4"/>
  <c r="M5" i="4"/>
  <c r="J5" i="4"/>
  <c r="D5" i="4"/>
  <c r="M4" i="4"/>
  <c r="J4" i="4"/>
  <c r="D4" i="4"/>
  <c r="I8" i="3"/>
  <c r="D8" i="2"/>
  <c r="D7" i="2"/>
  <c r="D6" i="2"/>
  <c r="D5" i="2"/>
  <c r="D4" i="2"/>
  <c r="M8" i="2"/>
  <c r="J8" i="2"/>
  <c r="M7" i="2"/>
  <c r="J7" i="2"/>
  <c r="M6" i="2"/>
  <c r="J6" i="2"/>
  <c r="M5" i="2"/>
  <c r="J5" i="2"/>
  <c r="M4" i="2"/>
  <c r="J4" i="2"/>
  <c r="D7" i="3"/>
  <c r="J7" i="3"/>
  <c r="I12" i="3"/>
  <c r="I16" i="3"/>
  <c r="I20" i="3"/>
  <c r="I24" i="3"/>
  <c r="E4" i="4"/>
  <c r="C4" i="4"/>
  <c r="D9" i="3"/>
  <c r="I4" i="4"/>
  <c r="D10" i="3"/>
  <c r="L4" i="4"/>
  <c r="O4" i="4"/>
  <c r="P4" i="4"/>
  <c r="Q4" i="4"/>
  <c r="R4" i="4"/>
  <c r="D23" i="3"/>
  <c r="C8" i="4"/>
  <c r="D25" i="3"/>
  <c r="I8" i="4"/>
  <c r="D26" i="3"/>
  <c r="L8" i="4"/>
  <c r="O8" i="4"/>
  <c r="P8" i="4"/>
  <c r="Q8" i="4"/>
  <c r="R8" i="4"/>
  <c r="D11" i="3"/>
  <c r="C5" i="4"/>
  <c r="D13" i="3"/>
  <c r="I5" i="4"/>
  <c r="D14" i="3"/>
  <c r="L5" i="4"/>
  <c r="O5" i="4"/>
  <c r="P5" i="4"/>
  <c r="Q5" i="4"/>
  <c r="R5" i="4"/>
  <c r="D15" i="3"/>
  <c r="C6" i="4"/>
  <c r="D17" i="3"/>
  <c r="I6" i="4"/>
  <c r="D18" i="3"/>
  <c r="L6" i="4"/>
  <c r="O6" i="4"/>
  <c r="P6" i="4"/>
  <c r="Q6" i="4"/>
  <c r="R6" i="4"/>
  <c r="C24" i="4" a="1"/>
  <c r="C24" i="4"/>
  <c r="C4" i="2"/>
  <c r="I4" i="2"/>
  <c r="L4" i="2"/>
  <c r="O4" i="2"/>
  <c r="P4" i="2"/>
  <c r="Q4" i="2"/>
  <c r="R4" i="2"/>
  <c r="C8" i="2"/>
  <c r="I8" i="2"/>
  <c r="L8" i="2"/>
  <c r="O8" i="2"/>
  <c r="P8" i="2"/>
  <c r="Q8" i="2"/>
  <c r="R8" i="2"/>
  <c r="C5" i="2"/>
  <c r="I5" i="2"/>
  <c r="L5" i="2"/>
  <c r="O5" i="2"/>
  <c r="P5" i="2"/>
  <c r="Q5" i="2"/>
  <c r="R5" i="2"/>
  <c r="C6" i="2"/>
  <c r="I6" i="2"/>
  <c r="L6" i="2"/>
  <c r="O6" i="2"/>
  <c r="P6" i="2"/>
  <c r="Q6" i="2"/>
  <c r="R6" i="2"/>
  <c r="C24" i="2" a="1"/>
  <c r="C24" i="2"/>
  <c r="C4" i="10"/>
  <c r="F4" i="10"/>
  <c r="I4" i="10"/>
  <c r="L4" i="10"/>
  <c r="O4" i="10"/>
  <c r="P4" i="10"/>
  <c r="Q4" i="10"/>
  <c r="R4" i="10"/>
  <c r="C8" i="10"/>
  <c r="I8" i="10"/>
  <c r="L8" i="10"/>
  <c r="O8" i="10"/>
  <c r="P8" i="10"/>
  <c r="Q8" i="10"/>
  <c r="R8" i="10"/>
  <c r="C5" i="10"/>
  <c r="I5" i="10"/>
  <c r="L5" i="10"/>
  <c r="O5" i="10"/>
  <c r="P5" i="10"/>
  <c r="Q5" i="10"/>
  <c r="R5" i="10"/>
  <c r="C6" i="10"/>
  <c r="I6" i="10"/>
  <c r="L6" i="10"/>
  <c r="O6" i="10"/>
  <c r="P6" i="10"/>
  <c r="Q6" i="10"/>
  <c r="R6" i="10"/>
  <c r="C24" i="10" a="1"/>
  <c r="C24" i="10"/>
  <c r="C4" i="6"/>
  <c r="K4" i="6"/>
  <c r="I4" i="6"/>
  <c r="L4" i="6"/>
  <c r="O4" i="6"/>
  <c r="P4" i="6"/>
  <c r="Q4" i="6"/>
  <c r="R4" i="6"/>
  <c r="C8" i="6"/>
  <c r="I8" i="6"/>
  <c r="L8" i="6"/>
  <c r="O8" i="6"/>
  <c r="P8" i="6"/>
  <c r="Q8" i="6"/>
  <c r="R8" i="6"/>
  <c r="C5" i="6"/>
  <c r="I5" i="6"/>
  <c r="L5" i="6"/>
  <c r="O5" i="6"/>
  <c r="P5" i="6"/>
  <c r="Q5" i="6"/>
  <c r="R5" i="6"/>
  <c r="C6" i="6"/>
  <c r="I6" i="6"/>
  <c r="L6" i="6"/>
  <c r="O6" i="6"/>
  <c r="P6" i="6"/>
  <c r="Q6" i="6"/>
  <c r="R6" i="6"/>
  <c r="C24" i="6" a="1"/>
  <c r="C24" i="6"/>
  <c r="C4" i="7"/>
  <c r="I4" i="7"/>
  <c r="N4" i="7"/>
  <c r="L4" i="7"/>
  <c r="O4" i="7"/>
  <c r="P4" i="7"/>
  <c r="Q4" i="7"/>
  <c r="R4" i="7"/>
  <c r="C8" i="7"/>
  <c r="I8" i="7"/>
  <c r="L8" i="7"/>
  <c r="O8" i="7"/>
  <c r="P8" i="7"/>
  <c r="Q8" i="7"/>
  <c r="R8" i="7"/>
  <c r="C5" i="7"/>
  <c r="I5" i="7"/>
  <c r="L5" i="7"/>
  <c r="O5" i="7"/>
  <c r="P5" i="7"/>
  <c r="Q5" i="7"/>
  <c r="R5" i="7"/>
  <c r="C6" i="7"/>
  <c r="I6" i="7"/>
  <c r="L6" i="7"/>
  <c r="O6" i="7"/>
  <c r="P6" i="7"/>
  <c r="Q6" i="7"/>
  <c r="R6" i="7"/>
  <c r="C24" i="7" a="1"/>
  <c r="C24" i="7"/>
  <c r="E24" i="4"/>
  <c r="E24" i="2"/>
  <c r="E24" i="10"/>
  <c r="E24" i="6"/>
  <c r="E24" i="7"/>
  <c r="D24" i="4"/>
  <c r="D24" i="2"/>
  <c r="D24" i="10"/>
  <c r="D24" i="6"/>
  <c r="D24" i="7"/>
  <c r="D19" i="3"/>
  <c r="C7" i="4"/>
  <c r="D21" i="3"/>
  <c r="I7" i="4"/>
  <c r="D22" i="3"/>
  <c r="L7" i="4"/>
  <c r="O7" i="4"/>
  <c r="P7" i="4"/>
  <c r="Q7" i="4"/>
  <c r="R7" i="4"/>
  <c r="C15" i="4" a="1"/>
  <c r="C15" i="4"/>
  <c r="C7" i="2"/>
  <c r="I7" i="2"/>
  <c r="L7" i="2"/>
  <c r="O7" i="2"/>
  <c r="P7" i="2"/>
  <c r="Q7" i="2"/>
  <c r="R7" i="2"/>
  <c r="C15" i="2" a="1"/>
  <c r="C15" i="2"/>
  <c r="C7" i="10"/>
  <c r="I7" i="10"/>
  <c r="L7" i="10"/>
  <c r="O7" i="10"/>
  <c r="P7" i="10"/>
  <c r="Q7" i="10"/>
  <c r="R7" i="10"/>
  <c r="C15" i="10" a="1"/>
  <c r="C15" i="10"/>
  <c r="C7" i="6"/>
  <c r="I7" i="6"/>
  <c r="L7" i="6"/>
  <c r="O7" i="6"/>
  <c r="P7" i="6"/>
  <c r="Q7" i="6"/>
  <c r="R7" i="6"/>
  <c r="C15" i="6" a="1"/>
  <c r="C15" i="6"/>
  <c r="C7" i="7"/>
  <c r="I7" i="7"/>
  <c r="L7" i="7"/>
  <c r="O7" i="7"/>
  <c r="P7" i="7"/>
  <c r="Q7" i="7"/>
  <c r="R7" i="7"/>
  <c r="C15" i="7" a="1"/>
  <c r="C15" i="7"/>
  <c r="D15" i="4"/>
  <c r="D15" i="2"/>
  <c r="D15" i="10"/>
  <c r="D15" i="6"/>
  <c r="D15" i="7"/>
  <c r="B8" i="2"/>
  <c r="B7" i="2"/>
  <c r="A26" i="3"/>
  <c r="A25" i="3"/>
  <c r="A24" i="3"/>
  <c r="A23" i="3"/>
  <c r="A22" i="3"/>
  <c r="A21" i="3"/>
  <c r="A20" i="3"/>
  <c r="A19" i="3"/>
  <c r="B7" i="4"/>
  <c r="E7" i="4"/>
  <c r="K7" i="4"/>
  <c r="H3" i="2"/>
  <c r="N3" i="7"/>
  <c r="M3" i="7"/>
  <c r="L3" i="7"/>
  <c r="K3" i="7"/>
  <c r="J3" i="7"/>
  <c r="I3" i="7"/>
  <c r="H3" i="7"/>
  <c r="G3" i="7"/>
  <c r="F3" i="7"/>
  <c r="E3" i="7"/>
  <c r="D3" i="7"/>
  <c r="C3" i="7"/>
  <c r="N3" i="6"/>
  <c r="M3" i="6"/>
  <c r="L3" i="6"/>
  <c r="K3" i="6"/>
  <c r="J3" i="6"/>
  <c r="I3" i="6"/>
  <c r="H3" i="6"/>
  <c r="G3" i="6"/>
  <c r="F3" i="6"/>
  <c r="E3" i="6"/>
  <c r="D3" i="6"/>
  <c r="C3" i="6"/>
  <c r="N3" i="10"/>
  <c r="M3" i="10"/>
  <c r="L3" i="10"/>
  <c r="K3" i="10"/>
  <c r="J3" i="10"/>
  <c r="I3" i="10"/>
  <c r="H3" i="10"/>
  <c r="G3" i="10"/>
  <c r="F3" i="10"/>
  <c r="E3" i="10"/>
  <c r="D3" i="10"/>
  <c r="C3" i="10"/>
  <c r="N3" i="4"/>
  <c r="M3" i="4"/>
  <c r="L3" i="4"/>
  <c r="K3" i="4"/>
  <c r="J3" i="4"/>
  <c r="I3" i="4"/>
  <c r="H3" i="4"/>
  <c r="G3" i="4"/>
  <c r="F3" i="4"/>
  <c r="D3" i="4"/>
  <c r="C3" i="4"/>
  <c r="L9" i="3"/>
  <c r="D19" i="4"/>
  <c r="D28" i="4"/>
  <c r="D28" i="10"/>
  <c r="D28" i="6"/>
  <c r="D28" i="7"/>
  <c r="D19" i="6"/>
  <c r="A7" i="3"/>
  <c r="F24" i="10"/>
  <c r="E28" i="10"/>
  <c r="C28" i="10"/>
  <c r="E27" i="10"/>
  <c r="D27" i="10"/>
  <c r="C27" i="10"/>
  <c r="E26" i="10"/>
  <c r="D26" i="10"/>
  <c r="C26" i="10"/>
  <c r="E25" i="10"/>
  <c r="D25" i="10"/>
  <c r="C25" i="10"/>
  <c r="B8" i="10"/>
  <c r="B24" i="10"/>
  <c r="A8" i="10"/>
  <c r="A24" i="10"/>
  <c r="E15" i="10"/>
  <c r="D19" i="10"/>
  <c r="C19" i="10"/>
  <c r="D18" i="10"/>
  <c r="C18" i="10"/>
  <c r="D17" i="10"/>
  <c r="C17" i="10"/>
  <c r="D16" i="10"/>
  <c r="C16" i="10"/>
  <c r="B7" i="10"/>
  <c r="B15" i="10"/>
  <c r="A7" i="10"/>
  <c r="A15" i="10"/>
  <c r="N8" i="10"/>
  <c r="K8" i="10"/>
  <c r="E8" i="10"/>
  <c r="N7" i="10"/>
  <c r="K7" i="10"/>
  <c r="E7" i="10"/>
  <c r="N6" i="10"/>
  <c r="K6" i="10"/>
  <c r="E6" i="10"/>
  <c r="B6" i="10"/>
  <c r="A6" i="10"/>
  <c r="N5" i="10"/>
  <c r="K5" i="10"/>
  <c r="E5" i="10"/>
  <c r="B5" i="10"/>
  <c r="A5" i="10"/>
  <c r="N4" i="10"/>
  <c r="K4" i="10"/>
  <c r="E4" i="10"/>
  <c r="B4" i="10"/>
  <c r="A4" i="10"/>
  <c r="A3" i="10"/>
  <c r="N8" i="7"/>
  <c r="K8" i="7"/>
  <c r="N7" i="7"/>
  <c r="K7" i="7"/>
  <c r="N6" i="7"/>
  <c r="K6" i="7"/>
  <c r="N5" i="7"/>
  <c r="K5" i="7"/>
  <c r="K4" i="7"/>
  <c r="N8" i="6"/>
  <c r="K8" i="6"/>
  <c r="N7" i="6"/>
  <c r="K7" i="6"/>
  <c r="N6" i="6"/>
  <c r="K6" i="6"/>
  <c r="N5" i="6"/>
  <c r="K5" i="6"/>
  <c r="N4" i="6"/>
  <c r="N8" i="4"/>
  <c r="K8" i="4"/>
  <c r="N7" i="4"/>
  <c r="N6" i="4"/>
  <c r="K6" i="4"/>
  <c r="N5" i="4"/>
  <c r="K5" i="4"/>
  <c r="N4" i="4"/>
  <c r="K4" i="4"/>
  <c r="N8" i="2"/>
  <c r="K8" i="2"/>
  <c r="N7" i="2"/>
  <c r="K7" i="2"/>
  <c r="N6" i="2"/>
  <c r="K6" i="2"/>
  <c r="N5" i="2"/>
  <c r="K5" i="2"/>
  <c r="N4" i="2"/>
  <c r="K4" i="2"/>
  <c r="K8" i="3"/>
  <c r="F24" i="7"/>
  <c r="E28" i="7"/>
  <c r="C28" i="7"/>
  <c r="E27" i="7"/>
  <c r="D27" i="7"/>
  <c r="C27" i="7"/>
  <c r="E26" i="7"/>
  <c r="D26" i="7"/>
  <c r="C26" i="7"/>
  <c r="E25" i="7"/>
  <c r="D25" i="7"/>
  <c r="C25" i="7"/>
  <c r="B8" i="7"/>
  <c r="B24" i="7"/>
  <c r="A8" i="7"/>
  <c r="A24" i="7"/>
  <c r="E15" i="7"/>
  <c r="D19" i="7"/>
  <c r="C19" i="7"/>
  <c r="D18" i="7"/>
  <c r="C18" i="7"/>
  <c r="D17" i="7"/>
  <c r="C17" i="7"/>
  <c r="D16" i="7"/>
  <c r="C16" i="7"/>
  <c r="B7" i="7"/>
  <c r="B15" i="7"/>
  <c r="A7" i="7"/>
  <c r="A15" i="7"/>
  <c r="E8" i="7"/>
  <c r="E7" i="7"/>
  <c r="E6" i="7"/>
  <c r="B6" i="7"/>
  <c r="A6" i="7"/>
  <c r="E5" i="7"/>
  <c r="B5" i="7"/>
  <c r="A5" i="7"/>
  <c r="E4" i="7"/>
  <c r="B4" i="7"/>
  <c r="A4" i="7"/>
  <c r="A3" i="7"/>
  <c r="F24" i="6"/>
  <c r="E28" i="6"/>
  <c r="C28" i="6"/>
  <c r="E27" i="6"/>
  <c r="D27" i="6"/>
  <c r="C27" i="6"/>
  <c r="E26" i="6"/>
  <c r="D26" i="6"/>
  <c r="C26" i="6"/>
  <c r="E25" i="6"/>
  <c r="D25" i="6"/>
  <c r="C25" i="6"/>
  <c r="B8" i="6"/>
  <c r="B24" i="6"/>
  <c r="A8" i="6"/>
  <c r="A24" i="6"/>
  <c r="E15" i="6"/>
  <c r="C19" i="6"/>
  <c r="D18" i="6"/>
  <c r="C18" i="6"/>
  <c r="D17" i="6"/>
  <c r="C17" i="6"/>
  <c r="D16" i="6"/>
  <c r="C16" i="6"/>
  <c r="B7" i="6"/>
  <c r="B15" i="6"/>
  <c r="A7" i="6"/>
  <c r="A15" i="6"/>
  <c r="E8" i="6"/>
  <c r="E7" i="6"/>
  <c r="E6" i="6"/>
  <c r="B6" i="6"/>
  <c r="A6" i="6"/>
  <c r="E5" i="6"/>
  <c r="B5" i="6"/>
  <c r="A5" i="6"/>
  <c r="E4" i="6"/>
  <c r="B4" i="6"/>
  <c r="A4" i="6"/>
  <c r="A3" i="6"/>
  <c r="C25" i="4"/>
  <c r="D25" i="4"/>
  <c r="E25" i="4"/>
  <c r="C26" i="4"/>
  <c r="D26" i="4"/>
  <c r="E26" i="4"/>
  <c r="C27" i="4"/>
  <c r="D27" i="4"/>
  <c r="E27" i="4"/>
  <c r="C28" i="4"/>
  <c r="E28" i="4"/>
  <c r="D28" i="2"/>
  <c r="D19" i="2"/>
  <c r="F24" i="4"/>
  <c r="B8" i="4"/>
  <c r="B24" i="4"/>
  <c r="A8" i="4"/>
  <c r="A24" i="4"/>
  <c r="E15" i="4"/>
  <c r="C19" i="4"/>
  <c r="D18" i="4"/>
  <c r="C18" i="4"/>
  <c r="D17" i="4"/>
  <c r="C17" i="4"/>
  <c r="D16" i="4"/>
  <c r="C16" i="4"/>
  <c r="B15" i="4"/>
  <c r="A7" i="4"/>
  <c r="A15" i="4"/>
  <c r="E8" i="4"/>
  <c r="E6" i="4"/>
  <c r="B6" i="4"/>
  <c r="A6" i="4"/>
  <c r="E5" i="4"/>
  <c r="B5" i="4"/>
  <c r="A5" i="4"/>
  <c r="B4" i="4"/>
  <c r="A4" i="4"/>
  <c r="A3" i="4"/>
  <c r="B4" i="2"/>
  <c r="K11" i="3"/>
  <c r="L11" i="3"/>
  <c r="M11" i="3"/>
  <c r="K12" i="3"/>
  <c r="L12" i="3"/>
  <c r="M12" i="3"/>
  <c r="K13" i="3"/>
  <c r="L13" i="3"/>
  <c r="M13" i="3"/>
  <c r="K14" i="3"/>
  <c r="L14" i="3"/>
  <c r="M14" i="3"/>
  <c r="K15" i="3"/>
  <c r="L15" i="3"/>
  <c r="M15" i="3"/>
  <c r="K16" i="3"/>
  <c r="L16" i="3"/>
  <c r="M16" i="3"/>
  <c r="K17" i="3"/>
  <c r="L17" i="3"/>
  <c r="M17" i="3"/>
  <c r="K18" i="3"/>
  <c r="L18" i="3"/>
  <c r="M18" i="3"/>
  <c r="K19" i="3"/>
  <c r="L19" i="3"/>
  <c r="M19" i="3"/>
  <c r="K20" i="3"/>
  <c r="L20" i="3"/>
  <c r="M20" i="3"/>
  <c r="K21" i="3"/>
  <c r="L21" i="3"/>
  <c r="M21" i="3"/>
  <c r="K22" i="3"/>
  <c r="L22" i="3"/>
  <c r="M22" i="3"/>
  <c r="K23" i="3"/>
  <c r="L23" i="3"/>
  <c r="M23" i="3"/>
  <c r="K24" i="3"/>
  <c r="L24" i="3"/>
  <c r="M24" i="3"/>
  <c r="K25" i="3"/>
  <c r="L25" i="3"/>
  <c r="M25" i="3"/>
  <c r="K26" i="3"/>
  <c r="L26" i="3"/>
  <c r="M26" i="3"/>
  <c r="J26" i="3"/>
  <c r="J17" i="3"/>
  <c r="J11" i="3"/>
  <c r="J12" i="3"/>
  <c r="J13" i="3"/>
  <c r="J14" i="3"/>
  <c r="J15" i="3"/>
  <c r="J16" i="3"/>
  <c r="J18" i="3"/>
  <c r="J19" i="3"/>
  <c r="J20" i="3"/>
  <c r="J21" i="3"/>
  <c r="J22" i="3"/>
  <c r="J23" i="3"/>
  <c r="J24" i="3"/>
  <c r="J25" i="3"/>
  <c r="F8" i="3"/>
  <c r="F11" i="3"/>
  <c r="F12" i="3"/>
  <c r="F13" i="3"/>
  <c r="F14" i="3"/>
  <c r="F15" i="3"/>
  <c r="F16" i="3"/>
  <c r="F17" i="3"/>
  <c r="F18" i="3"/>
  <c r="F19" i="3"/>
  <c r="F20" i="3"/>
  <c r="F22" i="3"/>
  <c r="F23" i="3"/>
  <c r="F24" i="3"/>
  <c r="F25" i="3"/>
  <c r="F26" i="3"/>
  <c r="M8" i="3"/>
  <c r="L8" i="3"/>
  <c r="L7" i="3"/>
  <c r="M7" i="3"/>
  <c r="A18" i="3"/>
  <c r="A17" i="3"/>
  <c r="A16" i="3"/>
  <c r="A15" i="3"/>
  <c r="A12" i="3"/>
  <c r="A13" i="3"/>
  <c r="A14" i="3"/>
  <c r="A11" i="3"/>
  <c r="M10" i="3"/>
  <c r="M9" i="3"/>
  <c r="K10" i="3"/>
  <c r="L10" i="3"/>
  <c r="J10" i="3"/>
  <c r="K9" i="3"/>
  <c r="J9" i="3"/>
  <c r="J8" i="3"/>
  <c r="K7" i="3"/>
  <c r="F7" i="3"/>
  <c r="F10" i="3"/>
  <c r="A10" i="3"/>
  <c r="A8" i="3"/>
  <c r="A9" i="3"/>
  <c r="B5" i="2"/>
  <c r="B6" i="2"/>
  <c r="A6" i="3"/>
  <c r="B24" i="2"/>
  <c r="B15" i="2"/>
  <c r="C25" i="2"/>
  <c r="D25" i="2"/>
  <c r="E25" i="2"/>
  <c r="C26" i="2"/>
  <c r="D26" i="2"/>
  <c r="E26" i="2"/>
  <c r="C27" i="2"/>
  <c r="D27" i="2"/>
  <c r="E27" i="2"/>
  <c r="C28" i="2"/>
  <c r="E28" i="2"/>
  <c r="C16" i="2"/>
  <c r="D16" i="2"/>
  <c r="C17" i="2"/>
  <c r="D17" i="2"/>
  <c r="C18" i="2"/>
  <c r="D18" i="2"/>
  <c r="C19" i="2"/>
  <c r="A8" i="2"/>
  <c r="A24" i="2"/>
  <c r="A7" i="2"/>
  <c r="A15" i="2"/>
  <c r="F24" i="2"/>
  <c r="E15" i="2"/>
  <c r="E8" i="2"/>
  <c r="E7" i="2"/>
  <c r="E6" i="2"/>
  <c r="E5" i="2"/>
  <c r="E4" i="2"/>
  <c r="A4" i="2"/>
  <c r="A5" i="2"/>
  <c r="A6" i="2"/>
  <c r="A3" i="2"/>
  <c r="F9" i="3"/>
  <c r="B39" i="3"/>
  <c r="J40" i="3"/>
  <c r="K39" i="3"/>
  <c r="K28" i="3"/>
  <c r="B29" i="3"/>
  <c r="J42" i="3"/>
  <c r="B42" i="3"/>
  <c r="L42" i="3"/>
  <c r="K30" i="3"/>
  <c r="K42" i="3"/>
  <c r="M30" i="3"/>
  <c r="B28" i="3"/>
  <c r="M42" i="3"/>
  <c r="B40" i="3"/>
  <c r="L30" i="3"/>
  <c r="K40" i="3"/>
  <c r="B30" i="3"/>
  <c r="K41" i="3"/>
  <c r="J30" i="3"/>
  <c r="M41" i="3"/>
  <c r="L41" i="3"/>
  <c r="J29" i="3"/>
  <c r="J28" i="3"/>
  <c r="L39" i="3"/>
  <c r="M39" i="3"/>
  <c r="K29" i="3"/>
  <c r="L29" i="3"/>
  <c r="B41" i="3"/>
  <c r="M29" i="3"/>
  <c r="L28" i="3"/>
  <c r="J41" i="3"/>
  <c r="L40" i="3"/>
  <c r="J39" i="3"/>
  <c r="M40" i="3"/>
  <c r="M28" i="3"/>
  <c r="Y31" i="3" l="1"/>
  <c r="Y33" i="3" s="1"/>
  <c r="Q31" i="3"/>
  <c r="Q33" i="3" s="1"/>
  <c r="M31" i="3"/>
  <c r="M33" i="3" s="1"/>
  <c r="V32" i="3"/>
  <c r="V34" i="3" s="1"/>
  <c r="J43" i="3"/>
  <c r="J46" i="3" s="1"/>
  <c r="V31" i="3"/>
  <c r="V33" i="3" s="1"/>
  <c r="N31" i="3"/>
  <c r="N33" i="3" s="1"/>
  <c r="X32" i="3"/>
  <c r="X34" i="3" s="1"/>
  <c r="W31" i="3"/>
  <c r="W33" i="3" s="1"/>
  <c r="O31" i="3"/>
  <c r="O33" i="3" s="1"/>
  <c r="K31" i="3"/>
  <c r="K33" i="3" s="1"/>
  <c r="J44" i="3"/>
  <c r="J47" i="3" s="1"/>
  <c r="AB45" i="3"/>
  <c r="AB48" i="3" s="1"/>
  <c r="Z45" i="3"/>
  <c r="Z48" i="3" s="1"/>
  <c r="T45" i="3"/>
  <c r="T48" i="3" s="1"/>
  <c r="R45" i="3"/>
  <c r="R48" i="3" s="1"/>
  <c r="P45" i="3"/>
  <c r="P48" i="3" s="1"/>
  <c r="N45" i="3"/>
  <c r="N48" i="3" s="1"/>
  <c r="L45" i="3"/>
  <c r="L48" i="3" s="1"/>
  <c r="X31" i="3"/>
  <c r="X33" i="3" s="1"/>
  <c r="P31" i="3"/>
  <c r="P33" i="3" s="1"/>
  <c r="L31" i="3"/>
  <c r="L33" i="3" s="1"/>
  <c r="Y32" i="3"/>
  <c r="Y34" i="3" s="1"/>
  <c r="J31" i="3"/>
  <c r="J33" i="3" s="1"/>
  <c r="W32" i="3"/>
  <c r="W34" i="3" s="1"/>
  <c r="J32" i="3"/>
  <c r="J34" i="3" s="1"/>
  <c r="AC44" i="3"/>
  <c r="AC47" i="3" s="1"/>
  <c r="AB44" i="3"/>
  <c r="AB47" i="3" s="1"/>
  <c r="AA44" i="3"/>
  <c r="AA47" i="3" s="1"/>
  <c r="Z44" i="3"/>
  <c r="Z47" i="3" s="1"/>
  <c r="U44" i="3"/>
  <c r="U47" i="3" s="1"/>
  <c r="T44" i="3"/>
  <c r="T47" i="3" s="1"/>
  <c r="S44" i="3"/>
  <c r="S47" i="3" s="1"/>
  <c r="R44" i="3"/>
  <c r="R47" i="3" s="1"/>
  <c r="Q44" i="3"/>
  <c r="Q47" i="3" s="1"/>
  <c r="P44" i="3"/>
  <c r="P47" i="3" s="1"/>
  <c r="O44" i="3"/>
  <c r="O47" i="3" s="1"/>
  <c r="N44" i="3"/>
  <c r="N47" i="3" s="1"/>
  <c r="M44" i="3"/>
  <c r="M47" i="3" s="1"/>
  <c r="L44" i="3"/>
  <c r="L47" i="3" s="1"/>
  <c r="K44" i="3"/>
  <c r="K47" i="3" s="1"/>
  <c r="AC43" i="3"/>
  <c r="AC46" i="3" s="1"/>
  <c r="AB43" i="3"/>
  <c r="AB46" i="3" s="1"/>
  <c r="AA43" i="3"/>
  <c r="AA46" i="3" s="1"/>
  <c r="Z43" i="3"/>
  <c r="Z46" i="3" s="1"/>
  <c r="U43" i="3"/>
  <c r="U46" i="3" s="1"/>
  <c r="T43" i="3"/>
  <c r="T46" i="3" s="1"/>
  <c r="S43" i="3"/>
  <c r="S46" i="3" s="1"/>
  <c r="R43" i="3"/>
  <c r="R46" i="3" s="1"/>
  <c r="Q43" i="3"/>
  <c r="Q46" i="3" s="1"/>
  <c r="P43" i="3"/>
  <c r="P46" i="3" s="1"/>
  <c r="O43" i="3"/>
  <c r="O46" i="3" s="1"/>
  <c r="N43" i="3"/>
  <c r="N46" i="3" s="1"/>
  <c r="M43" i="3"/>
  <c r="M46" i="3" s="1"/>
  <c r="L43" i="3"/>
  <c r="L46" i="3" s="1"/>
  <c r="K43" i="3"/>
  <c r="K46" i="3" s="1"/>
  <c r="AC45" i="3"/>
  <c r="AC48" i="3" s="1"/>
  <c r="AA45" i="3"/>
  <c r="AA48" i="3" s="1"/>
  <c r="U45" i="3"/>
  <c r="U48" i="3" s="1"/>
  <c r="S45" i="3"/>
  <c r="S48" i="3" s="1"/>
  <c r="Q45" i="3"/>
  <c r="Q48" i="3" s="1"/>
  <c r="O45" i="3"/>
  <c r="O48" i="3" s="1"/>
  <c r="M45" i="3"/>
  <c r="M48" i="3" s="1"/>
  <c r="K45" i="3"/>
  <c r="K48" i="3" s="1"/>
  <c r="Q32" i="3"/>
  <c r="Q34" i="3" s="1"/>
  <c r="P32" i="3"/>
  <c r="P34" i="3" s="1"/>
  <c r="O32" i="3"/>
  <c r="O34" i="3" s="1"/>
  <c r="N32" i="3"/>
  <c r="N34" i="3" s="1"/>
  <c r="M32" i="3"/>
  <c r="M34" i="3" s="1"/>
  <c r="L32" i="3"/>
  <c r="L34" i="3" s="1"/>
  <c r="K32" i="3"/>
  <c r="K34" i="3" s="1"/>
  <c r="J45" i="3"/>
  <c r="J48" i="3" s="1"/>
  <c r="H48" i="3" l="1"/>
  <c r="C41" i="3" s="1"/>
  <c r="H33" i="3"/>
  <c r="C28" i="3" s="1"/>
  <c r="H47" i="3"/>
  <c r="C40" i="3" s="1"/>
  <c r="H34" i="3"/>
  <c r="C29" i="3" s="1"/>
  <c r="H46" i="3"/>
  <c r="C39" i="3" s="1"/>
  <c r="J49" i="3" l="1"/>
  <c r="R49" i="3"/>
  <c r="P51" i="3"/>
  <c r="Q50" i="3"/>
  <c r="AA50" i="3"/>
  <c r="Q36" i="3"/>
  <c r="N50" i="3"/>
  <c r="M50" i="3"/>
  <c r="O50" i="3"/>
  <c r="P49" i="3"/>
  <c r="AC49" i="3"/>
  <c r="L49" i="3"/>
  <c r="T50" i="3"/>
  <c r="AB51" i="3"/>
  <c r="Z49" i="3"/>
  <c r="N36" i="3"/>
  <c r="AA51" i="3"/>
  <c r="J50" i="3"/>
  <c r="K49" i="3"/>
  <c r="V36" i="3"/>
  <c r="Y35" i="3"/>
  <c r="O35" i="3"/>
  <c r="L36" i="3"/>
  <c r="M51" i="3"/>
  <c r="Z51" i="3"/>
  <c r="M35" i="3"/>
  <c r="P50" i="3"/>
  <c r="S50" i="3"/>
  <c r="Q51" i="3"/>
  <c r="S51" i="3"/>
  <c r="J36" i="3"/>
  <c r="M49" i="3"/>
  <c r="L51" i="3"/>
  <c r="U51" i="3"/>
  <c r="X35" i="3"/>
  <c r="O49" i="3"/>
  <c r="J35" i="3"/>
  <c r="L50" i="3"/>
  <c r="K51" i="3"/>
  <c r="Y36" i="3"/>
  <c r="P35" i="3"/>
  <c r="N49" i="3"/>
  <c r="M36" i="3"/>
  <c r="X36" i="3"/>
  <c r="Q35" i="3"/>
  <c r="N51" i="3"/>
  <c r="Z50" i="3"/>
  <c r="U49" i="3"/>
  <c r="O51" i="3"/>
  <c r="K35" i="3"/>
  <c r="AC50" i="3"/>
  <c r="AB49" i="3"/>
  <c r="O36" i="3"/>
  <c r="W35" i="3"/>
  <c r="W36" i="3"/>
  <c r="K50" i="3"/>
  <c r="AC51" i="3"/>
  <c r="N35" i="3"/>
  <c r="S49" i="3"/>
  <c r="V35" i="3"/>
  <c r="L35" i="3"/>
  <c r="R50" i="3"/>
  <c r="Q49" i="3"/>
  <c r="P36" i="3"/>
  <c r="T51" i="3"/>
  <c r="U50" i="3"/>
  <c r="T49" i="3"/>
  <c r="K36" i="3"/>
  <c r="R51" i="3"/>
  <c r="AB50" i="3"/>
  <c r="AA49" i="3"/>
  <c r="J51" i="3"/>
</calcChain>
</file>

<file path=xl/comments1.xml><?xml version="1.0" encoding="utf-8"?>
<comments xmlns="http://schemas.openxmlformats.org/spreadsheetml/2006/main">
  <authors>
    <author>Anastassiya</author>
  </authors>
  <commentList>
    <comment ref="D7" authorId="0">
      <text>
        <r>
          <rPr>
            <b/>
            <sz val="9"/>
            <color indexed="81"/>
            <rFont val="Tahoma"/>
            <family val="2"/>
          </rPr>
          <t xml:space="preserve">Anastassiya Tchaikovsky:
</t>
        </r>
        <r>
          <rPr>
            <sz val="9"/>
            <color indexed="81"/>
            <rFont val="Tahoma"/>
            <family val="2"/>
          </rPr>
          <t xml:space="preserve">Fill in experimentally determined data 
</t>
        </r>
      </text>
    </comment>
  </commentList>
</comments>
</file>

<file path=xl/comments2.xml><?xml version="1.0" encoding="utf-8"?>
<comments xmlns="http://schemas.openxmlformats.org/spreadsheetml/2006/main">
  <authors>
    <author>Anastassiya</author>
  </authors>
  <commentList>
    <comment ref="I4" authorId="0">
      <text>
        <r>
          <rPr>
            <b/>
            <sz val="9"/>
            <color indexed="81"/>
            <rFont val="Tahoma"/>
            <family val="2"/>
          </rPr>
          <t>Anastassiya Tchaikovsky:</t>
        </r>
        <r>
          <rPr>
            <sz val="9"/>
            <color indexed="81"/>
            <rFont val="Tahoma"/>
            <family val="2"/>
          </rPr>
          <t xml:space="preserve">
Needs to be filled in</t>
        </r>
      </text>
    </comment>
  </commentList>
</comments>
</file>

<file path=xl/comments3.xml><?xml version="1.0" encoding="utf-8"?>
<comments xmlns="http://schemas.openxmlformats.org/spreadsheetml/2006/main">
  <authors>
    <author>Anastassiya</author>
  </authors>
  <commentList>
    <comment ref="D19" authorId="0">
      <text>
        <r>
          <rPr>
            <b/>
            <sz val="9"/>
            <color indexed="81"/>
            <rFont val="Tahoma"/>
            <family val="2"/>
          </rPr>
          <t>Anastassiya Tchaikovsky:</t>
        </r>
        <r>
          <rPr>
            <sz val="9"/>
            <color indexed="81"/>
            <rFont val="Tahoma"/>
            <family val="2"/>
          </rPr>
          <t xml:space="preserve">
Regression variance </t>
        </r>
      </text>
    </comment>
    <comment ref="D28" authorId="0">
      <text>
        <r>
          <rPr>
            <b/>
            <sz val="9"/>
            <color indexed="81"/>
            <rFont val="Tahoma"/>
            <family val="2"/>
          </rPr>
          <t>Anastassiya Tchaikovsky:</t>
        </r>
        <r>
          <rPr>
            <sz val="9"/>
            <color indexed="81"/>
            <rFont val="Tahoma"/>
            <family val="2"/>
          </rPr>
          <t xml:space="preserve">
Regression variance</t>
        </r>
      </text>
    </comment>
  </commentList>
</comments>
</file>

<file path=xl/sharedStrings.xml><?xml version="1.0" encoding="utf-8"?>
<sst xmlns="http://schemas.openxmlformats.org/spreadsheetml/2006/main" count="316" uniqueCount="101">
  <si>
    <r>
      <rPr>
        <b/>
        <i/>
        <sz val="11"/>
        <color theme="1"/>
        <rFont val="Calibri"/>
        <family val="2"/>
        <scheme val="minor"/>
      </rPr>
      <t>n</t>
    </r>
    <r>
      <rPr>
        <b/>
        <sz val="11"/>
        <color theme="1"/>
        <rFont val="Calibri"/>
        <family val="2"/>
        <scheme val="minor"/>
      </rPr>
      <t>(</t>
    </r>
    <r>
      <rPr>
        <b/>
        <vertAlign val="superscript"/>
        <sz val="11"/>
        <color theme="1"/>
        <rFont val="Calibri"/>
        <family val="2"/>
        <scheme val="minor"/>
      </rPr>
      <t>88</t>
    </r>
    <r>
      <rPr>
        <b/>
        <sz val="11"/>
        <color theme="1"/>
        <rFont val="Calibri"/>
        <family val="2"/>
        <scheme val="minor"/>
      </rPr>
      <t>Sr)/</t>
    </r>
    <r>
      <rPr>
        <b/>
        <i/>
        <sz val="11"/>
        <color theme="1"/>
        <rFont val="Calibri"/>
        <family val="2"/>
        <scheme val="minor"/>
      </rPr>
      <t>n</t>
    </r>
    <r>
      <rPr>
        <b/>
        <sz val="11"/>
        <color theme="1"/>
        <rFont val="Calibri"/>
        <family val="2"/>
        <scheme val="minor"/>
      </rPr>
      <t>(</t>
    </r>
    <r>
      <rPr>
        <b/>
        <vertAlign val="superscript"/>
        <sz val="11"/>
        <color theme="1"/>
        <rFont val="Calibri"/>
        <family val="2"/>
        <scheme val="minor"/>
      </rPr>
      <t>86</t>
    </r>
    <r>
      <rPr>
        <b/>
        <sz val="11"/>
        <color theme="1"/>
        <rFont val="Calibri"/>
        <family val="2"/>
        <scheme val="minor"/>
      </rPr>
      <t>Sr)</t>
    </r>
  </si>
  <si>
    <r>
      <rPr>
        <b/>
        <i/>
        <sz val="11"/>
        <color theme="1"/>
        <rFont val="Calibri"/>
        <family val="2"/>
        <scheme val="minor"/>
      </rPr>
      <t>n</t>
    </r>
    <r>
      <rPr>
        <b/>
        <sz val="11"/>
        <color theme="1"/>
        <rFont val="Calibri"/>
        <family val="2"/>
        <scheme val="minor"/>
      </rPr>
      <t>(</t>
    </r>
    <r>
      <rPr>
        <b/>
        <vertAlign val="superscript"/>
        <sz val="11"/>
        <color theme="1"/>
        <rFont val="Calibri"/>
        <family val="2"/>
        <scheme val="minor"/>
      </rPr>
      <t>87</t>
    </r>
    <r>
      <rPr>
        <b/>
        <sz val="11"/>
        <color theme="1"/>
        <rFont val="Calibri"/>
        <family val="2"/>
        <scheme val="minor"/>
      </rPr>
      <t>Sr)/</t>
    </r>
    <r>
      <rPr>
        <b/>
        <i/>
        <sz val="11"/>
        <color theme="1"/>
        <rFont val="Calibri"/>
        <family val="2"/>
        <scheme val="minor"/>
      </rPr>
      <t>n</t>
    </r>
    <r>
      <rPr>
        <b/>
        <sz val="11"/>
        <color theme="1"/>
        <rFont val="Calibri"/>
        <family val="2"/>
        <scheme val="minor"/>
      </rPr>
      <t>(</t>
    </r>
    <r>
      <rPr>
        <b/>
        <vertAlign val="superscript"/>
        <sz val="11"/>
        <color theme="1"/>
        <rFont val="Calibri"/>
        <family val="2"/>
        <scheme val="minor"/>
      </rPr>
      <t>86</t>
    </r>
    <r>
      <rPr>
        <b/>
        <sz val="11"/>
        <color theme="1"/>
        <rFont val="Calibri"/>
        <family val="2"/>
        <scheme val="minor"/>
      </rPr>
      <t>Sr)</t>
    </r>
  </si>
  <si>
    <t>Salt</t>
  </si>
  <si>
    <t>Fish feed</t>
  </si>
  <si>
    <t>SSB</t>
  </si>
  <si>
    <t>Replicates</t>
  </si>
  <si>
    <t>Sample type</t>
  </si>
  <si>
    <t>Sample ID</t>
  </si>
  <si>
    <r>
      <rPr>
        <b/>
        <i/>
        <sz val="11"/>
        <color theme="1"/>
        <rFont val="Calibri"/>
        <family val="2"/>
        <scheme val="minor"/>
      </rPr>
      <t>n</t>
    </r>
    <r>
      <rPr>
        <b/>
        <sz val="11"/>
        <color theme="1"/>
        <rFont val="Calibri"/>
        <family val="2"/>
        <scheme val="minor"/>
      </rPr>
      <t>(</t>
    </r>
    <r>
      <rPr>
        <b/>
        <vertAlign val="superscript"/>
        <sz val="11"/>
        <color theme="1"/>
        <rFont val="Calibri"/>
        <family val="2"/>
        <scheme val="minor"/>
      </rPr>
      <t>84</t>
    </r>
    <r>
      <rPr>
        <b/>
        <sz val="11"/>
        <color theme="1"/>
        <rFont val="Calibri"/>
        <family val="2"/>
        <scheme val="minor"/>
      </rPr>
      <t>Sr)/</t>
    </r>
    <r>
      <rPr>
        <b/>
        <i/>
        <sz val="11"/>
        <color theme="1"/>
        <rFont val="Calibri"/>
        <family val="2"/>
        <scheme val="minor"/>
      </rPr>
      <t>n</t>
    </r>
    <r>
      <rPr>
        <b/>
        <sz val="11"/>
        <color theme="1"/>
        <rFont val="Calibri"/>
        <family val="2"/>
        <scheme val="minor"/>
      </rPr>
      <t>(</t>
    </r>
    <r>
      <rPr>
        <b/>
        <vertAlign val="superscript"/>
        <sz val="11"/>
        <color theme="1"/>
        <rFont val="Calibri"/>
        <family val="2"/>
        <scheme val="minor"/>
      </rPr>
      <t>86</t>
    </r>
    <r>
      <rPr>
        <b/>
        <sz val="11"/>
        <color theme="1"/>
        <rFont val="Calibri"/>
        <family val="2"/>
        <scheme val="minor"/>
      </rPr>
      <t>Sr)</t>
    </r>
  </si>
  <si>
    <t>U, k=1</t>
  </si>
  <si>
    <t>Isotope abundances</t>
  </si>
  <si>
    <t>molar fractions</t>
  </si>
  <si>
    <t>salt</t>
  </si>
  <si>
    <t>feed</t>
  </si>
  <si>
    <t>water</t>
  </si>
  <si>
    <t>Sum</t>
  </si>
  <si>
    <t>parameter</t>
  </si>
  <si>
    <t>unit</t>
  </si>
  <si>
    <t>value</t>
  </si>
  <si>
    <t>uncertainty</t>
  </si>
  <si>
    <r>
      <t>u</t>
    </r>
    <r>
      <rPr>
        <vertAlign val="subscript"/>
        <sz val="11"/>
        <color theme="1"/>
        <rFont val="Calibri"/>
        <family val="2"/>
        <scheme val="minor"/>
      </rPr>
      <t>rel</t>
    </r>
    <r>
      <rPr>
        <sz val="11"/>
        <color theme="1"/>
        <rFont val="Calibri"/>
        <family val="2"/>
        <scheme val="minor"/>
      </rPr>
      <t xml:space="preserve"> </t>
    </r>
  </si>
  <si>
    <t>type</t>
  </si>
  <si>
    <t>distribution</t>
  </si>
  <si>
    <t>SD equivalent</t>
  </si>
  <si>
    <t>Electronic Supplementary Material</t>
  </si>
  <si>
    <t>A</t>
  </si>
  <si>
    <t>normal</t>
  </si>
  <si>
    <t>w_n(87Sr)/n(86Sr)</t>
  </si>
  <si>
    <t>w_n(84Sr)/n(86Sr)</t>
  </si>
  <si>
    <t>w_n(86Sr)/n(86Sr)</t>
  </si>
  <si>
    <t>w_n(88Sr)/n(86Sr)</t>
  </si>
  <si>
    <t>f_n(84Sr)/n(86Sr)</t>
  </si>
  <si>
    <t>f_n(86Sr)/n(86Sr)</t>
  </si>
  <si>
    <t>f_n(87Sr)/n(86Sr)</t>
  </si>
  <si>
    <t>f_n(88Sr)/n(86Sr)</t>
  </si>
  <si>
    <t>s_n(84Sr)/n(86Sr)</t>
  </si>
  <si>
    <t>s_n(86Sr)/n(86Sr)</t>
  </si>
  <si>
    <t>s_n(87Sr)/n(86Sr)</t>
  </si>
  <si>
    <t>s_n(88Sr)/n(86Sr)</t>
  </si>
  <si>
    <t>k_n(84Sr)/n(86Sr)</t>
  </si>
  <si>
    <t>k_n(86Sr)/n(86Sr)</t>
  </si>
  <si>
    <t>k_n(87Sr)/n(86Sr)</t>
  </si>
  <si>
    <t>k_n(88Sr)/n(86Sr)</t>
  </si>
  <si>
    <t>c_n(84Sr)/n(86Sr)</t>
  </si>
  <si>
    <t>c_n(86Sr)/n(86Sr)</t>
  </si>
  <si>
    <t>c_n(87Sr)/n(86Sr)</t>
  </si>
  <si>
    <t>c_n(88Sr)/n(86Sr)</t>
  </si>
  <si>
    <t>Two-component system</t>
  </si>
  <si>
    <t>Three-component system</t>
  </si>
  <si>
    <t>Results- Raw Caviar</t>
  </si>
  <si>
    <t>Results- Salted caviar</t>
  </si>
  <si>
    <t>molar fraction</t>
  </si>
  <si>
    <t>regression variance</t>
  </si>
  <si>
    <t>IPD_0</t>
  </si>
  <si>
    <t>IPD_1</t>
  </si>
  <si>
    <t>IPD_2</t>
  </si>
  <si>
    <t>IPD_3</t>
  </si>
  <si>
    <t>IPD_4</t>
  </si>
  <si>
    <t>IPD_5</t>
  </si>
  <si>
    <t>IPD_6</t>
  </si>
  <si>
    <t>IPD_7</t>
  </si>
  <si>
    <t>IPD_8</t>
  </si>
  <si>
    <t>IPD_9</t>
  </si>
  <si>
    <t>IPD_10</t>
  </si>
  <si>
    <t>IPD_11</t>
  </si>
  <si>
    <t>IPD_12</t>
  </si>
  <si>
    <t>IPD_13</t>
  </si>
  <si>
    <t>IPD_14</t>
  </si>
  <si>
    <t>IPD_15</t>
  </si>
  <si>
    <t>IPD_16</t>
  </si>
  <si>
    <t>IPD_17</t>
  </si>
  <si>
    <t>IPD_18</t>
  </si>
  <si>
    <t>IPD_19</t>
  </si>
  <si>
    <t>IPD_20</t>
  </si>
  <si>
    <r>
      <rPr>
        <b/>
        <i/>
        <sz val="11"/>
        <color theme="1"/>
        <rFont val="Calibri"/>
        <family val="2"/>
        <scheme val="minor"/>
      </rPr>
      <t>n</t>
    </r>
    <r>
      <rPr>
        <b/>
        <sz val="11"/>
        <color theme="1"/>
        <rFont val="Calibri"/>
        <family val="2"/>
        <scheme val="minor"/>
      </rPr>
      <t>(</t>
    </r>
    <r>
      <rPr>
        <b/>
        <vertAlign val="superscript"/>
        <sz val="11"/>
        <color theme="1"/>
        <rFont val="Calibri"/>
        <family val="2"/>
        <scheme val="minor"/>
      </rPr>
      <t>86</t>
    </r>
    <r>
      <rPr>
        <b/>
        <sz val="11"/>
        <color theme="1"/>
        <rFont val="Calibri"/>
        <family val="2"/>
        <scheme val="minor"/>
      </rPr>
      <t>Sr)/</t>
    </r>
    <r>
      <rPr>
        <b/>
        <i/>
        <sz val="11"/>
        <color theme="1"/>
        <rFont val="Calibri"/>
        <family val="2"/>
        <scheme val="minor"/>
      </rPr>
      <t>n</t>
    </r>
    <r>
      <rPr>
        <b/>
        <sz val="11"/>
        <color theme="1"/>
        <rFont val="Calibri"/>
        <family val="2"/>
        <scheme val="minor"/>
      </rPr>
      <t>(</t>
    </r>
    <r>
      <rPr>
        <b/>
        <vertAlign val="superscript"/>
        <sz val="11"/>
        <color theme="1"/>
        <rFont val="Calibri"/>
        <family val="2"/>
        <scheme val="minor"/>
      </rPr>
      <t>86</t>
    </r>
    <r>
      <rPr>
        <b/>
        <sz val="11"/>
        <color theme="1"/>
        <rFont val="Calibri"/>
        <family val="2"/>
        <scheme val="minor"/>
      </rPr>
      <t>Sr)</t>
    </r>
  </si>
  <si>
    <t>diff_water</t>
  </si>
  <si>
    <t>diff_feed</t>
  </si>
  <si>
    <t>(diff_water)^2</t>
  </si>
  <si>
    <t>(diff_feed)^2</t>
  </si>
  <si>
    <t>contribution_water</t>
  </si>
  <si>
    <t>contribution_feed</t>
  </si>
  <si>
    <t>Σtotal_water</t>
  </si>
  <si>
    <t>Σtotal_feed</t>
  </si>
  <si>
    <t>diff_salt</t>
  </si>
  <si>
    <t>(diff_salt)^2</t>
  </si>
  <si>
    <t>contribution_salt</t>
  </si>
  <si>
    <t>Σtotal_salt</t>
  </si>
  <si>
    <t>Sample</t>
  </si>
  <si>
    <t>Water</t>
  </si>
  <si>
    <r>
      <rPr>
        <b/>
        <i/>
        <sz val="10"/>
        <color theme="1"/>
        <rFont val="Calibri"/>
        <family val="2"/>
        <scheme val="minor"/>
      </rPr>
      <t>n</t>
    </r>
    <r>
      <rPr>
        <b/>
        <sz val="10"/>
        <color theme="1"/>
        <rFont val="Calibri"/>
        <family val="2"/>
        <scheme val="minor"/>
      </rPr>
      <t>(</t>
    </r>
    <r>
      <rPr>
        <b/>
        <vertAlign val="superscript"/>
        <sz val="10"/>
        <color theme="1"/>
        <rFont val="Calibri"/>
        <family val="2"/>
        <scheme val="minor"/>
      </rPr>
      <t>87</t>
    </r>
    <r>
      <rPr>
        <b/>
        <sz val="10"/>
        <color theme="1"/>
        <rFont val="Calibri"/>
        <family val="2"/>
        <scheme val="minor"/>
      </rPr>
      <t>Sr)/</t>
    </r>
    <r>
      <rPr>
        <b/>
        <i/>
        <sz val="10"/>
        <color theme="1"/>
        <rFont val="Calibri"/>
        <family val="2"/>
        <scheme val="minor"/>
      </rPr>
      <t>n</t>
    </r>
    <r>
      <rPr>
        <b/>
        <sz val="10"/>
        <color theme="1"/>
        <rFont val="Calibri"/>
        <family val="2"/>
        <scheme val="minor"/>
      </rPr>
      <t>(</t>
    </r>
    <r>
      <rPr>
        <b/>
        <vertAlign val="superscript"/>
        <sz val="10"/>
        <color theme="1"/>
        <rFont val="Calibri"/>
        <family val="2"/>
        <scheme val="minor"/>
      </rPr>
      <t>86</t>
    </r>
    <r>
      <rPr>
        <b/>
        <sz val="10"/>
        <color theme="1"/>
        <rFont val="Calibri"/>
        <family val="2"/>
        <scheme val="minor"/>
      </rPr>
      <t>Sr)</t>
    </r>
  </si>
  <si>
    <r>
      <rPr>
        <b/>
        <i/>
        <sz val="10"/>
        <color theme="1"/>
        <rFont val="Calibri"/>
        <family val="2"/>
        <scheme val="minor"/>
      </rPr>
      <t>n</t>
    </r>
    <r>
      <rPr>
        <b/>
        <sz val="10"/>
        <color theme="1"/>
        <rFont val="Calibri"/>
        <family val="2"/>
        <scheme val="minor"/>
      </rPr>
      <t>(</t>
    </r>
    <r>
      <rPr>
        <b/>
        <vertAlign val="superscript"/>
        <sz val="10"/>
        <color theme="1"/>
        <rFont val="Calibri"/>
        <family val="2"/>
        <scheme val="minor"/>
      </rPr>
      <t>88</t>
    </r>
    <r>
      <rPr>
        <b/>
        <sz val="10"/>
        <color theme="1"/>
        <rFont val="Calibri"/>
        <family val="2"/>
        <scheme val="minor"/>
      </rPr>
      <t>Sr)/</t>
    </r>
    <r>
      <rPr>
        <b/>
        <i/>
        <sz val="10"/>
        <color theme="1"/>
        <rFont val="Calibri"/>
        <family val="2"/>
        <scheme val="minor"/>
      </rPr>
      <t>n</t>
    </r>
    <r>
      <rPr>
        <b/>
        <sz val="10"/>
        <color theme="1"/>
        <rFont val="Calibri"/>
        <family val="2"/>
        <scheme val="minor"/>
      </rPr>
      <t>(</t>
    </r>
    <r>
      <rPr>
        <b/>
        <vertAlign val="superscript"/>
        <sz val="10"/>
        <color theme="1"/>
        <rFont val="Calibri"/>
        <family val="2"/>
        <scheme val="minor"/>
      </rPr>
      <t>86</t>
    </r>
    <r>
      <rPr>
        <b/>
        <sz val="10"/>
        <color theme="1"/>
        <rFont val="Calibri"/>
        <family val="2"/>
        <scheme val="minor"/>
      </rPr>
      <t>Sr)</t>
    </r>
  </si>
  <si>
    <r>
      <rPr>
        <b/>
        <i/>
        <sz val="10"/>
        <color theme="1"/>
        <rFont val="Calibri"/>
        <family val="2"/>
        <scheme val="minor"/>
      </rPr>
      <t>n</t>
    </r>
    <r>
      <rPr>
        <b/>
        <sz val="10"/>
        <color theme="1"/>
        <rFont val="Calibri"/>
        <family val="2"/>
        <scheme val="minor"/>
      </rPr>
      <t>(</t>
    </r>
    <r>
      <rPr>
        <b/>
        <vertAlign val="superscript"/>
        <sz val="10"/>
        <color theme="1"/>
        <rFont val="Calibri"/>
        <family val="2"/>
        <scheme val="minor"/>
      </rPr>
      <t>84</t>
    </r>
    <r>
      <rPr>
        <b/>
        <sz val="10"/>
        <color theme="1"/>
        <rFont val="Calibri"/>
        <family val="2"/>
        <scheme val="minor"/>
      </rPr>
      <t>Sr)/</t>
    </r>
    <r>
      <rPr>
        <b/>
        <i/>
        <sz val="10"/>
        <color theme="1"/>
        <rFont val="Calibri"/>
        <family val="2"/>
        <scheme val="minor"/>
      </rPr>
      <t>n</t>
    </r>
    <r>
      <rPr>
        <b/>
        <sz val="10"/>
        <color theme="1"/>
        <rFont val="Calibri"/>
        <family val="2"/>
        <scheme val="minor"/>
      </rPr>
      <t>(</t>
    </r>
    <r>
      <rPr>
        <b/>
        <vertAlign val="superscript"/>
        <sz val="10"/>
        <color theme="1"/>
        <rFont val="Calibri"/>
        <family val="2"/>
        <scheme val="minor"/>
      </rPr>
      <t>86</t>
    </r>
    <r>
      <rPr>
        <b/>
        <sz val="10"/>
        <color theme="1"/>
        <rFont val="Calibri"/>
        <family val="2"/>
        <scheme val="minor"/>
      </rPr>
      <t>Sr)</t>
    </r>
  </si>
  <si>
    <r>
      <rPr>
        <b/>
        <i/>
        <sz val="10"/>
        <color theme="1"/>
        <rFont val="Calibri"/>
        <family val="2"/>
        <scheme val="minor"/>
      </rPr>
      <t>U</t>
    </r>
    <r>
      <rPr>
        <b/>
        <sz val="10"/>
        <color theme="1"/>
        <rFont val="Calibri"/>
        <family val="2"/>
        <scheme val="minor"/>
      </rPr>
      <t xml:space="preserve">, </t>
    </r>
    <r>
      <rPr>
        <b/>
        <i/>
        <sz val="10"/>
        <color theme="1"/>
        <rFont val="Calibri"/>
        <family val="2"/>
        <scheme val="minor"/>
      </rPr>
      <t>k=</t>
    </r>
    <r>
      <rPr>
        <b/>
        <sz val="10"/>
        <color theme="1"/>
        <rFont val="Calibri"/>
        <family val="2"/>
        <scheme val="minor"/>
      </rPr>
      <t>2</t>
    </r>
  </si>
  <si>
    <t>U, k=2</t>
  </si>
  <si>
    <r>
      <t>Caviar_</t>
    </r>
    <r>
      <rPr>
        <vertAlign val="subscript"/>
        <sz val="10"/>
        <color theme="1"/>
        <rFont val="Calibri"/>
        <family val="2"/>
        <scheme val="minor"/>
      </rPr>
      <t>raw</t>
    </r>
  </si>
  <si>
    <r>
      <t>Caviar_</t>
    </r>
    <r>
      <rPr>
        <vertAlign val="subscript"/>
        <sz val="10"/>
        <color theme="1"/>
        <rFont val="Calibri"/>
        <family val="2"/>
        <scheme val="minor"/>
      </rPr>
      <t>salted</t>
    </r>
  </si>
  <si>
    <t>Krachten approach for uncertainty propagation</t>
  </si>
  <si>
    <r>
      <rPr>
        <i/>
        <sz val="11"/>
        <color theme="1"/>
        <rFont val="Calibri"/>
        <family val="2"/>
        <scheme val="minor"/>
      </rPr>
      <t>u</t>
    </r>
    <r>
      <rPr>
        <vertAlign val="subscript"/>
        <sz val="11"/>
        <color theme="1"/>
        <rFont val="Calibri"/>
        <family val="2"/>
        <scheme val="minor"/>
      </rPr>
      <t>c</t>
    </r>
    <r>
      <rPr>
        <sz val="11"/>
        <color theme="1"/>
        <rFont val="Calibri"/>
        <family val="2"/>
        <scheme val="minor"/>
      </rPr>
      <t xml:space="preserve">, </t>
    </r>
    <r>
      <rPr>
        <i/>
        <sz val="11"/>
        <color theme="1"/>
        <rFont val="Calibri"/>
        <family val="2"/>
        <scheme val="minor"/>
      </rPr>
      <t>k=</t>
    </r>
    <r>
      <rPr>
        <sz val="11"/>
        <color theme="1"/>
        <rFont val="Calibri"/>
        <family val="2"/>
        <scheme val="minor"/>
      </rPr>
      <t>1</t>
    </r>
  </si>
  <si>
    <t>n=3</t>
  </si>
  <si>
    <t>Origin</t>
  </si>
  <si>
    <t>IT_GOI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</si>
</sst>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0"/>
    <numFmt numFmtId="165" formatCode="0.0000"/>
    <numFmt numFmtId="166" formatCode="_-* ###0.00\ _€_-;\-* ###0.00\ _€_-;_-* &quot;-&quot;??\ _€_-;_-@_-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Arial"/>
      <family val="2"/>
    </font>
    <font>
      <sz val="12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8"/>
      <color indexed="56"/>
      <name val="Cambria"/>
      <family val="2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vertAlign val="subscript"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name val="Calibri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vertAlign val="superscript"/>
      <sz val="10"/>
      <color theme="1"/>
      <name val="Calibri"/>
      <family val="2"/>
      <scheme val="minor"/>
    </font>
    <font>
      <vertAlign val="subscript"/>
      <sz val="10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6"/>
      </patternFill>
    </fill>
    <fill>
      <patternFill patternType="solid">
        <fgColor rgb="FF92D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FF996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D5F995"/>
        <bgColor indexed="64"/>
      </patternFill>
    </fill>
    <fill>
      <patternFill patternType="solid">
        <fgColor theme="0" tint="-0.34998626667073579"/>
        <bgColor indexed="64"/>
      </patternFill>
    </fill>
  </fills>
  <borders count="11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91">
    <xf numFmtId="0" fontId="0" fillId="0" borderId="0"/>
    <xf numFmtId="0" fontId="1" fillId="0" borderId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1" fillId="0" borderId="0"/>
    <xf numFmtId="0" fontId="7" fillId="0" borderId="0"/>
    <xf numFmtId="0" fontId="8" fillId="0" borderId="0"/>
    <xf numFmtId="0" fontId="9" fillId="0" borderId="0"/>
    <xf numFmtId="0" fontId="8" fillId="0" borderId="0"/>
    <xf numFmtId="0" fontId="7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5" fillId="32" borderId="7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8" fillId="0" borderId="0"/>
    <xf numFmtId="0" fontId="7" fillId="0" borderId="0"/>
    <xf numFmtId="0" fontId="9" fillId="0" borderId="0"/>
    <xf numFmtId="0" fontId="1" fillId="0" borderId="0"/>
    <xf numFmtId="0" fontId="7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 applyNumberFormat="0" applyFill="0" applyBorder="0" applyAlignment="0" applyProtection="0"/>
  </cellStyleXfs>
  <cellXfs count="120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0" xfId="0" applyNumberFormat="1" applyBorder="1" applyAlignment="1">
      <alignment horizontal="center"/>
    </xf>
    <xf numFmtId="164" fontId="0" fillId="0" borderId="0" xfId="0" applyNumberForma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2" fillId="0" borderId="0" xfId="0" applyFont="1"/>
    <xf numFmtId="0" fontId="2" fillId="0" borderId="0" xfId="0" applyFont="1" applyAlignment="1">
      <alignment horizontal="center"/>
    </xf>
    <xf numFmtId="164" fontId="0" fillId="0" borderId="0" xfId="0" applyNumberFormat="1"/>
    <xf numFmtId="0" fontId="0" fillId="0" borderId="0" xfId="0" applyAlignment="1"/>
    <xf numFmtId="0" fontId="2" fillId="0" borderId="0" xfId="0" applyFont="1" applyAlignment="1"/>
    <xf numFmtId="0" fontId="0" fillId="0" borderId="0" xfId="0" applyFill="1"/>
    <xf numFmtId="0" fontId="2" fillId="0" borderId="0" xfId="0" applyFont="1" applyFill="1"/>
    <xf numFmtId="0" fontId="11" fillId="0" borderId="0" xfId="47" applyFont="1" applyAlignment="1">
      <alignment horizontal="center"/>
    </xf>
    <xf numFmtId="165" fontId="0" fillId="0" borderId="0" xfId="0" applyNumberFormat="1" applyAlignment="1">
      <alignment horizontal="center"/>
    </xf>
    <xf numFmtId="0" fontId="11" fillId="0" borderId="0" xfId="47" applyFont="1" applyFill="1" applyAlignment="1">
      <alignment horizontal="center"/>
    </xf>
    <xf numFmtId="0" fontId="11" fillId="0" borderId="0" xfId="47" applyFont="1" applyFill="1" applyBorder="1" applyAlignment="1">
      <alignment horizontal="left"/>
    </xf>
    <xf numFmtId="0" fontId="0" fillId="0" borderId="0" xfId="0" applyFill="1" applyAlignment="1">
      <alignment horizontal="center"/>
    </xf>
    <xf numFmtId="164" fontId="0" fillId="0" borderId="0" xfId="0" applyNumberFormat="1" applyFill="1"/>
    <xf numFmtId="0" fontId="11" fillId="0" borderId="0" xfId="72" applyFont="1" applyFill="1" applyBorder="1" applyAlignment="1">
      <alignment horizontal="left"/>
    </xf>
    <xf numFmtId="165" fontId="0" fillId="0" borderId="0" xfId="0" applyNumberFormat="1" applyFill="1"/>
    <xf numFmtId="11" fontId="0" fillId="0" borderId="0" xfId="0" applyNumberFormat="1" applyFill="1"/>
    <xf numFmtId="11" fontId="0" fillId="0" borderId="0" xfId="0" applyNumberFormat="1" applyAlignment="1">
      <alignment horizontal="center"/>
    </xf>
    <xf numFmtId="11" fontId="11" fillId="34" borderId="0" xfId="72" applyNumberFormat="1" applyFont="1" applyFill="1" applyBorder="1" applyAlignment="1">
      <alignment horizontal="center"/>
    </xf>
    <xf numFmtId="11" fontId="2" fillId="34" borderId="0" xfId="0" applyNumberFormat="1" applyFont="1" applyFill="1" applyAlignment="1">
      <alignment horizontal="center"/>
    </xf>
    <xf numFmtId="2" fontId="2" fillId="33" borderId="0" xfId="0" applyNumberFormat="1" applyFont="1" applyFill="1"/>
    <xf numFmtId="2" fontId="0" fillId="0" borderId="0" xfId="0" applyNumberFormat="1" applyAlignment="1">
      <alignment horizontal="center"/>
    </xf>
    <xf numFmtId="0" fontId="0" fillId="35" borderId="0" xfId="0" applyFill="1"/>
    <xf numFmtId="0" fontId="11" fillId="35" borderId="0" xfId="47" applyFont="1" applyFill="1" applyBorder="1" applyAlignment="1">
      <alignment horizontal="left"/>
    </xf>
    <xf numFmtId="0" fontId="11" fillId="35" borderId="0" xfId="47" applyFont="1" applyFill="1" applyAlignment="1">
      <alignment horizontal="center"/>
    </xf>
    <xf numFmtId="0" fontId="0" fillId="0" borderId="0" xfId="0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2" fontId="0" fillId="0" borderId="0" xfId="0" applyNumberFormat="1" applyFill="1" applyBorder="1" applyAlignment="1">
      <alignment horizontal="center" vertical="center"/>
    </xf>
    <xf numFmtId="10" fontId="0" fillId="0" borderId="0" xfId="0" applyNumberFormat="1" applyBorder="1"/>
    <xf numFmtId="165" fontId="0" fillId="0" borderId="0" xfId="0" applyNumberFormat="1" applyBorder="1"/>
    <xf numFmtId="164" fontId="0" fillId="0" borderId="0" xfId="0" applyNumberFormat="1" applyBorder="1"/>
    <xf numFmtId="164" fontId="0" fillId="36" borderId="0" xfId="0" applyNumberFormat="1" applyFill="1" applyBorder="1" applyAlignment="1">
      <alignment horizontal="center"/>
    </xf>
    <xf numFmtId="0" fontId="0" fillId="37" borderId="0" xfId="0" applyFill="1" applyAlignment="1">
      <alignment horizontal="center"/>
    </xf>
    <xf numFmtId="0" fontId="2" fillId="37" borderId="0" xfId="0" applyFont="1" applyFill="1" applyBorder="1" applyAlignment="1">
      <alignment horizontal="center"/>
    </xf>
    <xf numFmtId="0" fontId="12" fillId="38" borderId="0" xfId="72" applyFont="1" applyFill="1" applyAlignment="1">
      <alignment horizontal="right"/>
    </xf>
    <xf numFmtId="0" fontId="13" fillId="38" borderId="0" xfId="72" applyFont="1" applyFill="1" applyAlignment="1">
      <alignment horizontal="left"/>
    </xf>
    <xf numFmtId="0" fontId="0" fillId="38" borderId="0" xfId="0" applyFill="1"/>
    <xf numFmtId="0" fontId="12" fillId="38" borderId="0" xfId="72" applyFont="1" applyFill="1" applyAlignment="1">
      <alignment horizontal="left"/>
    </xf>
    <xf numFmtId="1" fontId="0" fillId="0" borderId="0" xfId="0" applyNumberFormat="1" applyBorder="1" applyAlignment="1">
      <alignment horizontal="right"/>
    </xf>
    <xf numFmtId="164" fontId="18" fillId="36" borderId="0" xfId="0" applyNumberFormat="1" applyFont="1" applyFill="1" applyBorder="1" applyAlignment="1">
      <alignment horizontal="center"/>
    </xf>
    <xf numFmtId="0" fontId="14" fillId="34" borderId="0" xfId="0" applyFont="1" applyFill="1" applyBorder="1"/>
    <xf numFmtId="0" fontId="0" fillId="34" borderId="0" xfId="0" applyFill="1" applyBorder="1"/>
    <xf numFmtId="0" fontId="2" fillId="34" borderId="0" xfId="0" applyFont="1" applyFill="1" applyBorder="1" applyAlignment="1">
      <alignment horizontal="center"/>
    </xf>
    <xf numFmtId="0" fontId="0" fillId="34" borderId="0" xfId="0" applyFont="1" applyFill="1" applyBorder="1" applyAlignment="1">
      <alignment horizontal="center" wrapText="1"/>
    </xf>
    <xf numFmtId="0" fontId="0" fillId="0" borderId="3" xfId="0" applyBorder="1"/>
    <xf numFmtId="165" fontId="0" fillId="0" borderId="3" xfId="0" applyNumberFormat="1" applyBorder="1"/>
    <xf numFmtId="10" fontId="0" fillId="0" borderId="3" xfId="0" applyNumberFormat="1" applyBorder="1"/>
    <xf numFmtId="0" fontId="0" fillId="0" borderId="3" xfId="0" applyBorder="1" applyAlignment="1">
      <alignment horizontal="center"/>
    </xf>
    <xf numFmtId="164" fontId="0" fillId="0" borderId="3" xfId="0" applyNumberFormat="1" applyBorder="1" applyAlignment="1">
      <alignment horizontal="center"/>
    </xf>
    <xf numFmtId="164" fontId="0" fillId="36" borderId="3" xfId="0" applyNumberFormat="1" applyFill="1" applyBorder="1" applyAlignment="1">
      <alignment horizontal="center"/>
    </xf>
    <xf numFmtId="0" fontId="2" fillId="39" borderId="0" xfId="0" applyFont="1" applyFill="1" applyBorder="1"/>
    <xf numFmtId="0" fontId="0" fillId="39" borderId="0" xfId="0" applyFill="1" applyBorder="1"/>
    <xf numFmtId="0" fontId="0" fillId="39" borderId="0" xfId="0" applyFill="1" applyBorder="1" applyAlignment="1">
      <alignment horizontal="center"/>
    </xf>
    <xf numFmtId="0" fontId="0" fillId="34" borderId="0" xfId="0" applyFont="1" applyFill="1" applyBorder="1" applyAlignment="1"/>
    <xf numFmtId="164" fontId="0" fillId="36" borderId="0" xfId="0" applyNumberFormat="1" applyFill="1" applyAlignment="1">
      <alignment horizontal="center"/>
    </xf>
    <xf numFmtId="0" fontId="0" fillId="34" borderId="0" xfId="0" applyFill="1" applyBorder="1" applyAlignment="1">
      <alignment horizontal="center"/>
    </xf>
    <xf numFmtId="11" fontId="0" fillId="39" borderId="0" xfId="0" applyNumberFormat="1" applyFill="1" applyBorder="1" applyAlignment="1">
      <alignment horizontal="center"/>
    </xf>
    <xf numFmtId="165" fontId="0" fillId="36" borderId="0" xfId="0" applyNumberFormat="1" applyFill="1" applyAlignment="1">
      <alignment horizontal="center"/>
    </xf>
    <xf numFmtId="1" fontId="0" fillId="36" borderId="0" xfId="0" applyNumberFormat="1" applyFill="1" applyBorder="1" applyAlignment="1">
      <alignment horizontal="center"/>
    </xf>
    <xf numFmtId="0" fontId="0" fillId="36" borderId="0" xfId="0" applyFill="1" applyAlignment="1">
      <alignment horizontal="center"/>
    </xf>
    <xf numFmtId="0" fontId="0" fillId="0" borderId="0" xfId="0" applyFill="1" applyBorder="1"/>
    <xf numFmtId="2" fontId="0" fillId="0" borderId="0" xfId="0" applyNumberFormat="1" applyFill="1" applyBorder="1" applyAlignment="1">
      <alignment horizontal="center"/>
    </xf>
    <xf numFmtId="11" fontId="0" fillId="0" borderId="0" xfId="0" applyNumberForma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2" fontId="20" fillId="0" borderId="0" xfId="0" applyNumberFormat="1" applyFont="1" applyFill="1" applyBorder="1" applyAlignment="1">
      <alignment horizontal="center"/>
    </xf>
    <xf numFmtId="11" fontId="0" fillId="0" borderId="3" xfId="0" applyNumberFormat="1" applyFill="1" applyBorder="1" applyAlignment="1">
      <alignment horizontal="center"/>
    </xf>
    <xf numFmtId="11" fontId="20" fillId="0" borderId="3" xfId="0" applyNumberFormat="1" applyFont="1" applyFill="1" applyBorder="1" applyAlignment="1">
      <alignment horizontal="center"/>
    </xf>
    <xf numFmtId="0" fontId="0" fillId="0" borderId="8" xfId="0" applyFill="1" applyBorder="1"/>
    <xf numFmtId="0" fontId="20" fillId="0" borderId="8" xfId="0" applyFont="1" applyFill="1" applyBorder="1"/>
    <xf numFmtId="0" fontId="0" fillId="0" borderId="3" xfId="0" applyFill="1" applyBorder="1"/>
    <xf numFmtId="0" fontId="21" fillId="0" borderId="9" xfId="0" applyFont="1" applyFill="1" applyBorder="1" applyAlignment="1">
      <alignment horizontal="center"/>
    </xf>
    <xf numFmtId="11" fontId="18" fillId="0" borderId="10" xfId="0" applyNumberFormat="1" applyFont="1" applyFill="1" applyBorder="1" applyAlignment="1">
      <alignment horizontal="center"/>
    </xf>
    <xf numFmtId="10" fontId="0" fillId="0" borderId="0" xfId="0" applyNumberFormat="1" applyFill="1" applyBorder="1" applyAlignment="1">
      <alignment horizontal="center"/>
    </xf>
    <xf numFmtId="2" fontId="2" fillId="39" borderId="0" xfId="0" applyNumberFormat="1" applyFont="1" applyFill="1" applyBorder="1" applyAlignment="1">
      <alignment horizontal="center"/>
    </xf>
    <xf numFmtId="2" fontId="0" fillId="0" borderId="3" xfId="0" applyNumberFormat="1" applyFill="1" applyBorder="1" applyAlignment="1">
      <alignment horizontal="center"/>
    </xf>
    <xf numFmtId="2" fontId="0" fillId="0" borderId="5" xfId="0" applyNumberFormat="1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11" fontId="0" fillId="0" borderId="5" xfId="0" applyNumberFormat="1" applyFill="1" applyBorder="1" applyAlignment="1">
      <alignment horizontal="center"/>
    </xf>
    <xf numFmtId="0" fontId="0" fillId="0" borderId="5" xfId="0" applyBorder="1"/>
    <xf numFmtId="0" fontId="0" fillId="0" borderId="6" xfId="0" applyBorder="1"/>
    <xf numFmtId="0" fontId="0" fillId="0" borderId="2" xfId="0" applyBorder="1"/>
    <xf numFmtId="0" fontId="0" fillId="0" borderId="4" xfId="0" applyBorder="1"/>
    <xf numFmtId="0" fontId="23" fillId="16" borderId="0" xfId="0" applyFont="1" applyFill="1" applyBorder="1" applyAlignment="1">
      <alignment horizontal="center"/>
    </xf>
    <xf numFmtId="0" fontId="23" fillId="17" borderId="0" xfId="0" applyFont="1" applyFill="1" applyBorder="1" applyAlignment="1">
      <alignment horizontal="center"/>
    </xf>
    <xf numFmtId="0" fontId="23" fillId="15" borderId="0" xfId="0" applyFont="1" applyFill="1" applyBorder="1" applyAlignment="1">
      <alignment horizontal="center"/>
    </xf>
    <xf numFmtId="0" fontId="22" fillId="0" borderId="0" xfId="0" applyFont="1"/>
    <xf numFmtId="0" fontId="23" fillId="0" borderId="3" xfId="0" applyFont="1" applyBorder="1" applyAlignment="1">
      <alignment horizontal="center"/>
    </xf>
    <xf numFmtId="0" fontId="23" fillId="0" borderId="0" xfId="0" applyFont="1" applyBorder="1" applyAlignment="1">
      <alignment horizontal="center"/>
    </xf>
    <xf numFmtId="0" fontId="23" fillId="16" borderId="3" xfId="0" applyFont="1" applyFill="1" applyBorder="1" applyAlignment="1">
      <alignment horizontal="center"/>
    </xf>
    <xf numFmtId="0" fontId="23" fillId="17" borderId="3" xfId="0" applyFont="1" applyFill="1" applyBorder="1" applyAlignment="1">
      <alignment horizontal="center"/>
    </xf>
    <xf numFmtId="0" fontId="23" fillId="15" borderId="3" xfId="0" applyFont="1" applyFill="1" applyBorder="1" applyAlignment="1">
      <alignment horizontal="center"/>
    </xf>
    <xf numFmtId="0" fontId="22" fillId="0" borderId="0" xfId="0" applyFont="1" applyBorder="1"/>
    <xf numFmtId="0" fontId="22" fillId="0" borderId="0" xfId="0" applyFont="1" applyBorder="1" applyAlignment="1">
      <alignment horizontal="center"/>
    </xf>
    <xf numFmtId="164" fontId="22" fillId="0" borderId="0" xfId="0" applyNumberFormat="1" applyFont="1" applyBorder="1" applyAlignment="1">
      <alignment horizontal="center"/>
    </xf>
    <xf numFmtId="0" fontId="22" fillId="0" borderId="0" xfId="0" applyFont="1" applyBorder="1" applyAlignment="1">
      <alignment horizontal="center" vertical="center"/>
    </xf>
    <xf numFmtId="0" fontId="23" fillId="16" borderId="0" xfId="0" applyFont="1" applyFill="1" applyBorder="1" applyAlignment="1">
      <alignment horizontal="left"/>
    </xf>
    <xf numFmtId="0" fontId="23" fillId="17" borderId="0" xfId="0" applyFont="1" applyFill="1" applyBorder="1" applyAlignment="1">
      <alignment horizontal="left"/>
    </xf>
    <xf numFmtId="0" fontId="23" fillId="15" borderId="0" xfId="0" applyFont="1" applyFill="1" applyBorder="1" applyAlignment="1">
      <alignment horizontal="left"/>
    </xf>
    <xf numFmtId="0" fontId="18" fillId="0" borderId="0" xfId="0" applyFont="1" applyBorder="1"/>
    <xf numFmtId="0" fontId="27" fillId="0" borderId="0" xfId="0" applyFont="1" applyBorder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Alignment="1"/>
    <xf numFmtId="0" fontId="2" fillId="0" borderId="0" xfId="0" applyFont="1" applyFill="1" applyAlignment="1">
      <alignment horizontal="center"/>
    </xf>
    <xf numFmtId="0" fontId="1" fillId="0" borderId="0" xfId="81"/>
    <xf numFmtId="2" fontId="2" fillId="0" borderId="0" xfId="0" applyNumberFormat="1" applyFont="1" applyFill="1" applyBorder="1" applyAlignment="1">
      <alignment horizontal="center"/>
    </xf>
    <xf numFmtId="0" fontId="2" fillId="40" borderId="0" xfId="0" applyFont="1" applyFill="1" applyBorder="1" applyAlignment="1">
      <alignment horizontal="center"/>
    </xf>
    <xf numFmtId="0" fontId="22" fillId="0" borderId="5" xfId="0" applyFont="1" applyBorder="1" applyAlignment="1">
      <alignment horizontal="center" vertical="center"/>
    </xf>
    <xf numFmtId="164" fontId="22" fillId="0" borderId="0" xfId="0" applyNumberFormat="1" applyFont="1" applyBorder="1" applyAlignment="1">
      <alignment horizontal="center" vertical="center"/>
    </xf>
    <xf numFmtId="0" fontId="22" fillId="0" borderId="0" xfId="0" applyFont="1" applyBorder="1" applyAlignment="1">
      <alignment vertical="center"/>
    </xf>
    <xf numFmtId="0" fontId="22" fillId="0" borderId="0" xfId="0" applyFont="1" applyBorder="1" applyAlignment="1">
      <alignment horizontal="left" vertical="center"/>
    </xf>
    <xf numFmtId="165" fontId="22" fillId="0" borderId="0" xfId="0" applyNumberFormat="1" applyFont="1" applyBorder="1" applyAlignment="1">
      <alignment horizontal="center" vertical="center"/>
    </xf>
  </cellXfs>
  <cellStyles count="91">
    <cellStyle name="20 % - Akzent1 2" xfId="2"/>
    <cellStyle name="20 % - Akzent1 3" xfId="3"/>
    <cellStyle name="20 % - Akzent2 2" xfId="4"/>
    <cellStyle name="20 % - Akzent2 3" xfId="5"/>
    <cellStyle name="20 % - Akzent3 2" xfId="6"/>
    <cellStyle name="20 % - Akzent3 3" xfId="7"/>
    <cellStyle name="20 % - Akzent4 2" xfId="8"/>
    <cellStyle name="20 % - Akzent4 3" xfId="9"/>
    <cellStyle name="20 % - Akzent5 2" xfId="10"/>
    <cellStyle name="20 % - Akzent5 3" xfId="11"/>
    <cellStyle name="20 % - Akzent6 2" xfId="12"/>
    <cellStyle name="20 % - Akzent6 3" xfId="13"/>
    <cellStyle name="20% - Akzent1" xfId="14"/>
    <cellStyle name="20% - Akzent2" xfId="15"/>
    <cellStyle name="20% - Akzent3" xfId="16"/>
    <cellStyle name="20% - Akzent4" xfId="17"/>
    <cellStyle name="20% - Akzent5" xfId="18"/>
    <cellStyle name="20% - Akzent6" xfId="19"/>
    <cellStyle name="40 % - Akzent1 2" xfId="20"/>
    <cellStyle name="40 % - Akzent1 3" xfId="21"/>
    <cellStyle name="40 % - Akzent2 2" xfId="22"/>
    <cellStyle name="40 % - Akzent2 3" xfId="23"/>
    <cellStyle name="40 % - Akzent3 2" xfId="24"/>
    <cellStyle name="40 % - Akzent3 3" xfId="25"/>
    <cellStyle name="40 % - Akzent4 2" xfId="26"/>
    <cellStyle name="40 % - Akzent4 3" xfId="27"/>
    <cellStyle name="40 % - Akzent5 2" xfId="28"/>
    <cellStyle name="40 % - Akzent5 3" xfId="29"/>
    <cellStyle name="40 % - Akzent6 2" xfId="30"/>
    <cellStyle name="40 % - Akzent6 3" xfId="31"/>
    <cellStyle name="40% - Akzent1" xfId="32"/>
    <cellStyle name="40% - Akzent2" xfId="33"/>
    <cellStyle name="40% - Akzent3" xfId="34"/>
    <cellStyle name="40% - Akzent4" xfId="35"/>
    <cellStyle name="40% - Akzent5" xfId="36"/>
    <cellStyle name="40% - Akzent6" xfId="37"/>
    <cellStyle name="60% - Akzent1" xfId="38"/>
    <cellStyle name="60% - Akzent2" xfId="39"/>
    <cellStyle name="60% - Akzent3" xfId="40"/>
    <cellStyle name="60% - Akzent4" xfId="41"/>
    <cellStyle name="60% - Akzent5" xfId="42"/>
    <cellStyle name="60% - Akzent6" xfId="43"/>
    <cellStyle name="Dezimal 2" xfId="44"/>
    <cellStyle name="Normal" xfId="0" builtinId="0"/>
    <cellStyle name="Normal 10" xfId="45"/>
    <cellStyle name="Normal 11" xfId="46"/>
    <cellStyle name="Normal 2" xfId="47"/>
    <cellStyle name="Normal 2 2" xfId="48"/>
    <cellStyle name="Normal 2 2 2" xfId="49"/>
    <cellStyle name="Normal 2 2 3" xfId="50"/>
    <cellStyle name="Normal 2 3" xfId="51"/>
    <cellStyle name="Normal 3" xfId="52"/>
    <cellStyle name="Normal 3 2" xfId="53"/>
    <cellStyle name="Normal 4" xfId="1"/>
    <cellStyle name="Normal 5" xfId="54"/>
    <cellStyle name="Normal 6" xfId="55"/>
    <cellStyle name="Normal 7" xfId="56"/>
    <cellStyle name="Normal 8" xfId="57"/>
    <cellStyle name="Normal 9" xfId="58"/>
    <cellStyle name="Notiz" xfId="59"/>
    <cellStyle name="Notiz 2" xfId="60"/>
    <cellStyle name="Notiz 3" xfId="61"/>
    <cellStyle name="Notiz 4" xfId="62"/>
    <cellStyle name="Percent 2" xfId="63"/>
    <cellStyle name="Percent 3" xfId="64"/>
    <cellStyle name="Prozent 2" xfId="65"/>
    <cellStyle name="Prozent 2 2" xfId="66"/>
    <cellStyle name="Prozent 3" xfId="67"/>
    <cellStyle name="Standard 10" xfId="68"/>
    <cellStyle name="Standard 11" xfId="69"/>
    <cellStyle name="Standard 12" xfId="70"/>
    <cellStyle name="Standard 13" xfId="71"/>
    <cellStyle name="Standard 2" xfId="72"/>
    <cellStyle name="Standard 2 2" xfId="73"/>
    <cellStyle name="Standard 2 3" xfId="74"/>
    <cellStyle name="Standard 2 4" xfId="75"/>
    <cellStyle name="Standard 3" xfId="76"/>
    <cellStyle name="Standard 3 2" xfId="77"/>
    <cellStyle name="Standard 3 3" xfId="78"/>
    <cellStyle name="Standard 3 5" xfId="79"/>
    <cellStyle name="Standard 4" xfId="80"/>
    <cellStyle name="Standard 5" xfId="81"/>
    <cellStyle name="Standard 6" xfId="82"/>
    <cellStyle name="Standard 6 2" xfId="83"/>
    <cellStyle name="Standard 6 3" xfId="84"/>
    <cellStyle name="Standard 7" xfId="85"/>
    <cellStyle name="Standard 8" xfId="86"/>
    <cellStyle name="Standard 8 2" xfId="87"/>
    <cellStyle name="Standard 8 3" xfId="88"/>
    <cellStyle name="Standard 9" xfId="89"/>
    <cellStyle name="Überschrift" xfId="90"/>
  </cellStyles>
  <dxfs count="2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</dxfs>
  <tableStyles count="0" defaultTableStyle="TableStyleMedium2" defaultPivotStyle="PivotStyleLight16"/>
  <colors>
    <mruColors>
      <color rgb="FFFF9966"/>
      <color rgb="FFFFFFCC"/>
      <color rgb="FFD5F995"/>
      <color rgb="FFFF99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292100</xdr:colOff>
      <xdr:row>1</xdr:row>
      <xdr:rowOff>50800</xdr:rowOff>
    </xdr:from>
    <xdr:to>
      <xdr:col>6</xdr:col>
      <xdr:colOff>444500</xdr:colOff>
      <xdr:row>28</xdr:row>
      <xdr:rowOff>127000</xdr:rowOff>
    </xdr:to>
    <xdr:sp macro="" textlink="">
      <xdr:nvSpPr>
        <xdr:cNvPr id="4" name="Textfeld 3"/>
        <xdr:cNvSpPr txBox="1"/>
      </xdr:nvSpPr>
      <xdr:spPr>
        <a:xfrm>
          <a:off x="292100" y="234950"/>
          <a:ext cx="4572000" cy="5048250"/>
        </a:xfrm>
        <a:prstGeom prst="rect">
          <a:avLst/>
        </a:prstGeom>
        <a:ln>
          <a:solidFill>
            <a:srgbClr val="FF9966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AT" sz="1100"/>
            <a:t>INSTRUCTION TO THIS FILE</a:t>
          </a:r>
        </a:p>
        <a:p>
          <a:endParaRPr lang="de-AT" sz="1600" b="1"/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de-AT" sz="10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This file describes the calculation of the molar fractions and their uncertainties of a sample consisiting of two </a:t>
          </a:r>
          <a:r>
            <a:rPr lang="de-AT" sz="105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and three natural components.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de-AT" sz="1200" b="1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de-AT" sz="105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The example dataset correspond to raw and salted sturgeon caviar.</a:t>
          </a:r>
          <a:endParaRPr lang="de-AT" sz="10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de-AT" sz="1100" b="0" baseline="0"/>
        </a:p>
        <a:p>
          <a:r>
            <a:rPr lang="de-AT" sz="1100" b="0" baseline="0"/>
            <a:t>1. Copy the experimentally determined isotopic amount ratios and their expanded standard combined uncertainties in tab </a:t>
          </a:r>
          <a:r>
            <a:rPr lang="de-AT" sz="1100" b="1" baseline="0"/>
            <a:t>"Isotopic ratios</a:t>
          </a:r>
          <a:r>
            <a:rPr lang="de-AT" sz="1100" b="0" baseline="0"/>
            <a:t>".</a:t>
          </a:r>
        </a:p>
        <a:p>
          <a:endParaRPr lang="de-AT" sz="1100" b="0" baseline="0"/>
        </a:p>
        <a:p>
          <a:r>
            <a:rPr lang="de-AT" sz="1100" b="0" baseline="0"/>
            <a:t>2. In tab </a:t>
          </a:r>
          <a:r>
            <a:rPr lang="de-AT" sz="1100" b="1" baseline="0"/>
            <a:t>"Kragten_Summary" </a:t>
          </a:r>
          <a:r>
            <a:rPr lang="de-AT" sz="1100" b="0" baseline="0"/>
            <a:t>enter the number of replicates in cell I4. Other fill automatically.</a:t>
          </a:r>
        </a:p>
        <a:p>
          <a:endParaRPr lang="de-AT" sz="1100" b="0" baseline="0"/>
        </a:p>
        <a:p>
          <a:r>
            <a:rPr lang="de-AT" sz="1100" b="0" baseline="0"/>
            <a:t>3. The isotopic pattern deconvolution using multiple- linear regression modeling is performed in tab </a:t>
          </a:r>
          <a:r>
            <a:rPr lang="de-AT" sz="1100" b="1" baseline="0"/>
            <a:t>"IPD_0"</a:t>
          </a:r>
          <a:r>
            <a:rPr lang="de-AT" sz="1100" b="0" baseline="0"/>
            <a:t>. The results are copied automatically in tab </a:t>
          </a:r>
          <a:r>
            <a:rPr lang="de-AT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"Kragten_Summary" B28:B29.</a:t>
          </a:r>
        </a:p>
        <a:p>
          <a:endParaRPr lang="de-AT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de-AT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4. In the following tabs "IPD_#" the uncertainy is added to its corresponding isotopic ratio, followed by the calculation of the molar fractions. These tabs fill automatically (shown exemplarily for water).</a:t>
          </a:r>
        </a:p>
        <a:p>
          <a:endParaRPr lang="de-AT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de-AT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5. In tab "Kragten_Summary" the resulting molar fractions from tabs "IPD_1-#" are filled in automatically. Uncertainties are further calculated in a Kragten Approach. </a:t>
          </a:r>
          <a:endParaRPr lang="de-AT" sz="1100" b="0" baseline="0"/>
        </a:p>
        <a:p>
          <a:endParaRPr lang="de-AT" sz="1100" b="0" baseline="0"/>
        </a:p>
        <a:p>
          <a:r>
            <a:rPr lang="de-AT" sz="1100" b="0" baseline="0"/>
            <a:t>6. </a:t>
          </a:r>
          <a:r>
            <a:rPr lang="de-AT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 tab "Kragten_Summary" </a:t>
          </a:r>
          <a:r>
            <a:rPr lang="de-AT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</a:t>
          </a:r>
          <a:r>
            <a:rPr lang="de-AT" sz="1100" b="1" baseline="0"/>
            <a:t>esulting molar fractions and their combined standard uncertainies </a:t>
          </a:r>
          <a:r>
            <a:rPr lang="de-AT" sz="1100" b="0" baseline="0"/>
            <a:t>(u</a:t>
          </a:r>
          <a:r>
            <a:rPr lang="de-AT" sz="1100" b="0" baseline="-25000"/>
            <a:t>c</a:t>
          </a:r>
          <a:r>
            <a:rPr lang="de-AT" sz="1100" b="0" baseline="0"/>
            <a:t>, </a:t>
          </a:r>
          <a:r>
            <a:rPr lang="de-AT" sz="1100" b="0" i="1" baseline="0"/>
            <a:t>k=</a:t>
          </a:r>
          <a:r>
            <a:rPr lang="de-AT" sz="1100" b="0" baseline="0"/>
            <a:t>1) are filled in automatically in cells B28:C29 and B39:C41.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FFFFCC"/>
  </sheetPr>
  <dimension ref="A1"/>
  <sheetViews>
    <sheetView tabSelected="1" zoomScaleNormal="100" zoomScalePageLayoutView="120" workbookViewId="0">
      <selection activeCell="J17" sqref="J17"/>
    </sheetView>
  </sheetViews>
  <sheetFormatPr defaultColWidth="10.77734375" defaultRowHeight="14.4" x14ac:dyDescent="0.3"/>
  <cols>
    <col min="1" max="16384" width="10.77734375" style="112"/>
  </cols>
  <sheetData/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3:I13"/>
  <sheetViews>
    <sheetView zoomScale="70" zoomScaleNormal="70" zoomScalePageLayoutView="80" workbookViewId="0">
      <selection activeCell="G55" sqref="G55"/>
    </sheetView>
  </sheetViews>
  <sheetFormatPr defaultColWidth="9.109375" defaultRowHeight="13.8" x14ac:dyDescent="0.3"/>
  <cols>
    <col min="1" max="1" width="10.44140625" style="94" bestFit="1" customWidth="1"/>
    <col min="2" max="2" width="9.6640625" style="94" customWidth="1"/>
    <col min="3" max="3" width="9.77734375" style="94" bestFit="1" customWidth="1"/>
    <col min="4" max="5" width="9.6640625" style="94" customWidth="1"/>
    <col min="6" max="6" width="8.44140625" style="94" customWidth="1"/>
    <col min="7" max="7" width="10" style="94" customWidth="1"/>
    <col min="8" max="8" width="8.109375" style="94" customWidth="1"/>
    <col min="9" max="9" width="9.33203125" style="94" customWidth="1"/>
    <col min="10" max="16384" width="9.109375" style="94"/>
  </cols>
  <sheetData>
    <row r="3" spans="1:9" s="100" customFormat="1" x14ac:dyDescent="0.3"/>
    <row r="4" spans="1:9" s="100" customFormat="1" x14ac:dyDescent="0.3"/>
    <row r="5" spans="1:9" s="100" customFormat="1" ht="15" x14ac:dyDescent="0.3">
      <c r="A5" s="101"/>
      <c r="B5" s="101"/>
      <c r="C5" s="101"/>
      <c r="D5" s="104" t="s">
        <v>89</v>
      </c>
      <c r="E5" s="91"/>
      <c r="F5" s="105" t="s">
        <v>90</v>
      </c>
      <c r="G5" s="92"/>
      <c r="H5" s="106" t="s">
        <v>91</v>
      </c>
      <c r="I5" s="93"/>
    </row>
    <row r="6" spans="1:9" s="100" customFormat="1" x14ac:dyDescent="0.3">
      <c r="A6" s="95" t="s">
        <v>99</v>
      </c>
      <c r="B6" s="96" t="s">
        <v>87</v>
      </c>
      <c r="C6" s="95" t="s">
        <v>5</v>
      </c>
      <c r="D6" s="97" t="s">
        <v>4</v>
      </c>
      <c r="E6" s="97" t="s">
        <v>92</v>
      </c>
      <c r="F6" s="98" t="s">
        <v>4</v>
      </c>
      <c r="G6" s="98" t="s">
        <v>92</v>
      </c>
      <c r="H6" s="99" t="s">
        <v>4</v>
      </c>
      <c r="I6" s="99" t="s">
        <v>92</v>
      </c>
    </row>
    <row r="7" spans="1:9" s="117" customFormat="1" x14ac:dyDescent="0.3">
      <c r="A7" s="103" t="s">
        <v>100</v>
      </c>
      <c r="B7" s="115" t="s">
        <v>88</v>
      </c>
      <c r="C7" s="103" t="s">
        <v>98</v>
      </c>
      <c r="D7" s="116">
        <v>0.70860524846511808</v>
      </c>
      <c r="E7" s="116">
        <v>2.1617385066495759E-4</v>
      </c>
      <c r="F7" s="119">
        <v>8.3758444670353303</v>
      </c>
      <c r="G7" s="119">
        <v>2.5948312700696577E-3</v>
      </c>
      <c r="H7" s="116">
        <v>5.6168098923958056E-2</v>
      </c>
      <c r="I7" s="116">
        <v>3.3960931581351075E-4</v>
      </c>
    </row>
    <row r="8" spans="1:9" s="117" customFormat="1" x14ac:dyDescent="0.3">
      <c r="A8" s="103" t="s">
        <v>100</v>
      </c>
      <c r="B8" s="103" t="s">
        <v>3</v>
      </c>
      <c r="C8" s="103" t="s">
        <v>98</v>
      </c>
      <c r="D8" s="116">
        <v>0.70923885817731558</v>
      </c>
      <c r="E8" s="116">
        <v>2.1821446121741403E-4</v>
      </c>
      <c r="F8" s="119">
        <v>8.3774406747230401</v>
      </c>
      <c r="G8" s="119">
        <v>2.6282540482170207E-3</v>
      </c>
      <c r="H8" s="116">
        <v>5.6569729115804469E-2</v>
      </c>
      <c r="I8" s="116">
        <v>1.4058823623501679E-4</v>
      </c>
    </row>
    <row r="9" spans="1:9" s="117" customFormat="1" x14ac:dyDescent="0.3">
      <c r="A9" s="103" t="s">
        <v>100</v>
      </c>
      <c r="B9" s="103" t="s">
        <v>2</v>
      </c>
      <c r="C9" s="103" t="s">
        <v>98</v>
      </c>
      <c r="D9" s="116">
        <v>0.70931457312734381</v>
      </c>
      <c r="E9" s="116">
        <v>2.3427236705752144E-4</v>
      </c>
      <c r="F9" s="119">
        <v>8.3801846700114879</v>
      </c>
      <c r="G9" s="119">
        <v>4.2674562011181206E-3</v>
      </c>
      <c r="H9" s="116">
        <v>5.6535132700495705E-2</v>
      </c>
      <c r="I9" s="116">
        <v>8.6954464558749319E-5</v>
      </c>
    </row>
    <row r="10" spans="1:9" s="117" customFormat="1" ht="15" x14ac:dyDescent="0.3">
      <c r="A10" s="103" t="s">
        <v>100</v>
      </c>
      <c r="B10" s="103" t="s">
        <v>94</v>
      </c>
      <c r="C10" s="103" t="s">
        <v>98</v>
      </c>
      <c r="D10" s="116">
        <v>0.70869292318474908</v>
      </c>
      <c r="E10" s="116">
        <v>1.9033894280210726E-4</v>
      </c>
      <c r="F10" s="119">
        <v>8.3764765337771614</v>
      </c>
      <c r="G10" s="119">
        <v>2.3805027529211291E-3</v>
      </c>
      <c r="H10" s="116">
        <v>5.6267429933685748E-2</v>
      </c>
      <c r="I10" s="116">
        <v>1.5128585312115093E-4</v>
      </c>
    </row>
    <row r="11" spans="1:9" s="117" customFormat="1" ht="15" x14ac:dyDescent="0.3">
      <c r="A11" s="103" t="s">
        <v>100</v>
      </c>
      <c r="B11" s="103" t="s">
        <v>95</v>
      </c>
      <c r="C11" s="103" t="s">
        <v>98</v>
      </c>
      <c r="D11" s="116">
        <v>0.70902313457786625</v>
      </c>
      <c r="E11" s="116">
        <v>1.9561595864181272E-4</v>
      </c>
      <c r="F11" s="119">
        <v>8.3789929614730365</v>
      </c>
      <c r="G11" s="119">
        <v>2.3963938386572844E-3</v>
      </c>
      <c r="H11" s="116">
        <v>5.6643378733787192E-2</v>
      </c>
      <c r="I11" s="116">
        <v>7.3686551081442726E-5</v>
      </c>
    </row>
    <row r="12" spans="1:9" s="117" customFormat="1" x14ac:dyDescent="0.3">
      <c r="A12" s="118"/>
    </row>
    <row r="13" spans="1:9" x14ac:dyDescent="0.3">
      <c r="A13" s="101"/>
      <c r="B13" s="101"/>
      <c r="C13" s="101"/>
      <c r="D13" s="102"/>
    </row>
  </sheetData>
  <pageMargins left="0.7" right="0.7" top="0.75" bottom="0.75" header="0.3" footer="0.3"/>
  <pageSetup paperSize="8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C51"/>
  <sheetViews>
    <sheetView zoomScale="50" zoomScaleNormal="50" zoomScalePageLayoutView="80" workbookViewId="0">
      <pane xSplit="9" ySplit="6" topLeftCell="J7" activePane="bottomRight" state="frozen"/>
      <selection pane="topRight" activeCell="J1" sqref="J1"/>
      <selection pane="bottomLeft" activeCell="A6" sqref="A6"/>
      <selection pane="bottomRight" activeCell="P53" sqref="P53"/>
    </sheetView>
  </sheetViews>
  <sheetFormatPr defaultColWidth="8.77734375" defaultRowHeight="14.4" x14ac:dyDescent="0.3"/>
  <cols>
    <col min="1" max="1" width="26.77734375" style="6" customWidth="1"/>
    <col min="2" max="2" width="16.77734375" style="6" customWidth="1"/>
    <col min="3" max="4" width="8.77734375" style="6"/>
    <col min="5" max="5" width="10.33203125" style="6" customWidth="1"/>
    <col min="6" max="6" width="8.77734375" style="6"/>
    <col min="7" max="7" width="12.109375" style="6" customWidth="1"/>
    <col min="8" max="8" width="11.109375" style="6" customWidth="1"/>
    <col min="9" max="9" width="18.6640625" style="6" customWidth="1"/>
    <col min="10" max="29" width="15.6640625" style="5" customWidth="1"/>
    <col min="30" max="30" width="15.6640625" style="6" customWidth="1"/>
    <col min="31" max="16384" width="8.77734375" style="6"/>
  </cols>
  <sheetData>
    <row r="1" spans="1:29" ht="21" x14ac:dyDescent="0.25">
      <c r="A1" s="108" t="s">
        <v>24</v>
      </c>
    </row>
    <row r="2" spans="1:29" ht="15" x14ac:dyDescent="0.2">
      <c r="A2" s="107"/>
    </row>
    <row r="4" spans="1:29" ht="16.05" x14ac:dyDescent="0.2">
      <c r="A4" s="48" t="s">
        <v>96</v>
      </c>
      <c r="B4" s="49"/>
      <c r="C4" s="49"/>
      <c r="D4" s="49"/>
      <c r="E4" s="49"/>
      <c r="F4" s="49"/>
      <c r="G4" s="49"/>
      <c r="H4" s="50" t="s">
        <v>5</v>
      </c>
      <c r="I4" s="114">
        <v>3</v>
      </c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</row>
    <row r="5" spans="1:29" ht="16.05" x14ac:dyDescent="0.2">
      <c r="A5" s="48"/>
      <c r="B5" s="49"/>
      <c r="C5" s="49"/>
      <c r="D5" s="63" t="s">
        <v>53</v>
      </c>
      <c r="E5" s="49"/>
      <c r="F5" s="49"/>
      <c r="G5" s="49"/>
      <c r="H5" s="50"/>
      <c r="I5" s="49"/>
      <c r="J5" s="5" t="s">
        <v>54</v>
      </c>
      <c r="K5" s="5" t="s">
        <v>55</v>
      </c>
      <c r="L5" s="5" t="s">
        <v>56</v>
      </c>
      <c r="M5" s="5" t="s">
        <v>57</v>
      </c>
      <c r="N5" s="5" t="s">
        <v>58</v>
      </c>
      <c r="O5" s="5" t="s">
        <v>59</v>
      </c>
      <c r="P5" s="5" t="s">
        <v>60</v>
      </c>
      <c r="Q5" s="5" t="s">
        <v>61</v>
      </c>
      <c r="R5" s="5" t="s">
        <v>62</v>
      </c>
      <c r="S5" s="5" t="s">
        <v>63</v>
      </c>
      <c r="T5" s="5" t="s">
        <v>64</v>
      </c>
      <c r="U5" s="5" t="s">
        <v>65</v>
      </c>
      <c r="V5" s="5" t="s">
        <v>66</v>
      </c>
      <c r="W5" s="5" t="s">
        <v>67</v>
      </c>
      <c r="X5" s="5" t="s">
        <v>68</v>
      </c>
      <c r="Y5" s="5" t="s">
        <v>69</v>
      </c>
      <c r="Z5" s="5" t="s">
        <v>70</v>
      </c>
      <c r="AA5" s="5" t="s">
        <v>71</v>
      </c>
      <c r="AB5" s="5" t="s">
        <v>72</v>
      </c>
      <c r="AC5" s="5" t="s">
        <v>73</v>
      </c>
    </row>
    <row r="6" spans="1:29" ht="16.95" x14ac:dyDescent="0.25">
      <c r="A6" s="49" t="str">
        <f>'Isotopic ratios'!B6</f>
        <v>Sample</v>
      </c>
      <c r="B6" s="51" t="s">
        <v>16</v>
      </c>
      <c r="C6" s="51" t="s">
        <v>17</v>
      </c>
      <c r="D6" s="51" t="s">
        <v>18</v>
      </c>
      <c r="E6" s="61" t="s">
        <v>19</v>
      </c>
      <c r="F6" s="51" t="s">
        <v>20</v>
      </c>
      <c r="G6" s="51" t="s">
        <v>21</v>
      </c>
      <c r="H6" s="51" t="s">
        <v>22</v>
      </c>
      <c r="I6" s="51" t="s">
        <v>23</v>
      </c>
      <c r="J6" s="5" t="s">
        <v>28</v>
      </c>
      <c r="K6" s="5" t="s">
        <v>29</v>
      </c>
      <c r="L6" s="5" t="s">
        <v>27</v>
      </c>
      <c r="M6" s="5" t="s">
        <v>30</v>
      </c>
      <c r="N6" s="5" t="s">
        <v>31</v>
      </c>
      <c r="O6" s="5" t="s">
        <v>32</v>
      </c>
      <c r="P6" s="5" t="s">
        <v>33</v>
      </c>
      <c r="Q6" s="5" t="s">
        <v>34</v>
      </c>
      <c r="R6" s="5" t="s">
        <v>35</v>
      </c>
      <c r="S6" s="5" t="s">
        <v>36</v>
      </c>
      <c r="T6" s="5" t="s">
        <v>37</v>
      </c>
      <c r="U6" s="5" t="s">
        <v>38</v>
      </c>
      <c r="V6" s="5" t="s">
        <v>39</v>
      </c>
      <c r="W6" s="5" t="s">
        <v>40</v>
      </c>
      <c r="X6" s="5" t="s">
        <v>41</v>
      </c>
      <c r="Y6" s="5" t="s">
        <v>42</v>
      </c>
      <c r="Z6" s="5" t="s">
        <v>43</v>
      </c>
      <c r="AA6" s="5" t="s">
        <v>44</v>
      </c>
      <c r="AB6" s="5" t="s">
        <v>45</v>
      </c>
      <c r="AC6" s="5" t="s">
        <v>46</v>
      </c>
    </row>
    <row r="7" spans="1:29" ht="15" x14ac:dyDescent="0.2">
      <c r="A7" s="6" t="str">
        <f>'Isotopic ratios'!$B$7</f>
        <v>Water</v>
      </c>
      <c r="B7" s="6" t="s">
        <v>28</v>
      </c>
      <c r="D7" s="38">
        <f>'Isotopic ratios'!H7</f>
        <v>5.6168098923958056E-2</v>
      </c>
      <c r="E7" s="38">
        <f>'Isotopic ratios'!I7</f>
        <v>3.3960931581351075E-4</v>
      </c>
      <c r="F7" s="36">
        <f>E7/D7</f>
        <v>6.0463024798699944E-3</v>
      </c>
      <c r="G7" s="5" t="s">
        <v>25</v>
      </c>
      <c r="H7" s="5" t="s">
        <v>26</v>
      </c>
      <c r="I7" s="3">
        <f>E7/SQRT($I$4)</f>
        <v>1.9607352990423508E-4</v>
      </c>
      <c r="J7" s="39">
        <f>$D7+I7</f>
        <v>5.6364172453862292E-2</v>
      </c>
      <c r="K7" s="4">
        <f>$D7</f>
        <v>5.6168098923958056E-2</v>
      </c>
      <c r="L7" s="4">
        <f t="shared" ref="L7:AC12" si="0">$D7</f>
        <v>5.6168098923958056E-2</v>
      </c>
      <c r="M7" s="4">
        <f t="shared" si="0"/>
        <v>5.6168098923958056E-2</v>
      </c>
      <c r="N7" s="4">
        <f t="shared" si="0"/>
        <v>5.6168098923958056E-2</v>
      </c>
      <c r="O7" s="4">
        <f t="shared" si="0"/>
        <v>5.6168098923958056E-2</v>
      </c>
      <c r="P7" s="4">
        <f t="shared" si="0"/>
        <v>5.6168098923958056E-2</v>
      </c>
      <c r="Q7" s="4">
        <f t="shared" si="0"/>
        <v>5.6168098923958056E-2</v>
      </c>
      <c r="R7" s="4">
        <f t="shared" si="0"/>
        <v>5.6168098923958056E-2</v>
      </c>
      <c r="S7" s="4">
        <f t="shared" si="0"/>
        <v>5.6168098923958056E-2</v>
      </c>
      <c r="T7" s="4">
        <f t="shared" si="0"/>
        <v>5.6168098923958056E-2</v>
      </c>
      <c r="U7" s="4">
        <f t="shared" si="0"/>
        <v>5.6168098923958056E-2</v>
      </c>
      <c r="V7" s="4">
        <f t="shared" si="0"/>
        <v>5.6168098923958056E-2</v>
      </c>
      <c r="W7" s="4">
        <f t="shared" si="0"/>
        <v>5.6168098923958056E-2</v>
      </c>
      <c r="X7" s="4">
        <f t="shared" si="0"/>
        <v>5.6168098923958056E-2</v>
      </c>
      <c r="Y7" s="4">
        <f t="shared" si="0"/>
        <v>5.6168098923958056E-2</v>
      </c>
      <c r="Z7" s="4">
        <f t="shared" si="0"/>
        <v>5.6168098923958056E-2</v>
      </c>
      <c r="AA7" s="4">
        <f t="shared" si="0"/>
        <v>5.6168098923958056E-2</v>
      </c>
      <c r="AB7" s="4">
        <f t="shared" si="0"/>
        <v>5.6168098923958056E-2</v>
      </c>
      <c r="AC7" s="4">
        <f t="shared" si="0"/>
        <v>5.6168098923958056E-2</v>
      </c>
    </row>
    <row r="8" spans="1:29" ht="15" x14ac:dyDescent="0.2">
      <c r="A8" s="6" t="str">
        <f>'Isotopic ratios'!$B$7</f>
        <v>Water</v>
      </c>
      <c r="B8" s="6" t="s">
        <v>29</v>
      </c>
      <c r="D8" s="46">
        <v>1</v>
      </c>
      <c r="E8" s="46">
        <v>0</v>
      </c>
      <c r="F8" s="36">
        <f>E8/D8</f>
        <v>0</v>
      </c>
      <c r="G8" s="5" t="s">
        <v>25</v>
      </c>
      <c r="H8" s="5" t="s">
        <v>26</v>
      </c>
      <c r="I8" s="3">
        <f>E8/SQRT($I$4)</f>
        <v>0</v>
      </c>
      <c r="J8" s="5">
        <f>$D8</f>
        <v>1</v>
      </c>
      <c r="K8" s="66">
        <f>$D8+E8</f>
        <v>1</v>
      </c>
      <c r="L8" s="5">
        <f>$D8</f>
        <v>1</v>
      </c>
      <c r="M8" s="5">
        <f t="shared" si="0"/>
        <v>1</v>
      </c>
      <c r="N8" s="5">
        <f t="shared" si="0"/>
        <v>1</v>
      </c>
      <c r="O8" s="5">
        <f t="shared" si="0"/>
        <v>1</v>
      </c>
      <c r="P8" s="5">
        <f t="shared" si="0"/>
        <v>1</v>
      </c>
      <c r="Q8" s="5">
        <f t="shared" si="0"/>
        <v>1</v>
      </c>
      <c r="R8" s="5">
        <f t="shared" si="0"/>
        <v>1</v>
      </c>
      <c r="S8" s="5">
        <f t="shared" si="0"/>
        <v>1</v>
      </c>
      <c r="T8" s="5">
        <f t="shared" si="0"/>
        <v>1</v>
      </c>
      <c r="U8" s="5">
        <f t="shared" si="0"/>
        <v>1</v>
      </c>
      <c r="V8" s="5">
        <f t="shared" si="0"/>
        <v>1</v>
      </c>
      <c r="W8" s="5">
        <f t="shared" si="0"/>
        <v>1</v>
      </c>
      <c r="X8" s="5">
        <f t="shared" si="0"/>
        <v>1</v>
      </c>
      <c r="Y8" s="5">
        <f t="shared" si="0"/>
        <v>1</v>
      </c>
      <c r="Z8" s="5">
        <f t="shared" si="0"/>
        <v>1</v>
      </c>
      <c r="AA8" s="5">
        <f t="shared" si="0"/>
        <v>1</v>
      </c>
      <c r="AB8" s="5">
        <f t="shared" si="0"/>
        <v>1</v>
      </c>
      <c r="AC8" s="5">
        <f t="shared" si="0"/>
        <v>1</v>
      </c>
    </row>
    <row r="9" spans="1:29" ht="15" x14ac:dyDescent="0.2">
      <c r="A9" s="6" t="str">
        <f>'Isotopic ratios'!$B$7</f>
        <v>Water</v>
      </c>
      <c r="B9" s="6" t="s">
        <v>27</v>
      </c>
      <c r="D9" s="38">
        <f>'Isotopic ratios'!D7</f>
        <v>0.70860524846511808</v>
      </c>
      <c r="E9" s="38">
        <f>'Isotopic ratios'!E7</f>
        <v>2.1617385066495759E-4</v>
      </c>
      <c r="F9" s="36">
        <f>E9/D9</f>
        <v>3.0506950256606661E-4</v>
      </c>
      <c r="G9" s="5" t="s">
        <v>25</v>
      </c>
      <c r="H9" s="5" t="s">
        <v>26</v>
      </c>
      <c r="I9" s="3">
        <f>E9/SQRT($I$4)</f>
        <v>1.2480803087317122E-4</v>
      </c>
      <c r="J9" s="3">
        <f>$D9</f>
        <v>0.70860524846511808</v>
      </c>
      <c r="K9" s="3">
        <f t="shared" ref="K9:Z12" si="1">$D9</f>
        <v>0.70860524846511808</v>
      </c>
      <c r="L9" s="47">
        <f>$D9+I9</f>
        <v>0.7087300564959913</v>
      </c>
      <c r="M9" s="3">
        <f>$D9</f>
        <v>0.70860524846511808</v>
      </c>
      <c r="N9" s="3">
        <f>$D9</f>
        <v>0.70860524846511808</v>
      </c>
      <c r="O9" s="3">
        <f t="shared" si="0"/>
        <v>0.70860524846511808</v>
      </c>
      <c r="P9" s="3">
        <f t="shared" si="0"/>
        <v>0.70860524846511808</v>
      </c>
      <c r="Q9" s="3">
        <f t="shared" si="0"/>
        <v>0.70860524846511808</v>
      </c>
      <c r="R9" s="3">
        <f t="shared" si="0"/>
        <v>0.70860524846511808</v>
      </c>
      <c r="S9" s="3">
        <f t="shared" si="0"/>
        <v>0.70860524846511808</v>
      </c>
      <c r="T9" s="3">
        <f t="shared" si="0"/>
        <v>0.70860524846511808</v>
      </c>
      <c r="U9" s="3">
        <f t="shared" si="0"/>
        <v>0.70860524846511808</v>
      </c>
      <c r="V9" s="3">
        <f t="shared" si="0"/>
        <v>0.70860524846511808</v>
      </c>
      <c r="W9" s="3">
        <f t="shared" si="0"/>
        <v>0.70860524846511808</v>
      </c>
      <c r="X9" s="3">
        <f t="shared" si="0"/>
        <v>0.70860524846511808</v>
      </c>
      <c r="Y9" s="3">
        <f t="shared" si="0"/>
        <v>0.70860524846511808</v>
      </c>
      <c r="Z9" s="3">
        <f t="shared" si="0"/>
        <v>0.70860524846511808</v>
      </c>
      <c r="AA9" s="3">
        <f t="shared" si="0"/>
        <v>0.70860524846511808</v>
      </c>
      <c r="AB9" s="3">
        <f t="shared" si="0"/>
        <v>0.70860524846511808</v>
      </c>
      <c r="AC9" s="3">
        <f t="shared" si="0"/>
        <v>0.70860524846511808</v>
      </c>
    </row>
    <row r="10" spans="1:29" ht="15" x14ac:dyDescent="0.2">
      <c r="A10" s="6" t="str">
        <f>'Isotopic ratios'!$B$7</f>
        <v>Water</v>
      </c>
      <c r="B10" s="6" t="s">
        <v>30</v>
      </c>
      <c r="D10" s="37">
        <f>'Isotopic ratios'!F7</f>
        <v>8.3758444670353303</v>
      </c>
      <c r="E10" s="37">
        <f>'Isotopic ratios'!G7</f>
        <v>2.5948312700696577E-3</v>
      </c>
      <c r="F10" s="36">
        <f>E10/D10</f>
        <v>3.0979936175774174E-4</v>
      </c>
      <c r="G10" s="5" t="s">
        <v>25</v>
      </c>
      <c r="H10" s="5" t="s">
        <v>26</v>
      </c>
      <c r="I10" s="3">
        <f t="shared" ref="I10:I26" si="2">E10/SQRT($I$4)</f>
        <v>1.4981265322763756E-3</v>
      </c>
      <c r="J10" s="3">
        <f>$D10</f>
        <v>8.3758444670353303</v>
      </c>
      <c r="K10" s="5">
        <f t="shared" si="1"/>
        <v>8.3758444670353303</v>
      </c>
      <c r="L10" s="5">
        <f t="shared" si="1"/>
        <v>8.3758444670353303</v>
      </c>
      <c r="M10" s="39">
        <f>$D10+I10</f>
        <v>8.3773425935676062</v>
      </c>
      <c r="N10" s="5">
        <f t="shared" si="1"/>
        <v>8.3758444670353303</v>
      </c>
      <c r="O10" s="5">
        <f t="shared" si="1"/>
        <v>8.3758444670353303</v>
      </c>
      <c r="P10" s="5">
        <f t="shared" si="1"/>
        <v>8.3758444670353303</v>
      </c>
      <c r="Q10" s="5">
        <f t="shared" si="1"/>
        <v>8.3758444670353303</v>
      </c>
      <c r="R10" s="5">
        <f t="shared" si="1"/>
        <v>8.3758444670353303</v>
      </c>
      <c r="S10" s="5">
        <f t="shared" si="1"/>
        <v>8.3758444670353303</v>
      </c>
      <c r="T10" s="5">
        <f t="shared" si="1"/>
        <v>8.3758444670353303</v>
      </c>
      <c r="U10" s="5">
        <f t="shared" si="1"/>
        <v>8.3758444670353303</v>
      </c>
      <c r="V10" s="5">
        <f t="shared" si="1"/>
        <v>8.3758444670353303</v>
      </c>
      <c r="W10" s="5">
        <f t="shared" si="1"/>
        <v>8.3758444670353303</v>
      </c>
      <c r="X10" s="5">
        <f t="shared" si="1"/>
        <v>8.3758444670353303</v>
      </c>
      <c r="Y10" s="5">
        <f t="shared" si="1"/>
        <v>8.3758444670353303</v>
      </c>
      <c r="Z10" s="5">
        <f t="shared" si="1"/>
        <v>8.3758444670353303</v>
      </c>
      <c r="AA10" s="5">
        <f t="shared" si="0"/>
        <v>8.3758444670353303</v>
      </c>
      <c r="AB10" s="5">
        <f t="shared" si="0"/>
        <v>8.3758444670353303</v>
      </c>
      <c r="AC10" s="5">
        <f t="shared" si="0"/>
        <v>8.3758444670353303</v>
      </c>
    </row>
    <row r="11" spans="1:29" ht="15" x14ac:dyDescent="0.2">
      <c r="A11" s="6" t="str">
        <f>'Isotopic ratios'!$B$8</f>
        <v>Fish feed</v>
      </c>
      <c r="B11" s="6" t="s">
        <v>31</v>
      </c>
      <c r="D11" s="38">
        <f>'Isotopic ratios'!H8</f>
        <v>5.6569729115804469E-2</v>
      </c>
      <c r="E11" s="38">
        <f>'Isotopic ratios'!I8</f>
        <v>1.4058823623501679E-4</v>
      </c>
      <c r="F11" s="36">
        <f t="shared" ref="F11:F26" si="3">E11/D11</f>
        <v>2.4852202482217511E-3</v>
      </c>
      <c r="G11" s="5" t="s">
        <v>25</v>
      </c>
      <c r="H11" s="5" t="s">
        <v>26</v>
      </c>
      <c r="I11" s="3">
        <f t="shared" si="2"/>
        <v>8.1168656035181656E-5</v>
      </c>
      <c r="J11" s="3">
        <f>$D11</f>
        <v>5.6569729115804469E-2</v>
      </c>
      <c r="K11" s="3">
        <f t="shared" si="1"/>
        <v>5.6569729115804469E-2</v>
      </c>
      <c r="L11" s="3">
        <f t="shared" si="1"/>
        <v>5.6569729115804469E-2</v>
      </c>
      <c r="M11" s="3">
        <f t="shared" si="1"/>
        <v>5.6569729115804469E-2</v>
      </c>
      <c r="N11" s="39">
        <f>$D11+I11</f>
        <v>5.6650897771839653E-2</v>
      </c>
      <c r="O11" s="3">
        <f t="shared" si="1"/>
        <v>5.6569729115804469E-2</v>
      </c>
      <c r="P11" s="3">
        <f t="shared" si="1"/>
        <v>5.6569729115804469E-2</v>
      </c>
      <c r="Q11" s="3">
        <f t="shared" si="1"/>
        <v>5.6569729115804469E-2</v>
      </c>
      <c r="R11" s="3">
        <f t="shared" si="1"/>
        <v>5.6569729115804469E-2</v>
      </c>
      <c r="S11" s="3">
        <f t="shared" si="1"/>
        <v>5.6569729115804469E-2</v>
      </c>
      <c r="T11" s="3">
        <f t="shared" si="1"/>
        <v>5.6569729115804469E-2</v>
      </c>
      <c r="U11" s="3">
        <f t="shared" si="1"/>
        <v>5.6569729115804469E-2</v>
      </c>
      <c r="V11" s="3">
        <f t="shared" si="1"/>
        <v>5.6569729115804469E-2</v>
      </c>
      <c r="W11" s="3">
        <f t="shared" si="1"/>
        <v>5.6569729115804469E-2</v>
      </c>
      <c r="X11" s="3">
        <f t="shared" si="1"/>
        <v>5.6569729115804469E-2</v>
      </c>
      <c r="Y11" s="3">
        <f t="shared" si="1"/>
        <v>5.6569729115804469E-2</v>
      </c>
      <c r="Z11" s="3">
        <f t="shared" si="1"/>
        <v>5.6569729115804469E-2</v>
      </c>
      <c r="AA11" s="3">
        <f t="shared" si="0"/>
        <v>5.6569729115804469E-2</v>
      </c>
      <c r="AB11" s="3">
        <f t="shared" si="0"/>
        <v>5.6569729115804469E-2</v>
      </c>
      <c r="AC11" s="3">
        <f t="shared" si="0"/>
        <v>5.6569729115804469E-2</v>
      </c>
    </row>
    <row r="12" spans="1:29" ht="15" x14ac:dyDescent="0.2">
      <c r="A12" s="6" t="str">
        <f>'Isotopic ratios'!$B$8</f>
        <v>Fish feed</v>
      </c>
      <c r="B12" s="6" t="s">
        <v>32</v>
      </c>
      <c r="D12" s="46">
        <v>1</v>
      </c>
      <c r="E12" s="46">
        <v>0</v>
      </c>
      <c r="F12" s="36">
        <f t="shared" si="3"/>
        <v>0</v>
      </c>
      <c r="G12" s="5" t="s">
        <v>25</v>
      </c>
      <c r="H12" s="5" t="s">
        <v>26</v>
      </c>
      <c r="I12" s="3">
        <f t="shared" si="2"/>
        <v>0</v>
      </c>
      <c r="J12" s="3">
        <f t="shared" ref="J12:Y25" si="4">$D12</f>
        <v>1</v>
      </c>
      <c r="K12" s="3">
        <f t="shared" si="4"/>
        <v>1</v>
      </c>
      <c r="L12" s="3">
        <f t="shared" si="4"/>
        <v>1</v>
      </c>
      <c r="M12" s="3">
        <f t="shared" si="4"/>
        <v>1</v>
      </c>
      <c r="N12" s="3">
        <f t="shared" si="4"/>
        <v>1</v>
      </c>
      <c r="O12" s="39">
        <f>$D12+I12</f>
        <v>1</v>
      </c>
      <c r="P12" s="3">
        <f t="shared" si="4"/>
        <v>1</v>
      </c>
      <c r="Q12" s="3">
        <f t="shared" si="4"/>
        <v>1</v>
      </c>
      <c r="R12" s="3">
        <f t="shared" si="4"/>
        <v>1</v>
      </c>
      <c r="S12" s="3">
        <f t="shared" si="4"/>
        <v>1</v>
      </c>
      <c r="T12" s="3">
        <f t="shared" si="4"/>
        <v>1</v>
      </c>
      <c r="U12" s="3">
        <f t="shared" si="4"/>
        <v>1</v>
      </c>
      <c r="V12" s="3">
        <f t="shared" si="4"/>
        <v>1</v>
      </c>
      <c r="W12" s="3">
        <f t="shared" si="4"/>
        <v>1</v>
      </c>
      <c r="X12" s="3">
        <f t="shared" si="4"/>
        <v>1</v>
      </c>
      <c r="Y12" s="3">
        <f t="shared" si="4"/>
        <v>1</v>
      </c>
      <c r="Z12" s="3">
        <f t="shared" si="1"/>
        <v>1</v>
      </c>
      <c r="AA12" s="3">
        <f t="shared" si="0"/>
        <v>1</v>
      </c>
      <c r="AB12" s="3">
        <f t="shared" si="0"/>
        <v>1</v>
      </c>
      <c r="AC12" s="3">
        <f t="shared" si="0"/>
        <v>1</v>
      </c>
    </row>
    <row r="13" spans="1:29" ht="15" x14ac:dyDescent="0.2">
      <c r="A13" s="6" t="str">
        <f>'Isotopic ratios'!$B$8</f>
        <v>Fish feed</v>
      </c>
      <c r="B13" s="6" t="s">
        <v>33</v>
      </c>
      <c r="D13" s="38">
        <f>'Isotopic ratios'!D8</f>
        <v>0.70923885817731558</v>
      </c>
      <c r="E13" s="38">
        <f>'Isotopic ratios'!E8</f>
        <v>2.1821446121741403E-4</v>
      </c>
      <c r="F13" s="36">
        <f t="shared" si="3"/>
        <v>3.0767414771690161E-4</v>
      </c>
      <c r="G13" s="5" t="s">
        <v>25</v>
      </c>
      <c r="H13" s="5" t="s">
        <v>26</v>
      </c>
      <c r="I13" s="3">
        <f t="shared" si="2"/>
        <v>1.2598617792494314E-4</v>
      </c>
      <c r="J13" s="3">
        <f t="shared" si="4"/>
        <v>0.70923885817731558</v>
      </c>
      <c r="K13" s="3">
        <f t="shared" ref="K13:AC26" si="5">$D13</f>
        <v>0.70923885817731558</v>
      </c>
      <c r="L13" s="3">
        <f t="shared" si="5"/>
        <v>0.70923885817731558</v>
      </c>
      <c r="M13" s="3">
        <f t="shared" si="5"/>
        <v>0.70923885817731558</v>
      </c>
      <c r="N13" s="3">
        <f t="shared" si="5"/>
        <v>0.70923885817731558</v>
      </c>
      <c r="O13" s="3">
        <f t="shared" si="5"/>
        <v>0.70923885817731558</v>
      </c>
      <c r="P13" s="39">
        <f>$D13+I13</f>
        <v>0.7093648443552405</v>
      </c>
      <c r="Q13" s="3">
        <f t="shared" si="5"/>
        <v>0.70923885817731558</v>
      </c>
      <c r="R13" s="3">
        <f t="shared" si="5"/>
        <v>0.70923885817731558</v>
      </c>
      <c r="S13" s="3">
        <f t="shared" si="5"/>
        <v>0.70923885817731558</v>
      </c>
      <c r="T13" s="3">
        <f t="shared" si="5"/>
        <v>0.70923885817731558</v>
      </c>
      <c r="U13" s="3">
        <f t="shared" si="5"/>
        <v>0.70923885817731558</v>
      </c>
      <c r="V13" s="3">
        <f t="shared" si="5"/>
        <v>0.70923885817731558</v>
      </c>
      <c r="W13" s="3">
        <f t="shared" si="5"/>
        <v>0.70923885817731558</v>
      </c>
      <c r="X13" s="3">
        <f t="shared" si="5"/>
        <v>0.70923885817731558</v>
      </c>
      <c r="Y13" s="3">
        <f t="shared" si="5"/>
        <v>0.70923885817731558</v>
      </c>
      <c r="Z13" s="3">
        <f t="shared" si="5"/>
        <v>0.70923885817731558</v>
      </c>
      <c r="AA13" s="3">
        <f t="shared" si="5"/>
        <v>0.70923885817731558</v>
      </c>
      <c r="AB13" s="3">
        <f t="shared" si="5"/>
        <v>0.70923885817731558</v>
      </c>
      <c r="AC13" s="3">
        <f t="shared" si="5"/>
        <v>0.70923885817731558</v>
      </c>
    </row>
    <row r="14" spans="1:29" ht="15" x14ac:dyDescent="0.2">
      <c r="A14" s="6" t="str">
        <f>'Isotopic ratios'!$B$8</f>
        <v>Fish feed</v>
      </c>
      <c r="B14" s="6" t="s">
        <v>34</v>
      </c>
      <c r="D14" s="37">
        <f>'Isotopic ratios'!F8</f>
        <v>8.3774406747230401</v>
      </c>
      <c r="E14" s="37">
        <f>'Isotopic ratios'!G8</f>
        <v>2.6282540482170207E-3</v>
      </c>
      <c r="F14" s="36">
        <f t="shared" si="3"/>
        <v>3.1372995050232464E-4</v>
      </c>
      <c r="G14" s="5" t="s">
        <v>25</v>
      </c>
      <c r="H14" s="5" t="s">
        <v>26</v>
      </c>
      <c r="I14" s="3">
        <f t="shared" si="2"/>
        <v>1.5174231822368206E-3</v>
      </c>
      <c r="J14" s="3">
        <f t="shared" si="4"/>
        <v>8.3774406747230401</v>
      </c>
      <c r="K14" s="3">
        <f t="shared" si="5"/>
        <v>8.3774406747230401</v>
      </c>
      <c r="L14" s="3">
        <f t="shared" si="5"/>
        <v>8.3774406747230401</v>
      </c>
      <c r="M14" s="3">
        <f t="shared" si="5"/>
        <v>8.3774406747230401</v>
      </c>
      <c r="N14" s="3">
        <f t="shared" si="5"/>
        <v>8.3774406747230401</v>
      </c>
      <c r="O14" s="3">
        <f t="shared" si="5"/>
        <v>8.3774406747230401</v>
      </c>
      <c r="P14" s="3">
        <f t="shared" si="5"/>
        <v>8.3774406747230401</v>
      </c>
      <c r="Q14" s="39">
        <f>$D14+I14</f>
        <v>8.3789580979052776</v>
      </c>
      <c r="R14" s="3">
        <f t="shared" si="5"/>
        <v>8.3774406747230401</v>
      </c>
      <c r="S14" s="3">
        <f t="shared" si="5"/>
        <v>8.3774406747230401</v>
      </c>
      <c r="T14" s="3">
        <f t="shared" si="5"/>
        <v>8.3774406747230401</v>
      </c>
      <c r="U14" s="3">
        <f t="shared" si="5"/>
        <v>8.3774406747230401</v>
      </c>
      <c r="V14" s="3">
        <f t="shared" si="5"/>
        <v>8.3774406747230401</v>
      </c>
      <c r="W14" s="3">
        <f t="shared" si="5"/>
        <v>8.3774406747230401</v>
      </c>
      <c r="X14" s="3">
        <f t="shared" si="5"/>
        <v>8.3774406747230401</v>
      </c>
      <c r="Y14" s="3">
        <f t="shared" si="5"/>
        <v>8.3774406747230401</v>
      </c>
      <c r="Z14" s="3">
        <f t="shared" si="5"/>
        <v>8.3774406747230401</v>
      </c>
      <c r="AA14" s="3">
        <f t="shared" si="5"/>
        <v>8.3774406747230401</v>
      </c>
      <c r="AB14" s="3">
        <f t="shared" si="5"/>
        <v>8.3774406747230401</v>
      </c>
      <c r="AC14" s="3">
        <f t="shared" si="5"/>
        <v>8.3774406747230401</v>
      </c>
    </row>
    <row r="15" spans="1:29" ht="15" x14ac:dyDescent="0.2">
      <c r="A15" s="6" t="str">
        <f>'Isotopic ratios'!$B$9</f>
        <v>Salt</v>
      </c>
      <c r="B15" s="6" t="s">
        <v>35</v>
      </c>
      <c r="D15" s="38">
        <f>'Isotopic ratios'!H9</f>
        <v>5.6535132700495705E-2</v>
      </c>
      <c r="E15" s="38">
        <f>'Isotopic ratios'!I9</f>
        <v>8.6954464558749319E-5</v>
      </c>
      <c r="F15" s="36">
        <f t="shared" si="3"/>
        <v>1.5380606784705911E-3</v>
      </c>
      <c r="G15" s="5" t="s">
        <v>25</v>
      </c>
      <c r="H15" s="5" t="s">
        <v>26</v>
      </c>
      <c r="I15" s="3">
        <f t="shared" si="2"/>
        <v>5.0203183520233698E-5</v>
      </c>
      <c r="J15" s="3">
        <f t="shared" si="4"/>
        <v>5.6535132700495705E-2</v>
      </c>
      <c r="K15" s="3">
        <f t="shared" si="5"/>
        <v>5.6535132700495705E-2</v>
      </c>
      <c r="L15" s="3">
        <f t="shared" si="5"/>
        <v>5.6535132700495705E-2</v>
      </c>
      <c r="M15" s="3">
        <f t="shared" si="5"/>
        <v>5.6535132700495705E-2</v>
      </c>
      <c r="N15" s="3">
        <f t="shared" si="5"/>
        <v>5.6535132700495705E-2</v>
      </c>
      <c r="O15" s="3">
        <f t="shared" si="5"/>
        <v>5.6535132700495705E-2</v>
      </c>
      <c r="P15" s="3">
        <f t="shared" si="5"/>
        <v>5.6535132700495705E-2</v>
      </c>
      <c r="Q15" s="3">
        <f t="shared" si="5"/>
        <v>5.6535132700495705E-2</v>
      </c>
      <c r="R15" s="39">
        <f>$D15+I15</f>
        <v>5.6585335884015937E-2</v>
      </c>
      <c r="S15" s="3">
        <f t="shared" si="5"/>
        <v>5.6535132700495705E-2</v>
      </c>
      <c r="T15" s="3">
        <f t="shared" si="5"/>
        <v>5.6535132700495705E-2</v>
      </c>
      <c r="U15" s="3">
        <f t="shared" si="5"/>
        <v>5.6535132700495705E-2</v>
      </c>
      <c r="V15" s="3">
        <f t="shared" si="5"/>
        <v>5.6535132700495705E-2</v>
      </c>
      <c r="W15" s="3">
        <f t="shared" si="5"/>
        <v>5.6535132700495705E-2</v>
      </c>
      <c r="X15" s="3">
        <f t="shared" si="5"/>
        <v>5.6535132700495705E-2</v>
      </c>
      <c r="Y15" s="3">
        <f t="shared" si="5"/>
        <v>5.6535132700495705E-2</v>
      </c>
      <c r="Z15" s="3">
        <f t="shared" si="5"/>
        <v>5.6535132700495705E-2</v>
      </c>
      <c r="AA15" s="3">
        <f t="shared" si="5"/>
        <v>5.6535132700495705E-2</v>
      </c>
      <c r="AB15" s="3">
        <f t="shared" si="5"/>
        <v>5.6535132700495705E-2</v>
      </c>
      <c r="AC15" s="3">
        <f t="shared" si="5"/>
        <v>5.6535132700495705E-2</v>
      </c>
    </row>
    <row r="16" spans="1:29" ht="15" x14ac:dyDescent="0.2">
      <c r="A16" s="6" t="str">
        <f>'Isotopic ratios'!$B$9</f>
        <v>Salt</v>
      </c>
      <c r="B16" s="6" t="s">
        <v>36</v>
      </c>
      <c r="D16" s="46">
        <v>1</v>
      </c>
      <c r="E16" s="46">
        <v>0</v>
      </c>
      <c r="F16" s="36">
        <f t="shared" si="3"/>
        <v>0</v>
      </c>
      <c r="G16" s="5" t="s">
        <v>25</v>
      </c>
      <c r="H16" s="5" t="s">
        <v>26</v>
      </c>
      <c r="I16" s="3">
        <f t="shared" si="2"/>
        <v>0</v>
      </c>
      <c r="J16" s="3">
        <f t="shared" si="4"/>
        <v>1</v>
      </c>
      <c r="K16" s="3">
        <f t="shared" si="5"/>
        <v>1</v>
      </c>
      <c r="L16" s="3">
        <f t="shared" si="5"/>
        <v>1</v>
      </c>
      <c r="M16" s="3">
        <f t="shared" si="5"/>
        <v>1</v>
      </c>
      <c r="N16" s="3">
        <f t="shared" si="5"/>
        <v>1</v>
      </c>
      <c r="O16" s="3">
        <f t="shared" si="5"/>
        <v>1</v>
      </c>
      <c r="P16" s="3">
        <f t="shared" si="5"/>
        <v>1</v>
      </c>
      <c r="Q16" s="3">
        <f t="shared" si="5"/>
        <v>1</v>
      </c>
      <c r="R16" s="3">
        <f t="shared" si="5"/>
        <v>1</v>
      </c>
      <c r="S16" s="39">
        <f>$D16+I16</f>
        <v>1</v>
      </c>
      <c r="T16" s="3">
        <f t="shared" si="5"/>
        <v>1</v>
      </c>
      <c r="U16" s="3">
        <f t="shared" si="5"/>
        <v>1</v>
      </c>
      <c r="V16" s="3">
        <f t="shared" si="5"/>
        <v>1</v>
      </c>
      <c r="W16" s="3">
        <f t="shared" si="5"/>
        <v>1</v>
      </c>
      <c r="X16" s="3">
        <f t="shared" si="5"/>
        <v>1</v>
      </c>
      <c r="Y16" s="3">
        <f t="shared" si="5"/>
        <v>1</v>
      </c>
      <c r="Z16" s="3">
        <f t="shared" si="5"/>
        <v>1</v>
      </c>
      <c r="AA16" s="3">
        <f t="shared" si="5"/>
        <v>1</v>
      </c>
      <c r="AB16" s="3">
        <f t="shared" si="5"/>
        <v>1</v>
      </c>
      <c r="AC16" s="3">
        <f t="shared" si="5"/>
        <v>1</v>
      </c>
    </row>
    <row r="17" spans="1:29" ht="15" x14ac:dyDescent="0.2">
      <c r="A17" s="6" t="str">
        <f>'Isotopic ratios'!$B$9</f>
        <v>Salt</v>
      </c>
      <c r="B17" s="6" t="s">
        <v>37</v>
      </c>
      <c r="D17" s="38">
        <f>'Isotopic ratios'!D9</f>
        <v>0.70931457312734381</v>
      </c>
      <c r="E17" s="38">
        <f>'Isotopic ratios'!E9</f>
        <v>2.3427236705752144E-4</v>
      </c>
      <c r="F17" s="36">
        <f t="shared" si="3"/>
        <v>3.3027992929092454E-4</v>
      </c>
      <c r="G17" s="5" t="s">
        <v>25</v>
      </c>
      <c r="H17" s="5" t="s">
        <v>26</v>
      </c>
      <c r="I17" s="3">
        <f t="shared" si="2"/>
        <v>1.3525721418435082E-4</v>
      </c>
      <c r="J17" s="3">
        <f>$D17</f>
        <v>0.70931457312734381</v>
      </c>
      <c r="K17" s="3">
        <f t="shared" si="5"/>
        <v>0.70931457312734381</v>
      </c>
      <c r="L17" s="3">
        <f t="shared" si="5"/>
        <v>0.70931457312734381</v>
      </c>
      <c r="M17" s="3">
        <f t="shared" si="5"/>
        <v>0.70931457312734381</v>
      </c>
      <c r="N17" s="3">
        <f t="shared" si="5"/>
        <v>0.70931457312734381</v>
      </c>
      <c r="O17" s="3">
        <f t="shared" si="5"/>
        <v>0.70931457312734381</v>
      </c>
      <c r="P17" s="3">
        <f t="shared" si="5"/>
        <v>0.70931457312734381</v>
      </c>
      <c r="Q17" s="3">
        <f t="shared" si="5"/>
        <v>0.70931457312734381</v>
      </c>
      <c r="R17" s="3">
        <f t="shared" si="5"/>
        <v>0.70931457312734381</v>
      </c>
      <c r="S17" s="3">
        <f t="shared" si="5"/>
        <v>0.70931457312734381</v>
      </c>
      <c r="T17" s="39">
        <f>$D17+I17</f>
        <v>0.7094498303415282</v>
      </c>
      <c r="U17" s="3">
        <f t="shared" si="5"/>
        <v>0.70931457312734381</v>
      </c>
      <c r="V17" s="3">
        <f t="shared" si="5"/>
        <v>0.70931457312734381</v>
      </c>
      <c r="W17" s="3">
        <f t="shared" si="5"/>
        <v>0.70931457312734381</v>
      </c>
      <c r="X17" s="3">
        <f t="shared" si="5"/>
        <v>0.70931457312734381</v>
      </c>
      <c r="Y17" s="3">
        <f t="shared" si="5"/>
        <v>0.70931457312734381</v>
      </c>
      <c r="Z17" s="3">
        <f t="shared" si="5"/>
        <v>0.70931457312734381</v>
      </c>
      <c r="AA17" s="3">
        <f t="shared" si="5"/>
        <v>0.70931457312734381</v>
      </c>
      <c r="AB17" s="3">
        <f t="shared" si="5"/>
        <v>0.70931457312734381</v>
      </c>
      <c r="AC17" s="3">
        <f t="shared" si="5"/>
        <v>0.70931457312734381</v>
      </c>
    </row>
    <row r="18" spans="1:29" ht="15" x14ac:dyDescent="0.2">
      <c r="A18" s="6" t="str">
        <f>'Isotopic ratios'!$B$9</f>
        <v>Salt</v>
      </c>
      <c r="B18" s="6" t="s">
        <v>38</v>
      </c>
      <c r="D18" s="37">
        <f>'Isotopic ratios'!F9</f>
        <v>8.3801846700114879</v>
      </c>
      <c r="E18" s="37">
        <f>'Isotopic ratios'!G9</f>
        <v>4.2674562011181206E-3</v>
      </c>
      <c r="F18" s="36">
        <f t="shared" si="3"/>
        <v>5.0923176148960343E-4</v>
      </c>
      <c r="G18" s="5" t="s">
        <v>25</v>
      </c>
      <c r="H18" s="5" t="s">
        <v>26</v>
      </c>
      <c r="I18" s="3">
        <f t="shared" si="2"/>
        <v>2.4638169864704849E-3</v>
      </c>
      <c r="J18" s="3">
        <f t="shared" si="4"/>
        <v>8.3801846700114879</v>
      </c>
      <c r="K18" s="3">
        <f t="shared" si="5"/>
        <v>8.3801846700114879</v>
      </c>
      <c r="L18" s="3">
        <f t="shared" si="5"/>
        <v>8.3801846700114879</v>
      </c>
      <c r="M18" s="3">
        <f t="shared" si="5"/>
        <v>8.3801846700114879</v>
      </c>
      <c r="N18" s="3">
        <f t="shared" si="5"/>
        <v>8.3801846700114879</v>
      </c>
      <c r="O18" s="3">
        <f t="shared" si="5"/>
        <v>8.3801846700114879</v>
      </c>
      <c r="P18" s="3">
        <f t="shared" si="5"/>
        <v>8.3801846700114879</v>
      </c>
      <c r="Q18" s="3">
        <f t="shared" si="5"/>
        <v>8.3801846700114879</v>
      </c>
      <c r="R18" s="3">
        <f t="shared" si="5"/>
        <v>8.3801846700114879</v>
      </c>
      <c r="S18" s="3">
        <f t="shared" si="5"/>
        <v>8.3801846700114879</v>
      </c>
      <c r="T18" s="3">
        <f t="shared" si="5"/>
        <v>8.3801846700114879</v>
      </c>
      <c r="U18" s="39">
        <f>$D18+I18</f>
        <v>8.3826484869979581</v>
      </c>
      <c r="V18" s="3">
        <f t="shared" si="5"/>
        <v>8.3801846700114879</v>
      </c>
      <c r="W18" s="3">
        <f t="shared" si="5"/>
        <v>8.3801846700114879</v>
      </c>
      <c r="X18" s="3">
        <f t="shared" si="5"/>
        <v>8.3801846700114879</v>
      </c>
      <c r="Y18" s="3">
        <f t="shared" si="5"/>
        <v>8.3801846700114879</v>
      </c>
      <c r="Z18" s="3">
        <f t="shared" si="5"/>
        <v>8.3801846700114879</v>
      </c>
      <c r="AA18" s="3">
        <f t="shared" si="5"/>
        <v>8.3801846700114879</v>
      </c>
      <c r="AB18" s="3">
        <f t="shared" si="5"/>
        <v>8.3801846700114879</v>
      </c>
      <c r="AC18" s="3">
        <f t="shared" si="5"/>
        <v>8.3801846700114879</v>
      </c>
    </row>
    <row r="19" spans="1:29" ht="15" x14ac:dyDescent="0.2">
      <c r="A19" s="6" t="str">
        <f>'Isotopic ratios'!$B$10</f>
        <v>Caviar_raw</v>
      </c>
      <c r="B19" s="6" t="s">
        <v>39</v>
      </c>
      <c r="D19" s="38">
        <f>'Isotopic ratios'!H10</f>
        <v>5.6267429933685748E-2</v>
      </c>
      <c r="E19" s="38">
        <f>'Isotopic ratios'!I10</f>
        <v>1.5128585312115093E-4</v>
      </c>
      <c r="F19" s="36">
        <f t="shared" si="3"/>
        <v>2.6886931444967295E-3</v>
      </c>
      <c r="G19" s="5" t="s">
        <v>25</v>
      </c>
      <c r="H19" s="5" t="s">
        <v>26</v>
      </c>
      <c r="I19" s="3">
        <f t="shared" si="2"/>
        <v>8.7344928024078681E-5</v>
      </c>
      <c r="J19" s="3">
        <f t="shared" si="4"/>
        <v>5.6267429933685748E-2</v>
      </c>
      <c r="K19" s="3">
        <f t="shared" si="5"/>
        <v>5.6267429933685748E-2</v>
      </c>
      <c r="L19" s="3">
        <f t="shared" si="5"/>
        <v>5.6267429933685748E-2</v>
      </c>
      <c r="M19" s="3">
        <f t="shared" si="5"/>
        <v>5.6267429933685748E-2</v>
      </c>
      <c r="N19" s="3">
        <f t="shared" si="5"/>
        <v>5.6267429933685748E-2</v>
      </c>
      <c r="O19" s="3">
        <f t="shared" si="5"/>
        <v>5.6267429933685748E-2</v>
      </c>
      <c r="P19" s="3">
        <f t="shared" si="5"/>
        <v>5.6267429933685748E-2</v>
      </c>
      <c r="Q19" s="3">
        <f t="shared" si="5"/>
        <v>5.6267429933685748E-2</v>
      </c>
      <c r="R19" s="3">
        <f t="shared" si="5"/>
        <v>5.6267429933685748E-2</v>
      </c>
      <c r="S19" s="3">
        <f t="shared" si="5"/>
        <v>5.6267429933685748E-2</v>
      </c>
      <c r="T19" s="3">
        <f t="shared" si="5"/>
        <v>5.6267429933685748E-2</v>
      </c>
      <c r="U19" s="3">
        <f t="shared" si="5"/>
        <v>5.6267429933685748E-2</v>
      </c>
      <c r="V19" s="39">
        <f>$D19+I19</f>
        <v>5.6354774861709825E-2</v>
      </c>
      <c r="W19" s="3">
        <f t="shared" si="5"/>
        <v>5.6267429933685748E-2</v>
      </c>
      <c r="X19" s="3">
        <f t="shared" si="5"/>
        <v>5.6267429933685748E-2</v>
      </c>
      <c r="Y19" s="3">
        <f t="shared" si="5"/>
        <v>5.6267429933685748E-2</v>
      </c>
      <c r="Z19" s="3">
        <f t="shared" si="5"/>
        <v>5.6267429933685748E-2</v>
      </c>
      <c r="AA19" s="3">
        <f t="shared" si="5"/>
        <v>5.6267429933685748E-2</v>
      </c>
      <c r="AB19" s="3">
        <f t="shared" si="5"/>
        <v>5.6267429933685748E-2</v>
      </c>
      <c r="AC19" s="3">
        <f t="shared" si="5"/>
        <v>5.6267429933685748E-2</v>
      </c>
    </row>
    <row r="20" spans="1:29" ht="15" x14ac:dyDescent="0.2">
      <c r="A20" s="6" t="str">
        <f>'Isotopic ratios'!$B$10</f>
        <v>Caviar_raw</v>
      </c>
      <c r="B20" s="6" t="s">
        <v>40</v>
      </c>
      <c r="D20" s="46">
        <v>1</v>
      </c>
      <c r="E20" s="46">
        <v>0</v>
      </c>
      <c r="F20" s="36">
        <f t="shared" si="3"/>
        <v>0</v>
      </c>
      <c r="G20" s="5" t="s">
        <v>25</v>
      </c>
      <c r="H20" s="5" t="s">
        <v>26</v>
      </c>
      <c r="I20" s="3">
        <f t="shared" si="2"/>
        <v>0</v>
      </c>
      <c r="J20" s="3">
        <f t="shared" si="4"/>
        <v>1</v>
      </c>
      <c r="K20" s="3">
        <f t="shared" si="5"/>
        <v>1</v>
      </c>
      <c r="L20" s="3">
        <f t="shared" si="5"/>
        <v>1</v>
      </c>
      <c r="M20" s="3">
        <f t="shared" si="5"/>
        <v>1</v>
      </c>
      <c r="N20" s="3">
        <f t="shared" si="5"/>
        <v>1</v>
      </c>
      <c r="O20" s="3">
        <f t="shared" si="5"/>
        <v>1</v>
      </c>
      <c r="P20" s="3">
        <f t="shared" si="5"/>
        <v>1</v>
      </c>
      <c r="Q20" s="3">
        <f t="shared" si="5"/>
        <v>1</v>
      </c>
      <c r="R20" s="3">
        <f t="shared" si="5"/>
        <v>1</v>
      </c>
      <c r="S20" s="3">
        <f t="shared" si="5"/>
        <v>1</v>
      </c>
      <c r="T20" s="3">
        <f t="shared" si="5"/>
        <v>1</v>
      </c>
      <c r="U20" s="3">
        <f t="shared" si="5"/>
        <v>1</v>
      </c>
      <c r="V20" s="3">
        <f t="shared" si="5"/>
        <v>1</v>
      </c>
      <c r="W20" s="39">
        <f>$D20+I20</f>
        <v>1</v>
      </c>
      <c r="X20" s="3">
        <f t="shared" si="5"/>
        <v>1</v>
      </c>
      <c r="Y20" s="3">
        <f t="shared" si="5"/>
        <v>1</v>
      </c>
      <c r="Z20" s="3">
        <f t="shared" si="5"/>
        <v>1</v>
      </c>
      <c r="AA20" s="3">
        <f t="shared" si="5"/>
        <v>1</v>
      </c>
      <c r="AB20" s="3">
        <f t="shared" si="5"/>
        <v>1</v>
      </c>
      <c r="AC20" s="3">
        <f t="shared" si="5"/>
        <v>1</v>
      </c>
    </row>
    <row r="21" spans="1:29" ht="15" x14ac:dyDescent="0.2">
      <c r="A21" s="6" t="str">
        <f>'Isotopic ratios'!$B$10</f>
        <v>Caviar_raw</v>
      </c>
      <c r="B21" s="6" t="s">
        <v>41</v>
      </c>
      <c r="D21" s="38">
        <f>'Isotopic ratios'!D10</f>
        <v>0.70869292318474908</v>
      </c>
      <c r="E21" s="38">
        <f>'Isotopic ratios'!E10</f>
        <v>1.9033894280210726E-4</v>
      </c>
      <c r="F21" s="36">
        <f>E21/D21</f>
        <v>2.6857745657562864E-4</v>
      </c>
      <c r="G21" s="5" t="s">
        <v>25</v>
      </c>
      <c r="H21" s="5" t="s">
        <v>26</v>
      </c>
      <c r="I21" s="3">
        <f t="shared" si="2"/>
        <v>1.0989223986406542E-4</v>
      </c>
      <c r="J21" s="3">
        <f t="shared" si="4"/>
        <v>0.70869292318474908</v>
      </c>
      <c r="K21" s="3">
        <f t="shared" si="5"/>
        <v>0.70869292318474908</v>
      </c>
      <c r="L21" s="3">
        <f t="shared" si="5"/>
        <v>0.70869292318474908</v>
      </c>
      <c r="M21" s="3">
        <f t="shared" si="5"/>
        <v>0.70869292318474908</v>
      </c>
      <c r="N21" s="3">
        <f t="shared" si="5"/>
        <v>0.70869292318474908</v>
      </c>
      <c r="O21" s="3">
        <f t="shared" si="5"/>
        <v>0.70869292318474908</v>
      </c>
      <c r="P21" s="3">
        <f t="shared" si="5"/>
        <v>0.70869292318474908</v>
      </c>
      <c r="Q21" s="3">
        <f t="shared" si="5"/>
        <v>0.70869292318474908</v>
      </c>
      <c r="R21" s="3">
        <f t="shared" si="5"/>
        <v>0.70869292318474908</v>
      </c>
      <c r="S21" s="3">
        <f t="shared" si="5"/>
        <v>0.70869292318474908</v>
      </c>
      <c r="T21" s="3">
        <f t="shared" si="5"/>
        <v>0.70869292318474908</v>
      </c>
      <c r="U21" s="3">
        <f t="shared" si="5"/>
        <v>0.70869292318474908</v>
      </c>
      <c r="V21" s="3">
        <f t="shared" si="5"/>
        <v>0.70869292318474908</v>
      </c>
      <c r="W21" s="3">
        <f t="shared" si="5"/>
        <v>0.70869292318474908</v>
      </c>
      <c r="X21" s="39">
        <f>$D21+I21</f>
        <v>0.7088028154246131</v>
      </c>
      <c r="Y21" s="3">
        <f t="shared" si="5"/>
        <v>0.70869292318474908</v>
      </c>
      <c r="Z21" s="3">
        <f t="shared" si="5"/>
        <v>0.70869292318474908</v>
      </c>
      <c r="AA21" s="3">
        <f t="shared" si="5"/>
        <v>0.70869292318474908</v>
      </c>
      <c r="AB21" s="3">
        <f t="shared" si="5"/>
        <v>0.70869292318474908</v>
      </c>
      <c r="AC21" s="3">
        <f t="shared" si="5"/>
        <v>0.70869292318474908</v>
      </c>
    </row>
    <row r="22" spans="1:29" ht="15" x14ac:dyDescent="0.2">
      <c r="A22" s="6" t="str">
        <f>'Isotopic ratios'!$B$10</f>
        <v>Caviar_raw</v>
      </c>
      <c r="B22" s="6" t="s">
        <v>42</v>
      </c>
      <c r="D22" s="37">
        <f>'Isotopic ratios'!F10</f>
        <v>8.3764765337771614</v>
      </c>
      <c r="E22" s="37">
        <f>'Isotopic ratios'!G10</f>
        <v>2.3805027529211291E-3</v>
      </c>
      <c r="F22" s="36">
        <f t="shared" si="3"/>
        <v>2.8418903142891054E-4</v>
      </c>
      <c r="G22" s="5" t="s">
        <v>25</v>
      </c>
      <c r="H22" s="5" t="s">
        <v>26</v>
      </c>
      <c r="I22" s="3">
        <f t="shared" si="2"/>
        <v>1.3743839052056592E-3</v>
      </c>
      <c r="J22" s="3">
        <f t="shared" si="4"/>
        <v>8.3764765337771614</v>
      </c>
      <c r="K22" s="3">
        <f t="shared" si="5"/>
        <v>8.3764765337771614</v>
      </c>
      <c r="L22" s="3">
        <f t="shared" si="5"/>
        <v>8.3764765337771614</v>
      </c>
      <c r="M22" s="3">
        <f t="shared" si="5"/>
        <v>8.3764765337771614</v>
      </c>
      <c r="N22" s="3">
        <f t="shared" si="5"/>
        <v>8.3764765337771614</v>
      </c>
      <c r="O22" s="3">
        <f t="shared" si="5"/>
        <v>8.3764765337771614</v>
      </c>
      <c r="P22" s="3">
        <f t="shared" si="5"/>
        <v>8.3764765337771614</v>
      </c>
      <c r="Q22" s="3">
        <f t="shared" si="5"/>
        <v>8.3764765337771614</v>
      </c>
      <c r="R22" s="3">
        <f t="shared" si="5"/>
        <v>8.3764765337771614</v>
      </c>
      <c r="S22" s="3">
        <f t="shared" si="5"/>
        <v>8.3764765337771614</v>
      </c>
      <c r="T22" s="3">
        <f t="shared" si="5"/>
        <v>8.3764765337771614</v>
      </c>
      <c r="U22" s="3">
        <f t="shared" si="5"/>
        <v>8.3764765337771614</v>
      </c>
      <c r="V22" s="3">
        <f t="shared" si="5"/>
        <v>8.3764765337771614</v>
      </c>
      <c r="W22" s="3">
        <f t="shared" si="5"/>
        <v>8.3764765337771614</v>
      </c>
      <c r="X22" s="3">
        <f t="shared" si="5"/>
        <v>8.3764765337771614</v>
      </c>
      <c r="Y22" s="39">
        <f>$D22+I22</f>
        <v>8.3778509176823679</v>
      </c>
      <c r="Z22" s="3">
        <f t="shared" si="5"/>
        <v>8.3764765337771614</v>
      </c>
      <c r="AA22" s="3">
        <f t="shared" si="5"/>
        <v>8.3764765337771614</v>
      </c>
      <c r="AB22" s="3">
        <f t="shared" si="5"/>
        <v>8.3764765337771614</v>
      </c>
      <c r="AC22" s="3">
        <f t="shared" si="5"/>
        <v>8.3764765337771614</v>
      </c>
    </row>
    <row r="23" spans="1:29" ht="15" x14ac:dyDescent="0.2">
      <c r="A23" s="6" t="str">
        <f>'Isotopic ratios'!$B$11</f>
        <v>Caviar_salted</v>
      </c>
      <c r="B23" s="6" t="s">
        <v>43</v>
      </c>
      <c r="D23" s="38">
        <f>'Isotopic ratios'!H11</f>
        <v>5.6643378733787192E-2</v>
      </c>
      <c r="E23" s="38">
        <f>'Isotopic ratios'!I11</f>
        <v>7.3686551081442726E-5</v>
      </c>
      <c r="F23" s="36">
        <f t="shared" si="3"/>
        <v>1.300885517930615E-3</v>
      </c>
      <c r="G23" s="5" t="s">
        <v>25</v>
      </c>
      <c r="H23" s="5" t="s">
        <v>26</v>
      </c>
      <c r="I23" s="3">
        <f t="shared" si="2"/>
        <v>4.2542950102526066E-5</v>
      </c>
      <c r="J23" s="3">
        <f t="shared" si="4"/>
        <v>5.6643378733787192E-2</v>
      </c>
      <c r="K23" s="3">
        <f t="shared" si="5"/>
        <v>5.6643378733787192E-2</v>
      </c>
      <c r="L23" s="3">
        <f t="shared" si="5"/>
        <v>5.6643378733787192E-2</v>
      </c>
      <c r="M23" s="3">
        <f t="shared" si="5"/>
        <v>5.6643378733787192E-2</v>
      </c>
      <c r="N23" s="3">
        <f t="shared" si="5"/>
        <v>5.6643378733787192E-2</v>
      </c>
      <c r="O23" s="3">
        <f t="shared" si="5"/>
        <v>5.6643378733787192E-2</v>
      </c>
      <c r="P23" s="3">
        <f t="shared" si="5"/>
        <v>5.6643378733787192E-2</v>
      </c>
      <c r="Q23" s="3">
        <f t="shared" si="5"/>
        <v>5.6643378733787192E-2</v>
      </c>
      <c r="R23" s="3">
        <f t="shared" si="5"/>
        <v>5.6643378733787192E-2</v>
      </c>
      <c r="S23" s="3">
        <f t="shared" si="5"/>
        <v>5.6643378733787192E-2</v>
      </c>
      <c r="T23" s="3">
        <f t="shared" si="5"/>
        <v>5.6643378733787192E-2</v>
      </c>
      <c r="U23" s="3">
        <f t="shared" si="5"/>
        <v>5.6643378733787192E-2</v>
      </c>
      <c r="V23" s="3">
        <f t="shared" si="5"/>
        <v>5.6643378733787192E-2</v>
      </c>
      <c r="W23" s="3">
        <f t="shared" si="5"/>
        <v>5.6643378733787192E-2</v>
      </c>
      <c r="X23" s="3">
        <f t="shared" si="5"/>
        <v>5.6643378733787192E-2</v>
      </c>
      <c r="Y23" s="3">
        <f t="shared" si="5"/>
        <v>5.6643378733787192E-2</v>
      </c>
      <c r="Z23" s="39">
        <f>$D23+I23</f>
        <v>5.6685921683889716E-2</v>
      </c>
      <c r="AA23" s="3">
        <f t="shared" si="5"/>
        <v>5.6643378733787192E-2</v>
      </c>
      <c r="AB23" s="3">
        <f t="shared" si="5"/>
        <v>5.6643378733787192E-2</v>
      </c>
      <c r="AC23" s="3">
        <f t="shared" si="5"/>
        <v>5.6643378733787192E-2</v>
      </c>
    </row>
    <row r="24" spans="1:29" ht="15" x14ac:dyDescent="0.2">
      <c r="A24" s="6" t="str">
        <f>'Isotopic ratios'!$B$11</f>
        <v>Caviar_salted</v>
      </c>
      <c r="B24" s="6" t="s">
        <v>44</v>
      </c>
      <c r="D24" s="46">
        <v>1</v>
      </c>
      <c r="E24" s="46">
        <v>0</v>
      </c>
      <c r="F24" s="36">
        <f t="shared" si="3"/>
        <v>0</v>
      </c>
      <c r="G24" s="5" t="s">
        <v>25</v>
      </c>
      <c r="H24" s="5" t="s">
        <v>26</v>
      </c>
      <c r="I24" s="3">
        <f t="shared" si="2"/>
        <v>0</v>
      </c>
      <c r="J24" s="3">
        <f t="shared" si="4"/>
        <v>1</v>
      </c>
      <c r="K24" s="3">
        <f t="shared" si="5"/>
        <v>1</v>
      </c>
      <c r="L24" s="3">
        <f t="shared" si="5"/>
        <v>1</v>
      </c>
      <c r="M24" s="3">
        <f t="shared" si="5"/>
        <v>1</v>
      </c>
      <c r="N24" s="3">
        <f t="shared" si="5"/>
        <v>1</v>
      </c>
      <c r="O24" s="3">
        <f t="shared" si="5"/>
        <v>1</v>
      </c>
      <c r="P24" s="3">
        <f t="shared" si="5"/>
        <v>1</v>
      </c>
      <c r="Q24" s="3">
        <f t="shared" si="5"/>
        <v>1</v>
      </c>
      <c r="R24" s="3">
        <f t="shared" si="5"/>
        <v>1</v>
      </c>
      <c r="S24" s="3">
        <f t="shared" si="5"/>
        <v>1</v>
      </c>
      <c r="T24" s="3">
        <f t="shared" si="5"/>
        <v>1</v>
      </c>
      <c r="U24" s="3">
        <f t="shared" si="5"/>
        <v>1</v>
      </c>
      <c r="V24" s="3">
        <f t="shared" si="5"/>
        <v>1</v>
      </c>
      <c r="W24" s="3">
        <f t="shared" si="5"/>
        <v>1</v>
      </c>
      <c r="X24" s="3">
        <f t="shared" si="5"/>
        <v>1</v>
      </c>
      <c r="Y24" s="3">
        <f t="shared" si="5"/>
        <v>1</v>
      </c>
      <c r="Z24" s="3">
        <f t="shared" si="5"/>
        <v>1</v>
      </c>
      <c r="AA24" s="39">
        <f>$D24+I24</f>
        <v>1</v>
      </c>
      <c r="AB24" s="3">
        <f t="shared" si="5"/>
        <v>1</v>
      </c>
      <c r="AC24" s="3">
        <f t="shared" si="5"/>
        <v>1</v>
      </c>
    </row>
    <row r="25" spans="1:29" ht="15" x14ac:dyDescent="0.2">
      <c r="A25" s="6" t="str">
        <f>'Isotopic ratios'!$B$11</f>
        <v>Caviar_salted</v>
      </c>
      <c r="B25" s="6" t="s">
        <v>45</v>
      </c>
      <c r="D25" s="38">
        <f>'Isotopic ratios'!D11</f>
        <v>0.70902313457786625</v>
      </c>
      <c r="E25" s="38">
        <f>'Isotopic ratios'!E11</f>
        <v>1.9561595864181272E-4</v>
      </c>
      <c r="F25" s="36">
        <f t="shared" si="3"/>
        <v>2.758950295158949E-4</v>
      </c>
      <c r="G25" s="5" t="s">
        <v>25</v>
      </c>
      <c r="H25" s="5" t="s">
        <v>26</v>
      </c>
      <c r="I25" s="3">
        <f t="shared" si="2"/>
        <v>1.1293892637963728E-4</v>
      </c>
      <c r="J25" s="3">
        <f t="shared" si="4"/>
        <v>0.70902313457786625</v>
      </c>
      <c r="K25" s="3">
        <f t="shared" si="5"/>
        <v>0.70902313457786625</v>
      </c>
      <c r="L25" s="3">
        <f t="shared" si="5"/>
        <v>0.70902313457786625</v>
      </c>
      <c r="M25" s="3">
        <f t="shared" si="5"/>
        <v>0.70902313457786625</v>
      </c>
      <c r="N25" s="3">
        <f t="shared" si="5"/>
        <v>0.70902313457786625</v>
      </c>
      <c r="O25" s="3">
        <f t="shared" si="5"/>
        <v>0.70902313457786625</v>
      </c>
      <c r="P25" s="3">
        <f t="shared" si="5"/>
        <v>0.70902313457786625</v>
      </c>
      <c r="Q25" s="3">
        <f t="shared" si="5"/>
        <v>0.70902313457786625</v>
      </c>
      <c r="R25" s="3">
        <f t="shared" si="5"/>
        <v>0.70902313457786625</v>
      </c>
      <c r="S25" s="3">
        <f t="shared" si="5"/>
        <v>0.70902313457786625</v>
      </c>
      <c r="T25" s="3">
        <f t="shared" si="5"/>
        <v>0.70902313457786625</v>
      </c>
      <c r="U25" s="3">
        <f t="shared" si="5"/>
        <v>0.70902313457786625</v>
      </c>
      <c r="V25" s="3">
        <f t="shared" si="5"/>
        <v>0.70902313457786625</v>
      </c>
      <c r="W25" s="3">
        <f t="shared" si="5"/>
        <v>0.70902313457786625</v>
      </c>
      <c r="X25" s="3">
        <f t="shared" si="5"/>
        <v>0.70902313457786625</v>
      </c>
      <c r="Y25" s="3">
        <f t="shared" si="5"/>
        <v>0.70902313457786625</v>
      </c>
      <c r="Z25" s="3">
        <f t="shared" si="5"/>
        <v>0.70902313457786625</v>
      </c>
      <c r="AA25" s="3">
        <f t="shared" si="5"/>
        <v>0.70902313457786625</v>
      </c>
      <c r="AB25" s="39">
        <f>$D25+I25</f>
        <v>0.7091360735042459</v>
      </c>
      <c r="AC25" s="3">
        <f t="shared" si="5"/>
        <v>0.70902313457786625</v>
      </c>
    </row>
    <row r="26" spans="1:29" ht="15" x14ac:dyDescent="0.2">
      <c r="A26" s="52" t="str">
        <f>'Isotopic ratios'!$B$11</f>
        <v>Caviar_salted</v>
      </c>
      <c r="B26" s="52" t="s">
        <v>46</v>
      </c>
      <c r="C26" s="52"/>
      <c r="D26" s="53">
        <f>'Isotopic ratios'!F11</f>
        <v>8.3789929614730365</v>
      </c>
      <c r="E26" s="53">
        <f>'Isotopic ratios'!G11</f>
        <v>2.3963938386572844E-3</v>
      </c>
      <c r="F26" s="54">
        <f t="shared" si="3"/>
        <v>2.8600022099027942E-4</v>
      </c>
      <c r="G26" s="55" t="s">
        <v>25</v>
      </c>
      <c r="H26" s="55" t="s">
        <v>26</v>
      </c>
      <c r="I26" s="56">
        <f t="shared" si="2"/>
        <v>1.3835586278331438E-3</v>
      </c>
      <c r="J26" s="56">
        <f>$D26</f>
        <v>8.3789929614730365</v>
      </c>
      <c r="K26" s="56">
        <f t="shared" si="5"/>
        <v>8.3789929614730365</v>
      </c>
      <c r="L26" s="56">
        <f t="shared" si="5"/>
        <v>8.3789929614730365</v>
      </c>
      <c r="M26" s="56">
        <f t="shared" si="5"/>
        <v>8.3789929614730365</v>
      </c>
      <c r="N26" s="56">
        <f t="shared" si="5"/>
        <v>8.3789929614730365</v>
      </c>
      <c r="O26" s="56">
        <f t="shared" si="5"/>
        <v>8.3789929614730365</v>
      </c>
      <c r="P26" s="56">
        <f t="shared" si="5"/>
        <v>8.3789929614730365</v>
      </c>
      <c r="Q26" s="56">
        <f t="shared" si="5"/>
        <v>8.3789929614730365</v>
      </c>
      <c r="R26" s="56">
        <f t="shared" si="5"/>
        <v>8.3789929614730365</v>
      </c>
      <c r="S26" s="56">
        <f t="shared" ref="S26:AB26" si="6">$D26</f>
        <v>8.3789929614730365</v>
      </c>
      <c r="T26" s="56">
        <f t="shared" si="6"/>
        <v>8.3789929614730365</v>
      </c>
      <c r="U26" s="56">
        <f t="shared" si="6"/>
        <v>8.3789929614730365</v>
      </c>
      <c r="V26" s="56">
        <f t="shared" si="6"/>
        <v>8.3789929614730365</v>
      </c>
      <c r="W26" s="56">
        <f t="shared" si="6"/>
        <v>8.3789929614730365</v>
      </c>
      <c r="X26" s="56">
        <f t="shared" si="6"/>
        <v>8.3789929614730365</v>
      </c>
      <c r="Y26" s="56">
        <f t="shared" si="6"/>
        <v>8.3789929614730365</v>
      </c>
      <c r="Z26" s="56">
        <f t="shared" si="6"/>
        <v>8.3789929614730365</v>
      </c>
      <c r="AA26" s="56">
        <f t="shared" si="6"/>
        <v>8.3789929614730365</v>
      </c>
      <c r="AB26" s="56">
        <f t="shared" si="6"/>
        <v>8.3789929614730365</v>
      </c>
      <c r="AC26" s="57">
        <f>$D26+I26</f>
        <v>8.3803765201008691</v>
      </c>
    </row>
    <row r="27" spans="1:29" ht="16.95" x14ac:dyDescent="0.25">
      <c r="A27" s="58" t="s">
        <v>49</v>
      </c>
      <c r="B27" s="59" t="s">
        <v>51</v>
      </c>
      <c r="C27" s="60" t="s">
        <v>97</v>
      </c>
      <c r="D27" s="71"/>
      <c r="J27" s="75" t="s">
        <v>51</v>
      </c>
      <c r="K27" s="75" t="s">
        <v>51</v>
      </c>
      <c r="L27" s="75" t="s">
        <v>51</v>
      </c>
      <c r="M27" s="75" t="s">
        <v>51</v>
      </c>
      <c r="N27" s="75" t="s">
        <v>51</v>
      </c>
      <c r="O27" s="75" t="s">
        <v>51</v>
      </c>
      <c r="P27" s="75" t="s">
        <v>51</v>
      </c>
      <c r="Q27" s="75" t="s">
        <v>51</v>
      </c>
      <c r="R27" s="75"/>
      <c r="S27" s="75"/>
      <c r="T27" s="75"/>
      <c r="U27" s="75"/>
      <c r="V27" s="75" t="s">
        <v>51</v>
      </c>
      <c r="W27" s="75" t="s">
        <v>51</v>
      </c>
      <c r="X27" s="75" t="s">
        <v>51</v>
      </c>
      <c r="Y27" s="75" t="s">
        <v>51</v>
      </c>
      <c r="Z27" s="76"/>
      <c r="AA27" s="76"/>
      <c r="AB27" s="76"/>
      <c r="AC27" s="76"/>
    </row>
    <row r="28" spans="1:29" ht="15" x14ac:dyDescent="0.2">
      <c r="A28" s="59" t="s">
        <v>14</v>
      </c>
      <c r="B28" s="81">
        <f ca="1">INDIRECT(CONCATENATE("",D$5,"!","$D$15"))</f>
        <v>0.84279541178538675</v>
      </c>
      <c r="C28" s="81">
        <f ca="1">SQRT(H33)</f>
        <v>0.12944920300381621</v>
      </c>
      <c r="D28" s="113"/>
      <c r="J28" s="69">
        <f ca="1">INDIRECT(CONCATENATE("",J$5,"!","$D$15"))</f>
        <v>0.9170769237696228</v>
      </c>
      <c r="K28" s="69">
        <f t="shared" ref="K28:L28" ca="1" si="7">INDIRECT(CONCATENATE("",K$5,"!","$D$15"))</f>
        <v>0.84279541178538675</v>
      </c>
      <c r="L28" s="69">
        <f t="shared" ca="1" si="7"/>
        <v>0.89597876374407637</v>
      </c>
      <c r="M28" s="69">
        <f ca="1">INDIRECT(CONCATENATE("",M$5,"!","$D$15"))</f>
        <v>0.80746095567695053</v>
      </c>
      <c r="N28" s="69">
        <v>0.84573625165141331</v>
      </c>
      <c r="O28" s="69">
        <v>0.84279541178538675</v>
      </c>
      <c r="P28" s="69">
        <v>0.85921996440833648</v>
      </c>
      <c r="Q28" s="69">
        <v>0.82521340039968338</v>
      </c>
      <c r="R28" s="69"/>
      <c r="S28" s="69"/>
      <c r="T28" s="69"/>
      <c r="U28" s="69"/>
      <c r="V28" s="69">
        <v>0.80375518342003505</v>
      </c>
      <c r="W28" s="69">
        <v>0.84279541178538675</v>
      </c>
      <c r="X28" s="69">
        <v>0.7803605861495343</v>
      </c>
      <c r="Y28" s="69">
        <v>0.87674496180112904</v>
      </c>
      <c r="Z28" s="72"/>
      <c r="AA28" s="72"/>
      <c r="AB28" s="72"/>
      <c r="AC28" s="72"/>
    </row>
    <row r="29" spans="1:29" ht="15" x14ac:dyDescent="0.2">
      <c r="A29" s="59" t="s">
        <v>13</v>
      </c>
      <c r="B29" s="81">
        <f ca="1">INDIRECT(CONCATENATE("",D$5,"!","$C$15"))</f>
        <v>0.15720906742726862</v>
      </c>
      <c r="C29" s="81">
        <f ca="1">SQRT(H34)</f>
        <v>0.12944031332249409</v>
      </c>
      <c r="D29" s="113"/>
      <c r="J29" s="69">
        <f ca="1">INDIRECT(CONCATENATE("",J$5,"!","$C$15"))</f>
        <v>8.2931424159925285E-2</v>
      </c>
      <c r="K29" s="69">
        <f t="shared" ref="K29:M29" ca="1" si="8">INDIRECT(CONCATENATE("",K$5,"!","$C$15"))</f>
        <v>0.15720906742726862</v>
      </c>
      <c r="L29" s="69">
        <f t="shared" ca="1" si="8"/>
        <v>0.10402714873047031</v>
      </c>
      <c r="M29" s="69">
        <f t="shared" ca="1" si="8"/>
        <v>0.19253481718373994</v>
      </c>
      <c r="N29" s="69">
        <v>0.15426864482410657</v>
      </c>
      <c r="O29" s="69">
        <v>0.15720906742726862</v>
      </c>
      <c r="P29" s="69">
        <v>0.14078421194785745</v>
      </c>
      <c r="Q29" s="69">
        <v>0.17478982202446927</v>
      </c>
      <c r="R29" s="69"/>
      <c r="S29" s="69"/>
      <c r="T29" s="69"/>
      <c r="U29" s="69"/>
      <c r="V29" s="69">
        <v>0.19624761310405062</v>
      </c>
      <c r="W29" s="69">
        <v>0.15720906742726862</v>
      </c>
      <c r="X29" s="69">
        <v>0.2196431596023157</v>
      </c>
      <c r="Y29" s="69">
        <v>0.12326981960925071</v>
      </c>
      <c r="Z29" s="72"/>
      <c r="AA29" s="72"/>
      <c r="AB29" s="72"/>
      <c r="AC29" s="72"/>
    </row>
    <row r="30" spans="1:29" x14ac:dyDescent="0.3">
      <c r="A30" s="59" t="s">
        <v>52</v>
      </c>
      <c r="B30" s="64">
        <f ca="1">INDIRECT(CONCATENATE("",D$5,"!","$D$19"))</f>
        <v>4.9347019990747547E-11</v>
      </c>
      <c r="C30" s="59"/>
      <c r="D30" s="68"/>
      <c r="I30" s="52"/>
      <c r="J30" s="73">
        <f ca="1">INDIRECT(CONCATENATE("",J$5,"!","$D$19"))</f>
        <v>4.172113192382369E-11</v>
      </c>
      <c r="K30" s="73">
        <f t="shared" ref="K30:M30" ca="1" si="9">INDIRECT(CONCATENATE("",K$5,"!","$D$19"))</f>
        <v>4.9347019990747547E-11</v>
      </c>
      <c r="L30" s="73">
        <f t="shared" ca="1" si="9"/>
        <v>1.1005108483718839E-10</v>
      </c>
      <c r="M30" s="73">
        <f t="shared" ca="1" si="9"/>
        <v>1.7413267212017387E-11</v>
      </c>
      <c r="N30" s="73">
        <v>4.5522064410203542E-11</v>
      </c>
      <c r="O30" s="73">
        <v>4.9347019990747547E-11</v>
      </c>
      <c r="P30" s="73">
        <v>5.7333327545402518E-11</v>
      </c>
      <c r="Q30" s="73">
        <v>3.0696216629892545E-11</v>
      </c>
      <c r="R30" s="73"/>
      <c r="S30" s="73"/>
      <c r="T30" s="73"/>
      <c r="U30" s="73"/>
      <c r="V30" s="73">
        <v>9.0037223563933562E-11</v>
      </c>
      <c r="W30" s="73">
        <v>4.9347019990747547E-11</v>
      </c>
      <c r="X30" s="73">
        <v>1.5532150979239351E-11</v>
      </c>
      <c r="Y30" s="73">
        <v>2.5787795778844527E-10</v>
      </c>
      <c r="Z30" s="74"/>
      <c r="AA30" s="74"/>
      <c r="AB30" s="74"/>
      <c r="AC30" s="74"/>
    </row>
    <row r="31" spans="1:29" ht="15" x14ac:dyDescent="0.2">
      <c r="D31" s="68"/>
      <c r="I31" s="6" t="s">
        <v>75</v>
      </c>
      <c r="J31" s="83">
        <f ca="1">J28-$B28</f>
        <v>7.4281511984236048E-2</v>
      </c>
      <c r="K31" s="83">
        <f t="shared" ref="K31:Y31" ca="1" si="10">K28-$B28</f>
        <v>0</v>
      </c>
      <c r="L31" s="83">
        <f t="shared" ca="1" si="10"/>
        <v>5.3183351958689618E-2</v>
      </c>
      <c r="M31" s="83">
        <f t="shared" ca="1" si="10"/>
        <v>-3.5334456108436219E-2</v>
      </c>
      <c r="N31" s="83">
        <f t="shared" ca="1" si="10"/>
        <v>2.9408398660265567E-3</v>
      </c>
      <c r="O31" s="83">
        <f t="shared" ca="1" si="10"/>
        <v>0</v>
      </c>
      <c r="P31" s="83">
        <f t="shared" ca="1" si="10"/>
        <v>1.6424552622949729E-2</v>
      </c>
      <c r="Q31" s="83">
        <f t="shared" ca="1" si="10"/>
        <v>-1.7582011385703367E-2</v>
      </c>
      <c r="R31" s="83"/>
      <c r="S31" s="83"/>
      <c r="T31" s="83"/>
      <c r="U31" s="83"/>
      <c r="V31" s="83">
        <f t="shared" ca="1" si="10"/>
        <v>-3.9040228365351703E-2</v>
      </c>
      <c r="W31" s="83">
        <f t="shared" ca="1" si="10"/>
        <v>0</v>
      </c>
      <c r="X31" s="83">
        <f t="shared" ca="1" si="10"/>
        <v>-6.2434825635852453E-2</v>
      </c>
      <c r="Y31" s="83">
        <f t="shared" ca="1" si="10"/>
        <v>3.3949550015742291E-2</v>
      </c>
      <c r="Z31" s="84"/>
      <c r="AA31" s="84"/>
      <c r="AB31" s="84"/>
      <c r="AC31" s="84"/>
    </row>
    <row r="32" spans="1:29" ht="15" x14ac:dyDescent="0.2">
      <c r="D32" s="68"/>
      <c r="I32" s="52" t="s">
        <v>76</v>
      </c>
      <c r="J32" s="82">
        <f ca="1">J29-$B29</f>
        <v>-7.4277643267343332E-2</v>
      </c>
      <c r="K32" s="82">
        <f t="shared" ref="K32:Y32" ca="1" si="11">K29-$B29</f>
        <v>0</v>
      </c>
      <c r="L32" s="82">
        <f t="shared" ca="1" si="11"/>
        <v>-5.3181918696798308E-2</v>
      </c>
      <c r="M32" s="82">
        <f t="shared" ca="1" si="11"/>
        <v>3.532574975647132E-2</v>
      </c>
      <c r="N32" s="82">
        <f t="shared" ca="1" si="11"/>
        <v>-2.9404226031620462E-3</v>
      </c>
      <c r="O32" s="82">
        <f t="shared" ca="1" si="11"/>
        <v>0</v>
      </c>
      <c r="P32" s="82">
        <f t="shared" ca="1" si="11"/>
        <v>-1.6424855479411166E-2</v>
      </c>
      <c r="Q32" s="82">
        <f t="shared" ca="1" si="11"/>
        <v>1.7580754597200654E-2</v>
      </c>
      <c r="R32" s="82"/>
      <c r="S32" s="82"/>
      <c r="T32" s="82"/>
      <c r="U32" s="82"/>
      <c r="V32" s="82">
        <f t="shared" ca="1" si="11"/>
        <v>3.9038545676781999E-2</v>
      </c>
      <c r="W32" s="82">
        <f t="shared" ca="1" si="11"/>
        <v>0</v>
      </c>
      <c r="X32" s="82">
        <f t="shared" ca="1" si="11"/>
        <v>6.2434092175047085E-2</v>
      </c>
      <c r="Y32" s="82">
        <f t="shared" ca="1" si="11"/>
        <v>-3.3939247818017909E-2</v>
      </c>
      <c r="Z32" s="85"/>
      <c r="AA32" s="85"/>
      <c r="AB32" s="85"/>
      <c r="AC32" s="85"/>
    </row>
    <row r="33" spans="1:29" x14ac:dyDescent="0.3">
      <c r="D33" s="68"/>
      <c r="G33" s="78" t="s">
        <v>81</v>
      </c>
      <c r="H33" s="79">
        <f ca="1">SUM(J33:AC33)</f>
        <v>1.6757096158323222E-2</v>
      </c>
      <c r="I33" s="6" t="s">
        <v>77</v>
      </c>
      <c r="J33" s="86">
        <f ca="1">J31^2</f>
        <v>5.5177430226642033E-3</v>
      </c>
      <c r="K33" s="86">
        <f t="shared" ref="K33:Y33" ca="1" si="12">K31^2</f>
        <v>0</v>
      </c>
      <c r="L33" s="86">
        <f ca="1">L31^2</f>
        <v>2.8284689255618548E-3</v>
      </c>
      <c r="M33" s="86">
        <f t="shared" ca="1" si="12"/>
        <v>1.2485237884790057E-3</v>
      </c>
      <c r="N33" s="86">
        <f t="shared" ca="1" si="12"/>
        <v>8.6485391176110959E-6</v>
      </c>
      <c r="O33" s="86">
        <f t="shared" ca="1" si="12"/>
        <v>0</v>
      </c>
      <c r="P33" s="86">
        <f t="shared" ca="1" si="12"/>
        <v>2.6976592886404481E-4</v>
      </c>
      <c r="Q33" s="86">
        <f t="shared" ca="1" si="12"/>
        <v>3.0912712436700283E-4</v>
      </c>
      <c r="R33" s="86"/>
      <c r="S33" s="86"/>
      <c r="T33" s="86"/>
      <c r="U33" s="86"/>
      <c r="V33" s="86">
        <f t="shared" ca="1" si="12"/>
        <v>1.5241394308188117E-3</v>
      </c>
      <c r="W33" s="86">
        <f t="shared" ca="1" si="12"/>
        <v>0</v>
      </c>
      <c r="X33" s="86">
        <f t="shared" ca="1" si="12"/>
        <v>3.8981074521792988E-3</v>
      </c>
      <c r="Y33" s="86">
        <f t="shared" ca="1" si="12"/>
        <v>1.1525719462713874E-3</v>
      </c>
      <c r="Z33" s="84"/>
      <c r="AA33" s="84"/>
      <c r="AB33" s="84"/>
      <c r="AC33" s="84"/>
    </row>
    <row r="34" spans="1:29" x14ac:dyDescent="0.3">
      <c r="D34" s="68"/>
      <c r="G34" s="78" t="s">
        <v>82</v>
      </c>
      <c r="H34" s="79">
        <f ca="1">SUM(J34:AC34)</f>
        <v>1.6754794713025441E-2</v>
      </c>
      <c r="I34" s="52" t="s">
        <v>78</v>
      </c>
      <c r="J34" s="73">
        <f ca="1">J32^2</f>
        <v>5.5171682893507146E-3</v>
      </c>
      <c r="K34" s="73">
        <f t="shared" ref="K34:Y34" ca="1" si="13">K32^2</f>
        <v>0</v>
      </c>
      <c r="L34" s="73">
        <f t="shared" ca="1" si="13"/>
        <v>2.8283164762728653E-3</v>
      </c>
      <c r="M34" s="73">
        <f t="shared" ca="1" si="13"/>
        <v>1.2479085958568335E-3</v>
      </c>
      <c r="N34" s="73">
        <f t="shared" ca="1" si="13"/>
        <v>8.6460850851862635E-6</v>
      </c>
      <c r="O34" s="73">
        <f t="shared" ca="1" si="13"/>
        <v>0</v>
      </c>
      <c r="P34" s="73">
        <f t="shared" ca="1" si="13"/>
        <v>2.6977587751954302E-4</v>
      </c>
      <c r="Q34" s="73">
        <f t="shared" ca="1" si="13"/>
        <v>3.0908293220699196E-4</v>
      </c>
      <c r="R34" s="73"/>
      <c r="S34" s="73"/>
      <c r="T34" s="73"/>
      <c r="U34" s="73"/>
      <c r="V34" s="73">
        <f t="shared" ca="1" si="13"/>
        <v>1.5240080485581944E-3</v>
      </c>
      <c r="W34" s="73">
        <f t="shared" ca="1" si="13"/>
        <v>0</v>
      </c>
      <c r="X34" s="73">
        <f t="shared" ca="1" si="13"/>
        <v>3.8980158657222755E-3</v>
      </c>
      <c r="Y34" s="73">
        <f t="shared" ca="1" si="13"/>
        <v>1.1518725424528335E-3</v>
      </c>
      <c r="Z34" s="85"/>
      <c r="AA34" s="85"/>
      <c r="AB34" s="85"/>
      <c r="AC34" s="85"/>
    </row>
    <row r="35" spans="1:29" ht="15" x14ac:dyDescent="0.2">
      <c r="D35" s="68"/>
      <c r="I35" s="68" t="s">
        <v>79</v>
      </c>
      <c r="J35" s="80">
        <f t="shared" ref="J35:Q36" ca="1" si="14">J33/$H33</f>
        <v>0.32927799485852743</v>
      </c>
      <c r="K35" s="80">
        <f t="shared" ca="1" si="14"/>
        <v>0</v>
      </c>
      <c r="L35" s="80">
        <f t="shared" ca="1" si="14"/>
        <v>0.16879230738059345</v>
      </c>
      <c r="M35" s="80">
        <f t="shared" ca="1" si="14"/>
        <v>7.4507168585940586E-2</v>
      </c>
      <c r="N35" s="80">
        <f t="shared" ca="1" si="14"/>
        <v>5.1611204208047593E-4</v>
      </c>
      <c r="O35" s="80">
        <f t="shared" ca="1" si="14"/>
        <v>0</v>
      </c>
      <c r="P35" s="80">
        <f t="shared" ca="1" si="14"/>
        <v>1.6098608393438889E-2</v>
      </c>
      <c r="Q35" s="80">
        <f t="shared" ca="1" si="14"/>
        <v>1.8447535387177444E-2</v>
      </c>
      <c r="R35" s="80"/>
      <c r="S35" s="80"/>
      <c r="T35" s="80"/>
      <c r="U35" s="80"/>
      <c r="V35" s="80">
        <f t="shared" ref="V35:Y36" ca="1" si="15">V33/$H33</f>
        <v>9.095486571292212E-2</v>
      </c>
      <c r="W35" s="80">
        <f t="shared" ca="1" si="15"/>
        <v>0</v>
      </c>
      <c r="X35" s="80">
        <f t="shared" ca="1" si="15"/>
        <v>0.23262428139991995</v>
      </c>
      <c r="Y35" s="80">
        <f t="shared" ca="1" si="15"/>
        <v>6.8781126239399595E-2</v>
      </c>
      <c r="Z35" s="71"/>
      <c r="AA35" s="71"/>
      <c r="AB35" s="71"/>
      <c r="AC35" s="71"/>
    </row>
    <row r="36" spans="1:29" ht="15" x14ac:dyDescent="0.2">
      <c r="D36" s="68"/>
      <c r="I36" s="68" t="s">
        <v>80</v>
      </c>
      <c r="J36" s="80">
        <f t="shared" ca="1" si="14"/>
        <v>0.32928892199804638</v>
      </c>
      <c r="K36" s="80">
        <f t="shared" ca="1" si="14"/>
        <v>0</v>
      </c>
      <c r="L36" s="80">
        <f t="shared" ca="1" si="14"/>
        <v>0.16880639391386201</v>
      </c>
      <c r="M36" s="80">
        <f t="shared" ca="1" si="14"/>
        <v>7.4480685513066289E-2</v>
      </c>
      <c r="N36" s="80">
        <f t="shared" ca="1" si="14"/>
        <v>5.1603646796487821E-4</v>
      </c>
      <c r="O36" s="80">
        <f t="shared" ca="1" si="14"/>
        <v>0</v>
      </c>
      <c r="P36" s="80">
        <f t="shared" ca="1" si="14"/>
        <v>1.6101413484333235E-2</v>
      </c>
      <c r="Q36" s="80">
        <f t="shared" ca="1" si="14"/>
        <v>1.8447431765111752E-2</v>
      </c>
      <c r="R36" s="80"/>
      <c r="S36" s="80"/>
      <c r="T36" s="80"/>
      <c r="U36" s="80"/>
      <c r="V36" s="80">
        <f t="shared" ca="1" si="15"/>
        <v>9.0959517837207918E-2</v>
      </c>
      <c r="W36" s="80">
        <f t="shared" ca="1" si="15"/>
        <v>0</v>
      </c>
      <c r="X36" s="80">
        <f t="shared" ca="1" si="15"/>
        <v>0.23265076848073207</v>
      </c>
      <c r="Y36" s="80">
        <f t="shared" ca="1" si="15"/>
        <v>6.8748830539675287E-2</v>
      </c>
      <c r="Z36" s="71"/>
      <c r="AA36" s="71"/>
      <c r="AB36" s="71"/>
      <c r="AC36" s="71"/>
    </row>
    <row r="37" spans="1:29" ht="15" x14ac:dyDescent="0.2">
      <c r="D37" s="68"/>
      <c r="I37" s="68"/>
      <c r="J37" s="71"/>
      <c r="K37" s="71"/>
      <c r="L37" s="71"/>
      <c r="M37" s="71"/>
      <c r="N37" s="71"/>
      <c r="O37" s="71"/>
      <c r="P37" s="71"/>
      <c r="Q37" s="71"/>
      <c r="R37" s="71"/>
      <c r="S37" s="71"/>
      <c r="T37" s="71"/>
      <c r="U37" s="71"/>
      <c r="V37" s="71"/>
      <c r="W37" s="71"/>
      <c r="X37" s="71"/>
      <c r="Y37" s="71"/>
      <c r="Z37" s="71"/>
      <c r="AA37" s="71"/>
      <c r="AB37" s="71"/>
      <c r="AC37" s="71"/>
    </row>
    <row r="38" spans="1:29" ht="16.95" x14ac:dyDescent="0.25">
      <c r="A38" s="58" t="s">
        <v>50</v>
      </c>
      <c r="B38" s="59" t="s">
        <v>51</v>
      </c>
      <c r="C38" s="60" t="s">
        <v>97</v>
      </c>
      <c r="D38" s="71"/>
      <c r="J38" s="77" t="s">
        <v>51</v>
      </c>
      <c r="K38" s="77" t="s">
        <v>51</v>
      </c>
      <c r="L38" s="77" t="s">
        <v>51</v>
      </c>
      <c r="M38" s="77" t="s">
        <v>51</v>
      </c>
      <c r="N38" s="77" t="s">
        <v>51</v>
      </c>
      <c r="O38" s="77" t="s">
        <v>51</v>
      </c>
      <c r="P38" s="77" t="s">
        <v>51</v>
      </c>
      <c r="Q38" s="77" t="s">
        <v>51</v>
      </c>
      <c r="R38" s="77" t="s">
        <v>51</v>
      </c>
      <c r="S38" s="77" t="s">
        <v>51</v>
      </c>
      <c r="T38" s="77" t="s">
        <v>51</v>
      </c>
      <c r="U38" s="77" t="s">
        <v>51</v>
      </c>
      <c r="V38" s="77"/>
      <c r="W38" s="77"/>
      <c r="X38" s="77"/>
      <c r="Y38" s="77"/>
      <c r="Z38" s="77" t="s">
        <v>51</v>
      </c>
      <c r="AA38" s="77" t="s">
        <v>51</v>
      </c>
      <c r="AB38" s="77" t="s">
        <v>51</v>
      </c>
      <c r="AC38" s="77" t="s">
        <v>51</v>
      </c>
    </row>
    <row r="39" spans="1:29" ht="15" x14ac:dyDescent="0.2">
      <c r="A39" s="59" t="s">
        <v>14</v>
      </c>
      <c r="B39" s="81">
        <f ca="1">INDIRECT(CONCATENATE("",D$5,"!","$E$24"))</f>
        <v>0.19349683580489541</v>
      </c>
      <c r="C39" s="81">
        <f ca="1">SQRT(H46)</f>
        <v>0.11233626802230252</v>
      </c>
      <c r="D39" s="113"/>
      <c r="J39" s="69">
        <f ca="1">INDIRECT(CONCATENATE("",J$5,"!","$E$24"))</f>
        <v>0.25673360363105974</v>
      </c>
      <c r="K39" s="69">
        <f t="shared" ref="K39:M39" ca="1" si="16">INDIRECT(CONCATENATE("",K$5,"!","$E$24"))</f>
        <v>0.19349683580489541</v>
      </c>
      <c r="L39" s="69">
        <f t="shared" ca="1" si="16"/>
        <v>0.18508836189417049</v>
      </c>
      <c r="M39" s="69">
        <f t="shared" ca="1" si="16"/>
        <v>0.20064224299984745</v>
      </c>
      <c r="N39" s="69">
        <v>0.18482475696926631</v>
      </c>
      <c r="O39" s="69">
        <v>0.19349683580489541</v>
      </c>
      <c r="P39" s="69">
        <v>0.20388818532237571</v>
      </c>
      <c r="Q39" s="69">
        <v>0.1809569847609783</v>
      </c>
      <c r="R39" s="69">
        <v>0.20878741843731349</v>
      </c>
      <c r="S39" s="69">
        <v>0.19349683580489541</v>
      </c>
      <c r="T39" s="69">
        <v>0.25317559253342803</v>
      </c>
      <c r="U39" s="69">
        <v>0.17832341630860377</v>
      </c>
      <c r="V39" s="69"/>
      <c r="W39" s="69"/>
      <c r="X39" s="69"/>
      <c r="Y39" s="69"/>
      <c r="Z39" s="69">
        <v>0.17477141862215231</v>
      </c>
      <c r="AA39" s="69">
        <v>0.19349683580489541</v>
      </c>
      <c r="AB39" s="69">
        <v>0.13331324336187808</v>
      </c>
      <c r="AC39" s="69">
        <v>0.20614837488645849</v>
      </c>
    </row>
    <row r="40" spans="1:29" x14ac:dyDescent="0.3">
      <c r="A40" s="59" t="s">
        <v>13</v>
      </c>
      <c r="B40" s="81">
        <f ca="1">INDIRECT(CONCATENATE("",D$5,"!","$D$24"))</f>
        <v>3.137047840315417E-2</v>
      </c>
      <c r="C40" s="81">
        <f ca="1">SQRT(H47)</f>
        <v>0.41728289703851246</v>
      </c>
      <c r="D40" s="113"/>
      <c r="J40" s="69">
        <f ca="1">INDIRECT(CONCATENATE("",J$5,"!","$D$24"))</f>
        <v>-2.5025604359447701E-2</v>
      </c>
      <c r="K40" s="69">
        <f t="shared" ref="K40:M40" ca="1" si="17">INDIRECT(CONCATENATE("",K$5,"!","$D$24"))</f>
        <v>3.137047840315417E-2</v>
      </c>
      <c r="L40" s="69">
        <f t="shared" ca="1" si="17"/>
        <v>2.4193824856171525E-2</v>
      </c>
      <c r="M40" s="69">
        <f t="shared" ca="1" si="17"/>
        <v>8.4958885703584508E-2</v>
      </c>
      <c r="N40" s="69">
        <v>8.8758058641045884E-2</v>
      </c>
      <c r="O40" s="69">
        <v>3.137047840315417E-2</v>
      </c>
      <c r="P40" s="69">
        <v>-2.8745546178207491E-2</v>
      </c>
      <c r="Q40" s="69">
        <v>0.12570002975962288</v>
      </c>
      <c r="R40" s="69">
        <v>-1.9867041904409556E-2</v>
      </c>
      <c r="S40" s="69">
        <v>3.137047840315417E-2</v>
      </c>
      <c r="T40" s="69">
        <v>9.255442416749169E-3</v>
      </c>
      <c r="U40" s="69">
        <v>0.27290651470853683</v>
      </c>
      <c r="V40" s="69"/>
      <c r="W40" s="69"/>
      <c r="X40" s="69"/>
      <c r="Y40" s="69"/>
      <c r="Z40" s="69">
        <v>5.3599040970259658E-2</v>
      </c>
      <c r="AA40" s="69">
        <v>3.137047840315417E-2</v>
      </c>
      <c r="AB40" s="69">
        <v>0.14063294274860036</v>
      </c>
      <c r="AC40" s="69">
        <v>-0.24850365576060626</v>
      </c>
    </row>
    <row r="41" spans="1:29" x14ac:dyDescent="0.3">
      <c r="A41" s="59" t="s">
        <v>12</v>
      </c>
      <c r="B41" s="81">
        <f ca="1">INDIRECT(CONCATENATE("",D$5,"!","$C$24"))</f>
        <v>0.77512386916481568</v>
      </c>
      <c r="C41" s="81">
        <f ca="1">SQRT(H48)</f>
        <v>0.37852921310929094</v>
      </c>
      <c r="D41" s="113"/>
      <c r="J41" s="69">
        <f ca="1">INDIRECT(CONCATENATE("",J$5,"!","$C$24"))</f>
        <v>0.76828177227182226</v>
      </c>
      <c r="K41" s="69">
        <f t="shared" ref="K41:M41" ca="1" si="18">INDIRECT(CONCATENATE("",K$5,"!","$C$24"))</f>
        <v>0.77512386916481568</v>
      </c>
      <c r="L41" s="69">
        <f t="shared" ca="1" si="18"/>
        <v>0.79070984976867542</v>
      </c>
      <c r="M41" s="69">
        <f t="shared" ca="1" si="18"/>
        <v>0.71438967701009026</v>
      </c>
      <c r="N41" s="69">
        <v>0.7264115748132719</v>
      </c>
      <c r="O41" s="69">
        <v>0.77512386916481568</v>
      </c>
      <c r="P41" s="69">
        <v>0.82484536759802118</v>
      </c>
      <c r="Q41" s="69">
        <v>0.69333708534019067</v>
      </c>
      <c r="R41" s="69">
        <v>0.81107010120972622</v>
      </c>
      <c r="S41" s="69">
        <v>0.77512386916481568</v>
      </c>
      <c r="T41" s="69">
        <v>0.73756237086808984</v>
      </c>
      <c r="U41" s="69">
        <v>0.54876050677880173</v>
      </c>
      <c r="V41" s="69"/>
      <c r="W41" s="69"/>
      <c r="X41" s="69"/>
      <c r="Y41" s="69"/>
      <c r="Z41" s="69">
        <v>0.77162004963014197</v>
      </c>
      <c r="AA41" s="69">
        <v>0.77512386916481568</v>
      </c>
      <c r="AB41" s="69">
        <v>0.72604627761086538</v>
      </c>
      <c r="AC41" s="69">
        <v>1.0423457556862474</v>
      </c>
    </row>
    <row r="42" spans="1:29" x14ac:dyDescent="0.3">
      <c r="A42" s="59" t="s">
        <v>52</v>
      </c>
      <c r="B42" s="64">
        <f ca="1">INDIRECT(CONCATENATE("",D$5,"!","$D$28"))</f>
        <v>4.8665597022928639E-10</v>
      </c>
      <c r="C42" s="59"/>
      <c r="D42" s="68"/>
      <c r="I42" s="52"/>
      <c r="J42" s="73">
        <f ca="1">INDIRECT(CONCATENATE("",J$5,"!","$D$28"))</f>
        <v>4.0955998934119669E-10</v>
      </c>
      <c r="K42" s="73">
        <f t="shared" ref="K42:M42" ca="1" si="19">INDIRECT(CONCATENATE("",K$5,"!","$D$28"))</f>
        <v>4.8665597022928639E-10</v>
      </c>
      <c r="L42" s="73">
        <f t="shared" ca="1" si="19"/>
        <v>5.1779263920259675E-10</v>
      </c>
      <c r="M42" s="73">
        <f t="shared" ca="1" si="19"/>
        <v>4.7019562492502987E-10</v>
      </c>
      <c r="N42" s="73">
        <v>4.7824416541782437E-10</v>
      </c>
      <c r="O42" s="73">
        <v>4.8665597022928639E-10</v>
      </c>
      <c r="P42" s="73">
        <v>4.8658392659639241E-10</v>
      </c>
      <c r="Q42" s="73">
        <v>4.7933650426286737E-10</v>
      </c>
      <c r="R42" s="73">
        <v>4.1937055697960162E-10</v>
      </c>
      <c r="S42" s="73">
        <v>4.8665597022928639E-10</v>
      </c>
      <c r="T42" s="73">
        <v>6.2769740972012536E-10</v>
      </c>
      <c r="U42" s="73">
        <v>4.146815017159175E-10</v>
      </c>
      <c r="V42" s="73"/>
      <c r="W42" s="73"/>
      <c r="X42" s="73"/>
      <c r="Y42" s="73"/>
      <c r="Z42" s="73">
        <v>5.6392414006018906E-10</v>
      </c>
      <c r="AA42" s="73">
        <v>4.8665597022928639E-10</v>
      </c>
      <c r="AB42" s="73">
        <v>3.5557482369051811E-10</v>
      </c>
      <c r="AC42" s="73">
        <v>5.6802076204972982E-10</v>
      </c>
    </row>
    <row r="43" spans="1:29" x14ac:dyDescent="0.3">
      <c r="I43" s="87" t="s">
        <v>75</v>
      </c>
      <c r="J43" s="69">
        <f ca="1">J39-$B39</f>
        <v>6.3236767826164331E-2</v>
      </c>
      <c r="K43" s="69">
        <f t="shared" ref="K43:AC44" ca="1" si="20">K39-$B39</f>
        <v>0</v>
      </c>
      <c r="L43" s="69">
        <f t="shared" ca="1" si="20"/>
        <v>-8.4084739107249118E-3</v>
      </c>
      <c r="M43" s="69">
        <f t="shared" ca="1" si="20"/>
        <v>7.145407194952047E-3</v>
      </c>
      <c r="N43" s="69">
        <f t="shared" ca="1" si="20"/>
        <v>-8.6720788356290934E-3</v>
      </c>
      <c r="O43" s="69">
        <f t="shared" ca="1" si="20"/>
        <v>0</v>
      </c>
      <c r="P43" s="69">
        <f t="shared" ca="1" si="20"/>
        <v>1.0391349517480303E-2</v>
      </c>
      <c r="Q43" s="69">
        <f t="shared" ca="1" si="20"/>
        <v>-1.2539851043917111E-2</v>
      </c>
      <c r="R43" s="69">
        <f t="shared" ca="1" si="20"/>
        <v>1.5290582632418087E-2</v>
      </c>
      <c r="S43" s="69">
        <f t="shared" ca="1" si="20"/>
        <v>0</v>
      </c>
      <c r="T43" s="69">
        <f t="shared" ca="1" si="20"/>
        <v>5.9678756728532623E-2</v>
      </c>
      <c r="U43" s="69">
        <f t="shared" ca="1" si="20"/>
        <v>-1.517341949629164E-2</v>
      </c>
      <c r="V43" s="69"/>
      <c r="W43" s="69"/>
      <c r="X43" s="69"/>
      <c r="Y43" s="69"/>
      <c r="Z43" s="69">
        <f t="shared" ca="1" si="20"/>
        <v>-1.8725417182743093E-2</v>
      </c>
      <c r="AA43" s="69">
        <f t="shared" ca="1" si="20"/>
        <v>0</v>
      </c>
      <c r="AB43" s="69">
        <f t="shared" ca="1" si="20"/>
        <v>-6.0183592443017325E-2</v>
      </c>
      <c r="AC43" s="69">
        <f t="shared" ca="1" si="20"/>
        <v>1.2651539081563079E-2</v>
      </c>
    </row>
    <row r="44" spans="1:29" x14ac:dyDescent="0.3">
      <c r="I44" s="6" t="s">
        <v>76</v>
      </c>
      <c r="J44" s="69">
        <f t="shared" ref="J44:U44" ca="1" si="21">J40-$B40</f>
        <v>-5.6396082762601871E-2</v>
      </c>
      <c r="K44" s="69">
        <f t="shared" ca="1" si="21"/>
        <v>0</v>
      </c>
      <c r="L44" s="69">
        <f t="shared" ca="1" si="21"/>
        <v>-7.1766535469826448E-3</v>
      </c>
      <c r="M44" s="69">
        <f t="shared" ca="1" si="21"/>
        <v>5.3588407300430338E-2</v>
      </c>
      <c r="N44" s="69">
        <f ca="1">N40-$B40</f>
        <v>5.7387580237891714E-2</v>
      </c>
      <c r="O44" s="69">
        <f t="shared" ca="1" si="21"/>
        <v>0</v>
      </c>
      <c r="P44" s="69">
        <f t="shared" ca="1" si="21"/>
        <v>-6.0116024581361657E-2</v>
      </c>
      <c r="Q44" s="69">
        <f t="shared" ca="1" si="21"/>
        <v>9.4329551356468713E-2</v>
      </c>
      <c r="R44" s="69">
        <f t="shared" ca="1" si="21"/>
        <v>-5.1237520307563726E-2</v>
      </c>
      <c r="S44" s="69">
        <f t="shared" ca="1" si="21"/>
        <v>0</v>
      </c>
      <c r="T44" s="69">
        <f t="shared" ca="1" si="21"/>
        <v>-2.2115035986405001E-2</v>
      </c>
      <c r="U44" s="69">
        <f t="shared" ca="1" si="21"/>
        <v>0.24153603630538267</v>
      </c>
      <c r="V44" s="69"/>
      <c r="W44" s="69"/>
      <c r="X44" s="69"/>
      <c r="Y44" s="69"/>
      <c r="Z44" s="69">
        <f t="shared" ca="1" si="20"/>
        <v>2.2228562567105488E-2</v>
      </c>
      <c r="AA44" s="69">
        <f t="shared" ca="1" si="20"/>
        <v>0</v>
      </c>
      <c r="AB44" s="69">
        <f t="shared" ca="1" si="20"/>
        <v>0.10926246434544619</v>
      </c>
      <c r="AC44" s="69">
        <f t="shared" ca="1" si="20"/>
        <v>-0.27987413416376045</v>
      </c>
    </row>
    <row r="45" spans="1:29" x14ac:dyDescent="0.3">
      <c r="I45" s="52" t="s">
        <v>83</v>
      </c>
      <c r="J45" s="82">
        <f ca="1">J41-$B41</f>
        <v>-6.8420968929934212E-3</v>
      </c>
      <c r="K45" s="82">
        <f t="shared" ref="K45:AC45" ca="1" si="22">K41-$B41</f>
        <v>0</v>
      </c>
      <c r="L45" s="82">
        <f t="shared" ca="1" si="22"/>
        <v>1.5585980603859739E-2</v>
      </c>
      <c r="M45" s="82">
        <f t="shared" ca="1" si="22"/>
        <v>-6.0734192154725419E-2</v>
      </c>
      <c r="N45" s="82">
        <f t="shared" ca="1" si="22"/>
        <v>-4.8712294351543783E-2</v>
      </c>
      <c r="O45" s="82">
        <f t="shared" ca="1" si="22"/>
        <v>0</v>
      </c>
      <c r="P45" s="82">
        <f t="shared" ca="1" si="22"/>
        <v>4.9721498433205502E-2</v>
      </c>
      <c r="Q45" s="82">
        <f t="shared" ca="1" si="22"/>
        <v>-8.1786783824625009E-2</v>
      </c>
      <c r="R45" s="82">
        <f t="shared" ca="1" si="22"/>
        <v>3.5946232044910542E-2</v>
      </c>
      <c r="S45" s="82">
        <f t="shared" ca="1" si="22"/>
        <v>0</v>
      </c>
      <c r="T45" s="82">
        <f t="shared" ca="1" si="22"/>
        <v>-3.7561498296725837E-2</v>
      </c>
      <c r="U45" s="82">
        <f t="shared" ca="1" si="22"/>
        <v>-0.22636336238601396</v>
      </c>
      <c r="V45" s="82"/>
      <c r="W45" s="82"/>
      <c r="X45" s="82"/>
      <c r="Y45" s="82"/>
      <c r="Z45" s="82">
        <f t="shared" ca="1" si="22"/>
        <v>-3.5038195346737133E-3</v>
      </c>
      <c r="AA45" s="82">
        <f t="shared" ca="1" si="22"/>
        <v>0</v>
      </c>
      <c r="AB45" s="82">
        <f t="shared" ca="1" si="22"/>
        <v>-4.9077591553950306E-2</v>
      </c>
      <c r="AC45" s="82">
        <f t="shared" ca="1" si="22"/>
        <v>0.26722188652143175</v>
      </c>
    </row>
    <row r="46" spans="1:29" x14ac:dyDescent="0.3">
      <c r="G46" s="78" t="s">
        <v>81</v>
      </c>
      <c r="H46" s="79">
        <f ca="1">SUM(J46:AC46)</f>
        <v>1.2619437113178589E-2</v>
      </c>
      <c r="I46" s="88" t="s">
        <v>77</v>
      </c>
      <c r="J46" s="86">
        <f ca="1">J43^2</f>
        <v>3.9988888051002121E-3</v>
      </c>
      <c r="K46" s="86">
        <f t="shared" ref="K46:AC48" ca="1" si="23">K43^2</f>
        <v>0</v>
      </c>
      <c r="L46" s="86">
        <f t="shared" ca="1" si="23"/>
        <v>7.070243350734149E-5</v>
      </c>
      <c r="M46" s="86">
        <f t="shared" ca="1" si="23"/>
        <v>5.105684398167248E-5</v>
      </c>
      <c r="N46" s="86">
        <f t="shared" ca="1" si="23"/>
        <v>7.5204951331366053E-5</v>
      </c>
      <c r="O46" s="86">
        <f t="shared" ca="1" si="23"/>
        <v>0</v>
      </c>
      <c r="P46" s="86">
        <f t="shared" ca="1" si="23"/>
        <v>1.0798014479443812E-4</v>
      </c>
      <c r="Q46" s="86">
        <f t="shared" ca="1" si="23"/>
        <v>1.5724786420362905E-4</v>
      </c>
      <c r="R46" s="86">
        <f t="shared" ca="1" si="23"/>
        <v>2.3380191723880564E-4</v>
      </c>
      <c r="S46" s="86">
        <f t="shared" ca="1" si="23"/>
        <v>0</v>
      </c>
      <c r="T46" s="86">
        <f t="shared" ca="1" si="23"/>
        <v>3.561554004663378E-3</v>
      </c>
      <c r="U46" s="86">
        <f t="shared" ca="1" si="23"/>
        <v>2.3023265921044326E-4</v>
      </c>
      <c r="V46" s="86"/>
      <c r="W46" s="86"/>
      <c r="X46" s="86"/>
      <c r="Y46" s="86"/>
      <c r="Z46" s="86">
        <f t="shared" ca="1" si="23"/>
        <v>3.5064124866777025E-4</v>
      </c>
      <c r="AA46" s="86">
        <f t="shared" ca="1" si="23"/>
        <v>0</v>
      </c>
      <c r="AB46" s="86">
        <f t="shared" ca="1" si="23"/>
        <v>3.622064799347212E-3</v>
      </c>
      <c r="AC46" s="86">
        <f t="shared" ca="1" si="23"/>
        <v>1.6006144113231796E-4</v>
      </c>
    </row>
    <row r="47" spans="1:29" x14ac:dyDescent="0.3">
      <c r="G47" s="78" t="s">
        <v>82</v>
      </c>
      <c r="H47" s="79">
        <f ca="1">SUM(J47:AC47)</f>
        <v>0.1741250161608538</v>
      </c>
      <c r="I47" s="89" t="s">
        <v>78</v>
      </c>
      <c r="J47" s="70">
        <f t="shared" ref="J47:U48" ca="1" si="24">J44^2</f>
        <v>3.1805181509662397E-3</v>
      </c>
      <c r="K47" s="70">
        <f t="shared" ca="1" si="24"/>
        <v>0</v>
      </c>
      <c r="L47" s="70">
        <f t="shared" ca="1" si="24"/>
        <v>5.1504356133418579E-5</v>
      </c>
      <c r="M47" s="70">
        <f t="shared" ca="1" si="24"/>
        <v>2.8717173969968154E-3</v>
      </c>
      <c r="N47" s="70">
        <f t="shared" ca="1" si="24"/>
        <v>3.2933343655604597E-3</v>
      </c>
      <c r="O47" s="70">
        <f t="shared" ca="1" si="24"/>
        <v>0</v>
      </c>
      <c r="P47" s="70">
        <f t="shared" ca="1" si="24"/>
        <v>3.6139364114668791E-3</v>
      </c>
      <c r="Q47" s="70">
        <f t="shared" ca="1" si="24"/>
        <v>8.8980642591126678E-3</v>
      </c>
      <c r="R47" s="70">
        <f t="shared" ca="1" si="24"/>
        <v>2.6252834872680054E-3</v>
      </c>
      <c r="S47" s="70">
        <f t="shared" ca="1" si="24"/>
        <v>0</v>
      </c>
      <c r="T47" s="70">
        <f t="shared" ca="1" si="24"/>
        <v>4.8907481667998822E-4</v>
      </c>
      <c r="U47" s="70">
        <f t="shared" ca="1" si="24"/>
        <v>5.8339656834115135E-2</v>
      </c>
      <c r="V47" s="70"/>
      <c r="W47" s="70"/>
      <c r="X47" s="70"/>
      <c r="Y47" s="70"/>
      <c r="Z47" s="70">
        <f t="shared" ca="1" si="23"/>
        <v>4.9410899379972333E-4</v>
      </c>
      <c r="AA47" s="70">
        <f t="shared" ca="1" si="23"/>
        <v>0</v>
      </c>
      <c r="AB47" s="70">
        <f t="shared" ca="1" si="23"/>
        <v>1.1938286114839899E-2</v>
      </c>
      <c r="AC47" s="70">
        <f t="shared" ca="1" si="23"/>
        <v>7.8329530973914582E-2</v>
      </c>
    </row>
    <row r="48" spans="1:29" x14ac:dyDescent="0.3">
      <c r="G48" s="78" t="s">
        <v>86</v>
      </c>
      <c r="H48" s="79">
        <f ca="1">SUM(J48:AC48)</f>
        <v>0.14328436517713899</v>
      </c>
      <c r="I48" s="90" t="s">
        <v>84</v>
      </c>
      <c r="J48" s="73">
        <f t="shared" ca="1" si="24"/>
        <v>4.6814289893110225E-5</v>
      </c>
      <c r="K48" s="73">
        <f t="shared" ca="1" si="23"/>
        <v>0</v>
      </c>
      <c r="L48" s="73">
        <f t="shared" ca="1" si="23"/>
        <v>2.42922791383892E-4</v>
      </c>
      <c r="M48" s="73">
        <f t="shared" ca="1" si="23"/>
        <v>3.6886420966871108E-3</v>
      </c>
      <c r="N48" s="73">
        <f ca="1">N45^2</f>
        <v>2.3728876209914442E-3</v>
      </c>
      <c r="O48" s="73">
        <f t="shared" ca="1" si="23"/>
        <v>0</v>
      </c>
      <c r="P48" s="73">
        <f t="shared" ca="1" si="23"/>
        <v>2.4722274064432571E-3</v>
      </c>
      <c r="Q48" s="73">
        <f t="shared" ca="1" si="23"/>
        <v>6.6890780083759434E-3</v>
      </c>
      <c r="R48" s="73">
        <f t="shared" ca="1" si="23"/>
        <v>1.2921315982265535E-3</v>
      </c>
      <c r="S48" s="73">
        <f t="shared" ca="1" si="23"/>
        <v>0</v>
      </c>
      <c r="T48" s="73">
        <f t="shared" ca="1" si="23"/>
        <v>1.4108661542949379E-3</v>
      </c>
      <c r="U48" s="73">
        <f t="shared" ca="1" si="23"/>
        <v>5.1240371830701875E-2</v>
      </c>
      <c r="V48" s="73"/>
      <c r="W48" s="73"/>
      <c r="X48" s="73"/>
      <c r="Y48" s="73"/>
      <c r="Z48" s="73">
        <f t="shared" ca="1" si="23"/>
        <v>1.2276751331561117E-5</v>
      </c>
      <c r="AA48" s="73">
        <f t="shared" ca="1" si="23"/>
        <v>0</v>
      </c>
      <c r="AB48" s="73">
        <f t="shared" ca="1" si="23"/>
        <v>2.4086099927363744E-3</v>
      </c>
      <c r="AC48" s="73">
        <f t="shared" ca="1" si="23"/>
        <v>7.1407536636072952E-2</v>
      </c>
    </row>
    <row r="49" spans="9:29" x14ac:dyDescent="0.3">
      <c r="I49" s="68" t="s">
        <v>79</v>
      </c>
      <c r="J49" s="80">
        <f ca="1">J46/$H46</f>
        <v>0.31688329433680823</v>
      </c>
      <c r="K49" s="80">
        <f t="shared" ref="K49:AC51" ca="1" si="25">K46/$H46</f>
        <v>0</v>
      </c>
      <c r="L49" s="80">
        <f t="shared" ca="1" si="25"/>
        <v>5.6026614240587891E-3</v>
      </c>
      <c r="M49" s="80">
        <f t="shared" ca="1" si="25"/>
        <v>4.0458891726916548E-3</v>
      </c>
      <c r="N49" s="80">
        <f t="shared" ca="1" si="25"/>
        <v>5.9594537107228712E-3</v>
      </c>
      <c r="O49" s="80">
        <f t="shared" ca="1" si="25"/>
        <v>0</v>
      </c>
      <c r="P49" s="80">
        <f t="shared" ca="1" si="25"/>
        <v>8.5566530286579519E-3</v>
      </c>
      <c r="Q49" s="80">
        <f t="shared" ca="1" si="25"/>
        <v>1.2460766894223334E-2</v>
      </c>
      <c r="R49" s="80">
        <f t="shared" ca="1" si="25"/>
        <v>1.8527127251551041E-2</v>
      </c>
      <c r="S49" s="80">
        <f t="shared" ca="1" si="25"/>
        <v>0</v>
      </c>
      <c r="T49" s="80">
        <f t="shared" ca="1" si="25"/>
        <v>0.2822276439686851</v>
      </c>
      <c r="U49" s="80">
        <f t="shared" ca="1" si="25"/>
        <v>1.8244289118887029E-2</v>
      </c>
      <c r="V49" s="80"/>
      <c r="W49" s="80"/>
      <c r="X49" s="80"/>
      <c r="Y49" s="80"/>
      <c r="Z49" s="80">
        <f t="shared" ca="1" si="25"/>
        <v>2.7785807363911067E-2</v>
      </c>
      <c r="AA49" s="80">
        <f t="shared" ca="1" si="25"/>
        <v>0</v>
      </c>
      <c r="AB49" s="80">
        <f t="shared" ca="1" si="25"/>
        <v>0.28702269101722916</v>
      </c>
      <c r="AC49" s="80">
        <f t="shared" ca="1" si="25"/>
        <v>1.2683722712573637E-2</v>
      </c>
    </row>
    <row r="50" spans="9:29" x14ac:dyDescent="0.3">
      <c r="I50" s="68" t="s">
        <v>80</v>
      </c>
      <c r="J50" s="80">
        <f t="shared" ref="J50:U51" ca="1" si="26">J47/$H47</f>
        <v>1.8265716328939949E-2</v>
      </c>
      <c r="K50" s="80">
        <f t="shared" ca="1" si="26"/>
        <v>0</v>
      </c>
      <c r="L50" s="80">
        <f t="shared" ca="1" si="26"/>
        <v>2.9578952679516025E-4</v>
      </c>
      <c r="M50" s="80">
        <f t="shared" ca="1" si="26"/>
        <v>1.6492273541809585E-2</v>
      </c>
      <c r="N50" s="80">
        <f t="shared" ca="1" si="26"/>
        <v>1.8913619870209415E-2</v>
      </c>
      <c r="O50" s="80">
        <f t="shared" ca="1" si="26"/>
        <v>0</v>
      </c>
      <c r="P50" s="80">
        <f t="shared" ca="1" si="26"/>
        <v>2.0754837479115492E-2</v>
      </c>
      <c r="Q50" s="80">
        <f t="shared" ca="1" si="26"/>
        <v>5.1101584684952933E-2</v>
      </c>
      <c r="R50" s="80">
        <f t="shared" ca="1" si="26"/>
        <v>1.5077003552682012E-2</v>
      </c>
      <c r="S50" s="80">
        <f t="shared" ca="1" si="26"/>
        <v>0</v>
      </c>
      <c r="T50" s="80">
        <f t="shared" ca="1" si="26"/>
        <v>2.8087567626020435E-3</v>
      </c>
      <c r="U50" s="80">
        <f t="shared" ca="1" si="26"/>
        <v>0.3350446599828133</v>
      </c>
      <c r="V50" s="80"/>
      <c r="W50" s="80"/>
      <c r="X50" s="80"/>
      <c r="Y50" s="80"/>
      <c r="Z50" s="80">
        <f t="shared" ca="1" si="25"/>
        <v>2.8376680427312849E-3</v>
      </c>
      <c r="AA50" s="80">
        <f t="shared" ca="1" si="25"/>
        <v>0</v>
      </c>
      <c r="AB50" s="80">
        <f t="shared" ca="1" si="25"/>
        <v>6.8561579364400507E-2</v>
      </c>
      <c r="AC50" s="80">
        <f t="shared" ca="1" si="25"/>
        <v>0.44984651086294841</v>
      </c>
    </row>
    <row r="51" spans="9:29" x14ac:dyDescent="0.3">
      <c r="I51" s="68" t="s">
        <v>85</v>
      </c>
      <c r="J51" s="80">
        <f t="shared" ca="1" si="26"/>
        <v>3.267229459071466E-4</v>
      </c>
      <c r="K51" s="80">
        <f t="shared" ca="1" si="25"/>
        <v>0</v>
      </c>
      <c r="L51" s="80">
        <f t="shared" ca="1" si="25"/>
        <v>1.695389382390552E-3</v>
      </c>
      <c r="M51" s="80">
        <f t="shared" ca="1" si="25"/>
        <v>2.5743507270503185E-2</v>
      </c>
      <c r="N51" s="80">
        <f ca="1">N48/$H48</f>
        <v>1.6560687679063244E-2</v>
      </c>
      <c r="O51" s="80">
        <f t="shared" ca="1" si="25"/>
        <v>0</v>
      </c>
      <c r="P51" s="80">
        <f t="shared" ca="1" si="25"/>
        <v>1.7253992809242672E-2</v>
      </c>
      <c r="Q51" s="80">
        <f t="shared" ca="1" si="25"/>
        <v>4.6683935125136633E-2</v>
      </c>
      <c r="R51" s="80">
        <f t="shared" ca="1" si="25"/>
        <v>9.0179524934847037E-3</v>
      </c>
      <c r="S51" s="80">
        <f t="shared" ca="1" si="25"/>
        <v>0</v>
      </c>
      <c r="T51" s="80">
        <f t="shared" ca="1" si="25"/>
        <v>9.8466162204837795E-3</v>
      </c>
      <c r="U51" s="80">
        <f t="shared" ca="1" si="25"/>
        <v>0.3576131406057782</v>
      </c>
      <c r="V51" s="80"/>
      <c r="W51" s="80"/>
      <c r="X51" s="80"/>
      <c r="Y51" s="80"/>
      <c r="Z51" s="80">
        <f t="shared" ca="1" si="25"/>
        <v>8.5681025395783182E-5</v>
      </c>
      <c r="AA51" s="80">
        <f t="shared" ca="1" si="25"/>
        <v>0</v>
      </c>
      <c r="AB51" s="80">
        <f t="shared" ca="1" si="25"/>
        <v>1.6809998702640501E-2</v>
      </c>
      <c r="AC51" s="80">
        <f t="shared" ca="1" si="25"/>
        <v>0.49836237573997372</v>
      </c>
    </row>
  </sheetData>
  <conditionalFormatting sqref="J35:XFD36">
    <cfRule type="cellIs" dxfId="1" priority="2" operator="greaterThan">
      <formula>0.1</formula>
    </cfRule>
  </conditionalFormatting>
  <conditionalFormatting sqref="J49:AC51">
    <cfRule type="cellIs" dxfId="0" priority="1" operator="greaterThan">
      <formula>0.1</formula>
    </cfRule>
  </conditionalFormatting>
  <pageMargins left="0.7" right="0.7" top="0.75" bottom="0.75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28"/>
  <sheetViews>
    <sheetView zoomScale="70" zoomScaleNormal="70" zoomScalePageLayoutView="90" workbookViewId="0">
      <selection activeCell="J25" sqref="J25"/>
    </sheetView>
  </sheetViews>
  <sheetFormatPr defaultColWidth="9.109375" defaultRowHeight="14.4" x14ac:dyDescent="0.3"/>
  <cols>
    <col min="1" max="1" width="12.6640625" customWidth="1"/>
    <col min="2" max="2" width="14.109375" style="31" customWidth="1"/>
    <col min="3" max="3" width="14.33203125" style="1" customWidth="1"/>
    <col min="4" max="4" width="10.6640625" style="1" customWidth="1"/>
    <col min="5" max="5" width="9.77734375" style="1" customWidth="1"/>
    <col min="6" max="7" width="12.6640625" style="1" customWidth="1"/>
    <col min="8" max="8" width="10.33203125" style="1" customWidth="1"/>
    <col min="9" max="9" width="13.6640625" style="1" bestFit="1" customWidth="1"/>
    <col min="10" max="11" width="10.6640625" style="1" customWidth="1"/>
    <col min="12" max="12" width="13.6640625" bestFit="1" customWidth="1"/>
  </cols>
  <sheetData>
    <row r="1" spans="1:18" ht="15" x14ac:dyDescent="0.2">
      <c r="A1" s="10"/>
    </row>
    <row r="2" spans="1:18" ht="16.95" x14ac:dyDescent="0.2">
      <c r="A2" s="10"/>
      <c r="C2" s="40"/>
      <c r="D2" s="41" t="s">
        <v>8</v>
      </c>
      <c r="E2" s="40"/>
      <c r="F2" s="40"/>
      <c r="G2" s="41" t="s">
        <v>74</v>
      </c>
      <c r="H2" s="40"/>
      <c r="I2" s="40"/>
      <c r="J2" s="41" t="s">
        <v>1</v>
      </c>
      <c r="K2" s="40"/>
      <c r="L2" s="40"/>
      <c r="M2" s="41" t="s">
        <v>0</v>
      </c>
      <c r="N2" s="40"/>
      <c r="O2" s="28"/>
      <c r="P2" s="29" t="s">
        <v>10</v>
      </c>
      <c r="Q2" s="30"/>
      <c r="R2" s="30"/>
    </row>
    <row r="3" spans="1:18" s="13" customFormat="1" ht="16.95" x14ac:dyDescent="0.2">
      <c r="A3" s="110" t="str">
        <f>'Isotopic ratios'!A6</f>
        <v>Origin</v>
      </c>
      <c r="B3" s="33" t="s">
        <v>6</v>
      </c>
      <c r="C3" s="109" t="s">
        <v>8</v>
      </c>
      <c r="D3" s="111" t="s">
        <v>93</v>
      </c>
      <c r="E3" s="111" t="s">
        <v>9</v>
      </c>
      <c r="F3" s="109" t="s">
        <v>74</v>
      </c>
      <c r="G3" s="111" t="s">
        <v>93</v>
      </c>
      <c r="H3" s="111" t="str">
        <f t="shared" ref="H3" si="0">E3</f>
        <v>U, k=1</v>
      </c>
      <c r="I3" s="109" t="s">
        <v>1</v>
      </c>
      <c r="J3" s="111" t="s">
        <v>93</v>
      </c>
      <c r="K3" s="111" t="s">
        <v>9</v>
      </c>
      <c r="L3" s="109" t="s">
        <v>0</v>
      </c>
      <c r="M3" s="111" t="s">
        <v>93</v>
      </c>
      <c r="N3" s="111" t="s">
        <v>9</v>
      </c>
      <c r="O3" s="16">
        <v>84</v>
      </c>
      <c r="P3" s="16">
        <v>86</v>
      </c>
      <c r="Q3" s="16">
        <v>87</v>
      </c>
      <c r="R3" s="16">
        <v>88</v>
      </c>
    </row>
    <row r="4" spans="1:18" ht="15" x14ac:dyDescent="0.2">
      <c r="A4" s="10" t="str">
        <f>'Isotopic ratios'!A7</f>
        <v>IT_GOI</v>
      </c>
      <c r="B4" s="31" t="str">
        <f>Kragten_Summary!A7</f>
        <v>Water</v>
      </c>
      <c r="C4" s="2">
        <f>Kragten_Summary!D7</f>
        <v>5.6168098923958056E-2</v>
      </c>
      <c r="D4" s="2">
        <f>Kragten_Summary!I7</f>
        <v>1.9607352990423508E-4</v>
      </c>
      <c r="E4" s="2">
        <f>D4/2</f>
        <v>9.803676495211754E-5</v>
      </c>
      <c r="F4" s="1">
        <v>1</v>
      </c>
      <c r="G4" s="1">
        <v>0</v>
      </c>
      <c r="H4" s="1">
        <v>0</v>
      </c>
      <c r="I4" s="2">
        <f>Kragten_Summary!D9</f>
        <v>0.70860524846511808</v>
      </c>
      <c r="J4" s="2">
        <f>Kragten_Summary!I9</f>
        <v>1.2480803087317122E-4</v>
      </c>
      <c r="K4" s="2">
        <f>J4/2</f>
        <v>6.2404015436585611E-5</v>
      </c>
      <c r="L4" s="15">
        <f>Kragten_Summary!D10</f>
        <v>8.3758444670353303</v>
      </c>
      <c r="M4" s="15">
        <f>Kragten_Summary!I10</f>
        <v>1.4981265322763756E-3</v>
      </c>
      <c r="N4" s="15">
        <f>M4/2</f>
        <v>7.4906326613818778E-4</v>
      </c>
      <c r="O4" s="9">
        <f>$C4/($F4+$I4+$L4+$C4)</f>
        <v>5.5389227709639532E-3</v>
      </c>
      <c r="P4" s="9">
        <f>$F4/($F4+$I4+$L4+$C4)</f>
        <v>9.8613321032330142E-2</v>
      </c>
      <c r="Q4" s="9">
        <f>$I4/($F4+$I4+$L4+$C4)</f>
        <v>6.9877916852084762E-2</v>
      </c>
      <c r="R4" s="9">
        <f>$L4/($F4+$I4+$L4+$C4)</f>
        <v>0.8259698393446212</v>
      </c>
    </row>
    <row r="5" spans="1:18" ht="15" x14ac:dyDescent="0.2">
      <c r="A5" s="10" t="str">
        <f>'Isotopic ratios'!A8</f>
        <v>IT_GOI</v>
      </c>
      <c r="B5" s="31" t="str">
        <f>'Isotopic ratios'!B8</f>
        <v>Fish feed</v>
      </c>
      <c r="C5" s="2">
        <f>Kragten_Summary!D11</f>
        <v>5.6569729115804469E-2</v>
      </c>
      <c r="D5" s="2">
        <f>Kragten_Summary!I11</f>
        <v>8.1168656035181656E-5</v>
      </c>
      <c r="E5" s="2">
        <f t="shared" ref="E5:E8" si="1">D5/2</f>
        <v>4.0584328017590828E-5</v>
      </c>
      <c r="F5" s="1">
        <v>1</v>
      </c>
      <c r="G5" s="1">
        <v>0</v>
      </c>
      <c r="H5" s="1">
        <v>0</v>
      </c>
      <c r="I5" s="2">
        <f>Kragten_Summary!D13</f>
        <v>0.70923885817731558</v>
      </c>
      <c r="J5" s="2">
        <f>Kragten_Summary!I13</f>
        <v>1.2598617792494314E-4</v>
      </c>
      <c r="K5" s="2">
        <f t="shared" ref="K5:K8" si="2">J5/2</f>
        <v>6.299308896247157E-5</v>
      </c>
      <c r="L5" s="15">
        <f>Kragten_Summary!D14</f>
        <v>8.3774406747230401</v>
      </c>
      <c r="M5" s="15">
        <f>Kragten_Summary!I14</f>
        <v>1.5174231822368206E-3</v>
      </c>
      <c r="N5" s="15">
        <f t="shared" ref="N5:N8" si="3">M5/2</f>
        <v>7.5871159111841032E-4</v>
      </c>
      <c r="O5" s="9">
        <f t="shared" ref="O5:O8" si="4">$C5/($F5+$I5+$L5+$C5)</f>
        <v>5.5770816288271104E-3</v>
      </c>
      <c r="P5" s="9">
        <f t="shared" ref="P5:P8" si="5">$F5/($F5+$I5+$L5+$C5)</f>
        <v>9.8587737929771768E-2</v>
      </c>
      <c r="Q5" s="9">
        <f t="shared" ref="Q5:Q8" si="6">$I5/($F5+$I5+$L5+$C5)</f>
        <v>6.9922254679595758E-2</v>
      </c>
      <c r="R5" s="9">
        <f t="shared" ref="R5:R8" si="7">$L5/($F5+$I5+$L5+$C5)</f>
        <v>0.82591292576180553</v>
      </c>
    </row>
    <row r="6" spans="1:18" ht="15" x14ac:dyDescent="0.2">
      <c r="A6" s="10" t="str">
        <f>'Isotopic ratios'!A9</f>
        <v>IT_GOI</v>
      </c>
      <c r="B6" s="31" t="str">
        <f>'Isotopic ratios'!B9</f>
        <v>Salt</v>
      </c>
      <c r="C6" s="2">
        <f>Kragten_Summary!D15</f>
        <v>5.6535132700495705E-2</v>
      </c>
      <c r="D6" s="2">
        <f>Kragten_Summary!I15</f>
        <v>5.0203183520233698E-5</v>
      </c>
      <c r="E6" s="2">
        <f t="shared" si="1"/>
        <v>2.5101591760116849E-5</v>
      </c>
      <c r="F6" s="1">
        <v>1</v>
      </c>
      <c r="G6" s="1">
        <v>0</v>
      </c>
      <c r="H6" s="1">
        <v>0</v>
      </c>
      <c r="I6" s="2">
        <f>Kragten_Summary!D17</f>
        <v>0.70931457312734381</v>
      </c>
      <c r="J6" s="2">
        <f>Kragten_Summary!I17</f>
        <v>1.3525721418435082E-4</v>
      </c>
      <c r="K6" s="2">
        <f t="shared" si="2"/>
        <v>6.762860709217541E-5</v>
      </c>
      <c r="L6" s="15">
        <f>Kragten_Summary!D18</f>
        <v>8.3801846700114879</v>
      </c>
      <c r="M6" s="15">
        <f>Kragten_Summary!I18</f>
        <v>2.4638169864704849E-3</v>
      </c>
      <c r="N6" s="15">
        <f t="shared" si="3"/>
        <v>1.2319084932352425E-3</v>
      </c>
      <c r="O6" s="9">
        <f t="shared" si="4"/>
        <v>5.5721408588090705E-3</v>
      </c>
      <c r="P6" s="9">
        <f t="shared" si="5"/>
        <v>9.8560675329594005E-2</v>
      </c>
      <c r="Q6" s="9">
        <f t="shared" si="6"/>
        <v>6.9910523348553702E-2</v>
      </c>
      <c r="R6" s="9">
        <f t="shared" si="7"/>
        <v>0.82595666046304317</v>
      </c>
    </row>
    <row r="7" spans="1:18" ht="15" x14ac:dyDescent="0.2">
      <c r="A7" s="10" t="str">
        <f>'Isotopic ratios'!A10</f>
        <v>IT_GOI</v>
      </c>
      <c r="B7" s="31" t="str">
        <f>'Isotopic ratios'!B10</f>
        <v>Caviar_raw</v>
      </c>
      <c r="C7" s="2">
        <f>Kragten_Summary!D19</f>
        <v>5.6267429933685748E-2</v>
      </c>
      <c r="D7" s="2">
        <f>Kragten_Summary!I19</f>
        <v>8.7344928024078681E-5</v>
      </c>
      <c r="E7" s="2">
        <f t="shared" si="1"/>
        <v>4.3672464012039341E-5</v>
      </c>
      <c r="F7" s="1">
        <v>1</v>
      </c>
      <c r="G7" s="1">
        <v>0</v>
      </c>
      <c r="H7" s="1">
        <v>0</v>
      </c>
      <c r="I7" s="2">
        <f>Kragten_Summary!D21</f>
        <v>0.70869292318474908</v>
      </c>
      <c r="J7" s="2">
        <f>Kragten_Summary!I21</f>
        <v>1.0989223986406542E-4</v>
      </c>
      <c r="K7" s="2">
        <f t="shared" si="2"/>
        <v>5.4946119932032708E-5</v>
      </c>
      <c r="L7" s="15">
        <f>Kragten_Summary!D22</f>
        <v>8.3764765337771614</v>
      </c>
      <c r="M7" s="15">
        <f>Kragten_Summary!I22</f>
        <v>1.3743839052056592E-3</v>
      </c>
      <c r="N7" s="15">
        <f t="shared" si="3"/>
        <v>6.871919526028296E-4</v>
      </c>
      <c r="O7" s="9">
        <f t="shared" si="4"/>
        <v>5.5482699898662799E-3</v>
      </c>
      <c r="P7" s="9">
        <f t="shared" si="5"/>
        <v>9.8605356534059233E-2</v>
      </c>
      <c r="Q7" s="9">
        <f t="shared" si="6"/>
        <v>6.988091836379684E-2</v>
      </c>
      <c r="R7" s="9">
        <f t="shared" si="7"/>
        <v>0.8259654551122777</v>
      </c>
    </row>
    <row r="8" spans="1:18" ht="15" x14ac:dyDescent="0.2">
      <c r="A8" s="10" t="str">
        <f>'Isotopic ratios'!A11</f>
        <v>IT_GOI</v>
      </c>
      <c r="B8" s="31" t="str">
        <f>'Isotopic ratios'!B11</f>
        <v>Caviar_salted</v>
      </c>
      <c r="C8" s="2">
        <f>Kragten_Summary!D23</f>
        <v>5.6643378733787192E-2</v>
      </c>
      <c r="D8" s="2">
        <f>Kragten_Summary!I23</f>
        <v>4.2542950102526066E-5</v>
      </c>
      <c r="E8" s="2">
        <f t="shared" si="1"/>
        <v>2.1271475051263033E-5</v>
      </c>
      <c r="F8" s="1">
        <v>1</v>
      </c>
      <c r="G8" s="1">
        <v>0</v>
      </c>
      <c r="H8" s="1">
        <v>0</v>
      </c>
      <c r="I8" s="2">
        <f>Kragten_Summary!D25</f>
        <v>0.70902313457786625</v>
      </c>
      <c r="J8" s="2">
        <f>Kragten_Summary!I25</f>
        <v>1.1293892637963728E-4</v>
      </c>
      <c r="K8" s="2">
        <f t="shared" si="2"/>
        <v>5.6469463189818638E-5</v>
      </c>
      <c r="L8" s="15">
        <f>Kragten_Summary!D26</f>
        <v>8.3789929614730365</v>
      </c>
      <c r="M8" s="15">
        <f>Kragten_Summary!I26</f>
        <v>1.3835586278331438E-3</v>
      </c>
      <c r="N8" s="15">
        <f t="shared" si="3"/>
        <v>6.9177931391657189E-4</v>
      </c>
      <c r="O8" s="9">
        <f t="shared" si="4"/>
        <v>5.5835662965897023E-3</v>
      </c>
      <c r="P8" s="9">
        <f t="shared" si="5"/>
        <v>9.8574033212802725E-2</v>
      </c>
      <c r="Q8" s="9">
        <f t="shared" si="6"/>
        <v>6.9891270016524093E-2</v>
      </c>
      <c r="R8" s="9">
        <f t="shared" si="7"/>
        <v>0.82595113047408342</v>
      </c>
    </row>
    <row r="9" spans="1:18" ht="15" x14ac:dyDescent="0.2">
      <c r="A9" s="10"/>
      <c r="C9" s="2"/>
      <c r="D9" s="2"/>
      <c r="E9" s="2"/>
      <c r="F9" s="15"/>
      <c r="G9" s="15"/>
      <c r="H9" s="15"/>
      <c r="I9" s="2"/>
      <c r="J9" s="2"/>
      <c r="K9" s="2"/>
      <c r="L9" s="9"/>
      <c r="M9" s="9"/>
      <c r="N9" s="9"/>
      <c r="O9" s="9"/>
    </row>
    <row r="12" spans="1:18" ht="15" x14ac:dyDescent="0.2">
      <c r="A12" s="13" t="s">
        <v>47</v>
      </c>
      <c r="B12" s="33"/>
      <c r="H12" s="17"/>
    </row>
    <row r="13" spans="1:18" ht="15" x14ac:dyDescent="0.2">
      <c r="B13" s="34"/>
      <c r="C13" s="42" t="s">
        <v>11</v>
      </c>
      <c r="D13" s="43"/>
      <c r="E13" s="16"/>
      <c r="H13" s="16"/>
    </row>
    <row r="14" spans="1:18" ht="15" x14ac:dyDescent="0.2">
      <c r="A14" s="11" t="s">
        <v>7</v>
      </c>
      <c r="B14" s="32" t="s">
        <v>6</v>
      </c>
      <c r="C14" s="8" t="s">
        <v>13</v>
      </c>
      <c r="D14" s="8" t="s">
        <v>14</v>
      </c>
      <c r="E14" s="8" t="s">
        <v>15</v>
      </c>
      <c r="H14" s="12"/>
    </row>
    <row r="15" spans="1:18" ht="15" x14ac:dyDescent="0.2">
      <c r="A15" t="str">
        <f>A7</f>
        <v>IT_GOI</v>
      </c>
      <c r="B15" s="31" t="str">
        <f>B7</f>
        <v>Caviar_raw</v>
      </c>
      <c r="C15" s="26">
        <f t="array" ref="C15:D19">LINEST(O7:R7,O4:R5,0,1)</f>
        <v>0.15720906742726862</v>
      </c>
      <c r="D15" s="26">
        <v>0.84279541178538675</v>
      </c>
      <c r="E15" s="27">
        <f>SUM(C15:D15)</f>
        <v>1.0000044792126555</v>
      </c>
      <c r="H15" s="12"/>
    </row>
    <row r="16" spans="1:18" ht="15" x14ac:dyDescent="0.2">
      <c r="A16" s="12"/>
      <c r="B16" s="35"/>
      <c r="C16" s="22">
        <v>7.6196412764136745E-2</v>
      </c>
      <c r="D16" s="22">
        <v>7.6191358983535407E-2</v>
      </c>
      <c r="E16" s="21"/>
      <c r="H16" s="12"/>
    </row>
    <row r="17" spans="1:8" ht="15" x14ac:dyDescent="0.2">
      <c r="A17" s="12"/>
      <c r="B17" s="35"/>
      <c r="C17" s="22">
        <v>0.99999999992918631</v>
      </c>
      <c r="D17" s="22">
        <v>4.9672437020317188E-6</v>
      </c>
      <c r="E17" s="12"/>
      <c r="H17" s="19"/>
    </row>
    <row r="18" spans="1:8" ht="15" x14ac:dyDescent="0.2">
      <c r="A18" s="12"/>
      <c r="B18" s="34"/>
      <c r="C18" s="22">
        <v>14121543215.955109</v>
      </c>
      <c r="D18" s="22">
        <v>2</v>
      </c>
      <c r="E18" s="19"/>
      <c r="H18" s="20"/>
    </row>
    <row r="19" spans="1:8" ht="15" x14ac:dyDescent="0.2">
      <c r="A19" s="12"/>
      <c r="B19" s="34"/>
      <c r="C19" s="22">
        <v>0.69685607537794214</v>
      </c>
      <c r="D19" s="24">
        <v>4.9347019990747547E-11</v>
      </c>
      <c r="E19" s="12"/>
    </row>
    <row r="20" spans="1:8" ht="15" x14ac:dyDescent="0.2">
      <c r="A20" s="1"/>
    </row>
    <row r="21" spans="1:8" ht="15" x14ac:dyDescent="0.2">
      <c r="A21" s="13" t="s">
        <v>48</v>
      </c>
      <c r="C21" s="18"/>
      <c r="D21" s="18"/>
      <c r="E21" s="18"/>
    </row>
    <row r="22" spans="1:8" ht="15" x14ac:dyDescent="0.2">
      <c r="C22" s="44"/>
      <c r="D22" s="45" t="s">
        <v>11</v>
      </c>
      <c r="E22" s="43"/>
      <c r="F22" s="16"/>
    </row>
    <row r="23" spans="1:8" ht="15" x14ac:dyDescent="0.2">
      <c r="A23" s="11" t="s">
        <v>7</v>
      </c>
      <c r="B23" s="32" t="s">
        <v>6</v>
      </c>
      <c r="C23" s="8" t="s">
        <v>12</v>
      </c>
      <c r="D23" s="8" t="s">
        <v>13</v>
      </c>
      <c r="E23" s="8" t="s">
        <v>14</v>
      </c>
      <c r="F23" s="8" t="s">
        <v>15</v>
      </c>
    </row>
    <row r="24" spans="1:8" x14ac:dyDescent="0.3">
      <c r="A24" t="str">
        <f>A8</f>
        <v>IT_GOI</v>
      </c>
      <c r="B24" s="31" t="str">
        <f>B8</f>
        <v>Caviar_salted</v>
      </c>
      <c r="C24" s="26">
        <f t="array" ref="C24:E28">LINEST(O8:R8,O4:R6,0,1)</f>
        <v>0.77512386916481568</v>
      </c>
      <c r="D24" s="26">
        <v>3.137047840315417E-2</v>
      </c>
      <c r="E24" s="26">
        <v>0.19349683580489541</v>
      </c>
      <c r="F24" s="27">
        <f>SUM(C24:E24)</f>
        <v>0.9999911833728653</v>
      </c>
    </row>
    <row r="25" spans="1:8" x14ac:dyDescent="0.3">
      <c r="C25" s="23">
        <v>0.6230263435630663</v>
      </c>
      <c r="D25" s="23">
        <v>0.66529230462317945</v>
      </c>
      <c r="E25" s="23">
        <v>0.34208850344618608</v>
      </c>
    </row>
    <row r="26" spans="1:8" x14ac:dyDescent="0.3">
      <c r="C26" s="23">
        <v>0.99999999930161265</v>
      </c>
      <c r="D26" s="23">
        <v>2.2060280375128654E-5</v>
      </c>
      <c r="E26" s="23" t="e">
        <v>#N/A</v>
      </c>
    </row>
    <row r="27" spans="1:8" x14ac:dyDescent="0.3">
      <c r="C27" s="23">
        <v>477289993.98171836</v>
      </c>
      <c r="D27" s="23">
        <v>1</v>
      </c>
      <c r="E27" s="23" t="e">
        <v>#N/A</v>
      </c>
    </row>
    <row r="28" spans="1:8" x14ac:dyDescent="0.3">
      <c r="C28" s="23">
        <v>0.69682807530571023</v>
      </c>
      <c r="D28" s="25">
        <v>4.8665597022928639E-10</v>
      </c>
      <c r="E28" s="23" t="e">
        <v>#N/A</v>
      </c>
    </row>
  </sheetData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8"/>
  <sheetViews>
    <sheetView zoomScale="70" zoomScaleNormal="70" zoomScalePageLayoutView="80" workbookViewId="0">
      <selection activeCell="C15" sqref="C15"/>
    </sheetView>
  </sheetViews>
  <sheetFormatPr defaultColWidth="9.109375" defaultRowHeight="14.4" x14ac:dyDescent="0.3"/>
  <cols>
    <col min="1" max="1" width="12.6640625" customWidth="1"/>
    <col min="2" max="2" width="14.109375" style="31" customWidth="1"/>
    <col min="3" max="3" width="14.21875" style="1" bestFit="1" customWidth="1"/>
    <col min="4" max="4" width="10.6640625" style="1" customWidth="1"/>
    <col min="5" max="6" width="14.21875" style="1" bestFit="1" customWidth="1"/>
    <col min="7" max="7" width="12.6640625" style="1" customWidth="1"/>
    <col min="8" max="8" width="10.33203125" style="1" customWidth="1"/>
    <col min="9" max="9" width="14.21875" style="1" bestFit="1" customWidth="1"/>
    <col min="10" max="11" width="10.6640625" style="1" customWidth="1"/>
    <col min="12" max="12" width="14.21875" bestFit="1" customWidth="1"/>
  </cols>
  <sheetData>
    <row r="1" spans="1:18" ht="15" x14ac:dyDescent="0.2">
      <c r="A1" s="10"/>
    </row>
    <row r="2" spans="1:18" ht="16.95" x14ac:dyDescent="0.2">
      <c r="A2" s="10"/>
      <c r="C2" s="40"/>
      <c r="D2" s="41" t="s">
        <v>8</v>
      </c>
      <c r="E2" s="40"/>
      <c r="F2" s="40"/>
      <c r="G2" s="41" t="s">
        <v>74</v>
      </c>
      <c r="H2" s="40"/>
      <c r="I2" s="40"/>
      <c r="J2" s="41" t="s">
        <v>1</v>
      </c>
      <c r="K2" s="40"/>
      <c r="L2" s="40"/>
      <c r="M2" s="41" t="s">
        <v>0</v>
      </c>
      <c r="N2" s="40"/>
      <c r="O2" s="28"/>
      <c r="P2" s="29" t="s">
        <v>10</v>
      </c>
      <c r="Q2" s="30"/>
      <c r="R2" s="30"/>
    </row>
    <row r="3" spans="1:18" s="7" customFormat="1" ht="15" x14ac:dyDescent="0.2">
      <c r="A3" s="11" t="str">
        <f>'Isotopic ratios'!A6</f>
        <v>Origin</v>
      </c>
      <c r="B3" s="32" t="s">
        <v>6</v>
      </c>
      <c r="C3" s="8" t="str">
        <f>IPD_0!C3</f>
        <v>n(84Sr)/n(86Sr)</v>
      </c>
      <c r="D3" s="8" t="str">
        <f>IPD_0!D3</f>
        <v>U, k=2</v>
      </c>
      <c r="E3" s="8" t="str">
        <f>IPD_0!E3</f>
        <v>U, k=1</v>
      </c>
      <c r="F3" s="8" t="str">
        <f>IPD_0!F3</f>
        <v>n(86Sr)/n(86Sr)</v>
      </c>
      <c r="G3" s="8" t="str">
        <f>IPD_0!G3</f>
        <v>U, k=2</v>
      </c>
      <c r="H3" s="8" t="str">
        <f>IPD_0!H3</f>
        <v>U, k=1</v>
      </c>
      <c r="I3" s="8" t="str">
        <f>IPD_0!I3</f>
        <v>n(87Sr)/n(86Sr)</v>
      </c>
      <c r="J3" s="8" t="str">
        <f>IPD_0!J3</f>
        <v>U, k=2</v>
      </c>
      <c r="K3" s="8" t="str">
        <f>IPD_0!K3</f>
        <v>U, k=1</v>
      </c>
      <c r="L3" s="8" t="str">
        <f>IPD_0!L3</f>
        <v>n(88Sr)/n(86Sr)</v>
      </c>
      <c r="M3" s="8" t="str">
        <f>IPD_0!M3</f>
        <v>U, k=2</v>
      </c>
      <c r="N3" s="8" t="str">
        <f>IPD_0!N3</f>
        <v>U, k=1</v>
      </c>
      <c r="O3" s="14">
        <v>84</v>
      </c>
      <c r="P3" s="14">
        <v>86</v>
      </c>
      <c r="Q3" s="14">
        <v>87</v>
      </c>
      <c r="R3" s="14">
        <v>88</v>
      </c>
    </row>
    <row r="4" spans="1:18" ht="15" x14ac:dyDescent="0.2">
      <c r="A4" s="10" t="str">
        <f>'Isotopic ratios'!A7</f>
        <v>IT_GOI</v>
      </c>
      <c r="B4" s="31" t="str">
        <f>Kragten_Summary!A7</f>
        <v>Water</v>
      </c>
      <c r="C4" s="62">
        <f>Kragten_Summary!D7+E4</f>
        <v>5.6266135688910174E-2</v>
      </c>
      <c r="D4" s="2">
        <f>Kragten_Summary!I7</f>
        <v>1.9607352990423508E-4</v>
      </c>
      <c r="E4" s="2">
        <f>D4/2</f>
        <v>9.803676495211754E-5</v>
      </c>
      <c r="F4" s="1">
        <v>1</v>
      </c>
      <c r="G4" s="1">
        <v>0</v>
      </c>
      <c r="H4" s="1">
        <v>0</v>
      </c>
      <c r="I4" s="2">
        <f>Kragten_Summary!D9</f>
        <v>0.70860524846511808</v>
      </c>
      <c r="J4" s="2">
        <f>Kragten_Summary!I9</f>
        <v>1.2480803087317122E-4</v>
      </c>
      <c r="K4" s="2">
        <f>J4/2</f>
        <v>6.2404015436585611E-5</v>
      </c>
      <c r="L4" s="15">
        <f>Kragten_Summary!D10</f>
        <v>8.3758444670353303</v>
      </c>
      <c r="M4" s="15">
        <f>Kragten_Summary!I10</f>
        <v>1.4981265322763756E-3</v>
      </c>
      <c r="N4" s="15">
        <f>M4/2</f>
        <v>7.4906326613818778E-4</v>
      </c>
      <c r="O4" s="9">
        <f>$C4/($F4+$I4+$L4+$C4)</f>
        <v>5.5485368601774776E-3</v>
      </c>
      <c r="P4" s="9">
        <f>$F4/($F4+$I4+$L4+$C4)</f>
        <v>9.8612367674488652E-2</v>
      </c>
      <c r="Q4" s="9">
        <f>$I4/($F4+$I4+$L4+$C4)</f>
        <v>6.987724129771461E-2</v>
      </c>
      <c r="R4" s="9">
        <f>$L4/($F4+$I4+$L4+$C4)</f>
        <v>0.82596185416761936</v>
      </c>
    </row>
    <row r="5" spans="1:18" ht="15" x14ac:dyDescent="0.2">
      <c r="A5" s="10" t="str">
        <f>'Isotopic ratios'!A8</f>
        <v>IT_GOI</v>
      </c>
      <c r="B5" s="31" t="str">
        <f>'Isotopic ratios'!B8</f>
        <v>Fish feed</v>
      </c>
      <c r="C5" s="2">
        <f>Kragten_Summary!D11</f>
        <v>5.6569729115804469E-2</v>
      </c>
      <c r="D5" s="2">
        <f>Kragten_Summary!I11</f>
        <v>8.1168656035181656E-5</v>
      </c>
      <c r="E5" s="2">
        <f t="shared" ref="E5:E8" si="0">D5/2</f>
        <v>4.0584328017590828E-5</v>
      </c>
      <c r="F5" s="1">
        <v>1</v>
      </c>
      <c r="G5" s="1">
        <v>0</v>
      </c>
      <c r="H5" s="1">
        <v>0</v>
      </c>
      <c r="I5" s="2">
        <f>Kragten_Summary!D13</f>
        <v>0.70923885817731558</v>
      </c>
      <c r="J5" s="2">
        <f>Kragten_Summary!I13</f>
        <v>1.2598617792494314E-4</v>
      </c>
      <c r="K5" s="2">
        <f t="shared" ref="K5:K8" si="1">J5/2</f>
        <v>6.299308896247157E-5</v>
      </c>
      <c r="L5" s="15">
        <f>Kragten_Summary!D14</f>
        <v>8.3774406747230401</v>
      </c>
      <c r="M5" s="15">
        <f>Kragten_Summary!I14</f>
        <v>1.5174231822368206E-3</v>
      </c>
      <c r="N5" s="15">
        <f t="shared" ref="N5:N8" si="2">M5/2</f>
        <v>7.5871159111841032E-4</v>
      </c>
      <c r="O5" s="9">
        <f t="shared" ref="O5:O8" si="3">$C5/($F5+$I5+$L5+$C5)</f>
        <v>5.5770816288271104E-3</v>
      </c>
      <c r="P5" s="9">
        <f t="shared" ref="P5:P8" si="4">$F5/($F5+$I5+$L5+$C5)</f>
        <v>9.8587737929771768E-2</v>
      </c>
      <c r="Q5" s="9">
        <f t="shared" ref="Q5:Q8" si="5">$I5/($F5+$I5+$L5+$C5)</f>
        <v>6.9922254679595758E-2</v>
      </c>
      <c r="R5" s="9">
        <f t="shared" ref="R5:R8" si="6">$L5/($F5+$I5+$L5+$C5)</f>
        <v>0.82591292576180553</v>
      </c>
    </row>
    <row r="6" spans="1:18" ht="15" x14ac:dyDescent="0.2">
      <c r="A6" s="10" t="str">
        <f>'Isotopic ratios'!A9</f>
        <v>IT_GOI</v>
      </c>
      <c r="B6" s="31" t="str">
        <f>'Isotopic ratios'!B9</f>
        <v>Salt</v>
      </c>
      <c r="C6" s="2">
        <f>Kragten_Summary!D15</f>
        <v>5.6535132700495705E-2</v>
      </c>
      <c r="D6" s="2">
        <f>Kragten_Summary!I15</f>
        <v>5.0203183520233698E-5</v>
      </c>
      <c r="E6" s="2">
        <f t="shared" si="0"/>
        <v>2.5101591760116849E-5</v>
      </c>
      <c r="F6" s="1">
        <v>1</v>
      </c>
      <c r="G6" s="1">
        <v>0</v>
      </c>
      <c r="H6" s="1">
        <v>0</v>
      </c>
      <c r="I6" s="2">
        <f>Kragten_Summary!D17</f>
        <v>0.70931457312734381</v>
      </c>
      <c r="J6" s="2">
        <f>Kragten_Summary!I17</f>
        <v>1.3525721418435082E-4</v>
      </c>
      <c r="K6" s="2">
        <f t="shared" si="1"/>
        <v>6.762860709217541E-5</v>
      </c>
      <c r="L6" s="15">
        <f>Kragten_Summary!D18</f>
        <v>8.3801846700114879</v>
      </c>
      <c r="M6" s="15">
        <f>Kragten_Summary!I18</f>
        <v>2.4638169864704849E-3</v>
      </c>
      <c r="N6" s="15">
        <f t="shared" si="2"/>
        <v>1.2319084932352425E-3</v>
      </c>
      <c r="O6" s="9">
        <f t="shared" si="3"/>
        <v>5.5721408588090705E-3</v>
      </c>
      <c r="P6" s="9">
        <f t="shared" si="4"/>
        <v>9.8560675329594005E-2</v>
      </c>
      <c r="Q6" s="9">
        <f t="shared" si="5"/>
        <v>6.9910523348553702E-2</v>
      </c>
      <c r="R6" s="9">
        <f t="shared" si="6"/>
        <v>0.82595666046304317</v>
      </c>
    </row>
    <row r="7" spans="1:18" ht="15" x14ac:dyDescent="0.2">
      <c r="A7" s="10" t="str">
        <f>'Isotopic ratios'!A10</f>
        <v>IT_GOI</v>
      </c>
      <c r="B7" s="31" t="str">
        <f>'Isotopic ratios'!B10</f>
        <v>Caviar_raw</v>
      </c>
      <c r="C7" s="2">
        <f>Kragten_Summary!D19</f>
        <v>5.6267429933685748E-2</v>
      </c>
      <c r="D7" s="2">
        <f>Kragten_Summary!I19</f>
        <v>8.7344928024078681E-5</v>
      </c>
      <c r="E7" s="2">
        <f t="shared" si="0"/>
        <v>4.3672464012039341E-5</v>
      </c>
      <c r="F7" s="1">
        <v>1</v>
      </c>
      <c r="G7" s="1">
        <v>0</v>
      </c>
      <c r="H7" s="1">
        <v>0</v>
      </c>
      <c r="I7" s="2">
        <f>Kragten_Summary!D21</f>
        <v>0.70869292318474908</v>
      </c>
      <c r="J7" s="2">
        <f>Kragten_Summary!I21</f>
        <v>1.0989223986406542E-4</v>
      </c>
      <c r="K7" s="2">
        <f t="shared" si="1"/>
        <v>5.4946119932032708E-5</v>
      </c>
      <c r="L7" s="15">
        <f>Kragten_Summary!D22</f>
        <v>8.3764765337771614</v>
      </c>
      <c r="M7" s="15">
        <f>Kragten_Summary!I22</f>
        <v>1.3743839052056592E-3</v>
      </c>
      <c r="N7" s="15">
        <f t="shared" si="2"/>
        <v>6.871919526028296E-4</v>
      </c>
      <c r="O7" s="9">
        <f t="shared" si="3"/>
        <v>5.5482699898662799E-3</v>
      </c>
      <c r="P7" s="9">
        <f t="shared" si="4"/>
        <v>9.8605356534059233E-2</v>
      </c>
      <c r="Q7" s="9">
        <f t="shared" si="5"/>
        <v>6.988091836379684E-2</v>
      </c>
      <c r="R7" s="9">
        <f t="shared" si="6"/>
        <v>0.8259654551122777</v>
      </c>
    </row>
    <row r="8" spans="1:18" ht="15" x14ac:dyDescent="0.2">
      <c r="A8" s="10" t="str">
        <f>'Isotopic ratios'!A11</f>
        <v>IT_GOI</v>
      </c>
      <c r="B8" s="31" t="str">
        <f>'Isotopic ratios'!B11</f>
        <v>Caviar_salted</v>
      </c>
      <c r="C8" s="2">
        <f>Kragten_Summary!D23</f>
        <v>5.6643378733787192E-2</v>
      </c>
      <c r="D8" s="2">
        <f>Kragten_Summary!I23</f>
        <v>4.2542950102526066E-5</v>
      </c>
      <c r="E8" s="2">
        <f t="shared" si="0"/>
        <v>2.1271475051263033E-5</v>
      </c>
      <c r="F8" s="1">
        <v>1</v>
      </c>
      <c r="G8" s="1">
        <v>0</v>
      </c>
      <c r="H8" s="1">
        <v>0</v>
      </c>
      <c r="I8" s="2">
        <f>Kragten_Summary!D25</f>
        <v>0.70902313457786625</v>
      </c>
      <c r="J8" s="2">
        <f>Kragten_Summary!I25</f>
        <v>1.1293892637963728E-4</v>
      </c>
      <c r="K8" s="2">
        <f t="shared" si="1"/>
        <v>5.6469463189818638E-5</v>
      </c>
      <c r="L8" s="15">
        <f>Kragten_Summary!D26</f>
        <v>8.3789929614730365</v>
      </c>
      <c r="M8" s="15">
        <f>Kragten_Summary!I26</f>
        <v>1.3835586278331438E-3</v>
      </c>
      <c r="N8" s="15">
        <f t="shared" si="2"/>
        <v>6.9177931391657189E-4</v>
      </c>
      <c r="O8" s="9">
        <f t="shared" si="3"/>
        <v>5.5835662965897023E-3</v>
      </c>
      <c r="P8" s="9">
        <f t="shared" si="4"/>
        <v>9.8574033212802725E-2</v>
      </c>
      <c r="Q8" s="9">
        <f t="shared" si="5"/>
        <v>6.9891270016524093E-2</v>
      </c>
      <c r="R8" s="9">
        <f t="shared" si="6"/>
        <v>0.82595113047408342</v>
      </c>
    </row>
    <row r="9" spans="1:18" ht="15" x14ac:dyDescent="0.2">
      <c r="A9" s="10"/>
      <c r="C9" s="2"/>
      <c r="D9" s="2"/>
      <c r="E9" s="2"/>
      <c r="F9" s="15"/>
      <c r="G9" s="15"/>
      <c r="H9" s="15"/>
      <c r="I9" s="2"/>
      <c r="J9" s="2"/>
      <c r="K9" s="2"/>
      <c r="L9" s="9"/>
      <c r="M9" s="9"/>
      <c r="N9" s="9"/>
      <c r="O9" s="9"/>
    </row>
    <row r="12" spans="1:18" ht="15" x14ac:dyDescent="0.2">
      <c r="A12" s="13" t="s">
        <v>47</v>
      </c>
      <c r="B12" s="33"/>
      <c r="H12" s="17"/>
    </row>
    <row r="13" spans="1:18" ht="15" x14ac:dyDescent="0.2">
      <c r="B13" s="34"/>
      <c r="C13" s="42" t="s">
        <v>11</v>
      </c>
      <c r="D13" s="43"/>
      <c r="E13" s="16"/>
      <c r="H13" s="16"/>
    </row>
    <row r="14" spans="1:18" ht="15" x14ac:dyDescent="0.2">
      <c r="A14" s="11" t="s">
        <v>7</v>
      </c>
      <c r="B14" s="32" t="s">
        <v>6</v>
      </c>
      <c r="C14" s="8" t="s">
        <v>13</v>
      </c>
      <c r="D14" s="8" t="s">
        <v>14</v>
      </c>
      <c r="E14" s="8" t="s">
        <v>15</v>
      </c>
      <c r="H14" s="12"/>
    </row>
    <row r="15" spans="1:18" ht="15" x14ac:dyDescent="0.2">
      <c r="A15" t="str">
        <f>A7</f>
        <v>IT_GOI</v>
      </c>
      <c r="B15" s="31" t="str">
        <f>B7</f>
        <v>Caviar_raw</v>
      </c>
      <c r="C15" s="26">
        <f t="array" ref="C15:D19">LINEST(O7:R7,O4:R5,0,1)</f>
        <v>8.2931424159925285E-2</v>
      </c>
      <c r="D15" s="26">
        <v>0.9170769237696228</v>
      </c>
      <c r="E15" s="27">
        <f>SUM(C15:D15)</f>
        <v>1.0000083479295481</v>
      </c>
      <c r="H15" s="12"/>
    </row>
    <row r="16" spans="1:18" ht="15" x14ac:dyDescent="0.2">
      <c r="A16" s="12"/>
      <c r="B16" s="35"/>
      <c r="C16" s="22">
        <v>7.6140149512926386E-2</v>
      </c>
      <c r="D16" s="22">
        <v>7.6135829662109425E-2</v>
      </c>
      <c r="E16" s="21"/>
      <c r="H16" s="12"/>
    </row>
    <row r="17" spans="1:8" ht="15" x14ac:dyDescent="0.2">
      <c r="A17" s="12"/>
      <c r="B17" s="35"/>
      <c r="C17" s="22">
        <v>0.99999999994012945</v>
      </c>
      <c r="D17" s="22">
        <v>4.5673368566279243E-6</v>
      </c>
      <c r="E17" s="12"/>
      <c r="H17" s="19"/>
    </row>
    <row r="18" spans="1:8" ht="15" x14ac:dyDescent="0.2">
      <c r="A18" s="12"/>
      <c r="B18" s="34"/>
      <c r="C18" s="22">
        <v>16702712588.381325</v>
      </c>
      <c r="D18" s="22">
        <v>2</v>
      </c>
      <c r="E18" s="19"/>
      <c r="H18" s="20"/>
    </row>
    <row r="19" spans="1:8" ht="15" x14ac:dyDescent="0.2">
      <c r="A19" s="12"/>
      <c r="B19" s="34"/>
      <c r="C19" s="22">
        <v>0.69685607538556793</v>
      </c>
      <c r="D19" s="24">
        <v>4.172113192382369E-11</v>
      </c>
      <c r="E19" s="12"/>
    </row>
    <row r="20" spans="1:8" ht="15" x14ac:dyDescent="0.2">
      <c r="A20" s="1"/>
    </row>
    <row r="21" spans="1:8" ht="15" x14ac:dyDescent="0.2">
      <c r="A21" s="13" t="s">
        <v>48</v>
      </c>
      <c r="C21" s="18"/>
      <c r="D21" s="18"/>
      <c r="E21" s="18"/>
    </row>
    <row r="22" spans="1:8" ht="15" x14ac:dyDescent="0.2">
      <c r="C22" s="44"/>
      <c r="D22" s="45" t="s">
        <v>11</v>
      </c>
      <c r="E22" s="43"/>
      <c r="F22" s="16"/>
    </row>
    <row r="23" spans="1:8" ht="15" x14ac:dyDescent="0.2">
      <c r="A23" s="11" t="s">
        <v>7</v>
      </c>
      <c r="B23" s="32" t="s">
        <v>6</v>
      </c>
      <c r="C23" s="8" t="s">
        <v>12</v>
      </c>
      <c r="D23" s="8" t="s">
        <v>13</v>
      </c>
      <c r="E23" s="8" t="s">
        <v>14</v>
      </c>
      <c r="F23" s="8" t="s">
        <v>15</v>
      </c>
    </row>
    <row r="24" spans="1:8" x14ac:dyDescent="0.3">
      <c r="A24" t="str">
        <f>A8</f>
        <v>IT_GOI</v>
      </c>
      <c r="B24" s="31" t="str">
        <f>B8</f>
        <v>Caviar_salted</v>
      </c>
      <c r="C24" s="26">
        <f t="array" ref="C24:E28">LINEST(O8:R8,O4:R6,0,1)</f>
        <v>0.76828177227182226</v>
      </c>
      <c r="D24" s="26">
        <v>-2.5025604359447701E-2</v>
      </c>
      <c r="E24" s="26">
        <v>0.25673360363105974</v>
      </c>
      <c r="F24" s="27">
        <f>SUM(C24:E24)</f>
        <v>0.99998977154343427</v>
      </c>
    </row>
    <row r="25" spans="1:8" x14ac:dyDescent="0.3">
      <c r="C25" s="23">
        <v>0.57066924828338628</v>
      </c>
      <c r="D25" s="23">
        <v>0.62347068377578152</v>
      </c>
      <c r="E25" s="23">
        <v>0.34052760824449363</v>
      </c>
    </row>
    <row r="26" spans="1:8" x14ac:dyDescent="0.3">
      <c r="C26" s="23">
        <v>0.99999999941225104</v>
      </c>
      <c r="D26" s="23">
        <v>2.0237588525839651E-5</v>
      </c>
      <c r="E26" s="23" t="e">
        <v>#N/A</v>
      </c>
    </row>
    <row r="27" spans="1:8" x14ac:dyDescent="0.3">
      <c r="C27" s="23">
        <v>567135538.5598892</v>
      </c>
      <c r="D27" s="23">
        <v>1</v>
      </c>
      <c r="E27" s="23" t="e">
        <v>#N/A</v>
      </c>
    </row>
    <row r="28" spans="1:8" x14ac:dyDescent="0.3">
      <c r="C28" s="23">
        <v>0.69682807538280622</v>
      </c>
      <c r="D28" s="25">
        <v>4.0955998934119669E-10</v>
      </c>
      <c r="E28" s="23" t="e">
        <v>#N/A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8"/>
  <sheetViews>
    <sheetView zoomScale="70" zoomScaleNormal="70" zoomScalePageLayoutView="80" workbookViewId="0">
      <selection activeCell="D4" sqref="D4:N8"/>
    </sheetView>
  </sheetViews>
  <sheetFormatPr defaultColWidth="9.109375" defaultRowHeight="14.4" x14ac:dyDescent="0.3"/>
  <cols>
    <col min="1" max="1" width="12.6640625" customWidth="1"/>
    <col min="2" max="2" width="14.109375" style="31" customWidth="1"/>
    <col min="3" max="3" width="12.6640625" style="1" customWidth="1"/>
    <col min="4" max="4" width="10.6640625" style="1" customWidth="1"/>
    <col min="5" max="5" width="9.77734375" style="1" customWidth="1"/>
    <col min="6" max="7" width="12.6640625" style="1" customWidth="1"/>
    <col min="8" max="8" width="10.33203125" style="1" customWidth="1"/>
    <col min="9" max="9" width="12.6640625" style="1" customWidth="1"/>
    <col min="10" max="11" width="10.6640625" style="1" customWidth="1"/>
  </cols>
  <sheetData>
    <row r="1" spans="1:18" ht="15" x14ac:dyDescent="0.2">
      <c r="A1" s="10"/>
    </row>
    <row r="2" spans="1:18" ht="16.95" x14ac:dyDescent="0.2">
      <c r="A2" s="10"/>
      <c r="C2" s="40"/>
      <c r="D2" s="41" t="s">
        <v>8</v>
      </c>
      <c r="E2" s="40"/>
      <c r="F2" s="40"/>
      <c r="G2" s="41" t="s">
        <v>74</v>
      </c>
      <c r="H2" s="40"/>
      <c r="I2" s="40"/>
      <c r="J2" s="41" t="s">
        <v>1</v>
      </c>
      <c r="K2" s="40"/>
      <c r="L2" s="40"/>
      <c r="M2" s="41" t="s">
        <v>0</v>
      </c>
      <c r="N2" s="40"/>
      <c r="O2" s="28"/>
      <c r="P2" s="29" t="s">
        <v>10</v>
      </c>
      <c r="Q2" s="30"/>
      <c r="R2" s="30"/>
    </row>
    <row r="3" spans="1:18" s="7" customFormat="1" ht="15" x14ac:dyDescent="0.2">
      <c r="A3" s="11" t="str">
        <f>'Isotopic ratios'!A6</f>
        <v>Origin</v>
      </c>
      <c r="B3" s="32" t="s">
        <v>6</v>
      </c>
      <c r="C3" s="8" t="str">
        <f>IPD_0!C3</f>
        <v>n(84Sr)/n(86Sr)</v>
      </c>
      <c r="D3" s="8" t="str">
        <f>IPD_0!D3</f>
        <v>U, k=2</v>
      </c>
      <c r="E3" s="8" t="str">
        <f>IPD_0!E3</f>
        <v>U, k=1</v>
      </c>
      <c r="F3" s="8" t="str">
        <f>IPD_0!F3</f>
        <v>n(86Sr)/n(86Sr)</v>
      </c>
      <c r="G3" s="8" t="str">
        <f>IPD_0!G3</f>
        <v>U, k=2</v>
      </c>
      <c r="H3" s="8" t="str">
        <f>IPD_0!H3</f>
        <v>U, k=1</v>
      </c>
      <c r="I3" s="8" t="str">
        <f>IPD_0!I3</f>
        <v>n(87Sr)/n(86Sr)</v>
      </c>
      <c r="J3" s="8" t="str">
        <f>IPD_0!J3</f>
        <v>U, k=2</v>
      </c>
      <c r="K3" s="8" t="str">
        <f>IPD_0!K3</f>
        <v>U, k=1</v>
      </c>
      <c r="L3" s="8" t="str">
        <f>IPD_0!L3</f>
        <v>n(88Sr)/n(86Sr)</v>
      </c>
      <c r="M3" s="8" t="str">
        <f>IPD_0!M3</f>
        <v>U, k=2</v>
      </c>
      <c r="N3" s="8" t="str">
        <f>IPD_0!N3</f>
        <v>U, k=1</v>
      </c>
      <c r="O3" s="14">
        <v>84</v>
      </c>
      <c r="P3" s="14">
        <v>86</v>
      </c>
      <c r="Q3" s="14">
        <v>87</v>
      </c>
      <c r="R3" s="14">
        <v>88</v>
      </c>
    </row>
    <row r="4" spans="1:18" ht="15" x14ac:dyDescent="0.2">
      <c r="A4" s="10" t="str">
        <f>'Isotopic ratios'!A7</f>
        <v>IT_GOI</v>
      </c>
      <c r="B4" s="31" t="str">
        <f>Kragten_Summary!A7</f>
        <v>Water</v>
      </c>
      <c r="C4" s="2">
        <f>Kragten_Summary!D7</f>
        <v>5.6168098923958056E-2</v>
      </c>
      <c r="D4" s="2">
        <f>Kragten_Summary!I7</f>
        <v>1.9607352990423508E-4</v>
      </c>
      <c r="E4" s="2">
        <f>D4/2</f>
        <v>9.803676495211754E-5</v>
      </c>
      <c r="F4" s="67">
        <f>1+H4</f>
        <v>1</v>
      </c>
      <c r="G4" s="1">
        <v>0</v>
      </c>
      <c r="H4" s="1">
        <v>0</v>
      </c>
      <c r="I4" s="2">
        <f>Kragten_Summary!D9</f>
        <v>0.70860524846511808</v>
      </c>
      <c r="J4" s="2">
        <f>Kragten_Summary!I9</f>
        <v>1.2480803087317122E-4</v>
      </c>
      <c r="K4" s="2">
        <f>J4/2</f>
        <v>6.2404015436585611E-5</v>
      </c>
      <c r="L4" s="15">
        <f>Kragten_Summary!D10</f>
        <v>8.3758444670353303</v>
      </c>
      <c r="M4" s="15">
        <f>Kragten_Summary!I10</f>
        <v>1.4981265322763756E-3</v>
      </c>
      <c r="N4" s="15">
        <f>M4/2</f>
        <v>7.4906326613818778E-4</v>
      </c>
      <c r="O4" s="9">
        <f>$C4/($F4+$I4+$L4+$C4)</f>
        <v>5.5389227709639532E-3</v>
      </c>
      <c r="P4" s="9">
        <f>$F4/($F4+$I4+$L4+$C4)</f>
        <v>9.8613321032330142E-2</v>
      </c>
      <c r="Q4" s="9">
        <f>$I4/($F4+$I4+$L4+$C4)</f>
        <v>6.9877916852084762E-2</v>
      </c>
      <c r="R4" s="9">
        <f>$L4/($F4+$I4+$L4+$C4)</f>
        <v>0.8259698393446212</v>
      </c>
    </row>
    <row r="5" spans="1:18" ht="15" x14ac:dyDescent="0.2">
      <c r="A5" s="10" t="str">
        <f>'Isotopic ratios'!A8</f>
        <v>IT_GOI</v>
      </c>
      <c r="B5" s="31" t="str">
        <f>'Isotopic ratios'!B8</f>
        <v>Fish feed</v>
      </c>
      <c r="C5" s="2">
        <f>Kragten_Summary!D11</f>
        <v>5.6569729115804469E-2</v>
      </c>
      <c r="D5" s="2">
        <f>Kragten_Summary!I11</f>
        <v>8.1168656035181656E-5</v>
      </c>
      <c r="E5" s="2">
        <f t="shared" ref="E5:E8" si="0">D5/2</f>
        <v>4.0584328017590828E-5</v>
      </c>
      <c r="F5" s="1">
        <v>1</v>
      </c>
      <c r="G5" s="1">
        <v>0</v>
      </c>
      <c r="H5" s="1">
        <v>0</v>
      </c>
      <c r="I5" s="2">
        <f>Kragten_Summary!D13</f>
        <v>0.70923885817731558</v>
      </c>
      <c r="J5" s="2">
        <f>Kragten_Summary!I13</f>
        <v>1.2598617792494314E-4</v>
      </c>
      <c r="K5" s="2">
        <f t="shared" ref="K5:K8" si="1">J5/2</f>
        <v>6.299308896247157E-5</v>
      </c>
      <c r="L5" s="15">
        <f>Kragten_Summary!D14</f>
        <v>8.3774406747230401</v>
      </c>
      <c r="M5" s="15">
        <f>Kragten_Summary!I14</f>
        <v>1.5174231822368206E-3</v>
      </c>
      <c r="N5" s="15">
        <f t="shared" ref="N5:N8" si="2">M5/2</f>
        <v>7.5871159111841032E-4</v>
      </c>
      <c r="O5" s="9">
        <f t="shared" ref="O5:O8" si="3">$C5/($F5+$I5+$L5+$C5)</f>
        <v>5.5770816288271104E-3</v>
      </c>
      <c r="P5" s="9">
        <f t="shared" ref="P5:P8" si="4">$F5/($F5+$I5+$L5+$C5)</f>
        <v>9.8587737929771768E-2</v>
      </c>
      <c r="Q5" s="9">
        <f t="shared" ref="Q5:Q8" si="5">$I5/($F5+$I5+$L5+$C5)</f>
        <v>6.9922254679595758E-2</v>
      </c>
      <c r="R5" s="9">
        <f t="shared" ref="R5:R8" si="6">$L5/($F5+$I5+$L5+$C5)</f>
        <v>0.82591292576180553</v>
      </c>
    </row>
    <row r="6" spans="1:18" ht="15" x14ac:dyDescent="0.2">
      <c r="A6" s="10" t="str">
        <f>'Isotopic ratios'!A9</f>
        <v>IT_GOI</v>
      </c>
      <c r="B6" s="31" t="str">
        <f>'Isotopic ratios'!B9</f>
        <v>Salt</v>
      </c>
      <c r="C6" s="2">
        <f>Kragten_Summary!D15</f>
        <v>5.6535132700495705E-2</v>
      </c>
      <c r="D6" s="2">
        <f>Kragten_Summary!I15</f>
        <v>5.0203183520233698E-5</v>
      </c>
      <c r="E6" s="2">
        <f t="shared" si="0"/>
        <v>2.5101591760116849E-5</v>
      </c>
      <c r="F6" s="1">
        <v>1</v>
      </c>
      <c r="G6" s="1">
        <v>0</v>
      </c>
      <c r="H6" s="1">
        <v>0</v>
      </c>
      <c r="I6" s="2">
        <f>Kragten_Summary!D17</f>
        <v>0.70931457312734381</v>
      </c>
      <c r="J6" s="2">
        <f>Kragten_Summary!I17</f>
        <v>1.3525721418435082E-4</v>
      </c>
      <c r="K6" s="2">
        <f t="shared" si="1"/>
        <v>6.762860709217541E-5</v>
      </c>
      <c r="L6" s="15">
        <f>Kragten_Summary!D18</f>
        <v>8.3801846700114879</v>
      </c>
      <c r="M6" s="15">
        <f>Kragten_Summary!I18</f>
        <v>2.4638169864704849E-3</v>
      </c>
      <c r="N6" s="15">
        <f t="shared" si="2"/>
        <v>1.2319084932352425E-3</v>
      </c>
      <c r="O6" s="9">
        <f t="shared" si="3"/>
        <v>5.5721408588090705E-3</v>
      </c>
      <c r="P6" s="9">
        <f t="shared" si="4"/>
        <v>9.8560675329594005E-2</v>
      </c>
      <c r="Q6" s="9">
        <f t="shared" si="5"/>
        <v>6.9910523348553702E-2</v>
      </c>
      <c r="R6" s="9">
        <f t="shared" si="6"/>
        <v>0.82595666046304317</v>
      </c>
    </row>
    <row r="7" spans="1:18" ht="15" x14ac:dyDescent="0.2">
      <c r="A7" s="10" t="str">
        <f>'Isotopic ratios'!A10</f>
        <v>IT_GOI</v>
      </c>
      <c r="B7" s="31" t="str">
        <f>'Isotopic ratios'!B10</f>
        <v>Caviar_raw</v>
      </c>
      <c r="C7" s="2">
        <f>Kragten_Summary!D19</f>
        <v>5.6267429933685748E-2</v>
      </c>
      <c r="D7" s="2">
        <f>Kragten_Summary!I19</f>
        <v>8.7344928024078681E-5</v>
      </c>
      <c r="E7" s="2">
        <f t="shared" si="0"/>
        <v>4.3672464012039341E-5</v>
      </c>
      <c r="F7" s="1">
        <v>1</v>
      </c>
      <c r="G7" s="1">
        <v>0</v>
      </c>
      <c r="H7" s="1">
        <v>0</v>
      </c>
      <c r="I7" s="2">
        <f>Kragten_Summary!D21</f>
        <v>0.70869292318474908</v>
      </c>
      <c r="J7" s="2">
        <f>Kragten_Summary!I21</f>
        <v>1.0989223986406542E-4</v>
      </c>
      <c r="K7" s="2">
        <f t="shared" si="1"/>
        <v>5.4946119932032708E-5</v>
      </c>
      <c r="L7" s="15">
        <f>Kragten_Summary!D22</f>
        <v>8.3764765337771614</v>
      </c>
      <c r="M7" s="15">
        <f>Kragten_Summary!I22</f>
        <v>1.3743839052056592E-3</v>
      </c>
      <c r="N7" s="15">
        <f t="shared" si="2"/>
        <v>6.871919526028296E-4</v>
      </c>
      <c r="O7" s="9">
        <f t="shared" si="3"/>
        <v>5.5482699898662799E-3</v>
      </c>
      <c r="P7" s="9">
        <f t="shared" si="4"/>
        <v>9.8605356534059233E-2</v>
      </c>
      <c r="Q7" s="9">
        <f t="shared" si="5"/>
        <v>6.988091836379684E-2</v>
      </c>
      <c r="R7" s="9">
        <f t="shared" si="6"/>
        <v>0.8259654551122777</v>
      </c>
    </row>
    <row r="8" spans="1:18" ht="15" x14ac:dyDescent="0.2">
      <c r="A8" s="10" t="str">
        <f>'Isotopic ratios'!A11</f>
        <v>IT_GOI</v>
      </c>
      <c r="B8" s="31" t="str">
        <f>'Isotopic ratios'!B11</f>
        <v>Caviar_salted</v>
      </c>
      <c r="C8" s="2">
        <f>Kragten_Summary!D23</f>
        <v>5.6643378733787192E-2</v>
      </c>
      <c r="D8" s="2">
        <f>Kragten_Summary!I23</f>
        <v>4.2542950102526066E-5</v>
      </c>
      <c r="E8" s="2">
        <f t="shared" si="0"/>
        <v>2.1271475051263033E-5</v>
      </c>
      <c r="F8" s="1">
        <v>1</v>
      </c>
      <c r="G8" s="1">
        <v>0</v>
      </c>
      <c r="H8" s="1">
        <v>0</v>
      </c>
      <c r="I8" s="2">
        <f>Kragten_Summary!D25</f>
        <v>0.70902313457786625</v>
      </c>
      <c r="J8" s="2">
        <f>Kragten_Summary!I25</f>
        <v>1.1293892637963728E-4</v>
      </c>
      <c r="K8" s="2">
        <f t="shared" si="1"/>
        <v>5.6469463189818638E-5</v>
      </c>
      <c r="L8" s="15">
        <f>Kragten_Summary!D26</f>
        <v>8.3789929614730365</v>
      </c>
      <c r="M8" s="15">
        <f>Kragten_Summary!I26</f>
        <v>1.3835586278331438E-3</v>
      </c>
      <c r="N8" s="15">
        <f t="shared" si="2"/>
        <v>6.9177931391657189E-4</v>
      </c>
      <c r="O8" s="9">
        <f t="shared" si="3"/>
        <v>5.5835662965897023E-3</v>
      </c>
      <c r="P8" s="9">
        <f t="shared" si="4"/>
        <v>9.8574033212802725E-2</v>
      </c>
      <c r="Q8" s="9">
        <f t="shared" si="5"/>
        <v>6.9891270016524093E-2</v>
      </c>
      <c r="R8" s="9">
        <f t="shared" si="6"/>
        <v>0.82595113047408342</v>
      </c>
    </row>
    <row r="9" spans="1:18" ht="15" x14ac:dyDescent="0.2">
      <c r="A9" s="10"/>
      <c r="C9" s="2"/>
      <c r="D9" s="2"/>
      <c r="E9" s="2"/>
      <c r="F9" s="15"/>
      <c r="G9" s="15"/>
      <c r="H9" s="15"/>
      <c r="I9" s="2"/>
      <c r="J9" s="2"/>
      <c r="K9" s="2"/>
      <c r="L9" s="9"/>
      <c r="M9" s="9"/>
      <c r="N9" s="9"/>
      <c r="O9" s="9"/>
    </row>
    <row r="12" spans="1:18" ht="15" x14ac:dyDescent="0.2">
      <c r="A12" s="13" t="s">
        <v>47</v>
      </c>
      <c r="B12" s="33"/>
      <c r="H12" s="17"/>
    </row>
    <row r="13" spans="1:18" ht="15" x14ac:dyDescent="0.2">
      <c r="B13" s="34"/>
      <c r="C13" s="42" t="s">
        <v>11</v>
      </c>
      <c r="D13" s="43"/>
      <c r="E13" s="16"/>
      <c r="H13" s="16"/>
    </row>
    <row r="14" spans="1:18" ht="15" x14ac:dyDescent="0.2">
      <c r="A14" s="11" t="s">
        <v>7</v>
      </c>
      <c r="B14" s="32" t="s">
        <v>6</v>
      </c>
      <c r="C14" s="8" t="s">
        <v>13</v>
      </c>
      <c r="D14" s="8" t="s">
        <v>14</v>
      </c>
      <c r="E14" s="8" t="s">
        <v>15</v>
      </c>
      <c r="H14" s="12"/>
    </row>
    <row r="15" spans="1:18" ht="15" x14ac:dyDescent="0.2">
      <c r="A15" t="str">
        <f>A7</f>
        <v>IT_GOI</v>
      </c>
      <c r="B15" s="31" t="str">
        <f>B7</f>
        <v>Caviar_raw</v>
      </c>
      <c r="C15" s="26">
        <f t="array" ref="C15:D19">LINEST(O7:R7,O4:R5,0,1)</f>
        <v>0.15720906742726862</v>
      </c>
      <c r="D15" s="26">
        <v>0.84279541178538675</v>
      </c>
      <c r="E15" s="27">
        <f>SUM(C15:D15)</f>
        <v>1.0000044792126555</v>
      </c>
      <c r="H15" s="12"/>
    </row>
    <row r="16" spans="1:18" ht="15" x14ac:dyDescent="0.2">
      <c r="A16" s="12"/>
      <c r="B16" s="35"/>
      <c r="C16" s="22">
        <v>7.6196412764136745E-2</v>
      </c>
      <c r="D16" s="22">
        <v>7.6191358983535407E-2</v>
      </c>
      <c r="E16" s="21"/>
      <c r="H16" s="12"/>
    </row>
    <row r="17" spans="1:8" ht="15" x14ac:dyDescent="0.2">
      <c r="A17" s="12"/>
      <c r="B17" s="35"/>
      <c r="C17" s="22">
        <v>0.99999999992918631</v>
      </c>
      <c r="D17" s="22">
        <v>4.9672437020317188E-6</v>
      </c>
      <c r="E17" s="12"/>
      <c r="H17" s="19"/>
    </row>
    <row r="18" spans="1:8" ht="15" x14ac:dyDescent="0.2">
      <c r="A18" s="12"/>
      <c r="B18" s="34"/>
      <c r="C18" s="22">
        <v>14121543215.955109</v>
      </c>
      <c r="D18" s="22">
        <v>2</v>
      </c>
      <c r="E18" s="19"/>
      <c r="H18" s="20"/>
    </row>
    <row r="19" spans="1:8" ht="15" x14ac:dyDescent="0.2">
      <c r="A19" s="12"/>
      <c r="B19" s="34"/>
      <c r="C19" s="22">
        <v>0.69685607537794214</v>
      </c>
      <c r="D19" s="24">
        <v>4.9347019990747547E-11</v>
      </c>
      <c r="E19" s="12"/>
    </row>
    <row r="20" spans="1:8" ht="15" x14ac:dyDescent="0.2">
      <c r="A20" s="1"/>
    </row>
    <row r="21" spans="1:8" ht="15" x14ac:dyDescent="0.2">
      <c r="A21" s="13" t="s">
        <v>48</v>
      </c>
      <c r="C21" s="18"/>
      <c r="D21" s="18"/>
      <c r="E21" s="18"/>
    </row>
    <row r="22" spans="1:8" ht="15" x14ac:dyDescent="0.2">
      <c r="C22" s="44"/>
      <c r="D22" s="45" t="s">
        <v>11</v>
      </c>
      <c r="E22" s="43"/>
      <c r="F22" s="16"/>
    </row>
    <row r="23" spans="1:8" ht="15" x14ac:dyDescent="0.2">
      <c r="A23" s="11" t="s">
        <v>7</v>
      </c>
      <c r="B23" s="32" t="s">
        <v>6</v>
      </c>
      <c r="C23" s="8" t="s">
        <v>12</v>
      </c>
      <c r="D23" s="8" t="s">
        <v>13</v>
      </c>
      <c r="E23" s="8" t="s">
        <v>14</v>
      </c>
      <c r="F23" s="8" t="s">
        <v>15</v>
      </c>
    </row>
    <row r="24" spans="1:8" x14ac:dyDescent="0.3">
      <c r="A24" t="str">
        <f>A8</f>
        <v>IT_GOI</v>
      </c>
      <c r="B24" s="31" t="str">
        <f>B8</f>
        <v>Caviar_salted</v>
      </c>
      <c r="C24" s="26">
        <f t="array" ref="C24:E28">LINEST(O8:R8,O4:R6,0,1)</f>
        <v>0.77512386916481568</v>
      </c>
      <c r="D24" s="26">
        <v>3.137047840315417E-2</v>
      </c>
      <c r="E24" s="26">
        <v>0.19349683580489541</v>
      </c>
      <c r="F24" s="27">
        <f>SUM(C24:E24)</f>
        <v>0.9999911833728653</v>
      </c>
    </row>
    <row r="25" spans="1:8" x14ac:dyDescent="0.3">
      <c r="C25" s="23">
        <v>0.6230263435630663</v>
      </c>
      <c r="D25" s="23">
        <v>0.66529230462317945</v>
      </c>
      <c r="E25" s="23">
        <v>0.34208850344618608</v>
      </c>
    </row>
    <row r="26" spans="1:8" x14ac:dyDescent="0.3">
      <c r="C26" s="23">
        <v>0.99999999930161265</v>
      </c>
      <c r="D26" s="23">
        <v>2.2060280375128654E-5</v>
      </c>
      <c r="E26" s="23" t="e">
        <v>#N/A</v>
      </c>
    </row>
    <row r="27" spans="1:8" x14ac:dyDescent="0.3">
      <c r="C27" s="23">
        <v>477289993.98171836</v>
      </c>
      <c r="D27" s="23">
        <v>1</v>
      </c>
      <c r="E27" s="23" t="e">
        <v>#N/A</v>
      </c>
    </row>
    <row r="28" spans="1:8" x14ac:dyDescent="0.3">
      <c r="C28" s="23">
        <v>0.69682807530571023</v>
      </c>
      <c r="D28" s="25">
        <v>4.8665597022928639E-10</v>
      </c>
      <c r="E28" s="23" t="e">
        <v>#N/A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8"/>
  <sheetViews>
    <sheetView zoomScale="70" zoomScaleNormal="70" zoomScalePageLayoutView="80" workbookViewId="0">
      <selection activeCell="D4" sqref="D4:N8"/>
    </sheetView>
  </sheetViews>
  <sheetFormatPr defaultColWidth="9.109375" defaultRowHeight="14.4" x14ac:dyDescent="0.3"/>
  <cols>
    <col min="1" max="1" width="12.6640625" customWidth="1"/>
    <col min="2" max="2" width="14.109375" style="31" customWidth="1"/>
    <col min="3" max="3" width="12.6640625" style="1" customWidth="1"/>
    <col min="4" max="4" width="10.6640625" style="1" customWidth="1"/>
    <col min="5" max="5" width="9.77734375" style="1" customWidth="1"/>
    <col min="6" max="7" width="12.6640625" style="1" customWidth="1"/>
    <col min="8" max="8" width="10.33203125" style="1" customWidth="1"/>
    <col min="9" max="9" width="12.6640625" style="1" customWidth="1"/>
    <col min="10" max="11" width="10.6640625" style="1" customWidth="1"/>
  </cols>
  <sheetData>
    <row r="1" spans="1:18" ht="15" x14ac:dyDescent="0.2">
      <c r="A1" s="10"/>
    </row>
    <row r="2" spans="1:18" ht="16.95" x14ac:dyDescent="0.2">
      <c r="A2" s="10"/>
      <c r="C2" s="40"/>
      <c r="D2" s="41" t="s">
        <v>8</v>
      </c>
      <c r="E2" s="40"/>
      <c r="F2" s="40"/>
      <c r="G2" s="41" t="s">
        <v>74</v>
      </c>
      <c r="H2" s="40"/>
      <c r="I2" s="40"/>
      <c r="J2" s="41" t="s">
        <v>1</v>
      </c>
      <c r="K2" s="40"/>
      <c r="L2" s="40"/>
      <c r="M2" s="41" t="s">
        <v>0</v>
      </c>
      <c r="N2" s="40"/>
      <c r="O2" s="28"/>
      <c r="P2" s="29" t="s">
        <v>10</v>
      </c>
      <c r="Q2" s="30"/>
      <c r="R2" s="30"/>
    </row>
    <row r="3" spans="1:18" s="7" customFormat="1" ht="15" x14ac:dyDescent="0.2">
      <c r="A3" s="11" t="str">
        <f>'Isotopic ratios'!A6</f>
        <v>Origin</v>
      </c>
      <c r="B3" s="32" t="s">
        <v>6</v>
      </c>
      <c r="C3" s="8" t="str">
        <f>IPD_0!C3</f>
        <v>n(84Sr)/n(86Sr)</v>
      </c>
      <c r="D3" s="8" t="str">
        <f>IPD_0!D3</f>
        <v>U, k=2</v>
      </c>
      <c r="E3" s="8" t="str">
        <f>IPD_0!E3</f>
        <v>U, k=1</v>
      </c>
      <c r="F3" s="8" t="str">
        <f>IPD_0!F3</f>
        <v>n(86Sr)/n(86Sr)</v>
      </c>
      <c r="G3" s="8" t="str">
        <f>IPD_0!G3</f>
        <v>U, k=2</v>
      </c>
      <c r="H3" s="8" t="str">
        <f>IPD_0!H3</f>
        <v>U, k=1</v>
      </c>
      <c r="I3" s="8" t="str">
        <f>IPD_0!I3</f>
        <v>n(87Sr)/n(86Sr)</v>
      </c>
      <c r="J3" s="8" t="str">
        <f>IPD_0!J3</f>
        <v>U, k=2</v>
      </c>
      <c r="K3" s="8" t="str">
        <f>IPD_0!K3</f>
        <v>U, k=1</v>
      </c>
      <c r="L3" s="8" t="str">
        <f>IPD_0!L3</f>
        <v>n(88Sr)/n(86Sr)</v>
      </c>
      <c r="M3" s="8" t="str">
        <f>IPD_0!M3</f>
        <v>U, k=2</v>
      </c>
      <c r="N3" s="8" t="str">
        <f>IPD_0!N3</f>
        <v>U, k=1</v>
      </c>
      <c r="O3" s="14">
        <v>84</v>
      </c>
      <c r="P3" s="14">
        <v>86</v>
      </c>
      <c r="Q3" s="14">
        <v>87</v>
      </c>
      <c r="R3" s="14">
        <v>88</v>
      </c>
    </row>
    <row r="4" spans="1:18" ht="15" x14ac:dyDescent="0.2">
      <c r="A4" s="10" t="str">
        <f>'Isotopic ratios'!A7</f>
        <v>IT_GOI</v>
      </c>
      <c r="B4" s="31" t="str">
        <f>Kragten_Summary!A7</f>
        <v>Water</v>
      </c>
      <c r="C4" s="2">
        <f>Kragten_Summary!D7</f>
        <v>5.6168098923958056E-2</v>
      </c>
      <c r="D4" s="2">
        <f>Kragten_Summary!I7</f>
        <v>1.9607352990423508E-4</v>
      </c>
      <c r="E4" s="2">
        <f>D4/2</f>
        <v>9.803676495211754E-5</v>
      </c>
      <c r="F4" s="1">
        <v>1</v>
      </c>
      <c r="G4" s="1">
        <v>0</v>
      </c>
      <c r="H4" s="1">
        <v>0</v>
      </c>
      <c r="I4" s="62">
        <f>Kragten_Summary!D9+K4</f>
        <v>0.70866765248055463</v>
      </c>
      <c r="J4" s="2">
        <f>Kragten_Summary!I9</f>
        <v>1.2480803087317122E-4</v>
      </c>
      <c r="K4" s="2">
        <f>J4/2</f>
        <v>6.2404015436585611E-5</v>
      </c>
      <c r="L4" s="15">
        <f>Kragten_Summary!D10</f>
        <v>8.3758444670353303</v>
      </c>
      <c r="M4" s="15">
        <f>Kragten_Summary!I10</f>
        <v>1.4981265322763756E-3</v>
      </c>
      <c r="N4" s="15">
        <f>M4/2</f>
        <v>7.4906326613818778E-4</v>
      </c>
      <c r="O4" s="9">
        <f>$C4/($F4+$I4+$L4+$C4)</f>
        <v>5.5388886853785027E-3</v>
      </c>
      <c r="P4" s="9">
        <f>$F4/($F4+$I4+$L4+$C4)</f>
        <v>9.861271418278203E-2</v>
      </c>
      <c r="Q4" s="9">
        <f>$I4/($F4+$I4+$L4+$C4)</f>
        <v>6.9883640664648042E-2</v>
      </c>
      <c r="R4" s="9">
        <f>$L4/($F4+$I4+$L4+$C4)</f>
        <v>0.82596475646719136</v>
      </c>
    </row>
    <row r="5" spans="1:18" ht="15" x14ac:dyDescent="0.2">
      <c r="A5" s="10" t="str">
        <f>'Isotopic ratios'!A8</f>
        <v>IT_GOI</v>
      </c>
      <c r="B5" s="31" t="str">
        <f>'Isotopic ratios'!B8</f>
        <v>Fish feed</v>
      </c>
      <c r="C5" s="2">
        <f>Kragten_Summary!D11</f>
        <v>5.6569729115804469E-2</v>
      </c>
      <c r="D5" s="2">
        <f>Kragten_Summary!I11</f>
        <v>8.1168656035181656E-5</v>
      </c>
      <c r="E5" s="2">
        <f t="shared" ref="E5:E8" si="0">D5/2</f>
        <v>4.0584328017590828E-5</v>
      </c>
      <c r="F5" s="1">
        <v>1</v>
      </c>
      <c r="G5" s="1">
        <v>0</v>
      </c>
      <c r="H5" s="1">
        <v>0</v>
      </c>
      <c r="I5" s="2">
        <f>Kragten_Summary!D13</f>
        <v>0.70923885817731558</v>
      </c>
      <c r="J5" s="2">
        <f>Kragten_Summary!I13</f>
        <v>1.2598617792494314E-4</v>
      </c>
      <c r="K5" s="2">
        <f t="shared" ref="K5:K8" si="1">J5/2</f>
        <v>6.299308896247157E-5</v>
      </c>
      <c r="L5" s="15">
        <f>Kragten_Summary!D14</f>
        <v>8.3774406747230401</v>
      </c>
      <c r="M5" s="15">
        <f>Kragten_Summary!I14</f>
        <v>1.5174231822368206E-3</v>
      </c>
      <c r="N5" s="15">
        <f t="shared" ref="N5:N8" si="2">M5/2</f>
        <v>7.5871159111841032E-4</v>
      </c>
      <c r="O5" s="9">
        <f t="shared" ref="O5:O8" si="3">$C5/($F5+$I5+$L5+$C5)</f>
        <v>5.5770816288271104E-3</v>
      </c>
      <c r="P5" s="9">
        <f t="shared" ref="P5:P8" si="4">$F5/($F5+$I5+$L5+$C5)</f>
        <v>9.8587737929771768E-2</v>
      </c>
      <c r="Q5" s="9">
        <f t="shared" ref="Q5:Q8" si="5">$I5/($F5+$I5+$L5+$C5)</f>
        <v>6.9922254679595758E-2</v>
      </c>
      <c r="R5" s="9">
        <f t="shared" ref="R5:R8" si="6">$L5/($F5+$I5+$L5+$C5)</f>
        <v>0.82591292576180553</v>
      </c>
    </row>
    <row r="6" spans="1:18" ht="15" x14ac:dyDescent="0.2">
      <c r="A6" s="10" t="str">
        <f>'Isotopic ratios'!A9</f>
        <v>IT_GOI</v>
      </c>
      <c r="B6" s="31" t="str">
        <f>'Isotopic ratios'!B9</f>
        <v>Salt</v>
      </c>
      <c r="C6" s="2">
        <f>Kragten_Summary!D15</f>
        <v>5.6535132700495705E-2</v>
      </c>
      <c r="D6" s="2">
        <f>Kragten_Summary!I15</f>
        <v>5.0203183520233698E-5</v>
      </c>
      <c r="E6" s="2">
        <f t="shared" si="0"/>
        <v>2.5101591760116849E-5</v>
      </c>
      <c r="F6" s="1">
        <v>1</v>
      </c>
      <c r="G6" s="1">
        <v>0</v>
      </c>
      <c r="H6" s="1">
        <v>0</v>
      </c>
      <c r="I6" s="2">
        <f>Kragten_Summary!D17</f>
        <v>0.70931457312734381</v>
      </c>
      <c r="J6" s="2">
        <f>Kragten_Summary!I17</f>
        <v>1.3525721418435082E-4</v>
      </c>
      <c r="K6" s="2">
        <f t="shared" si="1"/>
        <v>6.762860709217541E-5</v>
      </c>
      <c r="L6" s="15">
        <f>Kragten_Summary!D18</f>
        <v>8.3801846700114879</v>
      </c>
      <c r="M6" s="15">
        <f>Kragten_Summary!I18</f>
        <v>2.4638169864704849E-3</v>
      </c>
      <c r="N6" s="15">
        <f t="shared" si="2"/>
        <v>1.2319084932352425E-3</v>
      </c>
      <c r="O6" s="9">
        <f t="shared" si="3"/>
        <v>5.5721408588090705E-3</v>
      </c>
      <c r="P6" s="9">
        <f t="shared" si="4"/>
        <v>9.8560675329594005E-2</v>
      </c>
      <c r="Q6" s="9">
        <f t="shared" si="5"/>
        <v>6.9910523348553702E-2</v>
      </c>
      <c r="R6" s="9">
        <f t="shared" si="6"/>
        <v>0.82595666046304317</v>
      </c>
    </row>
    <row r="7" spans="1:18" ht="15" x14ac:dyDescent="0.2">
      <c r="A7" s="10" t="str">
        <f>'Isotopic ratios'!A10</f>
        <v>IT_GOI</v>
      </c>
      <c r="B7" s="31" t="str">
        <f>'Isotopic ratios'!B10</f>
        <v>Caviar_raw</v>
      </c>
      <c r="C7" s="2">
        <f>Kragten_Summary!D19</f>
        <v>5.6267429933685748E-2</v>
      </c>
      <c r="D7" s="2">
        <f>Kragten_Summary!I19</f>
        <v>8.7344928024078681E-5</v>
      </c>
      <c r="E7" s="2">
        <f t="shared" si="0"/>
        <v>4.3672464012039341E-5</v>
      </c>
      <c r="F7" s="1">
        <v>1</v>
      </c>
      <c r="G7" s="1">
        <v>0</v>
      </c>
      <c r="H7" s="1">
        <v>0</v>
      </c>
      <c r="I7" s="2">
        <f>Kragten_Summary!D21</f>
        <v>0.70869292318474908</v>
      </c>
      <c r="J7" s="2">
        <f>Kragten_Summary!I21</f>
        <v>1.0989223986406542E-4</v>
      </c>
      <c r="K7" s="2">
        <f t="shared" si="1"/>
        <v>5.4946119932032708E-5</v>
      </c>
      <c r="L7" s="15">
        <f>Kragten_Summary!D22</f>
        <v>8.3764765337771614</v>
      </c>
      <c r="M7" s="15">
        <f>Kragten_Summary!I22</f>
        <v>1.3743839052056592E-3</v>
      </c>
      <c r="N7" s="15">
        <f t="shared" si="2"/>
        <v>6.871919526028296E-4</v>
      </c>
      <c r="O7" s="9">
        <f t="shared" si="3"/>
        <v>5.5482699898662799E-3</v>
      </c>
      <c r="P7" s="9">
        <f t="shared" si="4"/>
        <v>9.8605356534059233E-2</v>
      </c>
      <c r="Q7" s="9">
        <f t="shared" si="5"/>
        <v>6.988091836379684E-2</v>
      </c>
      <c r="R7" s="9">
        <f t="shared" si="6"/>
        <v>0.8259654551122777</v>
      </c>
    </row>
    <row r="8" spans="1:18" ht="15" x14ac:dyDescent="0.2">
      <c r="A8" s="10" t="str">
        <f>'Isotopic ratios'!A11</f>
        <v>IT_GOI</v>
      </c>
      <c r="B8" s="31" t="str">
        <f>'Isotopic ratios'!B11</f>
        <v>Caviar_salted</v>
      </c>
      <c r="C8" s="2">
        <f>Kragten_Summary!D23</f>
        <v>5.6643378733787192E-2</v>
      </c>
      <c r="D8" s="2">
        <f>Kragten_Summary!I23</f>
        <v>4.2542950102526066E-5</v>
      </c>
      <c r="E8" s="2">
        <f t="shared" si="0"/>
        <v>2.1271475051263033E-5</v>
      </c>
      <c r="F8" s="1">
        <v>1</v>
      </c>
      <c r="G8" s="1">
        <v>0</v>
      </c>
      <c r="H8" s="1">
        <v>0</v>
      </c>
      <c r="I8" s="2">
        <f>Kragten_Summary!D25</f>
        <v>0.70902313457786625</v>
      </c>
      <c r="J8" s="2">
        <f>Kragten_Summary!I25</f>
        <v>1.1293892637963728E-4</v>
      </c>
      <c r="K8" s="2">
        <f t="shared" si="1"/>
        <v>5.6469463189818638E-5</v>
      </c>
      <c r="L8" s="15">
        <f>Kragten_Summary!D26</f>
        <v>8.3789929614730365</v>
      </c>
      <c r="M8" s="15">
        <f>Kragten_Summary!I26</f>
        <v>1.3835586278331438E-3</v>
      </c>
      <c r="N8" s="15">
        <f t="shared" si="2"/>
        <v>6.9177931391657189E-4</v>
      </c>
      <c r="O8" s="9">
        <f t="shared" si="3"/>
        <v>5.5835662965897023E-3</v>
      </c>
      <c r="P8" s="9">
        <f t="shared" si="4"/>
        <v>9.8574033212802725E-2</v>
      </c>
      <c r="Q8" s="9">
        <f t="shared" si="5"/>
        <v>6.9891270016524093E-2</v>
      </c>
      <c r="R8" s="9">
        <f t="shared" si="6"/>
        <v>0.82595113047408342</v>
      </c>
    </row>
    <row r="9" spans="1:18" ht="15" x14ac:dyDescent="0.2">
      <c r="A9" s="10"/>
      <c r="C9" s="2"/>
      <c r="D9" s="2"/>
      <c r="E9" s="2"/>
      <c r="F9" s="15"/>
      <c r="G9" s="15"/>
      <c r="H9" s="15"/>
      <c r="I9" s="2"/>
      <c r="J9" s="2"/>
      <c r="K9" s="2"/>
      <c r="L9" s="9"/>
      <c r="M9" s="9"/>
      <c r="N9" s="9"/>
      <c r="O9" s="9"/>
    </row>
    <row r="12" spans="1:18" ht="15" x14ac:dyDescent="0.2">
      <c r="A12" s="13" t="s">
        <v>47</v>
      </c>
      <c r="B12" s="33"/>
      <c r="H12" s="17"/>
    </row>
    <row r="13" spans="1:18" ht="15" x14ac:dyDescent="0.2">
      <c r="B13" s="34"/>
      <c r="C13" s="42" t="s">
        <v>11</v>
      </c>
      <c r="D13" s="43"/>
      <c r="E13" s="16"/>
      <c r="H13" s="16"/>
    </row>
    <row r="14" spans="1:18" ht="15" x14ac:dyDescent="0.2">
      <c r="A14" s="11" t="s">
        <v>7</v>
      </c>
      <c r="B14" s="32" t="s">
        <v>6</v>
      </c>
      <c r="C14" s="8" t="s">
        <v>13</v>
      </c>
      <c r="D14" s="8" t="s">
        <v>14</v>
      </c>
      <c r="E14" s="8" t="s">
        <v>15</v>
      </c>
      <c r="H14" s="12"/>
    </row>
    <row r="15" spans="1:18" ht="15" x14ac:dyDescent="0.2">
      <c r="A15" t="str">
        <f>A7</f>
        <v>IT_GOI</v>
      </c>
      <c r="B15" s="31" t="str">
        <f>B7</f>
        <v>Caviar_raw</v>
      </c>
      <c r="C15" s="26">
        <f t="array" ref="C15:D19">LINEST(O7:R7,O4:R5,0,1)</f>
        <v>0.10402714873047031</v>
      </c>
      <c r="D15" s="26">
        <v>0.89597876374407637</v>
      </c>
      <c r="E15" s="27">
        <f>SUM(C15:D15)</f>
        <v>1.0000059124745466</v>
      </c>
      <c r="H15" s="12"/>
    </row>
    <row r="16" spans="1:18" ht="15" x14ac:dyDescent="0.2">
      <c r="A16" s="12"/>
      <c r="B16" s="35"/>
      <c r="C16" s="22">
        <v>0.12220391347476477</v>
      </c>
      <c r="D16" s="22">
        <v>0.1221964847831216</v>
      </c>
      <c r="E16" s="21"/>
      <c r="H16" s="12"/>
    </row>
    <row r="17" spans="1:8" ht="15" x14ac:dyDescent="0.2">
      <c r="A17" s="12"/>
      <c r="B17" s="35"/>
      <c r="C17" s="22">
        <v>0.99999999984207488</v>
      </c>
      <c r="D17" s="22">
        <v>7.4179203567168468E-6</v>
      </c>
      <c r="E17" s="12"/>
      <c r="H17" s="19"/>
    </row>
    <row r="18" spans="1:8" ht="15" x14ac:dyDescent="0.2">
      <c r="A18" s="12"/>
      <c r="B18" s="34"/>
      <c r="C18" s="22">
        <v>6332114547.968153</v>
      </c>
      <c r="D18" s="22">
        <v>2</v>
      </c>
      <c r="E18" s="19"/>
      <c r="H18" s="20"/>
    </row>
    <row r="19" spans="1:8" ht="15" x14ac:dyDescent="0.2">
      <c r="A19" s="12"/>
      <c r="B19" s="34"/>
      <c r="C19" s="22">
        <v>0.69685607531723803</v>
      </c>
      <c r="D19" s="24">
        <v>1.1005108483718839E-10</v>
      </c>
      <c r="E19" s="12"/>
    </row>
    <row r="20" spans="1:8" ht="15" x14ac:dyDescent="0.2">
      <c r="A20" s="1"/>
    </row>
    <row r="21" spans="1:8" ht="15" x14ac:dyDescent="0.2">
      <c r="A21" s="13" t="s">
        <v>48</v>
      </c>
      <c r="C21" s="18"/>
      <c r="D21" s="18"/>
      <c r="E21" s="18"/>
    </row>
    <row r="22" spans="1:8" ht="15" x14ac:dyDescent="0.2">
      <c r="C22" s="44"/>
      <c r="D22" s="45" t="s">
        <v>11</v>
      </c>
      <c r="E22" s="43"/>
      <c r="F22" s="16"/>
    </row>
    <row r="23" spans="1:8" ht="15" x14ac:dyDescent="0.2">
      <c r="A23" s="11" t="s">
        <v>7</v>
      </c>
      <c r="B23" s="32" t="s">
        <v>6</v>
      </c>
      <c r="C23" s="8" t="s">
        <v>12</v>
      </c>
      <c r="D23" s="8" t="s">
        <v>13</v>
      </c>
      <c r="E23" s="8" t="s">
        <v>14</v>
      </c>
      <c r="F23" s="8" t="s">
        <v>15</v>
      </c>
    </row>
    <row r="24" spans="1:8" x14ac:dyDescent="0.3">
      <c r="A24" t="str">
        <f>A8</f>
        <v>IT_GOI</v>
      </c>
      <c r="B24" s="31" t="str">
        <f>B8</f>
        <v>Caviar_salted</v>
      </c>
      <c r="C24" s="26">
        <f t="array" ref="C24:E28">LINEST(O8:R8,O4:R6,0,1)</f>
        <v>0.79070984976867542</v>
      </c>
      <c r="D24" s="26">
        <v>2.4193824856171525E-2</v>
      </c>
      <c r="E24" s="26">
        <v>0.18508836189417049</v>
      </c>
      <c r="F24" s="27">
        <f>SUM(C24:E24)</f>
        <v>0.99999203651901736</v>
      </c>
    </row>
    <row r="25" spans="1:8" x14ac:dyDescent="0.3">
      <c r="C25" s="23">
        <v>0.63994248095982775</v>
      </c>
      <c r="D25" s="23">
        <v>0.70448820590745576</v>
      </c>
      <c r="E25" s="23">
        <v>0.37736298956634939</v>
      </c>
    </row>
    <row r="26" spans="1:8" x14ac:dyDescent="0.3">
      <c r="C26" s="23">
        <v>0.99999999925692917</v>
      </c>
      <c r="D26" s="23">
        <v>2.2755057442304926E-5</v>
      </c>
      <c r="E26" s="23" t="e">
        <v>#N/A</v>
      </c>
    </row>
    <row r="27" spans="1:8" x14ac:dyDescent="0.3">
      <c r="C27" s="23">
        <v>448588889.65519243</v>
      </c>
      <c r="D27" s="23">
        <v>1</v>
      </c>
      <c r="E27" s="23" t="e">
        <v>#N/A</v>
      </c>
    </row>
    <row r="28" spans="1:8" x14ac:dyDescent="0.3">
      <c r="C28" s="23">
        <v>0.69682807527457358</v>
      </c>
      <c r="D28" s="25">
        <v>5.1779263920259675E-10</v>
      </c>
      <c r="E28" s="23" t="e">
        <v>#N/A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8"/>
  <sheetViews>
    <sheetView zoomScale="70" zoomScaleNormal="70" zoomScalePageLayoutView="80" workbookViewId="0">
      <selection activeCell="J36" sqref="J36"/>
    </sheetView>
  </sheetViews>
  <sheetFormatPr defaultColWidth="9.109375" defaultRowHeight="14.4" x14ac:dyDescent="0.3"/>
  <cols>
    <col min="1" max="1" width="12.6640625" customWidth="1"/>
    <col min="2" max="2" width="14.109375" style="31" customWidth="1"/>
    <col min="3" max="3" width="12.6640625" style="1" customWidth="1"/>
    <col min="4" max="4" width="10.6640625" style="1" customWidth="1"/>
    <col min="5" max="5" width="9.77734375" style="1" customWidth="1"/>
    <col min="6" max="7" width="12.6640625" style="1" customWidth="1"/>
    <col min="8" max="8" width="10.33203125" style="1" customWidth="1"/>
    <col min="9" max="9" width="12.6640625" style="1" customWidth="1"/>
    <col min="10" max="11" width="10.6640625" style="1" customWidth="1"/>
  </cols>
  <sheetData>
    <row r="1" spans="1:18" ht="15" x14ac:dyDescent="0.2">
      <c r="A1" s="10"/>
    </row>
    <row r="2" spans="1:18" ht="16.95" x14ac:dyDescent="0.2">
      <c r="A2" s="10"/>
      <c r="C2" s="40"/>
      <c r="D2" s="41" t="s">
        <v>8</v>
      </c>
      <c r="E2" s="40"/>
      <c r="F2" s="40"/>
      <c r="G2" s="41" t="s">
        <v>74</v>
      </c>
      <c r="H2" s="40"/>
      <c r="I2" s="40"/>
      <c r="J2" s="41" t="s">
        <v>1</v>
      </c>
      <c r="K2" s="40"/>
      <c r="L2" s="40"/>
      <c r="M2" s="41" t="s">
        <v>0</v>
      </c>
      <c r="N2" s="40"/>
      <c r="O2" s="28"/>
      <c r="P2" s="29" t="s">
        <v>10</v>
      </c>
      <c r="Q2" s="30"/>
      <c r="R2" s="30"/>
    </row>
    <row r="3" spans="1:18" s="7" customFormat="1" ht="15" x14ac:dyDescent="0.2">
      <c r="A3" s="11" t="str">
        <f>'Isotopic ratios'!A6</f>
        <v>Origin</v>
      </c>
      <c r="B3" s="32" t="s">
        <v>6</v>
      </c>
      <c r="C3" s="8" t="str">
        <f>IPD_0!C3</f>
        <v>n(84Sr)/n(86Sr)</v>
      </c>
      <c r="D3" s="8" t="str">
        <f>IPD_0!D3</f>
        <v>U, k=2</v>
      </c>
      <c r="E3" s="8" t="str">
        <f>IPD_0!E3</f>
        <v>U, k=1</v>
      </c>
      <c r="F3" s="8" t="str">
        <f>IPD_0!F3</f>
        <v>n(86Sr)/n(86Sr)</v>
      </c>
      <c r="G3" s="8" t="str">
        <f>IPD_0!G3</f>
        <v>U, k=2</v>
      </c>
      <c r="H3" s="8" t="str">
        <f>IPD_0!H3</f>
        <v>U, k=1</v>
      </c>
      <c r="I3" s="8" t="str">
        <f>IPD_0!I3</f>
        <v>n(87Sr)/n(86Sr)</v>
      </c>
      <c r="J3" s="8" t="str">
        <f>IPD_0!J3</f>
        <v>U, k=2</v>
      </c>
      <c r="K3" s="8" t="str">
        <f>IPD_0!K3</f>
        <v>U, k=1</v>
      </c>
      <c r="L3" s="8" t="str">
        <f>IPD_0!L3</f>
        <v>n(88Sr)/n(86Sr)</v>
      </c>
      <c r="M3" s="8" t="str">
        <f>IPD_0!M3</f>
        <v>U, k=2</v>
      </c>
      <c r="N3" s="8" t="str">
        <f>IPD_0!N3</f>
        <v>U, k=1</v>
      </c>
      <c r="O3" s="14">
        <v>84</v>
      </c>
      <c r="P3" s="14">
        <v>86</v>
      </c>
      <c r="Q3" s="14">
        <v>87</v>
      </c>
      <c r="R3" s="14">
        <v>88</v>
      </c>
    </row>
    <row r="4" spans="1:18" ht="15" x14ac:dyDescent="0.2">
      <c r="A4" s="10" t="str">
        <f>'Isotopic ratios'!A7</f>
        <v>IT_GOI</v>
      </c>
      <c r="B4" s="31" t="str">
        <f>Kragten_Summary!A7</f>
        <v>Water</v>
      </c>
      <c r="C4" s="2">
        <f>Kragten_Summary!D7</f>
        <v>5.6168098923958056E-2</v>
      </c>
      <c r="D4" s="2">
        <f>Kragten_Summary!I7</f>
        <v>1.9607352990423508E-4</v>
      </c>
      <c r="E4" s="2">
        <f>D4/2</f>
        <v>9.803676495211754E-5</v>
      </c>
      <c r="F4" s="1">
        <v>1</v>
      </c>
      <c r="G4" s="1">
        <v>0</v>
      </c>
      <c r="H4" s="1">
        <v>0</v>
      </c>
      <c r="I4" s="2">
        <f>Kragten_Summary!D9</f>
        <v>0.70860524846511808</v>
      </c>
      <c r="J4" s="2">
        <f>Kragten_Summary!I9</f>
        <v>1.2480803087317122E-4</v>
      </c>
      <c r="K4" s="2">
        <f>J4/2</f>
        <v>6.2404015436585611E-5</v>
      </c>
      <c r="L4" s="65">
        <f>Kragten_Summary!D10+N4</f>
        <v>8.3765935303014682</v>
      </c>
      <c r="M4" s="15">
        <f>Kragten_Summary!I10</f>
        <v>1.4981265322763756E-3</v>
      </c>
      <c r="N4" s="15">
        <f>M4/2</f>
        <v>7.4906326613818778E-4</v>
      </c>
      <c r="O4" s="9">
        <f>$C4/($F4+$I4+$L4+$C4)</f>
        <v>5.5385136541622687E-3</v>
      </c>
      <c r="P4" s="9">
        <f>$F4/($F4+$I4+$L4+$C4)</f>
        <v>9.8606037239402811E-2</v>
      </c>
      <c r="Q4" s="9">
        <f>$I4/($F4+$I4+$L4+$C4)</f>
        <v>6.987275551818771E-2</v>
      </c>
      <c r="R4" s="9">
        <f>$L4/($F4+$I4+$L4+$C4)</f>
        <v>0.82598269358824727</v>
      </c>
    </row>
    <row r="5" spans="1:18" ht="15" x14ac:dyDescent="0.2">
      <c r="A5" s="10" t="str">
        <f>'Isotopic ratios'!A8</f>
        <v>IT_GOI</v>
      </c>
      <c r="B5" s="31" t="str">
        <f>'Isotopic ratios'!B8</f>
        <v>Fish feed</v>
      </c>
      <c r="C5" s="2">
        <f>Kragten_Summary!D11</f>
        <v>5.6569729115804469E-2</v>
      </c>
      <c r="D5" s="2">
        <f>Kragten_Summary!I11</f>
        <v>8.1168656035181656E-5</v>
      </c>
      <c r="E5" s="2">
        <f t="shared" ref="E5:E8" si="0">D5/2</f>
        <v>4.0584328017590828E-5</v>
      </c>
      <c r="F5" s="1">
        <v>1</v>
      </c>
      <c r="G5" s="1">
        <v>0</v>
      </c>
      <c r="H5" s="1">
        <v>0</v>
      </c>
      <c r="I5" s="2">
        <f>Kragten_Summary!D13</f>
        <v>0.70923885817731558</v>
      </c>
      <c r="J5" s="2">
        <f>Kragten_Summary!I13</f>
        <v>1.2598617792494314E-4</v>
      </c>
      <c r="K5" s="2">
        <f t="shared" ref="K5:K8" si="1">J5/2</f>
        <v>6.299308896247157E-5</v>
      </c>
      <c r="L5" s="15">
        <f>Kragten_Summary!D14</f>
        <v>8.3774406747230401</v>
      </c>
      <c r="M5" s="15">
        <f>Kragten_Summary!I14</f>
        <v>1.5174231822368206E-3</v>
      </c>
      <c r="N5" s="15">
        <f t="shared" ref="N5:N8" si="2">M5/2</f>
        <v>7.5871159111841032E-4</v>
      </c>
      <c r="O5" s="9">
        <f t="shared" ref="O5:O8" si="3">$C5/($F5+$I5+$L5+$C5)</f>
        <v>5.5770816288271104E-3</v>
      </c>
      <c r="P5" s="9">
        <f t="shared" ref="P5:P8" si="4">$F5/($F5+$I5+$L5+$C5)</f>
        <v>9.8587737929771768E-2</v>
      </c>
      <c r="Q5" s="9">
        <f t="shared" ref="Q5:Q8" si="5">$I5/($F5+$I5+$L5+$C5)</f>
        <v>6.9922254679595758E-2</v>
      </c>
      <c r="R5" s="9">
        <f t="shared" ref="R5:R8" si="6">$L5/($F5+$I5+$L5+$C5)</f>
        <v>0.82591292576180553</v>
      </c>
    </row>
    <row r="6" spans="1:18" ht="15" x14ac:dyDescent="0.2">
      <c r="A6" s="10" t="str">
        <f>'Isotopic ratios'!A9</f>
        <v>IT_GOI</v>
      </c>
      <c r="B6" s="31" t="str">
        <f>'Isotopic ratios'!B9</f>
        <v>Salt</v>
      </c>
      <c r="C6" s="2">
        <f>Kragten_Summary!D15</f>
        <v>5.6535132700495705E-2</v>
      </c>
      <c r="D6" s="2">
        <f>Kragten_Summary!I15</f>
        <v>5.0203183520233698E-5</v>
      </c>
      <c r="E6" s="2">
        <f t="shared" si="0"/>
        <v>2.5101591760116849E-5</v>
      </c>
      <c r="F6" s="1">
        <v>1</v>
      </c>
      <c r="G6" s="1">
        <v>0</v>
      </c>
      <c r="H6" s="1">
        <v>0</v>
      </c>
      <c r="I6" s="2">
        <f>Kragten_Summary!D17</f>
        <v>0.70931457312734381</v>
      </c>
      <c r="J6" s="2">
        <f>Kragten_Summary!I17</f>
        <v>1.3525721418435082E-4</v>
      </c>
      <c r="K6" s="2">
        <f t="shared" si="1"/>
        <v>6.762860709217541E-5</v>
      </c>
      <c r="L6" s="15">
        <f>Kragten_Summary!D18</f>
        <v>8.3801846700114879</v>
      </c>
      <c r="M6" s="15">
        <f>Kragten_Summary!I18</f>
        <v>2.4638169864704849E-3</v>
      </c>
      <c r="N6" s="15">
        <f t="shared" si="2"/>
        <v>1.2319084932352425E-3</v>
      </c>
      <c r="O6" s="9">
        <f t="shared" si="3"/>
        <v>5.5721408588090705E-3</v>
      </c>
      <c r="P6" s="9">
        <f t="shared" si="4"/>
        <v>9.8560675329594005E-2</v>
      </c>
      <c r="Q6" s="9">
        <f t="shared" si="5"/>
        <v>6.9910523348553702E-2</v>
      </c>
      <c r="R6" s="9">
        <f t="shared" si="6"/>
        <v>0.82595666046304317</v>
      </c>
    </row>
    <row r="7" spans="1:18" ht="15" x14ac:dyDescent="0.2">
      <c r="A7" s="10" t="str">
        <f>'Isotopic ratios'!A10</f>
        <v>IT_GOI</v>
      </c>
      <c r="B7" s="31" t="str">
        <f>'Isotopic ratios'!B10</f>
        <v>Caviar_raw</v>
      </c>
      <c r="C7" s="2">
        <f>Kragten_Summary!D19</f>
        <v>5.6267429933685748E-2</v>
      </c>
      <c r="D7" s="2">
        <f>Kragten_Summary!I19</f>
        <v>8.7344928024078681E-5</v>
      </c>
      <c r="E7" s="2">
        <f t="shared" si="0"/>
        <v>4.3672464012039341E-5</v>
      </c>
      <c r="F7" s="1">
        <v>1</v>
      </c>
      <c r="G7" s="1">
        <v>0</v>
      </c>
      <c r="H7" s="1">
        <v>0</v>
      </c>
      <c r="I7" s="2">
        <f>Kragten_Summary!D21</f>
        <v>0.70869292318474908</v>
      </c>
      <c r="J7" s="2">
        <f>Kragten_Summary!I21</f>
        <v>1.0989223986406542E-4</v>
      </c>
      <c r="K7" s="2">
        <f t="shared" si="1"/>
        <v>5.4946119932032708E-5</v>
      </c>
      <c r="L7" s="15">
        <f>Kragten_Summary!D22</f>
        <v>8.3764765337771614</v>
      </c>
      <c r="M7" s="15">
        <f>Kragten_Summary!I22</f>
        <v>1.3743839052056592E-3</v>
      </c>
      <c r="N7" s="15">
        <f t="shared" si="2"/>
        <v>6.871919526028296E-4</v>
      </c>
      <c r="O7" s="9">
        <f t="shared" si="3"/>
        <v>5.5482699898662799E-3</v>
      </c>
      <c r="P7" s="9">
        <f t="shared" si="4"/>
        <v>9.8605356534059233E-2</v>
      </c>
      <c r="Q7" s="9">
        <f t="shared" si="5"/>
        <v>6.988091836379684E-2</v>
      </c>
      <c r="R7" s="9">
        <f t="shared" si="6"/>
        <v>0.8259654551122777</v>
      </c>
    </row>
    <row r="8" spans="1:18" ht="15" x14ac:dyDescent="0.2">
      <c r="A8" s="10" t="str">
        <f>'Isotopic ratios'!A11</f>
        <v>IT_GOI</v>
      </c>
      <c r="B8" s="31" t="str">
        <f>'Isotopic ratios'!B11</f>
        <v>Caviar_salted</v>
      </c>
      <c r="C8" s="2">
        <f>Kragten_Summary!D23</f>
        <v>5.6643378733787192E-2</v>
      </c>
      <c r="D8" s="2">
        <f>Kragten_Summary!I23</f>
        <v>4.2542950102526066E-5</v>
      </c>
      <c r="E8" s="2">
        <f t="shared" si="0"/>
        <v>2.1271475051263033E-5</v>
      </c>
      <c r="F8" s="1">
        <v>1</v>
      </c>
      <c r="G8" s="1">
        <v>0</v>
      </c>
      <c r="H8" s="1">
        <v>0</v>
      </c>
      <c r="I8" s="2">
        <f>Kragten_Summary!D25</f>
        <v>0.70902313457786625</v>
      </c>
      <c r="J8" s="2">
        <f>Kragten_Summary!I25</f>
        <v>1.1293892637963728E-4</v>
      </c>
      <c r="K8" s="2">
        <f t="shared" si="1"/>
        <v>5.6469463189818638E-5</v>
      </c>
      <c r="L8" s="15">
        <f>Kragten_Summary!D26</f>
        <v>8.3789929614730365</v>
      </c>
      <c r="M8" s="15">
        <f>Kragten_Summary!I26</f>
        <v>1.3835586278331438E-3</v>
      </c>
      <c r="N8" s="15">
        <f t="shared" si="2"/>
        <v>6.9177931391657189E-4</v>
      </c>
      <c r="O8" s="9">
        <f t="shared" si="3"/>
        <v>5.5835662965897023E-3</v>
      </c>
      <c r="P8" s="9">
        <f t="shared" si="4"/>
        <v>9.8574033212802725E-2</v>
      </c>
      <c r="Q8" s="9">
        <f t="shared" si="5"/>
        <v>6.9891270016524093E-2</v>
      </c>
      <c r="R8" s="9">
        <f t="shared" si="6"/>
        <v>0.82595113047408342</v>
      </c>
    </row>
    <row r="9" spans="1:18" ht="15" x14ac:dyDescent="0.2">
      <c r="A9" s="10"/>
      <c r="C9" s="2"/>
      <c r="D9" s="2"/>
      <c r="E9" s="2"/>
      <c r="F9" s="15"/>
      <c r="G9" s="15"/>
      <c r="H9" s="15"/>
      <c r="I9" s="2"/>
      <c r="J9" s="2"/>
      <c r="K9" s="2"/>
      <c r="L9" s="9"/>
      <c r="M9" s="9"/>
      <c r="N9" s="9"/>
      <c r="O9" s="9"/>
    </row>
    <row r="12" spans="1:18" ht="15" x14ac:dyDescent="0.2">
      <c r="A12" s="13" t="s">
        <v>47</v>
      </c>
      <c r="B12" s="33"/>
      <c r="H12" s="17"/>
    </row>
    <row r="13" spans="1:18" ht="15" x14ac:dyDescent="0.2">
      <c r="B13" s="34"/>
      <c r="C13" s="42" t="s">
        <v>11</v>
      </c>
      <c r="D13" s="43"/>
      <c r="E13" s="16"/>
      <c r="H13" s="16"/>
    </row>
    <row r="14" spans="1:18" ht="15" x14ac:dyDescent="0.2">
      <c r="A14" s="11" t="s">
        <v>7</v>
      </c>
      <c r="B14" s="32" t="s">
        <v>6</v>
      </c>
      <c r="C14" s="8" t="s">
        <v>13</v>
      </c>
      <c r="D14" s="8" t="s">
        <v>14</v>
      </c>
      <c r="E14" s="8" t="s">
        <v>15</v>
      </c>
      <c r="H14" s="12"/>
    </row>
    <row r="15" spans="1:18" ht="15" x14ac:dyDescent="0.2">
      <c r="A15" t="str">
        <f>A7</f>
        <v>IT_GOI</v>
      </c>
      <c r="B15" s="31" t="str">
        <f>B7</f>
        <v>Caviar_raw</v>
      </c>
      <c r="C15" s="26">
        <f t="array" ref="C15:D19">LINEST(O7:R7,O4:R5,0,1)</f>
        <v>0.19253481718373994</v>
      </c>
      <c r="D15" s="26">
        <v>0.80746095567695053</v>
      </c>
      <c r="E15" s="27">
        <f>SUM(C15:D15)</f>
        <v>0.99999577286069052</v>
      </c>
      <c r="H15" s="12"/>
    </row>
    <row r="16" spans="1:18" ht="15" x14ac:dyDescent="0.2">
      <c r="A16" s="12"/>
      <c r="B16" s="35"/>
      <c r="C16" s="22">
        <v>4.3138463813483102E-2</v>
      </c>
      <c r="D16" s="22">
        <v>4.3135012354255715E-2</v>
      </c>
      <c r="E16" s="21"/>
      <c r="H16" s="12"/>
    </row>
    <row r="17" spans="1:8" ht="15" x14ac:dyDescent="0.2">
      <c r="A17" s="12"/>
      <c r="B17" s="35"/>
      <c r="C17" s="22">
        <v>0.99999999997501166</v>
      </c>
      <c r="D17" s="22">
        <v>2.9507005280117286E-6</v>
      </c>
      <c r="E17" s="12"/>
      <c r="H17" s="19"/>
    </row>
    <row r="18" spans="1:8" ht="15" x14ac:dyDescent="0.2">
      <c r="A18" s="12"/>
      <c r="B18" s="34"/>
      <c r="C18" s="22">
        <v>40018686150.348381</v>
      </c>
      <c r="D18" s="22">
        <v>2</v>
      </c>
      <c r="E18" s="19"/>
      <c r="H18" s="20"/>
    </row>
    <row r="19" spans="1:8" ht="15" x14ac:dyDescent="0.2">
      <c r="A19" s="12"/>
      <c r="B19" s="34"/>
      <c r="C19" s="22">
        <v>0.69685607540987582</v>
      </c>
      <c r="D19" s="24">
        <v>1.7413267212017387E-11</v>
      </c>
      <c r="E19" s="12"/>
    </row>
    <row r="20" spans="1:8" ht="15" x14ac:dyDescent="0.2">
      <c r="A20" s="1"/>
    </row>
    <row r="21" spans="1:8" ht="15" x14ac:dyDescent="0.2">
      <c r="A21" s="13" t="s">
        <v>48</v>
      </c>
      <c r="C21" s="18"/>
      <c r="D21" s="18"/>
      <c r="E21" s="18"/>
    </row>
    <row r="22" spans="1:8" ht="15" x14ac:dyDescent="0.2">
      <c r="C22" s="44"/>
      <c r="D22" s="45" t="s">
        <v>11</v>
      </c>
      <c r="E22" s="43"/>
      <c r="F22" s="16"/>
    </row>
    <row r="23" spans="1:8" ht="15" x14ac:dyDescent="0.2">
      <c r="A23" s="11" t="s">
        <v>7</v>
      </c>
      <c r="B23" s="32" t="s">
        <v>6</v>
      </c>
      <c r="C23" s="8" t="s">
        <v>12</v>
      </c>
      <c r="D23" s="8" t="s">
        <v>13</v>
      </c>
      <c r="E23" s="8" t="s">
        <v>14</v>
      </c>
      <c r="F23" s="8" t="s">
        <v>15</v>
      </c>
    </row>
    <row r="24" spans="1:8" x14ac:dyDescent="0.3">
      <c r="A24" t="str">
        <f>A8</f>
        <v>IT_GOI</v>
      </c>
      <c r="B24" s="31" t="str">
        <f>B8</f>
        <v>Caviar_salted</v>
      </c>
      <c r="C24" s="26">
        <f t="array" ref="C24:E28">LINEST(O8:R8,O4:R6,0,1)</f>
        <v>0.71438967701009026</v>
      </c>
      <c r="D24" s="26">
        <v>8.4958885703584508E-2</v>
      </c>
      <c r="E24" s="26">
        <v>0.20064224299984745</v>
      </c>
      <c r="F24" s="27">
        <f>SUM(C24:E24)</f>
        <v>0.99999080571352217</v>
      </c>
    </row>
    <row r="25" spans="1:8" x14ac:dyDescent="0.3">
      <c r="C25" s="23">
        <v>0.63364583769959382</v>
      </c>
      <c r="D25" s="23">
        <v>0.62305430644636106</v>
      </c>
      <c r="E25" s="23">
        <v>0.3315837168076699</v>
      </c>
    </row>
    <row r="26" spans="1:8" x14ac:dyDescent="0.3">
      <c r="C26" s="23">
        <v>0.99999999932523431</v>
      </c>
      <c r="D26" s="23">
        <v>2.1683994671762625E-5</v>
      </c>
      <c r="E26" s="23" t="e">
        <v>#N/A</v>
      </c>
    </row>
    <row r="27" spans="1:8" x14ac:dyDescent="0.3">
      <c r="C27" s="23">
        <v>493998694.99939591</v>
      </c>
      <c r="D27" s="23">
        <v>1</v>
      </c>
      <c r="E27" s="23" t="e">
        <v>#N/A</v>
      </c>
    </row>
    <row r="28" spans="1:8" x14ac:dyDescent="0.3">
      <c r="C28" s="23">
        <v>0.6968280753221705</v>
      </c>
      <c r="D28" s="25">
        <v>4.7019562492502987E-10</v>
      </c>
      <c r="E28" s="23" t="e">
        <v>#N/A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Instruction</vt:lpstr>
      <vt:lpstr>Isotopic ratios</vt:lpstr>
      <vt:lpstr>Kragten_Summary</vt:lpstr>
      <vt:lpstr>IPD_0</vt:lpstr>
      <vt:lpstr>IPD_1</vt:lpstr>
      <vt:lpstr>IPD_2</vt:lpstr>
      <vt:lpstr>IPD_3</vt:lpstr>
      <vt:lpstr>IPD_4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Anastassiya</dc:creator>
  <cp:lastModifiedBy>Anastassiya</cp:lastModifiedBy>
  <dcterms:created xsi:type="dcterms:W3CDTF">2017-05-16T10:08:02Z</dcterms:created>
  <dcterms:modified xsi:type="dcterms:W3CDTF">2017-09-05T09:34:59Z</dcterms:modified>
</cp:coreProperties>
</file>