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08" windowWidth="16608" windowHeight="8472" tabRatio="928"/>
  </bookViews>
  <sheets>
    <sheet name="Instruction" sheetId="22" r:id="rId1"/>
    <sheet name="Isotopic ratios" sheetId="1" r:id="rId2"/>
    <sheet name="Kragten_Summary" sheetId="3" r:id="rId3"/>
    <sheet name="IPD_0" sheetId="2" r:id="rId4"/>
    <sheet name="IPD_1" sheetId="4" r:id="rId5"/>
    <sheet name="IPD_2" sheetId="10" r:id="rId6"/>
    <sheet name="IPD_3" sheetId="6" r:id="rId7"/>
    <sheet name="IPD_4" sheetId="7" r:id="rId8"/>
  </sheets>
  <calcPr calcId="145621"/>
</workbook>
</file>

<file path=xl/calcChain.xml><?xml version="1.0" encoding="utf-8"?>
<calcChain xmlns="http://schemas.openxmlformats.org/spreadsheetml/2006/main">
  <c r="E18" i="3" l="1"/>
  <c r="D18" i="3"/>
  <c r="E17" i="3"/>
  <c r="D17" i="3"/>
  <c r="E15" i="3"/>
  <c r="D15" i="3"/>
  <c r="E14" i="3"/>
  <c r="D14" i="3"/>
  <c r="E13" i="3"/>
  <c r="D13" i="3"/>
  <c r="E11" i="3"/>
  <c r="D11" i="3"/>
  <c r="E10" i="3"/>
  <c r="D10" i="3"/>
  <c r="E9" i="3"/>
  <c r="D9" i="3"/>
  <c r="E7" i="3"/>
  <c r="D7" i="3"/>
  <c r="I7" i="3"/>
  <c r="I18" i="3"/>
  <c r="I17" i="3"/>
  <c r="I16" i="3"/>
  <c r="I15" i="3"/>
  <c r="I14" i="3"/>
  <c r="I13" i="3"/>
  <c r="I12" i="3"/>
  <c r="I11" i="3"/>
  <c r="I10" i="3"/>
  <c r="I9" i="3"/>
  <c r="I8" i="3"/>
  <c r="H3" i="2"/>
  <c r="N3" i="7"/>
  <c r="M3" i="7"/>
  <c r="L3" i="7"/>
  <c r="K3" i="7"/>
  <c r="J3" i="7"/>
  <c r="I3" i="7"/>
  <c r="H3" i="7"/>
  <c r="G3" i="7"/>
  <c r="F3" i="7"/>
  <c r="E3" i="7"/>
  <c r="D3" i="7"/>
  <c r="C3" i="7"/>
  <c r="N3" i="6"/>
  <c r="M3" i="6"/>
  <c r="L3" i="6"/>
  <c r="K3" i="6"/>
  <c r="J3" i="6"/>
  <c r="I3" i="6"/>
  <c r="H3" i="6"/>
  <c r="G3" i="6"/>
  <c r="F3" i="6"/>
  <c r="E3" i="6"/>
  <c r="D3" i="6"/>
  <c r="C3" i="6"/>
  <c r="N3" i="10"/>
  <c r="M3" i="10"/>
  <c r="L3" i="10"/>
  <c r="K3" i="10"/>
  <c r="J3" i="10"/>
  <c r="I3" i="10"/>
  <c r="H3" i="10"/>
  <c r="G3" i="10"/>
  <c r="F3" i="10"/>
  <c r="E3" i="10"/>
  <c r="D3" i="10"/>
  <c r="C3" i="10"/>
  <c r="N3" i="4"/>
  <c r="M3" i="4"/>
  <c r="L3" i="4"/>
  <c r="K3" i="4"/>
  <c r="J3" i="4"/>
  <c r="I3" i="4"/>
  <c r="H3" i="4"/>
  <c r="G3" i="4"/>
  <c r="F3" i="4"/>
  <c r="E3" i="4"/>
  <c r="D3" i="4"/>
  <c r="C3" i="4"/>
  <c r="C6" i="7"/>
  <c r="I6" i="7"/>
  <c r="L6" i="7"/>
  <c r="Q6" i="7"/>
  <c r="E10" i="7"/>
  <c r="C5" i="7"/>
  <c r="I5" i="7"/>
  <c r="L5" i="7"/>
  <c r="Q5" i="7"/>
  <c r="C10" i="7"/>
  <c r="C4" i="7"/>
  <c r="I4" i="7"/>
  <c r="M4" i="7"/>
  <c r="N4" i="7"/>
  <c r="L4" i="7"/>
  <c r="Q4" i="7"/>
  <c r="A10" i="7"/>
  <c r="P6" i="7"/>
  <c r="E9" i="7"/>
  <c r="P5" i="7"/>
  <c r="C9" i="7"/>
  <c r="P4" i="7"/>
  <c r="A9" i="7"/>
  <c r="C6" i="6"/>
  <c r="I6" i="6"/>
  <c r="L6" i="6"/>
  <c r="Q6" i="6"/>
  <c r="E10" i="6"/>
  <c r="C5" i="6"/>
  <c r="I5" i="6"/>
  <c r="L5" i="6"/>
  <c r="Q5" i="6"/>
  <c r="C10" i="6"/>
  <c r="C4" i="6"/>
  <c r="J4" i="6"/>
  <c r="K4" i="6"/>
  <c r="I4" i="6"/>
  <c r="L4" i="6"/>
  <c r="Q4" i="6"/>
  <c r="A10" i="6"/>
  <c r="P6" i="6"/>
  <c r="E9" i="6"/>
  <c r="P5" i="6"/>
  <c r="C9" i="6"/>
  <c r="P4" i="6"/>
  <c r="A9" i="6"/>
  <c r="C6" i="10"/>
  <c r="I6" i="10"/>
  <c r="L6" i="10"/>
  <c r="Q6" i="10"/>
  <c r="E10" i="10"/>
  <c r="C5" i="10"/>
  <c r="I5" i="10"/>
  <c r="L5" i="10"/>
  <c r="Q5" i="10"/>
  <c r="C10" i="10"/>
  <c r="C4" i="10"/>
  <c r="I4" i="10"/>
  <c r="F4" i="10"/>
  <c r="L4" i="10"/>
  <c r="Q4" i="10"/>
  <c r="A10" i="10"/>
  <c r="P6" i="10"/>
  <c r="E9" i="10"/>
  <c r="P5" i="10"/>
  <c r="C9" i="10"/>
  <c r="P4" i="10"/>
  <c r="A9" i="10"/>
  <c r="C6" i="4"/>
  <c r="I6" i="4"/>
  <c r="L6" i="4"/>
  <c r="Q6" i="4"/>
  <c r="E10" i="4"/>
  <c r="C5" i="4"/>
  <c r="I5" i="4"/>
  <c r="L5" i="4"/>
  <c r="Q5" i="4"/>
  <c r="C10" i="4"/>
  <c r="D4" i="4"/>
  <c r="E4" i="4"/>
  <c r="C4" i="4"/>
  <c r="I4" i="4"/>
  <c r="L4" i="4"/>
  <c r="Q4" i="4"/>
  <c r="A10" i="4"/>
  <c r="P6" i="4"/>
  <c r="E9" i="4"/>
  <c r="P5" i="4"/>
  <c r="C9" i="4"/>
  <c r="P4" i="4"/>
  <c r="A9" i="4"/>
  <c r="C6" i="2"/>
  <c r="I6" i="2"/>
  <c r="L6" i="2"/>
  <c r="P6" i="2"/>
  <c r="E9" i="2"/>
  <c r="Q6" i="2"/>
  <c r="E10" i="2"/>
  <c r="C5" i="2"/>
  <c r="I5" i="2"/>
  <c r="L5" i="2"/>
  <c r="Q5" i="2"/>
  <c r="C10" i="2"/>
  <c r="C4" i="2"/>
  <c r="I4" i="2"/>
  <c r="L4" i="2"/>
  <c r="Q4" i="2"/>
  <c r="A10" i="2"/>
  <c r="P5" i="2"/>
  <c r="C9" i="2"/>
  <c r="P4" i="2"/>
  <c r="A9" i="2"/>
  <c r="B6" i="10"/>
  <c r="B13" i="10"/>
  <c r="A6" i="10"/>
  <c r="A13" i="10"/>
  <c r="F18" i="3"/>
  <c r="F17" i="3"/>
  <c r="F16" i="3"/>
  <c r="F15" i="3"/>
  <c r="F14" i="3"/>
  <c r="F13" i="3"/>
  <c r="F12" i="3"/>
  <c r="F11" i="3"/>
  <c r="F10" i="3"/>
  <c r="F9" i="3"/>
  <c r="F8" i="3"/>
  <c r="F7" i="3"/>
  <c r="B6" i="2"/>
  <c r="B13" i="2"/>
  <c r="A6" i="2"/>
  <c r="A13" i="2"/>
  <c r="O4" i="2"/>
  <c r="R4" i="2"/>
  <c r="O6" i="2"/>
  <c r="R6" i="2"/>
  <c r="O5" i="2"/>
  <c r="R5" i="2"/>
  <c r="O4" i="4"/>
  <c r="R4" i="4"/>
  <c r="O5" i="4"/>
  <c r="R5" i="4"/>
  <c r="O4" i="10"/>
  <c r="R4" i="10"/>
  <c r="O5" i="10"/>
  <c r="R5" i="10"/>
  <c r="O4" i="6"/>
  <c r="R4" i="6"/>
  <c r="O5" i="6"/>
  <c r="R5" i="6"/>
  <c r="O4" i="7"/>
  <c r="R4" i="7"/>
  <c r="O5" i="7"/>
  <c r="R5" i="7"/>
  <c r="O6" i="4"/>
  <c r="R6" i="4"/>
  <c r="O6" i="10"/>
  <c r="R6" i="10"/>
  <c r="O6" i="6"/>
  <c r="R6" i="6"/>
  <c r="O6" i="7"/>
  <c r="R6" i="7"/>
  <c r="M6" i="7"/>
  <c r="J6" i="7"/>
  <c r="D6" i="7"/>
  <c r="M5" i="7"/>
  <c r="J5" i="7"/>
  <c r="D5" i="7"/>
  <c r="J4" i="7"/>
  <c r="D4" i="7"/>
  <c r="M6" i="6"/>
  <c r="J6" i="6"/>
  <c r="D6" i="6"/>
  <c r="M5" i="6"/>
  <c r="J5" i="6"/>
  <c r="D5" i="6"/>
  <c r="M4" i="6"/>
  <c r="D4" i="6"/>
  <c r="M6" i="10"/>
  <c r="J6" i="10"/>
  <c r="D6" i="10"/>
  <c r="M5" i="10"/>
  <c r="J5" i="10"/>
  <c r="D5" i="10"/>
  <c r="M4" i="10"/>
  <c r="J4" i="10"/>
  <c r="D4" i="10"/>
  <c r="M6" i="4"/>
  <c r="J6" i="4"/>
  <c r="D6" i="4"/>
  <c r="M5" i="4"/>
  <c r="J5" i="4"/>
  <c r="D5" i="4"/>
  <c r="M4" i="4"/>
  <c r="J4" i="4"/>
  <c r="M6" i="2"/>
  <c r="J6" i="2"/>
  <c r="D6" i="2"/>
  <c r="M5" i="2"/>
  <c r="J5" i="2"/>
  <c r="D5" i="2"/>
  <c r="M4" i="2"/>
  <c r="J4" i="2"/>
  <c r="D4" i="2"/>
  <c r="L9" i="3"/>
  <c r="A7" i="3"/>
  <c r="N6" i="10"/>
  <c r="K6" i="10"/>
  <c r="E6" i="10"/>
  <c r="N5" i="10"/>
  <c r="K5" i="10"/>
  <c r="E5" i="10"/>
  <c r="B5" i="10"/>
  <c r="A5" i="10"/>
  <c r="N4" i="10"/>
  <c r="K4" i="10"/>
  <c r="E4" i="10"/>
  <c r="B4" i="10"/>
  <c r="A4" i="10"/>
  <c r="A3" i="10"/>
  <c r="N6" i="7"/>
  <c r="K6" i="7"/>
  <c r="N5" i="7"/>
  <c r="K5" i="7"/>
  <c r="K4" i="7"/>
  <c r="N6" i="6"/>
  <c r="K6" i="6"/>
  <c r="N5" i="6"/>
  <c r="K5" i="6"/>
  <c r="N4" i="6"/>
  <c r="N6" i="4"/>
  <c r="K6" i="4"/>
  <c r="N5" i="4"/>
  <c r="K5" i="4"/>
  <c r="N4" i="4"/>
  <c r="K4" i="4"/>
  <c r="N6" i="2"/>
  <c r="K6" i="2"/>
  <c r="N5" i="2"/>
  <c r="K5" i="2"/>
  <c r="N4" i="2"/>
  <c r="K4" i="2"/>
  <c r="K8" i="3"/>
  <c r="B6" i="7"/>
  <c r="B13" i="7"/>
  <c r="A6" i="7"/>
  <c r="A13" i="7"/>
  <c r="E6" i="7"/>
  <c r="E5" i="7"/>
  <c r="B5" i="7"/>
  <c r="A5" i="7"/>
  <c r="E4" i="7"/>
  <c r="B4" i="7"/>
  <c r="A4" i="7"/>
  <c r="A3" i="7"/>
  <c r="B6" i="6"/>
  <c r="B13" i="6"/>
  <c r="A6" i="6"/>
  <c r="A13" i="6"/>
  <c r="E6" i="6"/>
  <c r="E5" i="6"/>
  <c r="B5" i="6"/>
  <c r="A5" i="6"/>
  <c r="E4" i="6"/>
  <c r="B4" i="6"/>
  <c r="A4" i="6"/>
  <c r="A3" i="6"/>
  <c r="B6" i="4"/>
  <c r="A6" i="4"/>
  <c r="E6" i="4"/>
  <c r="E5" i="4"/>
  <c r="B5" i="4"/>
  <c r="A5" i="4"/>
  <c r="B4" i="4"/>
  <c r="A4" i="4"/>
  <c r="A3" i="4"/>
  <c r="B4" i="2"/>
  <c r="U18" i="3"/>
  <c r="T17" i="3"/>
  <c r="S16" i="3"/>
  <c r="R15" i="3"/>
  <c r="Q14" i="3"/>
  <c r="P13" i="3"/>
  <c r="O12" i="3"/>
  <c r="N11" i="3"/>
  <c r="K11" i="3"/>
  <c r="L11" i="3"/>
  <c r="M11" i="3"/>
  <c r="O11" i="3"/>
  <c r="P11" i="3"/>
  <c r="Q11" i="3"/>
  <c r="R11" i="3"/>
  <c r="S11" i="3"/>
  <c r="T11" i="3"/>
  <c r="U11" i="3"/>
  <c r="K12" i="3"/>
  <c r="L12" i="3"/>
  <c r="M12" i="3"/>
  <c r="N12" i="3"/>
  <c r="P12" i="3"/>
  <c r="Q12" i="3"/>
  <c r="R12" i="3"/>
  <c r="S12" i="3"/>
  <c r="T12" i="3"/>
  <c r="U12" i="3"/>
  <c r="K13" i="3"/>
  <c r="L13" i="3"/>
  <c r="M13" i="3"/>
  <c r="N13" i="3"/>
  <c r="O13" i="3"/>
  <c r="Q13" i="3"/>
  <c r="R13" i="3"/>
  <c r="S13" i="3"/>
  <c r="T13" i="3"/>
  <c r="U13" i="3"/>
  <c r="K14" i="3"/>
  <c r="L14" i="3"/>
  <c r="M14" i="3"/>
  <c r="N14" i="3"/>
  <c r="O14" i="3"/>
  <c r="P14" i="3"/>
  <c r="R14" i="3"/>
  <c r="S14" i="3"/>
  <c r="T14" i="3"/>
  <c r="U14" i="3"/>
  <c r="K15" i="3"/>
  <c r="L15" i="3"/>
  <c r="M15" i="3"/>
  <c r="N15" i="3"/>
  <c r="O15" i="3"/>
  <c r="P15" i="3"/>
  <c r="Q15" i="3"/>
  <c r="S15" i="3"/>
  <c r="T15" i="3"/>
  <c r="U15" i="3"/>
  <c r="K16" i="3"/>
  <c r="L16" i="3"/>
  <c r="M16" i="3"/>
  <c r="N16" i="3"/>
  <c r="O16" i="3"/>
  <c r="P16" i="3"/>
  <c r="Q16" i="3"/>
  <c r="R16" i="3"/>
  <c r="T16" i="3"/>
  <c r="U16" i="3"/>
  <c r="K17" i="3"/>
  <c r="L17" i="3"/>
  <c r="M17" i="3"/>
  <c r="N17" i="3"/>
  <c r="O17" i="3"/>
  <c r="P17" i="3"/>
  <c r="Q17" i="3"/>
  <c r="R17" i="3"/>
  <c r="S17" i="3"/>
  <c r="U17" i="3"/>
  <c r="K18" i="3"/>
  <c r="L18" i="3"/>
  <c r="M18" i="3"/>
  <c r="N18" i="3"/>
  <c r="O18" i="3"/>
  <c r="P18" i="3"/>
  <c r="Q18" i="3"/>
  <c r="R18" i="3"/>
  <c r="S18" i="3"/>
  <c r="T18" i="3"/>
  <c r="J11" i="3"/>
  <c r="J12" i="3"/>
  <c r="J13" i="3"/>
  <c r="J14" i="3"/>
  <c r="J15" i="3"/>
  <c r="J16" i="3"/>
  <c r="J17" i="3"/>
  <c r="J18" i="3"/>
  <c r="O8" i="3"/>
  <c r="P8" i="3"/>
  <c r="Q8" i="3"/>
  <c r="R8" i="3"/>
  <c r="S8" i="3"/>
  <c r="T8" i="3"/>
  <c r="U8" i="3"/>
  <c r="O9" i="3"/>
  <c r="P9" i="3"/>
  <c r="Q9" i="3"/>
  <c r="R9" i="3"/>
  <c r="S9" i="3"/>
  <c r="T9" i="3"/>
  <c r="U9" i="3"/>
  <c r="O10" i="3"/>
  <c r="P10" i="3"/>
  <c r="Q10" i="3"/>
  <c r="R10" i="3"/>
  <c r="S10" i="3"/>
  <c r="T10" i="3"/>
  <c r="U10" i="3"/>
  <c r="N9" i="3"/>
  <c r="M8" i="3"/>
  <c r="N8" i="3"/>
  <c r="L8" i="3"/>
  <c r="L7" i="3"/>
  <c r="M7" i="3"/>
  <c r="N7" i="3"/>
  <c r="O7" i="3"/>
  <c r="P7" i="3"/>
  <c r="Q7" i="3"/>
  <c r="R7" i="3"/>
  <c r="S7" i="3"/>
  <c r="T7" i="3"/>
  <c r="U7" i="3"/>
  <c r="A18" i="3"/>
  <c r="A17" i="3"/>
  <c r="A16" i="3"/>
  <c r="A15" i="3"/>
  <c r="A12" i="3"/>
  <c r="A13" i="3"/>
  <c r="A14" i="3"/>
  <c r="A11" i="3"/>
  <c r="M10" i="3"/>
  <c r="M9" i="3"/>
  <c r="N10" i="3"/>
  <c r="K10" i="3"/>
  <c r="L10" i="3"/>
  <c r="J10" i="3"/>
  <c r="J7" i="3"/>
  <c r="K9" i="3"/>
  <c r="J9" i="3"/>
  <c r="J8" i="3"/>
  <c r="K7" i="3"/>
  <c r="A10" i="3"/>
  <c r="A8" i="3"/>
  <c r="A9" i="3"/>
  <c r="B5" i="2"/>
  <c r="A6" i="3"/>
  <c r="E6" i="2"/>
  <c r="E5" i="2"/>
  <c r="E4" i="2"/>
  <c r="A4" i="2"/>
  <c r="A5" i="2"/>
  <c r="A3" i="2"/>
  <c r="L22" i="3"/>
  <c r="B20" i="3"/>
  <c r="K21" i="3"/>
  <c r="M20" i="3"/>
  <c r="J20" i="3"/>
  <c r="B21" i="3"/>
  <c r="L21" i="3"/>
  <c r="M22" i="3"/>
  <c r="L20" i="3"/>
  <c r="M21" i="3"/>
  <c r="J21" i="3"/>
  <c r="K20" i="3"/>
  <c r="J22" i="3"/>
  <c r="K22" i="3"/>
  <c r="U23" i="3" l="1"/>
  <c r="U25" i="3" s="1"/>
  <c r="Q23" i="3"/>
  <c r="Q25" i="3" s="1"/>
  <c r="M23" i="3"/>
  <c r="M25" i="3" s="1"/>
  <c r="R24" i="3"/>
  <c r="R26" i="3" s="1"/>
  <c r="N24" i="3"/>
  <c r="N26" i="3" s="1"/>
  <c r="R23" i="3"/>
  <c r="R25" i="3" s="1"/>
  <c r="N23" i="3"/>
  <c r="N25" i="3" s="1"/>
  <c r="S24" i="3"/>
  <c r="S26" i="3" s="1"/>
  <c r="O24" i="3"/>
  <c r="O26" i="3" s="1"/>
  <c r="K24" i="3"/>
  <c r="K26" i="3" s="1"/>
  <c r="J24" i="3"/>
  <c r="J26" i="3" s="1"/>
  <c r="S23" i="3"/>
  <c r="S25" i="3" s="1"/>
  <c r="O23" i="3"/>
  <c r="O25" i="3" s="1"/>
  <c r="K23" i="3"/>
  <c r="K25" i="3" s="1"/>
  <c r="J23" i="3"/>
  <c r="J25" i="3" s="1"/>
  <c r="T24" i="3"/>
  <c r="T26" i="3" s="1"/>
  <c r="P24" i="3"/>
  <c r="P26" i="3" s="1"/>
  <c r="L24" i="3"/>
  <c r="L26" i="3" s="1"/>
  <c r="T23" i="3"/>
  <c r="T25" i="3" s="1"/>
  <c r="P23" i="3"/>
  <c r="P25" i="3" s="1"/>
  <c r="L23" i="3"/>
  <c r="L25" i="3" s="1"/>
  <c r="U24" i="3"/>
  <c r="U26" i="3" s="1"/>
  <c r="Q24" i="3"/>
  <c r="Q26" i="3" s="1"/>
  <c r="M24" i="3"/>
  <c r="M26" i="3" s="1"/>
  <c r="H25" i="3" l="1"/>
  <c r="C20" i="3" s="1"/>
  <c r="H26" i="3"/>
  <c r="C21" i="3" s="1"/>
  <c r="N28" i="3" l="1"/>
  <c r="L28" i="3"/>
  <c r="R28" i="3"/>
  <c r="K28" i="3"/>
  <c r="J28" i="3"/>
  <c r="M27" i="3"/>
  <c r="Q28" i="3"/>
  <c r="Q27" i="3"/>
  <c r="S27" i="3"/>
  <c r="U27" i="3"/>
  <c r="L27" i="3"/>
  <c r="R27" i="3"/>
  <c r="U28" i="3"/>
  <c r="J27" i="3"/>
  <c r="N27" i="3"/>
  <c r="T28" i="3"/>
  <c r="O28" i="3"/>
  <c r="P27" i="3"/>
  <c r="O27" i="3"/>
  <c r="K27" i="3"/>
  <c r="T27" i="3"/>
  <c r="S28" i="3"/>
  <c r="M28" i="3"/>
  <c r="P28" i="3"/>
</calcChain>
</file>

<file path=xl/comments1.xml><?xml version="1.0" encoding="utf-8"?>
<comments xmlns="http://schemas.openxmlformats.org/spreadsheetml/2006/main">
  <authors>
    <author>Anastassiya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Anastassiya Tchaikovsky</t>
        </r>
        <r>
          <rPr>
            <sz val="9"/>
            <color indexed="81"/>
            <rFont val="Tahoma"/>
            <family val="2"/>
          </rPr>
          <t xml:space="preserve">:
Fill in experimentally determined data 
</t>
        </r>
      </text>
    </comment>
  </commentList>
</comments>
</file>

<file path=xl/comments2.xml><?xml version="1.0" encoding="utf-8"?>
<comments xmlns="http://schemas.openxmlformats.org/spreadsheetml/2006/main">
  <authors>
    <author>Ana</author>
  </authors>
  <commentList>
    <comment ref="I4" authorId="0">
      <text>
        <r>
          <rPr>
            <b/>
            <sz val="9"/>
            <color indexed="81"/>
            <rFont val="Segoe UI"/>
            <family val="2"/>
          </rPr>
          <t>Anastassiya Tchaikovsky:</t>
        </r>
        <r>
          <rPr>
            <sz val="9"/>
            <color indexed="81"/>
            <rFont val="Segoe UI"/>
            <family val="2"/>
          </rPr>
          <t xml:space="preserve">
Needs to be filled in</t>
        </r>
      </text>
    </comment>
  </commentList>
</comments>
</file>

<file path=xl/comments3.xml><?xml version="1.0" encoding="utf-8"?>
<comments xmlns="http://schemas.openxmlformats.org/spreadsheetml/2006/main">
  <authors>
    <author>Anastassiya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Anastassiya Tchaikovsky:</t>
        </r>
        <r>
          <rPr>
            <sz val="9"/>
            <color indexed="81"/>
            <rFont val="Tahoma"/>
            <family val="2"/>
          </rPr>
          <t xml:space="preserve">
Copy cells A9:F10 and incert them in the coputation field of the Wolfram alpha online calculator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AnastassiyaTchaikovsky:</t>
        </r>
        <r>
          <rPr>
            <sz val="9"/>
            <color indexed="81"/>
            <rFont val="Tahoma"/>
            <family val="2"/>
          </rPr>
          <t xml:space="preserve">
Insert the molar fractions calculated by the Wolfram alpha online calculator in this field manually</t>
        </r>
      </text>
    </comment>
  </commentList>
</comments>
</file>

<file path=xl/sharedStrings.xml><?xml version="1.0" encoding="utf-8"?>
<sst xmlns="http://schemas.openxmlformats.org/spreadsheetml/2006/main" count="216" uniqueCount="76">
  <si>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88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</si>
  <si>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87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</si>
  <si>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Raw caviar</t>
  </si>
  <si>
    <t>Fish feed</t>
  </si>
  <si>
    <r>
      <rPr>
        <b/>
        <i/>
        <sz val="11"/>
        <color theme="1"/>
        <rFont val="Calibri"/>
        <family val="2"/>
        <scheme val="minor"/>
      </rPr>
      <t>U</t>
    </r>
    <r>
      <rPr>
        <b/>
        <sz val="11"/>
        <color theme="1"/>
        <rFont val="Calibri"/>
        <family val="2"/>
        <scheme val="minor"/>
      </rPr>
      <t xml:space="preserve">, </t>
    </r>
    <r>
      <rPr>
        <b/>
        <i/>
        <sz val="11"/>
        <color theme="1"/>
        <rFont val="Calibri"/>
        <family val="2"/>
        <scheme val="minor"/>
      </rPr>
      <t>k=</t>
    </r>
    <r>
      <rPr>
        <b/>
        <sz val="11"/>
        <color theme="1"/>
        <rFont val="Calibri"/>
        <family val="2"/>
        <scheme val="minor"/>
      </rPr>
      <t>2</t>
    </r>
  </si>
  <si>
    <t>SSB</t>
  </si>
  <si>
    <t>Replicates</t>
  </si>
  <si>
    <t>Sample type</t>
  </si>
  <si>
    <t>Sample ID</t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</si>
  <si>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84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</si>
  <si>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U, k=1</t>
  </si>
  <si>
    <t>Isotope abundances</t>
  </si>
  <si>
    <t>molar fractions</t>
  </si>
  <si>
    <t>feed</t>
  </si>
  <si>
    <t>water</t>
  </si>
  <si>
    <t>parameter</t>
  </si>
  <si>
    <t>unit</t>
  </si>
  <si>
    <t>value</t>
  </si>
  <si>
    <t>uncertainty</t>
  </si>
  <si>
    <r>
      <t>u</t>
    </r>
    <r>
      <rPr>
        <vertAlign val="subscript"/>
        <sz val="11"/>
        <color theme="1"/>
        <rFont val="Calibri"/>
        <family val="2"/>
        <scheme val="minor"/>
      </rPr>
      <t>rel</t>
    </r>
    <r>
      <rPr>
        <sz val="11"/>
        <color theme="1"/>
        <rFont val="Calibri"/>
        <family val="2"/>
        <scheme val="minor"/>
      </rPr>
      <t xml:space="preserve"> </t>
    </r>
  </si>
  <si>
    <t>type</t>
  </si>
  <si>
    <t>distribution</t>
  </si>
  <si>
    <t>SD equivalent</t>
  </si>
  <si>
    <t>Electronic Supplementary Material</t>
  </si>
  <si>
    <t>A</t>
  </si>
  <si>
    <t>normal</t>
  </si>
  <si>
    <t>w_n(87Sr)/n(86Sr)</t>
  </si>
  <si>
    <t>w_n(84Sr)/n(86Sr)</t>
  </si>
  <si>
    <t>w_n(86Sr)/n(86Sr)</t>
  </si>
  <si>
    <t>w_n(88Sr)/n(86Sr)</t>
  </si>
  <si>
    <t>f_n(84Sr)/n(86Sr)</t>
  </si>
  <si>
    <t>f_n(86Sr)/n(86Sr)</t>
  </si>
  <si>
    <t>f_n(87Sr)/n(86Sr)</t>
  </si>
  <si>
    <t>f_n(88Sr)/n(86Sr)</t>
  </si>
  <si>
    <t>k_n(84Sr)/n(86Sr)</t>
  </si>
  <si>
    <t>k_n(86Sr)/n(86Sr)</t>
  </si>
  <si>
    <t>k_n(87Sr)/n(86Sr)</t>
  </si>
  <si>
    <t>k_n(88Sr)/n(86Sr)</t>
  </si>
  <si>
    <t>Results- Raw Caviar</t>
  </si>
  <si>
    <t>molar fraction</t>
  </si>
  <si>
    <t>IPD_0</t>
  </si>
  <si>
    <t>IPD_1</t>
  </si>
  <si>
    <t>IPD_2</t>
  </si>
  <si>
    <t>IPD_3</t>
  </si>
  <si>
    <t>IPD_4</t>
  </si>
  <si>
    <t>IPD_5</t>
  </si>
  <si>
    <t>IPD_6</t>
  </si>
  <si>
    <t>IPD_7</t>
  </si>
  <si>
    <t>IPD_8</t>
  </si>
  <si>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Sr)/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86</t>
    </r>
    <r>
      <rPr>
        <b/>
        <sz val="11"/>
        <color theme="1"/>
        <rFont val="Calibri"/>
        <family val="2"/>
        <scheme val="minor"/>
      </rPr>
      <t>Sr)</t>
    </r>
  </si>
  <si>
    <t>diff_water</t>
  </si>
  <si>
    <t>diff_feed</t>
  </si>
  <si>
    <t>(diff_water)^2</t>
  </si>
  <si>
    <t>(diff_feed)^2</t>
  </si>
  <si>
    <t>contribution_water</t>
  </si>
  <si>
    <t>contribution_feed</t>
  </si>
  <si>
    <t>Σtotal_water</t>
  </si>
  <si>
    <t>Σtotal_feed</t>
  </si>
  <si>
    <t>Raw caviar: w/o Sr-84, Sr-88</t>
  </si>
  <si>
    <t>CSI_K_GOI</t>
  </si>
  <si>
    <t>w+</t>
  </si>
  <si>
    <t>f=</t>
  </si>
  <si>
    <t>,</t>
  </si>
  <si>
    <t>Water</t>
  </si>
  <si>
    <t>Sample</t>
  </si>
  <si>
    <t>IPD_9</t>
  </si>
  <si>
    <t>IPD_10</t>
  </si>
  <si>
    <t>IPD_11</t>
  </si>
  <si>
    <t>IPD_12</t>
  </si>
  <si>
    <t>U, k=2</t>
  </si>
  <si>
    <t>Krachten approach for uncertainty propagation</t>
  </si>
  <si>
    <r>
      <t>u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, k=1</t>
    </r>
  </si>
  <si>
    <t>Origin</t>
  </si>
  <si>
    <t>IT_GOI</t>
  </si>
  <si>
    <r>
      <t>Caviar_</t>
    </r>
    <r>
      <rPr>
        <vertAlign val="subscript"/>
        <sz val="11"/>
        <color theme="1"/>
        <rFont val="Calibri"/>
        <family val="2"/>
        <scheme val="minor"/>
      </rPr>
      <t>raw</t>
    </r>
  </si>
  <si>
    <t>n=3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</si>
</sst>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_-* ###0.00\ _€_-;\-* ###0.00\ _€_-;_-* &quot;-&quot;??\ _€_-;_-@_-"/>
    <numFmt numFmtId="167" formatCode="0.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indexed="56"/>
      <name val="Cambria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5F99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6" fillId="32" borderId="4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/>
    <xf numFmtId="0" fontId="3" fillId="0" borderId="0" xfId="0" applyFont="1" applyAlignment="1"/>
    <xf numFmtId="0" fontId="0" fillId="0" borderId="0" xfId="0" applyFill="1"/>
    <xf numFmtId="0" fontId="12" fillId="0" borderId="0" xfId="47" applyFont="1" applyAlignment="1">
      <alignment horizontal="center"/>
    </xf>
    <xf numFmtId="165" fontId="0" fillId="0" borderId="0" xfId="0" applyNumberFormat="1" applyAlignment="1">
      <alignment horizontal="center"/>
    </xf>
    <xf numFmtId="0" fontId="12" fillId="0" borderId="0" xfId="47" applyFont="1" applyFill="1" applyAlignment="1">
      <alignment horizontal="center"/>
    </xf>
    <xf numFmtId="0" fontId="12" fillId="0" borderId="0" xfId="47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64" fontId="0" fillId="0" borderId="0" xfId="0" applyNumberFormat="1" applyFill="1"/>
    <xf numFmtId="0" fontId="12" fillId="0" borderId="0" xfId="72" applyFont="1" applyFill="1" applyBorder="1" applyAlignment="1">
      <alignment horizontal="left"/>
    </xf>
    <xf numFmtId="165" fontId="0" fillId="0" borderId="0" xfId="0" applyNumberFormat="1" applyFill="1"/>
    <xf numFmtId="11" fontId="0" fillId="0" borderId="0" xfId="0" applyNumberFormat="1" applyFill="1"/>
    <xf numFmtId="2" fontId="0" fillId="0" borderId="0" xfId="0" applyNumberFormat="1" applyAlignment="1">
      <alignment horizontal="center"/>
    </xf>
    <xf numFmtId="0" fontId="2" fillId="0" borderId="0" xfId="0" applyFont="1" applyBorder="1"/>
    <xf numFmtId="0" fontId="0" fillId="34" borderId="0" xfId="0" applyFill="1"/>
    <xf numFmtId="0" fontId="12" fillId="34" borderId="0" xfId="47" applyFont="1" applyFill="1" applyBorder="1" applyAlignment="1">
      <alignment horizontal="left"/>
    </xf>
    <xf numFmtId="0" fontId="12" fillId="34" borderId="0" xfId="47" applyFont="1" applyFill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0" fontId="0" fillId="0" borderId="0" xfId="0" applyNumberFormat="1" applyBorder="1"/>
    <xf numFmtId="165" fontId="0" fillId="0" borderId="0" xfId="0" applyNumberFormat="1" applyBorder="1"/>
    <xf numFmtId="164" fontId="0" fillId="0" borderId="0" xfId="0" applyNumberFormat="1" applyBorder="1"/>
    <xf numFmtId="164" fontId="0" fillId="35" borderId="0" xfId="0" applyNumberFormat="1" applyFill="1" applyBorder="1" applyAlignment="1">
      <alignment horizontal="center"/>
    </xf>
    <xf numFmtId="0" fontId="0" fillId="36" borderId="0" xfId="0" applyFill="1" applyAlignment="1">
      <alignment horizontal="center"/>
    </xf>
    <xf numFmtId="0" fontId="3" fillId="36" borderId="0" xfId="0" applyFont="1" applyFill="1" applyBorder="1" applyAlignment="1">
      <alignment horizontal="center"/>
    </xf>
    <xf numFmtId="0" fontId="13" fillId="37" borderId="0" xfId="72" applyFont="1" applyFill="1" applyAlignment="1">
      <alignment horizontal="right"/>
    </xf>
    <xf numFmtId="0" fontId="14" fillId="37" borderId="0" xfId="72" applyFont="1" applyFill="1" applyAlignment="1">
      <alignment horizontal="left"/>
    </xf>
    <xf numFmtId="1" fontId="0" fillId="0" borderId="0" xfId="0" applyNumberFormat="1" applyBorder="1" applyAlignment="1">
      <alignment horizontal="right"/>
    </xf>
    <xf numFmtId="164" fontId="17" fillId="35" borderId="0" xfId="0" applyNumberFormat="1" applyFont="1" applyFill="1" applyBorder="1" applyAlignment="1">
      <alignment horizontal="center"/>
    </xf>
    <xf numFmtId="0" fontId="15" fillId="33" borderId="0" xfId="0" applyFont="1" applyFill="1" applyBorder="1"/>
    <xf numFmtId="0" fontId="0" fillId="33" borderId="0" xfId="0" applyFill="1" applyBorder="1"/>
    <xf numFmtId="0" fontId="3" fillId="33" borderId="0" xfId="0" applyFont="1" applyFill="1" applyBorder="1" applyAlignment="1">
      <alignment horizontal="center"/>
    </xf>
    <xf numFmtId="0" fontId="0" fillId="33" borderId="0" xfId="0" applyFont="1" applyFill="1" applyBorder="1" applyAlignment="1">
      <alignment horizontal="center" wrapText="1"/>
    </xf>
    <xf numFmtId="0" fontId="0" fillId="0" borderId="2" xfId="0" applyBorder="1"/>
    <xf numFmtId="0" fontId="3" fillId="38" borderId="0" xfId="0" applyFont="1" applyFill="1" applyBorder="1"/>
    <xf numFmtId="0" fontId="0" fillId="38" borderId="0" xfId="0" applyFill="1" applyBorder="1"/>
    <xf numFmtId="0" fontId="0" fillId="38" borderId="0" xfId="0" applyFill="1" applyBorder="1" applyAlignment="1">
      <alignment horizontal="center"/>
    </xf>
    <xf numFmtId="0" fontId="0" fillId="33" borderId="0" xfId="0" applyFont="1" applyFill="1" applyBorder="1" applyAlignment="1"/>
    <xf numFmtId="164" fontId="0" fillId="35" borderId="0" xfId="0" applyNumberFormat="1" applyFill="1" applyAlignment="1">
      <alignment horizontal="center"/>
    </xf>
    <xf numFmtId="0" fontId="0" fillId="33" borderId="0" xfId="0" applyFill="1" applyBorder="1" applyAlignment="1">
      <alignment horizontal="center"/>
    </xf>
    <xf numFmtId="165" fontId="0" fillId="35" borderId="0" xfId="0" applyNumberFormat="1" applyFill="1" applyAlignment="1">
      <alignment horizontal="center"/>
    </xf>
    <xf numFmtId="1" fontId="0" fillId="35" borderId="0" xfId="0" applyNumberFormat="1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2" xfId="0" applyNumberFormat="1" applyFill="1" applyBorder="1" applyAlignment="1">
      <alignment horizontal="center"/>
    </xf>
    <xf numFmtId="0" fontId="0" fillId="0" borderId="5" xfId="0" applyFill="1" applyBorder="1"/>
    <xf numFmtId="0" fontId="18" fillId="0" borderId="6" xfId="0" applyFont="1" applyFill="1" applyBorder="1" applyAlignment="1">
      <alignment horizontal="center"/>
    </xf>
    <xf numFmtId="11" fontId="17" fillId="0" borderId="7" xfId="0" applyNumberFormat="1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2" fontId="3" fillId="38" borderId="0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11" fontId="0" fillId="0" borderId="3" xfId="0" applyNumberFormat="1" applyFill="1" applyBorder="1" applyAlignment="1">
      <alignment horizontal="center"/>
    </xf>
    <xf numFmtId="0" fontId="3" fillId="33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167" fontId="0" fillId="0" borderId="0" xfId="0" applyNumberFormat="1"/>
    <xf numFmtId="2" fontId="3" fillId="0" borderId="0" xfId="0" applyNumberFormat="1" applyFont="1" applyFill="1"/>
    <xf numFmtId="2" fontId="0" fillId="0" borderId="0" xfId="0" applyNumberFormat="1" applyFill="1" applyAlignment="1">
      <alignment horizontal="center"/>
    </xf>
    <xf numFmtId="11" fontId="12" fillId="0" borderId="0" xfId="72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167" fontId="17" fillId="0" borderId="0" xfId="47" applyNumberFormat="1" applyFont="1" applyFill="1" applyBorder="1" applyAlignment="1">
      <alignment vertical="center"/>
    </xf>
    <xf numFmtId="0" fontId="19" fillId="0" borderId="0" xfId="0" applyFont="1" applyBorder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81"/>
    <xf numFmtId="0" fontId="3" fillId="39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3" fillId="16" borderId="0" xfId="0" applyFont="1" applyFill="1" applyBorder="1" applyAlignment="1">
      <alignment horizontal="left" vertical="center"/>
    </xf>
    <xf numFmtId="0" fontId="3" fillId="1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/>
    </xf>
    <xf numFmtId="0" fontId="3" fillId="17" borderId="0" xfId="0" applyFont="1" applyFill="1" applyBorder="1" applyAlignment="1">
      <alignment horizontal="center" vertical="center"/>
    </xf>
    <xf numFmtId="0" fontId="3" fillId="15" borderId="0" xfId="0" applyFont="1" applyFill="1" applyBorder="1" applyAlignment="1">
      <alignment horizontal="left" vertical="center"/>
    </xf>
    <xf numFmtId="0" fontId="3" fillId="15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6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</cellXfs>
  <cellStyles count="91">
    <cellStyle name="20 % - Akzent1 2" xfId="2"/>
    <cellStyle name="20 % - Akzent1 3" xfId="3"/>
    <cellStyle name="20 % - Akzent2 2" xfId="4"/>
    <cellStyle name="20 % - Akzent2 3" xfId="5"/>
    <cellStyle name="20 % - Akzent3 2" xfId="6"/>
    <cellStyle name="20 % - Akzent3 3" xfId="7"/>
    <cellStyle name="20 % - Akzent4 2" xfId="8"/>
    <cellStyle name="20 % - Akzent4 3" xfId="9"/>
    <cellStyle name="20 % - Akzent5 2" xfId="10"/>
    <cellStyle name="20 % - Akzent5 3" xfId="11"/>
    <cellStyle name="20 % - Akzent6 2" xfId="12"/>
    <cellStyle name="20 % - Akzent6 3" xfId="13"/>
    <cellStyle name="20% - Akzent1" xfId="14"/>
    <cellStyle name="20% - Akzent2" xfId="15"/>
    <cellStyle name="20% - Akzent3" xfId="16"/>
    <cellStyle name="20% - Akzent4" xfId="17"/>
    <cellStyle name="20% - Akzent5" xfId="18"/>
    <cellStyle name="20% - Akzent6" xfId="19"/>
    <cellStyle name="40 % - Akzent1 2" xfId="20"/>
    <cellStyle name="40 % - Akzent1 3" xfId="21"/>
    <cellStyle name="40 % - Akzent2 2" xfId="22"/>
    <cellStyle name="40 % - Akzent2 3" xfId="23"/>
    <cellStyle name="40 % - Akzent3 2" xfId="24"/>
    <cellStyle name="40 % - Akzent3 3" xfId="25"/>
    <cellStyle name="40 % - Akzent4 2" xfId="26"/>
    <cellStyle name="40 % - Akzent4 3" xfId="27"/>
    <cellStyle name="40 % - Akzent5 2" xfId="28"/>
    <cellStyle name="40 % - Akzent5 3" xfId="29"/>
    <cellStyle name="40 % - Akzent6 2" xfId="30"/>
    <cellStyle name="40 % - Akzent6 3" xfId="31"/>
    <cellStyle name="40% - Akzent1" xfId="32"/>
    <cellStyle name="40% - Akzent2" xfId="33"/>
    <cellStyle name="40% - Akzent3" xfId="34"/>
    <cellStyle name="40% - Akzent4" xfId="35"/>
    <cellStyle name="40% - Akzent5" xfId="36"/>
    <cellStyle name="40% - Akzent6" xfId="37"/>
    <cellStyle name="60% - Akzent1" xfId="38"/>
    <cellStyle name="60% - Akzent2" xfId="39"/>
    <cellStyle name="60% - Akzent3" xfId="40"/>
    <cellStyle name="60% - Akzent4" xfId="41"/>
    <cellStyle name="60% - Akzent5" xfId="42"/>
    <cellStyle name="60% - Akzent6" xfId="43"/>
    <cellStyle name="Dezimal 2" xfId="44"/>
    <cellStyle name="Normal" xfId="0" builtinId="0"/>
    <cellStyle name="Normal 10" xfId="45"/>
    <cellStyle name="Normal 11" xfId="46"/>
    <cellStyle name="Normal 2" xfId="47"/>
    <cellStyle name="Normal 2 2" xfId="48"/>
    <cellStyle name="Normal 2 2 2" xfId="49"/>
    <cellStyle name="Normal 2 2 3" xfId="50"/>
    <cellStyle name="Normal 2 3" xfId="51"/>
    <cellStyle name="Normal 3" xfId="52"/>
    <cellStyle name="Normal 3 2" xfId="53"/>
    <cellStyle name="Normal 4" xfId="1"/>
    <cellStyle name="Normal 5" xfId="54"/>
    <cellStyle name="Normal 6" xfId="55"/>
    <cellStyle name="Normal 7" xfId="56"/>
    <cellStyle name="Normal 8" xfId="57"/>
    <cellStyle name="Normal 9" xfId="58"/>
    <cellStyle name="Notiz" xfId="59"/>
    <cellStyle name="Notiz 2" xfId="60"/>
    <cellStyle name="Notiz 3" xfId="61"/>
    <cellStyle name="Notiz 4" xfId="62"/>
    <cellStyle name="Percent 2" xfId="63"/>
    <cellStyle name="Percent 3" xfId="64"/>
    <cellStyle name="Prozent 2" xfId="65"/>
    <cellStyle name="Prozent 2 2" xfId="66"/>
    <cellStyle name="Prozent 3" xfId="67"/>
    <cellStyle name="Standard 10" xfId="68"/>
    <cellStyle name="Standard 11" xfId="69"/>
    <cellStyle name="Standard 12" xfId="70"/>
    <cellStyle name="Standard 13" xfId="71"/>
    <cellStyle name="Standard 2" xfId="72"/>
    <cellStyle name="Standard 2 2" xfId="73"/>
    <cellStyle name="Standard 2 3" xfId="74"/>
    <cellStyle name="Standard 2 4" xfId="75"/>
    <cellStyle name="Standard 3" xfId="76"/>
    <cellStyle name="Standard 3 2" xfId="77"/>
    <cellStyle name="Standard 3 3" xfId="78"/>
    <cellStyle name="Standard 3 5" xfId="79"/>
    <cellStyle name="Standard 4" xfId="80"/>
    <cellStyle name="Standard 5" xfId="81"/>
    <cellStyle name="Standard 6" xfId="82"/>
    <cellStyle name="Standard 6 2" xfId="83"/>
    <cellStyle name="Standard 6 3" xfId="84"/>
    <cellStyle name="Standard 7" xfId="85"/>
    <cellStyle name="Standard 8" xfId="86"/>
    <cellStyle name="Standard 8 2" xfId="87"/>
    <cellStyle name="Standard 8 3" xfId="88"/>
    <cellStyle name="Standard 9" xfId="89"/>
    <cellStyle name="Überschrift" xfId="9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9966"/>
      <color rgb="FFD5F995"/>
      <color rgb="FFFFFFCC"/>
      <color rgb="FFFF99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292100</xdr:colOff>
      <xdr:row>1</xdr:row>
      <xdr:rowOff>50801</xdr:rowOff>
    </xdr:from>
    <xdr:to>
      <xdr:col>6</xdr:col>
      <xdr:colOff>444500</xdr:colOff>
      <xdr:row>27</xdr:row>
      <xdr:rowOff>127001</xdr:rowOff>
    </xdr:to>
    <xdr:sp macro="" textlink="">
      <xdr:nvSpPr>
        <xdr:cNvPr id="2" name="Textfeld 1"/>
        <xdr:cNvSpPr txBox="1"/>
      </xdr:nvSpPr>
      <xdr:spPr>
        <a:xfrm>
          <a:off x="292100" y="241301"/>
          <a:ext cx="4495800" cy="5029200"/>
        </a:xfrm>
        <a:prstGeom prst="rect">
          <a:avLst/>
        </a:prstGeom>
        <a:ln>
          <a:solidFill>
            <a:srgbClr val="FF9966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INSTRUCTION TO THIS FILE</a:t>
          </a:r>
        </a:p>
        <a:p>
          <a:endParaRPr lang="de-AT" sz="1600" b="1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file describes the calculation of the molar fractions and their uncertainties of a sample consisiting of two </a:t>
          </a:r>
          <a:r>
            <a:rPr lang="de-AT" sz="105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natural components.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05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example dataset correspond to raw sturgeon caviar.</a:t>
          </a:r>
          <a:endParaRPr lang="de-AT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AT" sz="1100" b="0" baseline="0"/>
        </a:p>
        <a:p>
          <a:r>
            <a:rPr lang="de-AT" sz="1100" b="0" baseline="0"/>
            <a:t>1. Copy the experimentally determined isotopic amount ratios and their expanded standard combined uncertainties in tab </a:t>
          </a:r>
          <a:r>
            <a:rPr lang="de-AT" sz="1100" b="1" baseline="0"/>
            <a:t>"Isotopic ratios</a:t>
          </a:r>
          <a:r>
            <a:rPr lang="de-AT" sz="1100" b="0" baseline="0"/>
            <a:t>".</a:t>
          </a:r>
        </a:p>
        <a:p>
          <a:endParaRPr lang="de-AT" sz="1100" b="0" baseline="0"/>
        </a:p>
        <a:p>
          <a:r>
            <a:rPr lang="de-AT" sz="1100" b="0" baseline="0"/>
            <a:t>2. In tab </a:t>
          </a:r>
          <a:r>
            <a:rPr lang="de-AT" sz="1100" b="1" baseline="0"/>
            <a:t>"Kragten_Summary" </a:t>
          </a:r>
          <a:r>
            <a:rPr lang="de-AT" sz="1100" b="0" baseline="0"/>
            <a:t>enter the number of replicates in cell I4. Other fill automatically.</a:t>
          </a:r>
        </a:p>
        <a:p>
          <a:endParaRPr lang="de-AT" sz="1100" b="0" baseline="0"/>
        </a:p>
        <a:p>
          <a:r>
            <a:rPr lang="de-AT" sz="1100" b="0" baseline="0"/>
            <a:t>3. The isotopic pattern deconvolution is performed using Linear algebra calculations according to the Cramer rule. In tab </a:t>
          </a:r>
          <a:r>
            <a:rPr lang="de-AT" sz="1100" b="1" baseline="0"/>
            <a:t>"IPD_0" </a:t>
          </a:r>
          <a:r>
            <a:rPr lang="de-AT" sz="1100" b="0" baseline="0"/>
            <a:t>linear algebra equations of the isotopes </a:t>
          </a:r>
          <a:r>
            <a:rPr lang="de-AT" sz="1100" b="0" baseline="30000"/>
            <a:t>86</a:t>
          </a:r>
          <a:r>
            <a:rPr lang="de-AT" sz="1100" b="0" baseline="0"/>
            <a:t>Sr and </a:t>
          </a:r>
          <a:r>
            <a:rPr lang="de-AT" sz="1100" b="0" baseline="30000"/>
            <a:t>87</a:t>
          </a:r>
          <a:r>
            <a:rPr lang="de-AT" sz="1100" b="0" baseline="0"/>
            <a:t>Sr are generated automatically in cells A9:F10.</a:t>
          </a:r>
          <a:endParaRPr lang="de-AT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AT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Copy cells A9:F10 into the computation editor of a mathematic software (e.g. Wolfram Alpha).</a:t>
          </a:r>
        </a:p>
        <a:p>
          <a:endParaRPr lang="de-AT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Fill in cells C13:D13 obtained results manually. Repeat steps 4 &amp; 5 for other tabs </a:t>
          </a:r>
          <a:r>
            <a:rPr lang="de-AT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"IPD_#" </a:t>
          </a:r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(shown exemplarily for water).</a:t>
          </a:r>
          <a:endParaRPr lang="de-AT" sz="1100" b="0" baseline="0"/>
        </a:p>
        <a:p>
          <a:endParaRPr lang="de-AT" sz="1100" b="0" baseline="0"/>
        </a:p>
        <a:p>
          <a:r>
            <a:rPr lang="de-AT" sz="1100" b="0" baseline="0"/>
            <a:t>6. </a:t>
          </a:r>
          <a:r>
            <a:rPr lang="de-AT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tab "Kragten_Summary" </a:t>
          </a:r>
          <a:r>
            <a:rPr lang="de-AT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de-AT" sz="1100" b="1" baseline="0"/>
            <a:t>esulting molar fractions and their combined standard uncertainies </a:t>
          </a:r>
          <a:r>
            <a:rPr lang="de-AT" sz="1100" b="0" baseline="0"/>
            <a:t>(u</a:t>
          </a:r>
          <a:r>
            <a:rPr lang="de-AT" sz="1100" b="0" baseline="-25000"/>
            <a:t>c</a:t>
          </a:r>
          <a:r>
            <a:rPr lang="de-AT" sz="1100" b="0" baseline="0"/>
            <a:t>, </a:t>
          </a:r>
          <a:r>
            <a:rPr lang="de-AT" sz="1100" b="0" i="1" baseline="0"/>
            <a:t>k=</a:t>
          </a:r>
          <a:r>
            <a:rPr lang="de-AT" sz="1100" b="0" baseline="0"/>
            <a:t>1) are filled in automatically in cells B28:C29 and B39:C41.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"/>
  <sheetViews>
    <sheetView tabSelected="1" zoomScaleNormal="100" workbookViewId="0">
      <selection activeCell="N26" sqref="N26"/>
    </sheetView>
  </sheetViews>
  <sheetFormatPr defaultColWidth="10.88671875" defaultRowHeight="14.4" x14ac:dyDescent="0.3"/>
  <cols>
    <col min="1" max="16384" width="10.88671875" style="85"/>
  </cols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I12"/>
  <sheetViews>
    <sheetView zoomScale="80" zoomScaleNormal="80" workbookViewId="0">
      <selection activeCell="F21" sqref="F21"/>
    </sheetView>
  </sheetViews>
  <sheetFormatPr defaultColWidth="9.109375" defaultRowHeight="14.4" x14ac:dyDescent="0.3"/>
  <cols>
    <col min="1" max="1" width="10.5546875" bestFit="1" customWidth="1"/>
    <col min="2" max="2" width="10" bestFit="1" customWidth="1"/>
    <col min="3" max="3" width="12.33203125" customWidth="1"/>
    <col min="4" max="4" width="10.6640625" customWidth="1"/>
    <col min="5" max="5" width="7.6640625" customWidth="1"/>
    <col min="7" max="7" width="7.6640625" customWidth="1"/>
    <col min="9" max="9" width="7.6640625" customWidth="1"/>
  </cols>
  <sheetData>
    <row r="4" spans="1:9" s="6" customFormat="1" x14ac:dyDescent="0.3"/>
    <row r="5" spans="1:9" s="96" customFormat="1" ht="16.2" x14ac:dyDescent="0.3">
      <c r="A5" s="89"/>
      <c r="B5" s="89"/>
      <c r="C5" s="89"/>
      <c r="D5" s="90" t="s">
        <v>1</v>
      </c>
      <c r="E5" s="91"/>
      <c r="F5" s="92" t="s">
        <v>0</v>
      </c>
      <c r="G5" s="93"/>
      <c r="H5" s="94" t="s">
        <v>9</v>
      </c>
      <c r="I5" s="95"/>
    </row>
    <row r="6" spans="1:9" s="96" customFormat="1" x14ac:dyDescent="0.3">
      <c r="A6" s="97" t="s">
        <v>72</v>
      </c>
      <c r="B6" s="97" t="s">
        <v>64</v>
      </c>
      <c r="C6" s="97" t="s">
        <v>6</v>
      </c>
      <c r="D6" s="98" t="s">
        <v>5</v>
      </c>
      <c r="E6" s="98" t="s">
        <v>4</v>
      </c>
      <c r="F6" s="99" t="s">
        <v>5</v>
      </c>
      <c r="G6" s="99" t="s">
        <v>4</v>
      </c>
      <c r="H6" s="100" t="s">
        <v>5</v>
      </c>
      <c r="I6" s="100" t="s">
        <v>4</v>
      </c>
    </row>
    <row r="7" spans="1:9" s="96" customFormat="1" x14ac:dyDescent="0.3">
      <c r="A7" s="89" t="s">
        <v>73</v>
      </c>
      <c r="B7" s="89" t="s">
        <v>63</v>
      </c>
      <c r="C7" s="89" t="s">
        <v>75</v>
      </c>
      <c r="D7" s="101">
        <v>0.70860524846511808</v>
      </c>
      <c r="E7" s="101">
        <v>2.1617385066495759E-4</v>
      </c>
      <c r="F7" s="101">
        <v>8.3758444670353303</v>
      </c>
      <c r="G7" s="101">
        <v>2.5948312700696577E-3</v>
      </c>
      <c r="H7" s="101">
        <v>5.6168098923958056E-2</v>
      </c>
      <c r="I7" s="101">
        <v>3.3960931581351075E-4</v>
      </c>
    </row>
    <row r="8" spans="1:9" s="96" customFormat="1" x14ac:dyDescent="0.3">
      <c r="A8" s="89" t="s">
        <v>73</v>
      </c>
      <c r="B8" s="89" t="s">
        <v>3</v>
      </c>
      <c r="C8" s="89" t="s">
        <v>75</v>
      </c>
      <c r="D8" s="101">
        <v>0.70923885817731558</v>
      </c>
      <c r="E8" s="101">
        <v>2.1821446121741403E-4</v>
      </c>
      <c r="F8" s="101">
        <v>8.3774406747230401</v>
      </c>
      <c r="G8" s="101">
        <v>2.6282540482170207E-3</v>
      </c>
      <c r="H8" s="101">
        <v>5.6569729115804469E-2</v>
      </c>
      <c r="I8" s="101">
        <v>1.4058823623501679E-4</v>
      </c>
    </row>
    <row r="9" spans="1:9" s="96" customFormat="1" ht="15.6" x14ac:dyDescent="0.3">
      <c r="A9" s="89" t="s">
        <v>73</v>
      </c>
      <c r="B9" s="89" t="s">
        <v>74</v>
      </c>
      <c r="C9" s="89" t="s">
        <v>75</v>
      </c>
      <c r="D9" s="101">
        <v>0.70869292318474908</v>
      </c>
      <c r="E9" s="101">
        <v>1.9033894280210726E-4</v>
      </c>
      <c r="F9" s="101">
        <v>8.3764765337771614</v>
      </c>
      <c r="G9" s="101">
        <v>2.3805027529211291E-3</v>
      </c>
      <c r="H9" s="101">
        <v>5.6267429933685748E-2</v>
      </c>
      <c r="I9" s="101">
        <v>1.5128585312115093E-4</v>
      </c>
    </row>
    <row r="10" spans="1:9" s="6" customFormat="1" ht="15" x14ac:dyDescent="0.25">
      <c r="A10" s="7"/>
    </row>
    <row r="11" spans="1:9" ht="15" x14ac:dyDescent="0.25">
      <c r="A11" s="5"/>
      <c r="B11" s="5"/>
      <c r="C11" s="5"/>
      <c r="D11" s="3"/>
    </row>
    <row r="12" spans="1:9" ht="15" x14ac:dyDescent="0.25">
      <c r="A12" s="5"/>
      <c r="B12" s="5"/>
      <c r="C12" s="5"/>
      <c r="D12" s="3"/>
    </row>
  </sheetData>
  <pageMargins left="0.7" right="0.7" top="0.75" bottom="0.75" header="0.3" footer="0.3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9"/>
  <sheetViews>
    <sheetView zoomScale="80" zoomScaleNormal="80" workbookViewId="0">
      <pane xSplit="9" ySplit="6" topLeftCell="J7" activePane="bottomRight" state="frozen"/>
      <selection pane="topRight" activeCell="J1" sqref="J1"/>
      <selection pane="bottomLeft" activeCell="A6" sqref="A6"/>
      <selection pane="bottomRight" activeCell="E33" sqref="E33"/>
    </sheetView>
  </sheetViews>
  <sheetFormatPr defaultColWidth="8.88671875" defaultRowHeight="14.4" x14ac:dyDescent="0.3"/>
  <cols>
    <col min="1" max="1" width="19.6640625" style="6" customWidth="1"/>
    <col min="2" max="2" width="15.33203125" style="6" customWidth="1"/>
    <col min="3" max="4" width="8.88671875" style="6"/>
    <col min="5" max="5" width="10.33203125" style="6" customWidth="1"/>
    <col min="6" max="6" width="8.88671875" style="6"/>
    <col min="7" max="7" width="12.109375" style="6" customWidth="1"/>
    <col min="8" max="8" width="11.109375" style="6" customWidth="1"/>
    <col min="9" max="9" width="18.6640625" style="6" customWidth="1"/>
    <col min="10" max="21" width="15.6640625" style="5" customWidth="1"/>
    <col min="22" max="22" width="15.6640625" style="6" customWidth="1"/>
    <col min="23" max="16384" width="8.88671875" style="6"/>
  </cols>
  <sheetData>
    <row r="1" spans="1:21" ht="23.25" x14ac:dyDescent="0.35">
      <c r="A1" s="79" t="s">
        <v>23</v>
      </c>
    </row>
    <row r="2" spans="1:21" ht="15" x14ac:dyDescent="0.25">
      <c r="A2" s="24"/>
    </row>
    <row r="4" spans="1:21" ht="15.75" x14ac:dyDescent="0.25">
      <c r="A4" s="42" t="s">
        <v>70</v>
      </c>
      <c r="B4" s="43"/>
      <c r="C4" s="43"/>
      <c r="D4" s="43"/>
      <c r="E4" s="43"/>
      <c r="F4" s="43"/>
      <c r="G4" s="43"/>
      <c r="H4" s="68" t="s">
        <v>6</v>
      </c>
      <c r="I4" s="86">
        <v>3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5.75" x14ac:dyDescent="0.25">
      <c r="A5" s="42"/>
      <c r="B5" s="43"/>
      <c r="C5" s="43"/>
      <c r="D5" s="52" t="s">
        <v>40</v>
      </c>
      <c r="E5" s="43"/>
      <c r="F5" s="43"/>
      <c r="G5" s="43"/>
      <c r="H5" s="44"/>
      <c r="I5" s="43"/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" t="s">
        <v>46</v>
      </c>
      <c r="P5" s="5" t="s">
        <v>47</v>
      </c>
      <c r="Q5" s="5" t="s">
        <v>48</v>
      </c>
      <c r="R5" s="5" t="s">
        <v>65</v>
      </c>
      <c r="S5" s="5" t="s">
        <v>66</v>
      </c>
      <c r="T5" s="5" t="s">
        <v>67</v>
      </c>
      <c r="U5" s="5" t="s">
        <v>68</v>
      </c>
    </row>
    <row r="6" spans="1:21" ht="31.5" x14ac:dyDescent="0.35">
      <c r="A6" s="43" t="str">
        <f>'Isotopic ratios'!B6</f>
        <v>Sample</v>
      </c>
      <c r="B6" s="45" t="s">
        <v>15</v>
      </c>
      <c r="C6" s="45" t="s">
        <v>16</v>
      </c>
      <c r="D6" s="45" t="s">
        <v>17</v>
      </c>
      <c r="E6" s="50" t="s">
        <v>18</v>
      </c>
      <c r="F6" s="45" t="s">
        <v>19</v>
      </c>
      <c r="G6" s="45" t="s">
        <v>20</v>
      </c>
      <c r="H6" s="45" t="s">
        <v>21</v>
      </c>
      <c r="I6" s="45" t="s">
        <v>22</v>
      </c>
      <c r="J6" s="5" t="s">
        <v>27</v>
      </c>
      <c r="K6" s="5" t="s">
        <v>28</v>
      </c>
      <c r="L6" s="5" t="s">
        <v>26</v>
      </c>
      <c r="M6" s="5" t="s">
        <v>29</v>
      </c>
      <c r="N6" s="5" t="s">
        <v>30</v>
      </c>
      <c r="O6" s="5" t="s">
        <v>31</v>
      </c>
      <c r="P6" s="5" t="s">
        <v>32</v>
      </c>
      <c r="Q6" s="5" t="s">
        <v>33</v>
      </c>
      <c r="R6" s="5" t="s">
        <v>34</v>
      </c>
      <c r="S6" s="5" t="s">
        <v>35</v>
      </c>
      <c r="T6" s="5" t="s">
        <v>36</v>
      </c>
      <c r="U6" s="5" t="s">
        <v>37</v>
      </c>
    </row>
    <row r="7" spans="1:21" ht="15" x14ac:dyDescent="0.25">
      <c r="A7" s="6" t="str">
        <f>'Isotopic ratios'!$B$7</f>
        <v>Water</v>
      </c>
      <c r="B7" s="6" t="s">
        <v>27</v>
      </c>
      <c r="D7" s="34">
        <f>'Isotopic ratios'!H7</f>
        <v>5.6168098923958056E-2</v>
      </c>
      <c r="E7" s="34">
        <f>'Isotopic ratios'!I7</f>
        <v>3.3960931581351075E-4</v>
      </c>
      <c r="F7" s="32">
        <f>E7/D7</f>
        <v>6.0463024798699944E-3</v>
      </c>
      <c r="G7" s="5" t="s">
        <v>24</v>
      </c>
      <c r="H7" s="5" t="s">
        <v>25</v>
      </c>
      <c r="I7" s="3">
        <f>E7/SQRT($I$4)</f>
        <v>1.9607352990423508E-4</v>
      </c>
      <c r="J7" s="35">
        <f>$D7+I7</f>
        <v>5.6364172453862292E-2</v>
      </c>
      <c r="K7" s="4">
        <f>$D7</f>
        <v>5.6168098923958056E-2</v>
      </c>
      <c r="L7" s="4">
        <f t="shared" ref="L7:U9" si="0">$D7</f>
        <v>5.6168098923958056E-2</v>
      </c>
      <c r="M7" s="4">
        <f t="shared" si="0"/>
        <v>5.6168098923958056E-2</v>
      </c>
      <c r="N7" s="4">
        <f t="shared" si="0"/>
        <v>5.6168098923958056E-2</v>
      </c>
      <c r="O7" s="4">
        <f t="shared" si="0"/>
        <v>5.6168098923958056E-2</v>
      </c>
      <c r="P7" s="4">
        <f t="shared" si="0"/>
        <v>5.6168098923958056E-2</v>
      </c>
      <c r="Q7" s="4">
        <f t="shared" si="0"/>
        <v>5.6168098923958056E-2</v>
      </c>
      <c r="R7" s="4">
        <f t="shared" si="0"/>
        <v>5.6168098923958056E-2</v>
      </c>
      <c r="S7" s="4">
        <f t="shared" si="0"/>
        <v>5.6168098923958056E-2</v>
      </c>
      <c r="T7" s="4">
        <f t="shared" si="0"/>
        <v>5.6168098923958056E-2</v>
      </c>
      <c r="U7" s="4">
        <f t="shared" si="0"/>
        <v>5.6168098923958056E-2</v>
      </c>
    </row>
    <row r="8" spans="1:21" ht="15" x14ac:dyDescent="0.25">
      <c r="A8" s="6" t="str">
        <f>'Isotopic ratios'!$B$7</f>
        <v>Water</v>
      </c>
      <c r="B8" s="6" t="s">
        <v>28</v>
      </c>
      <c r="D8" s="40">
        <v>1</v>
      </c>
      <c r="E8" s="40">
        <v>0</v>
      </c>
      <c r="F8" s="32">
        <f>E8/D8</f>
        <v>0</v>
      </c>
      <c r="G8" s="5" t="s">
        <v>24</v>
      </c>
      <c r="H8" s="5" t="s">
        <v>25</v>
      </c>
      <c r="I8" s="3">
        <f>E8/SQRT($I$4)</f>
        <v>0</v>
      </c>
      <c r="J8" s="5">
        <f>$D8</f>
        <v>1</v>
      </c>
      <c r="K8" s="54">
        <f>$D8+E8</f>
        <v>1</v>
      </c>
      <c r="L8" s="5">
        <f>$D8</f>
        <v>1</v>
      </c>
      <c r="M8" s="5">
        <f t="shared" si="0"/>
        <v>1</v>
      </c>
      <c r="N8" s="5">
        <f t="shared" si="0"/>
        <v>1</v>
      </c>
      <c r="O8" s="5">
        <f t="shared" si="0"/>
        <v>1</v>
      </c>
      <c r="P8" s="5">
        <f t="shared" si="0"/>
        <v>1</v>
      </c>
      <c r="Q8" s="5">
        <f t="shared" si="0"/>
        <v>1</v>
      </c>
      <c r="R8" s="5">
        <f t="shared" si="0"/>
        <v>1</v>
      </c>
      <c r="S8" s="5">
        <f t="shared" si="0"/>
        <v>1</v>
      </c>
      <c r="T8" s="5">
        <f t="shared" si="0"/>
        <v>1</v>
      </c>
      <c r="U8" s="5">
        <f t="shared" si="0"/>
        <v>1</v>
      </c>
    </row>
    <row r="9" spans="1:21" ht="15" x14ac:dyDescent="0.25">
      <c r="A9" s="6" t="str">
        <f>'Isotopic ratios'!$B$7</f>
        <v>Water</v>
      </c>
      <c r="B9" s="6" t="s">
        <v>26</v>
      </c>
      <c r="D9" s="34">
        <f>'Isotopic ratios'!D7</f>
        <v>0.70860524846511808</v>
      </c>
      <c r="E9" s="34">
        <f>'Isotopic ratios'!E7</f>
        <v>2.1617385066495759E-4</v>
      </c>
      <c r="F9" s="32">
        <f>E9/D9</f>
        <v>3.0506950256606661E-4</v>
      </c>
      <c r="G9" s="5" t="s">
        <v>24</v>
      </c>
      <c r="H9" s="5" t="s">
        <v>25</v>
      </c>
      <c r="I9" s="3">
        <f>E9/SQRT($I$4)</f>
        <v>1.2480803087317122E-4</v>
      </c>
      <c r="J9" s="3">
        <f>$D9</f>
        <v>0.70860524846511808</v>
      </c>
      <c r="K9" s="3">
        <f t="shared" ref="K9:U11" si="1">$D9</f>
        <v>0.70860524846511808</v>
      </c>
      <c r="L9" s="41">
        <f>$D9+I9</f>
        <v>0.7087300564959913</v>
      </c>
      <c r="M9" s="3">
        <f>$D9</f>
        <v>0.70860524846511808</v>
      </c>
      <c r="N9" s="3">
        <f>$D9</f>
        <v>0.70860524846511808</v>
      </c>
      <c r="O9" s="3">
        <f t="shared" si="0"/>
        <v>0.70860524846511808</v>
      </c>
      <c r="P9" s="3">
        <f t="shared" si="0"/>
        <v>0.70860524846511808</v>
      </c>
      <c r="Q9" s="3">
        <f t="shared" si="0"/>
        <v>0.70860524846511808</v>
      </c>
      <c r="R9" s="3">
        <f t="shared" si="0"/>
        <v>0.70860524846511808</v>
      </c>
      <c r="S9" s="3">
        <f t="shared" si="0"/>
        <v>0.70860524846511808</v>
      </c>
      <c r="T9" s="3">
        <f t="shared" si="0"/>
        <v>0.70860524846511808</v>
      </c>
      <c r="U9" s="3">
        <f t="shared" si="0"/>
        <v>0.70860524846511808</v>
      </c>
    </row>
    <row r="10" spans="1:21" ht="15" x14ac:dyDescent="0.25">
      <c r="A10" s="6" t="str">
        <f>'Isotopic ratios'!$B$7</f>
        <v>Water</v>
      </c>
      <c r="B10" s="6" t="s">
        <v>29</v>
      </c>
      <c r="D10" s="33">
        <f>'Isotopic ratios'!F7</f>
        <v>8.3758444670353303</v>
      </c>
      <c r="E10" s="33">
        <f>'Isotopic ratios'!G7</f>
        <v>2.5948312700696577E-3</v>
      </c>
      <c r="F10" s="32">
        <f>E10/D10</f>
        <v>3.0979936175774174E-4</v>
      </c>
      <c r="G10" s="5" t="s">
        <v>24</v>
      </c>
      <c r="H10" s="5" t="s">
        <v>25</v>
      </c>
      <c r="I10" s="3">
        <f t="shared" ref="I10:I18" si="2">E10/SQRT($I$4)</f>
        <v>1.4981265322763756E-3</v>
      </c>
      <c r="J10" s="3">
        <f>$D10</f>
        <v>8.3758444670353303</v>
      </c>
      <c r="K10" s="5">
        <f t="shared" si="1"/>
        <v>8.3758444670353303</v>
      </c>
      <c r="L10" s="5">
        <f t="shared" si="1"/>
        <v>8.3758444670353303</v>
      </c>
      <c r="M10" s="35">
        <f>$D10+I10</f>
        <v>8.3773425935676062</v>
      </c>
      <c r="N10" s="5">
        <f t="shared" si="1"/>
        <v>8.3758444670353303</v>
      </c>
      <c r="O10" s="5">
        <f t="shared" si="1"/>
        <v>8.3758444670353303</v>
      </c>
      <c r="P10" s="5">
        <f t="shared" si="1"/>
        <v>8.3758444670353303</v>
      </c>
      <c r="Q10" s="5">
        <f t="shared" si="1"/>
        <v>8.3758444670353303</v>
      </c>
      <c r="R10" s="5">
        <f t="shared" si="1"/>
        <v>8.3758444670353303</v>
      </c>
      <c r="S10" s="5">
        <f t="shared" si="1"/>
        <v>8.3758444670353303</v>
      </c>
      <c r="T10" s="5">
        <f t="shared" si="1"/>
        <v>8.3758444670353303</v>
      </c>
      <c r="U10" s="5">
        <f t="shared" si="1"/>
        <v>8.3758444670353303</v>
      </c>
    </row>
    <row r="11" spans="1:21" ht="15" x14ac:dyDescent="0.25">
      <c r="A11" s="6" t="str">
        <f>'Isotopic ratios'!$B$8</f>
        <v>Fish feed</v>
      </c>
      <c r="B11" s="6" t="s">
        <v>30</v>
      </c>
      <c r="D11" s="34">
        <f>'Isotopic ratios'!H8</f>
        <v>5.6569729115804469E-2</v>
      </c>
      <c r="E11" s="34">
        <f>'Isotopic ratios'!I8</f>
        <v>1.4058823623501679E-4</v>
      </c>
      <c r="F11" s="32">
        <f t="shared" ref="F11:F18" si="3">E11/D11</f>
        <v>2.4852202482217511E-3</v>
      </c>
      <c r="G11" s="5" t="s">
        <v>24</v>
      </c>
      <c r="H11" s="5" t="s">
        <v>25</v>
      </c>
      <c r="I11" s="3">
        <f t="shared" si="2"/>
        <v>8.1168656035181656E-5</v>
      </c>
      <c r="J11" s="3">
        <f>$D11</f>
        <v>5.6569729115804469E-2</v>
      </c>
      <c r="K11" s="3">
        <f t="shared" si="1"/>
        <v>5.6569729115804469E-2</v>
      </c>
      <c r="L11" s="3">
        <f t="shared" si="1"/>
        <v>5.6569729115804469E-2</v>
      </c>
      <c r="M11" s="3">
        <f t="shared" si="1"/>
        <v>5.6569729115804469E-2</v>
      </c>
      <c r="N11" s="35">
        <f>$D11+I11</f>
        <v>5.6650897771839653E-2</v>
      </c>
      <c r="O11" s="3">
        <f t="shared" si="1"/>
        <v>5.6569729115804469E-2</v>
      </c>
      <c r="P11" s="3">
        <f t="shared" si="1"/>
        <v>5.6569729115804469E-2</v>
      </c>
      <c r="Q11" s="3">
        <f t="shared" si="1"/>
        <v>5.6569729115804469E-2</v>
      </c>
      <c r="R11" s="3">
        <f t="shared" si="1"/>
        <v>5.6569729115804469E-2</v>
      </c>
      <c r="S11" s="3">
        <f t="shared" si="1"/>
        <v>5.6569729115804469E-2</v>
      </c>
      <c r="T11" s="3">
        <f t="shared" si="1"/>
        <v>5.6569729115804469E-2</v>
      </c>
      <c r="U11" s="3">
        <f t="shared" si="1"/>
        <v>5.6569729115804469E-2</v>
      </c>
    </row>
    <row r="12" spans="1:21" ht="15" x14ac:dyDescent="0.25">
      <c r="A12" s="6" t="str">
        <f>'Isotopic ratios'!$B$8</f>
        <v>Fish feed</v>
      </c>
      <c r="B12" s="6" t="s">
        <v>31</v>
      </c>
      <c r="D12" s="40">
        <v>1</v>
      </c>
      <c r="E12" s="40">
        <v>0</v>
      </c>
      <c r="F12" s="32">
        <f t="shared" si="3"/>
        <v>0</v>
      </c>
      <c r="G12" s="5" t="s">
        <v>24</v>
      </c>
      <c r="H12" s="5" t="s">
        <v>25</v>
      </c>
      <c r="I12" s="3">
        <f t="shared" si="2"/>
        <v>0</v>
      </c>
      <c r="J12" s="3">
        <f t="shared" ref="J12:U18" si="4">$D12</f>
        <v>1</v>
      </c>
      <c r="K12" s="3">
        <f t="shared" si="4"/>
        <v>1</v>
      </c>
      <c r="L12" s="3">
        <f t="shared" si="4"/>
        <v>1</v>
      </c>
      <c r="M12" s="3">
        <f t="shared" si="4"/>
        <v>1</v>
      </c>
      <c r="N12" s="3">
        <f t="shared" si="4"/>
        <v>1</v>
      </c>
      <c r="O12" s="35">
        <f>$D12+I12</f>
        <v>1</v>
      </c>
      <c r="P12" s="3">
        <f t="shared" si="4"/>
        <v>1</v>
      </c>
      <c r="Q12" s="3">
        <f t="shared" si="4"/>
        <v>1</v>
      </c>
      <c r="R12" s="3">
        <f t="shared" si="4"/>
        <v>1</v>
      </c>
      <c r="S12" s="3">
        <f t="shared" si="4"/>
        <v>1</v>
      </c>
      <c r="T12" s="3">
        <f t="shared" si="4"/>
        <v>1</v>
      </c>
      <c r="U12" s="3">
        <f t="shared" si="4"/>
        <v>1</v>
      </c>
    </row>
    <row r="13" spans="1:21" ht="15" x14ac:dyDescent="0.25">
      <c r="A13" s="6" t="str">
        <f>'Isotopic ratios'!$B$8</f>
        <v>Fish feed</v>
      </c>
      <c r="B13" s="6" t="s">
        <v>32</v>
      </c>
      <c r="D13" s="34">
        <f>'Isotopic ratios'!D8</f>
        <v>0.70923885817731558</v>
      </c>
      <c r="E13" s="34">
        <f>'Isotopic ratios'!E8</f>
        <v>2.1821446121741403E-4</v>
      </c>
      <c r="F13" s="32">
        <f t="shared" si="3"/>
        <v>3.0767414771690161E-4</v>
      </c>
      <c r="G13" s="5" t="s">
        <v>24</v>
      </c>
      <c r="H13" s="5" t="s">
        <v>25</v>
      </c>
      <c r="I13" s="3">
        <f t="shared" si="2"/>
        <v>1.2598617792494314E-4</v>
      </c>
      <c r="J13" s="3">
        <f t="shared" si="4"/>
        <v>0.70923885817731558</v>
      </c>
      <c r="K13" s="3">
        <f t="shared" ref="K13:U18" si="5">$D13</f>
        <v>0.70923885817731558</v>
      </c>
      <c r="L13" s="3">
        <f t="shared" si="5"/>
        <v>0.70923885817731558</v>
      </c>
      <c r="M13" s="3">
        <f t="shared" si="5"/>
        <v>0.70923885817731558</v>
      </c>
      <c r="N13" s="3">
        <f t="shared" si="5"/>
        <v>0.70923885817731558</v>
      </c>
      <c r="O13" s="3">
        <f t="shared" si="5"/>
        <v>0.70923885817731558</v>
      </c>
      <c r="P13" s="35">
        <f>$D13+I13</f>
        <v>0.7093648443552405</v>
      </c>
      <c r="Q13" s="3">
        <f t="shared" si="5"/>
        <v>0.70923885817731558</v>
      </c>
      <c r="R13" s="3">
        <f t="shared" si="5"/>
        <v>0.70923885817731558</v>
      </c>
      <c r="S13" s="3">
        <f t="shared" si="5"/>
        <v>0.70923885817731558</v>
      </c>
      <c r="T13" s="3">
        <f t="shared" si="5"/>
        <v>0.70923885817731558</v>
      </c>
      <c r="U13" s="3">
        <f t="shared" si="5"/>
        <v>0.70923885817731558</v>
      </c>
    </row>
    <row r="14" spans="1:21" ht="15" x14ac:dyDescent="0.25">
      <c r="A14" s="6" t="str">
        <f>'Isotopic ratios'!$B$8</f>
        <v>Fish feed</v>
      </c>
      <c r="B14" s="6" t="s">
        <v>33</v>
      </c>
      <c r="D14" s="33">
        <f>'Isotopic ratios'!F8</f>
        <v>8.3774406747230401</v>
      </c>
      <c r="E14" s="33">
        <f>'Isotopic ratios'!G8</f>
        <v>2.6282540482170207E-3</v>
      </c>
      <c r="F14" s="32">
        <f t="shared" si="3"/>
        <v>3.1372995050232464E-4</v>
      </c>
      <c r="G14" s="5" t="s">
        <v>24</v>
      </c>
      <c r="H14" s="5" t="s">
        <v>25</v>
      </c>
      <c r="I14" s="3">
        <f t="shared" si="2"/>
        <v>1.5174231822368206E-3</v>
      </c>
      <c r="J14" s="3">
        <f t="shared" si="4"/>
        <v>8.3774406747230401</v>
      </c>
      <c r="K14" s="3">
        <f t="shared" si="5"/>
        <v>8.3774406747230401</v>
      </c>
      <c r="L14" s="3">
        <f t="shared" si="5"/>
        <v>8.3774406747230401</v>
      </c>
      <c r="M14" s="3">
        <f t="shared" si="5"/>
        <v>8.3774406747230401</v>
      </c>
      <c r="N14" s="3">
        <f t="shared" si="5"/>
        <v>8.3774406747230401</v>
      </c>
      <c r="O14" s="3">
        <f t="shared" si="5"/>
        <v>8.3774406747230401</v>
      </c>
      <c r="P14" s="3">
        <f t="shared" si="5"/>
        <v>8.3774406747230401</v>
      </c>
      <c r="Q14" s="35">
        <f>$D14+I14</f>
        <v>8.3789580979052776</v>
      </c>
      <c r="R14" s="3">
        <f t="shared" si="5"/>
        <v>8.3774406747230401</v>
      </c>
      <c r="S14" s="3">
        <f t="shared" si="5"/>
        <v>8.3774406747230401</v>
      </c>
      <c r="T14" s="3">
        <f t="shared" si="5"/>
        <v>8.3774406747230401</v>
      </c>
      <c r="U14" s="3">
        <f t="shared" si="5"/>
        <v>8.3774406747230401</v>
      </c>
    </row>
    <row r="15" spans="1:21" ht="15" x14ac:dyDescent="0.25">
      <c r="A15" s="6" t="str">
        <f>'Isotopic ratios'!$B$9</f>
        <v>Caviar_raw</v>
      </c>
      <c r="B15" s="6" t="s">
        <v>34</v>
      </c>
      <c r="D15" s="34">
        <f>'Isotopic ratios'!H9</f>
        <v>5.6267429933685748E-2</v>
      </c>
      <c r="E15" s="34">
        <f>'Isotopic ratios'!I9</f>
        <v>1.5128585312115093E-4</v>
      </c>
      <c r="F15" s="32">
        <f t="shared" si="3"/>
        <v>2.6886931444967295E-3</v>
      </c>
      <c r="G15" s="5" t="s">
        <v>24</v>
      </c>
      <c r="H15" s="5" t="s">
        <v>25</v>
      </c>
      <c r="I15" s="3">
        <f t="shared" si="2"/>
        <v>8.7344928024078681E-5</v>
      </c>
      <c r="J15" s="3">
        <f t="shared" si="4"/>
        <v>5.6267429933685748E-2</v>
      </c>
      <c r="K15" s="3">
        <f t="shared" si="5"/>
        <v>5.6267429933685748E-2</v>
      </c>
      <c r="L15" s="3">
        <f t="shared" si="5"/>
        <v>5.6267429933685748E-2</v>
      </c>
      <c r="M15" s="3">
        <f t="shared" si="5"/>
        <v>5.6267429933685748E-2</v>
      </c>
      <c r="N15" s="3">
        <f t="shared" si="5"/>
        <v>5.6267429933685748E-2</v>
      </c>
      <c r="O15" s="3">
        <f t="shared" si="5"/>
        <v>5.6267429933685748E-2</v>
      </c>
      <c r="P15" s="3">
        <f t="shared" si="5"/>
        <v>5.6267429933685748E-2</v>
      </c>
      <c r="Q15" s="3">
        <f t="shared" si="5"/>
        <v>5.6267429933685748E-2</v>
      </c>
      <c r="R15" s="35">
        <f>$D15+I15</f>
        <v>5.6354774861709825E-2</v>
      </c>
      <c r="S15" s="3">
        <f t="shared" si="5"/>
        <v>5.6267429933685748E-2</v>
      </c>
      <c r="T15" s="3">
        <f t="shared" si="5"/>
        <v>5.6267429933685748E-2</v>
      </c>
      <c r="U15" s="3">
        <f t="shared" si="5"/>
        <v>5.6267429933685748E-2</v>
      </c>
    </row>
    <row r="16" spans="1:21" ht="15" x14ac:dyDescent="0.25">
      <c r="A16" s="6" t="str">
        <f>'Isotopic ratios'!$B$9</f>
        <v>Caviar_raw</v>
      </c>
      <c r="B16" s="6" t="s">
        <v>35</v>
      </c>
      <c r="D16" s="40">
        <v>1</v>
      </c>
      <c r="E16" s="40">
        <v>0</v>
      </c>
      <c r="F16" s="32">
        <f t="shared" si="3"/>
        <v>0</v>
      </c>
      <c r="G16" s="5" t="s">
        <v>24</v>
      </c>
      <c r="H16" s="5" t="s">
        <v>25</v>
      </c>
      <c r="I16" s="3">
        <f t="shared" si="2"/>
        <v>0</v>
      </c>
      <c r="J16" s="3">
        <f t="shared" si="4"/>
        <v>1</v>
      </c>
      <c r="K16" s="3">
        <f t="shared" si="5"/>
        <v>1</v>
      </c>
      <c r="L16" s="3">
        <f t="shared" si="5"/>
        <v>1</v>
      </c>
      <c r="M16" s="3">
        <f t="shared" si="5"/>
        <v>1</v>
      </c>
      <c r="N16" s="3">
        <f t="shared" si="5"/>
        <v>1</v>
      </c>
      <c r="O16" s="3">
        <f t="shared" si="5"/>
        <v>1</v>
      </c>
      <c r="P16" s="3">
        <f t="shared" si="5"/>
        <v>1</v>
      </c>
      <c r="Q16" s="3">
        <f t="shared" si="5"/>
        <v>1</v>
      </c>
      <c r="R16" s="3">
        <f t="shared" si="5"/>
        <v>1</v>
      </c>
      <c r="S16" s="35">
        <f>$D16+I16</f>
        <v>1</v>
      </c>
      <c r="T16" s="3">
        <f t="shared" si="5"/>
        <v>1</v>
      </c>
      <c r="U16" s="3">
        <f t="shared" si="5"/>
        <v>1</v>
      </c>
    </row>
    <row r="17" spans="1:21" ht="15" x14ac:dyDescent="0.25">
      <c r="A17" s="6" t="str">
        <f>'Isotopic ratios'!$B$9</f>
        <v>Caviar_raw</v>
      </c>
      <c r="B17" s="6" t="s">
        <v>36</v>
      </c>
      <c r="D17" s="34">
        <f>'Isotopic ratios'!D9</f>
        <v>0.70869292318474908</v>
      </c>
      <c r="E17" s="34">
        <f>'Isotopic ratios'!E9</f>
        <v>1.9033894280210726E-4</v>
      </c>
      <c r="F17" s="32">
        <f t="shared" si="3"/>
        <v>2.6857745657562864E-4</v>
      </c>
      <c r="G17" s="5" t="s">
        <v>24</v>
      </c>
      <c r="H17" s="5" t="s">
        <v>25</v>
      </c>
      <c r="I17" s="3">
        <f t="shared" si="2"/>
        <v>1.0989223986406542E-4</v>
      </c>
      <c r="J17" s="3">
        <f t="shared" si="4"/>
        <v>0.70869292318474908</v>
      </c>
      <c r="K17" s="3">
        <f t="shared" si="5"/>
        <v>0.70869292318474908</v>
      </c>
      <c r="L17" s="3">
        <f t="shared" si="5"/>
        <v>0.70869292318474908</v>
      </c>
      <c r="M17" s="3">
        <f t="shared" si="5"/>
        <v>0.70869292318474908</v>
      </c>
      <c r="N17" s="3">
        <f t="shared" si="5"/>
        <v>0.70869292318474908</v>
      </c>
      <c r="O17" s="3">
        <f t="shared" si="5"/>
        <v>0.70869292318474908</v>
      </c>
      <c r="P17" s="3">
        <f t="shared" si="5"/>
        <v>0.70869292318474908</v>
      </c>
      <c r="Q17" s="3">
        <f t="shared" si="5"/>
        <v>0.70869292318474908</v>
      </c>
      <c r="R17" s="3">
        <f t="shared" si="5"/>
        <v>0.70869292318474908</v>
      </c>
      <c r="S17" s="3">
        <f t="shared" si="5"/>
        <v>0.70869292318474908</v>
      </c>
      <c r="T17" s="35">
        <f>$D17+I17</f>
        <v>0.7088028154246131</v>
      </c>
      <c r="U17" s="3">
        <f t="shared" si="5"/>
        <v>0.70869292318474908</v>
      </c>
    </row>
    <row r="18" spans="1:21" ht="15" x14ac:dyDescent="0.25">
      <c r="A18" s="6" t="str">
        <f>'Isotopic ratios'!$B$9</f>
        <v>Caviar_raw</v>
      </c>
      <c r="B18" s="6" t="s">
        <v>37</v>
      </c>
      <c r="D18" s="33">
        <f>'Isotopic ratios'!F9</f>
        <v>8.3764765337771614</v>
      </c>
      <c r="E18" s="33">
        <f>'Isotopic ratios'!G9</f>
        <v>2.3805027529211291E-3</v>
      </c>
      <c r="F18" s="32">
        <f t="shared" si="3"/>
        <v>2.8418903142891054E-4</v>
      </c>
      <c r="G18" s="5" t="s">
        <v>24</v>
      </c>
      <c r="H18" s="5" t="s">
        <v>25</v>
      </c>
      <c r="I18" s="3">
        <f t="shared" si="2"/>
        <v>1.3743839052056592E-3</v>
      </c>
      <c r="J18" s="3">
        <f t="shared" si="4"/>
        <v>8.3764765337771614</v>
      </c>
      <c r="K18" s="3">
        <f t="shared" si="5"/>
        <v>8.3764765337771614</v>
      </c>
      <c r="L18" s="3">
        <f t="shared" si="5"/>
        <v>8.3764765337771614</v>
      </c>
      <c r="M18" s="3">
        <f t="shared" si="5"/>
        <v>8.3764765337771614</v>
      </c>
      <c r="N18" s="3">
        <f t="shared" si="5"/>
        <v>8.3764765337771614</v>
      </c>
      <c r="O18" s="3">
        <f t="shared" si="5"/>
        <v>8.3764765337771614</v>
      </c>
      <c r="P18" s="3">
        <f t="shared" si="5"/>
        <v>8.3764765337771614</v>
      </c>
      <c r="Q18" s="3">
        <f t="shared" si="5"/>
        <v>8.3764765337771614</v>
      </c>
      <c r="R18" s="3">
        <f t="shared" si="5"/>
        <v>8.3764765337771614</v>
      </c>
      <c r="S18" s="3">
        <f t="shared" si="5"/>
        <v>8.3764765337771614</v>
      </c>
      <c r="T18" s="3">
        <f t="shared" si="5"/>
        <v>8.3764765337771614</v>
      </c>
      <c r="U18" s="35">
        <f>$D18+I18</f>
        <v>8.3778509176823679</v>
      </c>
    </row>
    <row r="19" spans="1:21" ht="18" x14ac:dyDescent="0.35">
      <c r="A19" s="47" t="s">
        <v>38</v>
      </c>
      <c r="B19" s="48" t="s">
        <v>39</v>
      </c>
      <c r="C19" s="49" t="s">
        <v>71</v>
      </c>
      <c r="D19" s="58"/>
      <c r="J19" s="60" t="s">
        <v>39</v>
      </c>
      <c r="K19" s="60" t="s">
        <v>39</v>
      </c>
      <c r="L19" s="60" t="s">
        <v>39</v>
      </c>
      <c r="M19" s="60" t="s">
        <v>39</v>
      </c>
      <c r="N19" s="60" t="s">
        <v>39</v>
      </c>
      <c r="O19" s="60" t="s">
        <v>39</v>
      </c>
      <c r="P19" s="60" t="s">
        <v>39</v>
      </c>
      <c r="Q19" s="60" t="s">
        <v>39</v>
      </c>
      <c r="R19" s="60" t="s">
        <v>39</v>
      </c>
      <c r="S19" s="60" t="s">
        <v>39</v>
      </c>
      <c r="T19" s="60" t="s">
        <v>39</v>
      </c>
      <c r="U19" s="60" t="s">
        <v>39</v>
      </c>
    </row>
    <row r="20" spans="1:21" ht="15" x14ac:dyDescent="0.25">
      <c r="A20" s="48" t="s">
        <v>14</v>
      </c>
      <c r="B20" s="64">
        <f ca="1">INDIRECT(CONCATENATE("",D$5,"!","$D$13"))</f>
        <v>0.86</v>
      </c>
      <c r="C20" s="64">
        <f ca="1">SQRT(H25)</f>
        <v>0.10677078252031305</v>
      </c>
      <c r="D20" s="87"/>
      <c r="J20" s="57">
        <f t="shared" ref="J20:M20" ca="1" si="6">INDIRECT(CONCATENATE("",J$5,"!","$D$13"))</f>
        <v>0.86</v>
      </c>
      <c r="K20" s="57">
        <f t="shared" ca="1" si="6"/>
        <v>0.86</v>
      </c>
      <c r="L20" s="57">
        <f t="shared" ca="1" si="6"/>
        <v>0.94</v>
      </c>
      <c r="M20" s="57">
        <f t="shared" ca="1" si="6"/>
        <v>0.86</v>
      </c>
      <c r="N20" s="57">
        <v>0.86</v>
      </c>
      <c r="O20" s="57">
        <v>0.86</v>
      </c>
      <c r="P20" s="57">
        <v>0.87</v>
      </c>
      <c r="Q20" s="57">
        <v>0.86</v>
      </c>
      <c r="R20" s="57">
        <v>0.86</v>
      </c>
      <c r="S20" s="57">
        <v>0.86</v>
      </c>
      <c r="T20" s="57">
        <v>0.79</v>
      </c>
      <c r="U20" s="57">
        <v>0.86</v>
      </c>
    </row>
    <row r="21" spans="1:21" ht="15" x14ac:dyDescent="0.25">
      <c r="A21" s="48" t="s">
        <v>13</v>
      </c>
      <c r="B21" s="64">
        <f ca="1">INDIRECT(CONCATENATE("",D$5,"!","$C$13"))</f>
        <v>0.14000000000000001</v>
      </c>
      <c r="C21" s="64">
        <f ca="1">SQRT(H26)</f>
        <v>0.10677078252031312</v>
      </c>
      <c r="D21" s="87"/>
      <c r="J21" s="57">
        <f t="shared" ref="J21:M21" ca="1" si="7">INDIRECT(CONCATENATE("",J$5,"!","$C$13"))</f>
        <v>0.14000000000000001</v>
      </c>
      <c r="K21" s="57">
        <f t="shared" ca="1" si="7"/>
        <v>0.14000000000000001</v>
      </c>
      <c r="L21" s="57">
        <f t="shared" ca="1" si="7"/>
        <v>0.06</v>
      </c>
      <c r="M21" s="57">
        <f t="shared" ca="1" si="7"/>
        <v>0.14000000000000001</v>
      </c>
      <c r="N21" s="57">
        <v>0.14000000000000001</v>
      </c>
      <c r="O21" s="57">
        <v>0.14000000000000001</v>
      </c>
      <c r="P21" s="57">
        <v>0.13</v>
      </c>
      <c r="Q21" s="57">
        <v>0.14000000000000001</v>
      </c>
      <c r="R21" s="57">
        <v>0.14000000000000001</v>
      </c>
      <c r="S21" s="57">
        <v>0.14000000000000001</v>
      </c>
      <c r="T21" s="57">
        <v>0.21</v>
      </c>
      <c r="U21" s="57">
        <v>0.14000000000000001</v>
      </c>
    </row>
    <row r="22" spans="1:21" ht="15" x14ac:dyDescent="0.25">
      <c r="A22" s="56"/>
      <c r="B22" s="88"/>
      <c r="C22" s="56"/>
      <c r="D22" s="56"/>
      <c r="I22" s="46"/>
      <c r="J22" s="59">
        <f ca="1">INDIRECT(CONCATENATE("",J$5,"!","$D$19"))</f>
        <v>0</v>
      </c>
      <c r="K22" s="59">
        <f t="shared" ref="K22:M22" ca="1" si="8">INDIRECT(CONCATENATE("",K$5,"!","$D$19"))</f>
        <v>0</v>
      </c>
      <c r="L22" s="59">
        <f t="shared" ca="1" si="8"/>
        <v>0</v>
      </c>
      <c r="M22" s="59">
        <f t="shared" ca="1" si="8"/>
        <v>0</v>
      </c>
      <c r="N22" s="59">
        <v>0</v>
      </c>
      <c r="O22" s="59">
        <v>0</v>
      </c>
      <c r="P22" s="59">
        <v>0</v>
      </c>
      <c r="Q22" s="59">
        <v>0</v>
      </c>
      <c r="R22" s="59">
        <v>0</v>
      </c>
      <c r="S22" s="59">
        <v>0</v>
      </c>
      <c r="T22" s="59">
        <v>0</v>
      </c>
      <c r="U22" s="59">
        <v>0</v>
      </c>
    </row>
    <row r="23" spans="1:21" ht="15" x14ac:dyDescent="0.25">
      <c r="I23" s="6" t="s">
        <v>50</v>
      </c>
      <c r="J23" s="66">
        <f ca="1">J20-$B20</f>
        <v>0</v>
      </c>
      <c r="K23" s="66">
        <f t="shared" ref="K23:U23" ca="1" si="9">K20-$B20</f>
        <v>0</v>
      </c>
      <c r="L23" s="66">
        <f t="shared" ca="1" si="9"/>
        <v>7.999999999999996E-2</v>
      </c>
      <c r="M23" s="66">
        <f t="shared" ca="1" si="9"/>
        <v>0</v>
      </c>
      <c r="N23" s="66">
        <f t="shared" ca="1" si="9"/>
        <v>0</v>
      </c>
      <c r="O23" s="66">
        <f t="shared" ca="1" si="9"/>
        <v>0</v>
      </c>
      <c r="P23" s="66">
        <f t="shared" ca="1" si="9"/>
        <v>1.0000000000000009E-2</v>
      </c>
      <c r="Q23" s="66">
        <f t="shared" ca="1" si="9"/>
        <v>0</v>
      </c>
      <c r="R23" s="66">
        <f t="shared" ca="1" si="9"/>
        <v>0</v>
      </c>
      <c r="S23" s="66">
        <f t="shared" ca="1" si="9"/>
        <v>0</v>
      </c>
      <c r="T23" s="66">
        <f t="shared" ca="1" si="9"/>
        <v>-6.9999999999999951E-2</v>
      </c>
      <c r="U23" s="66">
        <f t="shared" ca="1" si="9"/>
        <v>0</v>
      </c>
    </row>
    <row r="24" spans="1:21" ht="15" x14ac:dyDescent="0.25">
      <c r="I24" s="46" t="s">
        <v>51</v>
      </c>
      <c r="J24" s="65">
        <f ca="1">J21-$B21</f>
        <v>0</v>
      </c>
      <c r="K24" s="65">
        <f t="shared" ref="K24:U24" ca="1" si="10">K21-$B21</f>
        <v>0</v>
      </c>
      <c r="L24" s="65">
        <f t="shared" ca="1" si="10"/>
        <v>-8.0000000000000016E-2</v>
      </c>
      <c r="M24" s="65">
        <f t="shared" ca="1" si="10"/>
        <v>0</v>
      </c>
      <c r="N24" s="65">
        <f t="shared" ca="1" si="10"/>
        <v>0</v>
      </c>
      <c r="O24" s="65">
        <f t="shared" ca="1" si="10"/>
        <v>0</v>
      </c>
      <c r="P24" s="65">
        <f t="shared" ca="1" si="10"/>
        <v>-1.0000000000000009E-2</v>
      </c>
      <c r="Q24" s="65">
        <f t="shared" ca="1" si="10"/>
        <v>0</v>
      </c>
      <c r="R24" s="65">
        <f t="shared" ca="1" si="10"/>
        <v>0</v>
      </c>
      <c r="S24" s="65">
        <f t="shared" ca="1" si="10"/>
        <v>0</v>
      </c>
      <c r="T24" s="65">
        <f t="shared" ca="1" si="10"/>
        <v>6.9999999999999979E-2</v>
      </c>
      <c r="U24" s="65">
        <f t="shared" ca="1" si="10"/>
        <v>0</v>
      </c>
    </row>
    <row r="25" spans="1:21" x14ac:dyDescent="0.3">
      <c r="G25" s="61" t="s">
        <v>56</v>
      </c>
      <c r="H25" s="62">
        <f ca="1">SUM(J25:U25)</f>
        <v>1.1399999999999987E-2</v>
      </c>
      <c r="I25" s="6" t="s">
        <v>52</v>
      </c>
      <c r="J25" s="67">
        <f ca="1">J23^2</f>
        <v>0</v>
      </c>
      <c r="K25" s="67">
        <f t="shared" ref="K25:U25" ca="1" si="11">K23^2</f>
        <v>0</v>
      </c>
      <c r="L25" s="67">
        <f ca="1">L23^2</f>
        <v>6.3999999999999934E-3</v>
      </c>
      <c r="M25" s="67">
        <f t="shared" ca="1" si="11"/>
        <v>0</v>
      </c>
      <c r="N25" s="67">
        <f t="shared" ca="1" si="11"/>
        <v>0</v>
      </c>
      <c r="O25" s="67">
        <f t="shared" ca="1" si="11"/>
        <v>0</v>
      </c>
      <c r="P25" s="67">
        <f t="shared" ca="1" si="11"/>
        <v>1.0000000000000018E-4</v>
      </c>
      <c r="Q25" s="67">
        <f t="shared" ca="1" si="11"/>
        <v>0</v>
      </c>
      <c r="R25" s="67">
        <f t="shared" ca="1" si="11"/>
        <v>0</v>
      </c>
      <c r="S25" s="67">
        <f t="shared" ca="1" si="11"/>
        <v>0</v>
      </c>
      <c r="T25" s="67">
        <f t="shared" ca="1" si="11"/>
        <v>4.8999999999999929E-3</v>
      </c>
      <c r="U25" s="67">
        <f t="shared" ca="1" si="11"/>
        <v>0</v>
      </c>
    </row>
    <row r="26" spans="1:21" x14ac:dyDescent="0.3">
      <c r="G26" s="61" t="s">
        <v>57</v>
      </c>
      <c r="H26" s="62">
        <f ca="1">SUM(J26:U26)</f>
        <v>1.14E-2</v>
      </c>
      <c r="I26" s="46" t="s">
        <v>53</v>
      </c>
      <c r="J26" s="59">
        <f ca="1">J24^2</f>
        <v>0</v>
      </c>
      <c r="K26" s="59">
        <f t="shared" ref="K26:U26" ca="1" si="12">K24^2</f>
        <v>0</v>
      </c>
      <c r="L26" s="59">
        <f t="shared" ca="1" si="12"/>
        <v>6.4000000000000029E-3</v>
      </c>
      <c r="M26" s="59">
        <f t="shared" ca="1" si="12"/>
        <v>0</v>
      </c>
      <c r="N26" s="59">
        <f t="shared" ca="1" si="12"/>
        <v>0</v>
      </c>
      <c r="O26" s="59">
        <f t="shared" ca="1" si="12"/>
        <v>0</v>
      </c>
      <c r="P26" s="59">
        <f t="shared" ca="1" si="12"/>
        <v>1.0000000000000018E-4</v>
      </c>
      <c r="Q26" s="59">
        <f t="shared" ca="1" si="12"/>
        <v>0</v>
      </c>
      <c r="R26" s="59">
        <f t="shared" ca="1" si="12"/>
        <v>0</v>
      </c>
      <c r="S26" s="59">
        <f t="shared" ca="1" si="12"/>
        <v>0</v>
      </c>
      <c r="T26" s="59">
        <f t="shared" ca="1" si="12"/>
        <v>4.8999999999999972E-3</v>
      </c>
      <c r="U26" s="59">
        <f t="shared" ca="1" si="12"/>
        <v>0</v>
      </c>
    </row>
    <row r="27" spans="1:21" ht="15" x14ac:dyDescent="0.25">
      <c r="I27" s="56" t="s">
        <v>54</v>
      </c>
      <c r="J27" s="63">
        <f t="shared" ref="J27:Q28" ca="1" si="13">J25/$H25</f>
        <v>0</v>
      </c>
      <c r="K27" s="63">
        <f t="shared" ca="1" si="13"/>
        <v>0</v>
      </c>
      <c r="L27" s="63">
        <f t="shared" ca="1" si="13"/>
        <v>0.5614035087719299</v>
      </c>
      <c r="M27" s="63">
        <f t="shared" ca="1" si="13"/>
        <v>0</v>
      </c>
      <c r="N27" s="63">
        <f t="shared" ca="1" si="13"/>
        <v>0</v>
      </c>
      <c r="O27" s="63">
        <f t="shared" ca="1" si="13"/>
        <v>0</v>
      </c>
      <c r="P27" s="63">
        <f t="shared" ca="1" si="13"/>
        <v>8.771929824561429E-3</v>
      </c>
      <c r="Q27" s="63">
        <f t="shared" ca="1" si="13"/>
        <v>0</v>
      </c>
      <c r="R27" s="63">
        <f t="shared" ref="R27:U28" ca="1" si="14">R25/$H25</f>
        <v>0</v>
      </c>
      <c r="S27" s="63">
        <f t="shared" ca="1" si="14"/>
        <v>0</v>
      </c>
      <c r="T27" s="63">
        <f t="shared" ca="1" si="14"/>
        <v>0.42982456140350866</v>
      </c>
      <c r="U27" s="63">
        <f t="shared" ca="1" si="14"/>
        <v>0</v>
      </c>
    </row>
    <row r="28" spans="1:21" x14ac:dyDescent="0.3">
      <c r="I28" s="56" t="s">
        <v>55</v>
      </c>
      <c r="J28" s="63">
        <f t="shared" ca="1" si="13"/>
        <v>0</v>
      </c>
      <c r="K28" s="63">
        <f t="shared" ca="1" si="13"/>
        <v>0</v>
      </c>
      <c r="L28" s="63">
        <f t="shared" ca="1" si="13"/>
        <v>0.56140350877193002</v>
      </c>
      <c r="M28" s="63">
        <f t="shared" ca="1" si="13"/>
        <v>0</v>
      </c>
      <c r="N28" s="63">
        <f t="shared" ca="1" si="13"/>
        <v>0</v>
      </c>
      <c r="O28" s="63">
        <f t="shared" ca="1" si="13"/>
        <v>0</v>
      </c>
      <c r="P28" s="63">
        <f t="shared" ca="1" si="13"/>
        <v>8.7719298245614186E-3</v>
      </c>
      <c r="Q28" s="63">
        <f t="shared" ca="1" si="13"/>
        <v>0</v>
      </c>
      <c r="R28" s="63">
        <f t="shared" ca="1" si="14"/>
        <v>0</v>
      </c>
      <c r="S28" s="63">
        <f t="shared" ca="1" si="14"/>
        <v>0</v>
      </c>
      <c r="T28" s="63">
        <f t="shared" ca="1" si="14"/>
        <v>0.4298245614035085</v>
      </c>
      <c r="U28" s="63">
        <f t="shared" ca="1" si="14"/>
        <v>0</v>
      </c>
    </row>
    <row r="29" spans="1:21" x14ac:dyDescent="0.3">
      <c r="I29" s="56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</sheetData>
  <conditionalFormatting sqref="J27:XFD28">
    <cfRule type="cellIs" dxfId="0" priority="2" operator="greaterThan">
      <formula>0.1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4"/>
  <sheetViews>
    <sheetView zoomScale="90" zoomScaleNormal="90" workbookViewId="0">
      <selection activeCell="D5" sqref="D5"/>
    </sheetView>
  </sheetViews>
  <sheetFormatPr defaultColWidth="9.109375" defaultRowHeight="14.4" x14ac:dyDescent="0.3"/>
  <cols>
    <col min="1" max="1" width="12.6640625" customWidth="1"/>
    <col min="2" max="2" width="14.109375" style="28" customWidth="1"/>
    <col min="3" max="3" width="12.6640625" style="1" customWidth="1"/>
    <col min="4" max="4" width="10.6640625" style="1" customWidth="1"/>
    <col min="5" max="5" width="11.33203125" style="1" customWidth="1"/>
    <col min="6" max="6" width="13.6640625" style="1" bestFit="1" customWidth="1"/>
    <col min="7" max="7" width="12.6640625" style="1" customWidth="1"/>
    <col min="8" max="8" width="10.33203125" style="1" customWidth="1"/>
    <col min="9" max="9" width="12.6640625" style="1" customWidth="1"/>
    <col min="10" max="11" width="10.6640625" style="1" customWidth="1"/>
    <col min="12" max="12" width="13.6640625" bestFit="1" customWidth="1"/>
    <col min="15" max="18" width="10.44140625" bestFit="1" customWidth="1"/>
  </cols>
  <sheetData>
    <row r="1" spans="1:18" ht="15" x14ac:dyDescent="0.25">
      <c r="A1" s="11"/>
    </row>
    <row r="2" spans="1:18" ht="17.25" x14ac:dyDescent="0.25">
      <c r="A2" s="11"/>
      <c r="C2" s="36"/>
      <c r="D2" s="37" t="s">
        <v>9</v>
      </c>
      <c r="E2" s="36"/>
      <c r="F2" s="36"/>
      <c r="G2" s="37" t="s">
        <v>49</v>
      </c>
      <c r="H2" s="36"/>
      <c r="I2" s="36"/>
      <c r="J2" s="37" t="s">
        <v>1</v>
      </c>
      <c r="K2" s="36"/>
      <c r="L2" s="36"/>
      <c r="M2" s="37" t="s">
        <v>0</v>
      </c>
      <c r="N2" s="36"/>
      <c r="O2" s="25"/>
      <c r="P2" s="26" t="s">
        <v>11</v>
      </c>
      <c r="Q2" s="27"/>
      <c r="R2" s="27"/>
    </row>
    <row r="3" spans="1:18" s="84" customFormat="1" ht="17.25" x14ac:dyDescent="0.25">
      <c r="A3" s="80" t="str">
        <f>'Isotopic ratios'!A6</f>
        <v>Origin</v>
      </c>
      <c r="B3" s="81" t="s">
        <v>7</v>
      </c>
      <c r="C3" s="82" t="s">
        <v>9</v>
      </c>
      <c r="D3" s="83" t="s">
        <v>69</v>
      </c>
      <c r="E3" s="83" t="s">
        <v>10</v>
      </c>
      <c r="F3" s="82" t="s">
        <v>49</v>
      </c>
      <c r="G3" s="83" t="s">
        <v>69</v>
      </c>
      <c r="H3" s="83" t="str">
        <f t="shared" ref="H3" si="0">E3</f>
        <v>U, k=1</v>
      </c>
      <c r="I3" s="82" t="s">
        <v>1</v>
      </c>
      <c r="J3" s="83" t="s">
        <v>69</v>
      </c>
      <c r="K3" s="83" t="s">
        <v>10</v>
      </c>
      <c r="L3" s="82" t="s">
        <v>0</v>
      </c>
      <c r="M3" s="83" t="s">
        <v>69</v>
      </c>
      <c r="N3" s="83" t="s">
        <v>10</v>
      </c>
      <c r="O3" s="16">
        <v>84</v>
      </c>
      <c r="P3" s="16">
        <v>86</v>
      </c>
      <c r="Q3" s="16">
        <v>87</v>
      </c>
      <c r="R3" s="16">
        <v>88</v>
      </c>
    </row>
    <row r="4" spans="1:18" ht="15" x14ac:dyDescent="0.25">
      <c r="A4" s="11" t="str">
        <f>'Isotopic ratios'!A7</f>
        <v>IT_GOI</v>
      </c>
      <c r="B4" s="28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70">
        <f>$C4/($F4+$I4+$L4+$C4)</f>
        <v>5.5389227709639532E-3</v>
      </c>
      <c r="P4" s="70">
        <f>$F4/($F4+$I4+$L4+$C4)</f>
        <v>9.8613321032330142E-2</v>
      </c>
      <c r="Q4" s="70">
        <f>$I4/($F4+$I4+$L4+$C4)</f>
        <v>6.9877916852084762E-2</v>
      </c>
      <c r="R4" s="70">
        <f>$L4/($F4+$I4+$L4+$C4)</f>
        <v>0.8259698393446212</v>
      </c>
    </row>
    <row r="5" spans="1:18" ht="15" x14ac:dyDescent="0.25">
      <c r="A5" s="11" t="str">
        <f>'Isotopic ratios'!A8</f>
        <v>IT_GOI</v>
      </c>
      <c r="B5" s="28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6" si="1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6" si="2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6" si="3">M5/2</f>
        <v>7.5871159111841032E-4</v>
      </c>
      <c r="O5" s="70">
        <f t="shared" ref="O5:O6" si="4">$C5/($F5+$I5+$L5+$C5)</f>
        <v>5.5770816288271104E-3</v>
      </c>
      <c r="P5" s="70">
        <f t="shared" ref="P5:P6" si="5">$F5/($F5+$I5+$L5+$C5)</f>
        <v>9.8587737929771768E-2</v>
      </c>
      <c r="Q5" s="70">
        <f t="shared" ref="Q5:Q6" si="6">$I5/($F5+$I5+$L5+$C5)</f>
        <v>6.9922254679595758E-2</v>
      </c>
      <c r="R5" s="70">
        <f t="shared" ref="R5:R6" si="7">$L5/($F5+$I5+$L5+$C5)</f>
        <v>0.82591292576180553</v>
      </c>
    </row>
    <row r="6" spans="1:18" ht="15" x14ac:dyDescent="0.25">
      <c r="A6" s="11" t="str">
        <f>'Isotopic ratios'!A9</f>
        <v>IT_GOI</v>
      </c>
      <c r="B6" s="28" t="str">
        <f>'Isotopic ratios'!B9</f>
        <v>Caviar_raw</v>
      </c>
      <c r="C6" s="2">
        <f>Kragten_Summary!D15</f>
        <v>5.6267429933685748E-2</v>
      </c>
      <c r="D6" s="2">
        <f>Kragten_Summary!I15</f>
        <v>8.7344928024078681E-5</v>
      </c>
      <c r="E6" s="2">
        <f t="shared" si="1"/>
        <v>4.3672464012039341E-5</v>
      </c>
      <c r="F6" s="1">
        <v>1</v>
      </c>
      <c r="G6" s="1">
        <v>0</v>
      </c>
      <c r="H6" s="1">
        <v>0</v>
      </c>
      <c r="I6" s="2">
        <f>Kragten_Summary!D17</f>
        <v>0.70869292318474908</v>
      </c>
      <c r="J6" s="2">
        <f>Kragten_Summary!I17</f>
        <v>1.0989223986406542E-4</v>
      </c>
      <c r="K6" s="2">
        <f t="shared" si="2"/>
        <v>5.4946119932032708E-5</v>
      </c>
      <c r="L6" s="15">
        <f>Kragten_Summary!D18</f>
        <v>8.3764765337771614</v>
      </c>
      <c r="M6" s="15">
        <f>Kragten_Summary!I18</f>
        <v>1.3743839052056592E-3</v>
      </c>
      <c r="N6" s="15">
        <f t="shared" si="3"/>
        <v>6.871919526028296E-4</v>
      </c>
      <c r="O6" s="70">
        <f t="shared" si="4"/>
        <v>5.5482699898662799E-3</v>
      </c>
      <c r="P6" s="70">
        <f t="shared" si="5"/>
        <v>9.8605356534059233E-2</v>
      </c>
      <c r="Q6" s="70">
        <f t="shared" si="6"/>
        <v>6.988091836379684E-2</v>
      </c>
      <c r="R6" s="70">
        <f t="shared" si="7"/>
        <v>0.8259654551122777</v>
      </c>
    </row>
    <row r="7" spans="1:18" ht="15" x14ac:dyDescent="0.25">
      <c r="A7" s="11"/>
      <c r="C7" s="2"/>
      <c r="D7" s="2"/>
      <c r="E7" s="2"/>
      <c r="F7" s="15"/>
      <c r="G7" s="15"/>
      <c r="H7" s="15"/>
      <c r="I7" s="2"/>
      <c r="J7" s="2"/>
      <c r="K7" s="2"/>
      <c r="L7" s="10"/>
      <c r="M7" s="10"/>
      <c r="N7" s="10"/>
      <c r="O7" s="10"/>
    </row>
    <row r="8" spans="1:18" ht="15" x14ac:dyDescent="0.25">
      <c r="A8" s="69" t="s">
        <v>58</v>
      </c>
    </row>
    <row r="9" spans="1:18" ht="15" x14ac:dyDescent="0.25">
      <c r="A9" s="75">
        <f>P4</f>
        <v>9.8613321032330142E-2</v>
      </c>
      <c r="B9" s="74" t="s">
        <v>60</v>
      </c>
      <c r="C9" s="75">
        <f>P5</f>
        <v>9.8587737929771768E-2</v>
      </c>
      <c r="D9" s="74" t="s">
        <v>61</v>
      </c>
      <c r="E9" s="75">
        <f>P6</f>
        <v>9.8605356534059233E-2</v>
      </c>
      <c r="F9" s="74" t="s">
        <v>62</v>
      </c>
    </row>
    <row r="10" spans="1:18" ht="15" x14ac:dyDescent="0.25">
      <c r="A10" s="76">
        <f>Q4</f>
        <v>6.9877916852084762E-2</v>
      </c>
      <c r="B10" s="77" t="s">
        <v>60</v>
      </c>
      <c r="C10" s="78">
        <f>Q5</f>
        <v>6.9922254679595758E-2</v>
      </c>
      <c r="D10" s="77" t="s">
        <v>61</v>
      </c>
      <c r="E10" s="76">
        <f>Q6</f>
        <v>6.988091836379684E-2</v>
      </c>
      <c r="F10" s="77"/>
      <c r="H10" s="17"/>
    </row>
    <row r="11" spans="1:18" ht="15" x14ac:dyDescent="0.25">
      <c r="B11" s="30"/>
      <c r="C11" s="38" t="s">
        <v>12</v>
      </c>
      <c r="D11" s="39"/>
      <c r="E11" s="16"/>
      <c r="H11" s="16"/>
    </row>
    <row r="12" spans="1:18" ht="15" x14ac:dyDescent="0.25">
      <c r="A12" s="12" t="s">
        <v>8</v>
      </c>
      <c r="B12" s="29" t="s">
        <v>7</v>
      </c>
      <c r="C12" s="9" t="s">
        <v>13</v>
      </c>
      <c r="D12" s="9" t="s">
        <v>14</v>
      </c>
      <c r="E12" s="9"/>
      <c r="H12" s="13"/>
    </row>
    <row r="13" spans="1:18" ht="15" x14ac:dyDescent="0.25">
      <c r="A13" t="str">
        <f>A6</f>
        <v>IT_GOI</v>
      </c>
      <c r="B13" s="28" t="str">
        <f>B6</f>
        <v>Caviar_raw</v>
      </c>
      <c r="C13" s="71">
        <v>0.14000000000000001</v>
      </c>
      <c r="D13" s="71">
        <v>0.86</v>
      </c>
      <c r="E13" s="72"/>
      <c r="H13" s="13"/>
    </row>
    <row r="14" spans="1:18" ht="15" x14ac:dyDescent="0.25">
      <c r="A14" s="1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zoomScale="80" zoomScaleNormal="80" workbookViewId="0">
      <selection activeCell="C3" sqref="C3:N3"/>
    </sheetView>
  </sheetViews>
  <sheetFormatPr defaultColWidth="9.109375" defaultRowHeight="14.4" x14ac:dyDescent="0.3"/>
  <cols>
    <col min="1" max="1" width="12.6640625" customWidth="1"/>
    <col min="2" max="2" width="14.109375" style="28" customWidth="1"/>
    <col min="3" max="3" width="12.6640625" style="1" customWidth="1"/>
    <col min="4" max="4" width="10.6640625" style="1" customWidth="1"/>
    <col min="5" max="5" width="9.886718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  <col min="15" max="18" width="9.5546875" bestFit="1" customWidth="1"/>
  </cols>
  <sheetData>
    <row r="1" spans="1:22" ht="15" x14ac:dyDescent="0.25">
      <c r="A1" s="11"/>
    </row>
    <row r="2" spans="1:22" ht="17.25" x14ac:dyDescent="0.25">
      <c r="A2" s="11"/>
      <c r="C2" s="36"/>
      <c r="D2" s="37" t="s">
        <v>9</v>
      </c>
      <c r="E2" s="36"/>
      <c r="F2" s="36"/>
      <c r="G2" s="37" t="s">
        <v>49</v>
      </c>
      <c r="H2" s="36"/>
      <c r="I2" s="36"/>
      <c r="J2" s="37" t="s">
        <v>1</v>
      </c>
      <c r="K2" s="36"/>
      <c r="L2" s="36"/>
      <c r="M2" s="37" t="s">
        <v>0</v>
      </c>
      <c r="N2" s="36"/>
      <c r="O2" s="25"/>
      <c r="P2" s="26" t="s">
        <v>11</v>
      </c>
      <c r="Q2" s="27"/>
      <c r="R2" s="27"/>
      <c r="T2" s="1"/>
      <c r="V2" s="1"/>
    </row>
    <row r="3" spans="1:22" s="8" customFormat="1" ht="15" x14ac:dyDescent="0.25">
      <c r="A3" s="12" t="str">
        <f>'Isotopic ratios'!A6</f>
        <v>Origin</v>
      </c>
      <c r="B3" s="29" t="s">
        <v>7</v>
      </c>
      <c r="C3" s="9" t="str">
        <f>IPD_0!C3</f>
        <v>n(84Sr)/n(86Sr)</v>
      </c>
      <c r="D3" s="9" t="str">
        <f>IPD_0!D3</f>
        <v>U, k=2</v>
      </c>
      <c r="E3" s="9" t="str">
        <f>IPD_0!E3</f>
        <v>U, k=1</v>
      </c>
      <c r="F3" s="9" t="str">
        <f>IPD_0!F3</f>
        <v>n(86Sr)/n(86Sr)</v>
      </c>
      <c r="G3" s="9" t="str">
        <f>IPD_0!G3</f>
        <v>U, k=2</v>
      </c>
      <c r="H3" s="9" t="str">
        <f>IPD_0!H3</f>
        <v>U, k=1</v>
      </c>
      <c r="I3" s="9" t="str">
        <f>IPD_0!I3</f>
        <v>n(87Sr)/n(86Sr)</v>
      </c>
      <c r="J3" s="9" t="str">
        <f>IPD_0!J3</f>
        <v>U, k=2</v>
      </c>
      <c r="K3" s="9" t="str">
        <f>IPD_0!K3</f>
        <v>U, k=1</v>
      </c>
      <c r="L3" s="9" t="str">
        <f>IPD_0!L3</f>
        <v>n(88Sr)/n(86Sr)</v>
      </c>
      <c r="M3" s="9" t="str">
        <f>IPD_0!M3</f>
        <v>U, k=2</v>
      </c>
      <c r="N3" s="9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  <c r="T3" s="1"/>
      <c r="V3" s="1"/>
    </row>
    <row r="4" spans="1:22" ht="15" x14ac:dyDescent="0.25">
      <c r="A4" s="11" t="str">
        <f>'Isotopic ratios'!A7</f>
        <v>IT_GOI</v>
      </c>
      <c r="B4" s="28" t="str">
        <f>Kragten_Summary!A7</f>
        <v>Water</v>
      </c>
      <c r="C4" s="51">
        <f>Kragten_Summary!D7+E4</f>
        <v>5.6266135688910174E-2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70">
        <f>$C4/($F4+$I4+$L4+$C4)</f>
        <v>5.5485368601774776E-3</v>
      </c>
      <c r="P4" s="70">
        <f>$F4/($F4+$I4+$L4+$C4)</f>
        <v>9.8612367674488652E-2</v>
      </c>
      <c r="Q4" s="70">
        <f>$I4/($F4+$I4+$L4+$C4)</f>
        <v>6.987724129771461E-2</v>
      </c>
      <c r="R4" s="70">
        <f>$L4/($F4+$I4+$L4+$C4)</f>
        <v>0.82596185416761936</v>
      </c>
      <c r="T4" s="1"/>
      <c r="V4" s="1"/>
    </row>
    <row r="5" spans="1:22" ht="15" x14ac:dyDescent="0.25">
      <c r="A5" s="11" t="str">
        <f>'Isotopic ratios'!A8</f>
        <v>IT_GOI</v>
      </c>
      <c r="B5" s="28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6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6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6" si="2">M5/2</f>
        <v>7.5871159111841032E-4</v>
      </c>
      <c r="O5" s="70">
        <f t="shared" ref="O5:O6" si="3">$C5/($F5+$I5+$L5+$C5)</f>
        <v>5.5770816288271104E-3</v>
      </c>
      <c r="P5" s="70">
        <f t="shared" ref="P5:P6" si="4">$F5/($F5+$I5+$L5+$C5)</f>
        <v>9.8587737929771768E-2</v>
      </c>
      <c r="Q5" s="70">
        <f t="shared" ref="Q5:Q6" si="5">$I5/($F5+$I5+$L5+$C5)</f>
        <v>6.9922254679595758E-2</v>
      </c>
      <c r="R5" s="70">
        <f t="shared" ref="R5:R6" si="6">$L5/($F5+$I5+$L5+$C5)</f>
        <v>0.82591292576180553</v>
      </c>
    </row>
    <row r="6" spans="1:22" ht="15" x14ac:dyDescent="0.25">
      <c r="A6" s="11" t="str">
        <f>'Isotopic ratios'!A9</f>
        <v>IT_GOI</v>
      </c>
      <c r="B6" s="28" t="str">
        <f>'Isotopic ratios'!B9</f>
        <v>Caviar_raw</v>
      </c>
      <c r="C6" s="2">
        <f>Kragten_Summary!D15</f>
        <v>5.6267429933685748E-2</v>
      </c>
      <c r="D6" s="2">
        <f>Kragten_Summary!I15</f>
        <v>8.7344928024078681E-5</v>
      </c>
      <c r="E6" s="2">
        <f t="shared" si="0"/>
        <v>4.3672464012039341E-5</v>
      </c>
      <c r="F6" s="1">
        <v>1</v>
      </c>
      <c r="G6" s="1">
        <v>0</v>
      </c>
      <c r="H6" s="1">
        <v>0</v>
      </c>
      <c r="I6" s="2">
        <f>Kragten_Summary!D17</f>
        <v>0.70869292318474908</v>
      </c>
      <c r="J6" s="2">
        <f>Kragten_Summary!I17</f>
        <v>1.0989223986406542E-4</v>
      </c>
      <c r="K6" s="2">
        <f t="shared" si="1"/>
        <v>5.4946119932032708E-5</v>
      </c>
      <c r="L6" s="15">
        <f>Kragten_Summary!D18</f>
        <v>8.3764765337771614</v>
      </c>
      <c r="M6" s="15">
        <f>Kragten_Summary!I18</f>
        <v>1.3743839052056592E-3</v>
      </c>
      <c r="N6" s="15">
        <f t="shared" si="2"/>
        <v>6.871919526028296E-4</v>
      </c>
      <c r="O6" s="70">
        <f t="shared" si="3"/>
        <v>5.5482699898662799E-3</v>
      </c>
      <c r="P6" s="70">
        <f t="shared" si="4"/>
        <v>9.8605356534059233E-2</v>
      </c>
      <c r="Q6" s="70">
        <f t="shared" si="5"/>
        <v>6.988091836379684E-2</v>
      </c>
      <c r="R6" s="70">
        <f t="shared" si="6"/>
        <v>0.8259654551122777</v>
      </c>
    </row>
    <row r="7" spans="1:22" ht="15" x14ac:dyDescent="0.25">
      <c r="A7" s="69"/>
      <c r="E7" s="2"/>
      <c r="F7" s="15"/>
      <c r="G7" s="15"/>
      <c r="H7" s="15"/>
      <c r="I7" s="2"/>
      <c r="J7" s="2"/>
      <c r="K7" s="2"/>
      <c r="L7" s="10"/>
      <c r="M7" s="10"/>
      <c r="N7" s="10"/>
      <c r="O7" s="10"/>
    </row>
    <row r="8" spans="1:22" ht="15" x14ac:dyDescent="0.25">
      <c r="A8" s="69" t="s">
        <v>58</v>
      </c>
    </row>
    <row r="9" spans="1:22" ht="15" x14ac:dyDescent="0.25">
      <c r="A9" s="75">
        <f>P4</f>
        <v>9.8612367674488652E-2</v>
      </c>
      <c r="B9" s="74" t="s">
        <v>60</v>
      </c>
      <c r="C9" s="75">
        <f>P5</f>
        <v>9.8587737929771768E-2</v>
      </c>
      <c r="D9" s="74" t="s">
        <v>61</v>
      </c>
      <c r="E9" s="75">
        <f>P6</f>
        <v>9.8605356534059233E-2</v>
      </c>
      <c r="F9" s="74" t="s">
        <v>62</v>
      </c>
    </row>
    <row r="10" spans="1:22" ht="15" x14ac:dyDescent="0.25">
      <c r="A10" s="76">
        <f>Q4</f>
        <v>6.987724129771461E-2</v>
      </c>
      <c r="B10" s="77" t="s">
        <v>60</v>
      </c>
      <c r="C10" s="78">
        <f>Q5</f>
        <v>6.9922254679595758E-2</v>
      </c>
      <c r="D10" s="77" t="s">
        <v>61</v>
      </c>
      <c r="E10" s="76">
        <f>Q6</f>
        <v>6.988091836379684E-2</v>
      </c>
      <c r="F10" s="77"/>
    </row>
    <row r="11" spans="1:22" ht="15" x14ac:dyDescent="0.25">
      <c r="B11" s="30"/>
      <c r="C11" s="38" t="s">
        <v>12</v>
      </c>
      <c r="D11" s="39"/>
    </row>
    <row r="12" spans="1:22" ht="15" x14ac:dyDescent="0.25">
      <c r="A12" s="12" t="s">
        <v>8</v>
      </c>
      <c r="B12" s="29" t="s">
        <v>7</v>
      </c>
      <c r="C12" s="9" t="s">
        <v>13</v>
      </c>
      <c r="D12" s="9" t="s">
        <v>14</v>
      </c>
    </row>
    <row r="13" spans="1:22" ht="15" x14ac:dyDescent="0.25">
      <c r="A13" t="s">
        <v>59</v>
      </c>
      <c r="B13" s="28" t="s">
        <v>2</v>
      </c>
      <c r="C13" s="71">
        <v>0.14000000000000001</v>
      </c>
      <c r="D13" s="71">
        <v>0.86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="80" zoomScaleNormal="80" workbookViewId="0">
      <selection activeCell="I42" sqref="I42"/>
    </sheetView>
  </sheetViews>
  <sheetFormatPr defaultColWidth="9.109375" defaultRowHeight="14.4" x14ac:dyDescent="0.3"/>
  <cols>
    <col min="1" max="1" width="12.6640625" customWidth="1"/>
    <col min="2" max="2" width="14.109375" style="28" customWidth="1"/>
    <col min="3" max="3" width="12.6640625" style="1" customWidth="1"/>
    <col min="4" max="4" width="10.6640625" style="1" customWidth="1"/>
    <col min="5" max="5" width="9.886718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  <col min="15" max="18" width="9.5546875" bestFit="1" customWidth="1"/>
  </cols>
  <sheetData>
    <row r="1" spans="1:18" ht="15" x14ac:dyDescent="0.25">
      <c r="A1" s="11"/>
    </row>
    <row r="2" spans="1:18" ht="17.25" x14ac:dyDescent="0.25">
      <c r="A2" s="11"/>
      <c r="C2" s="36"/>
      <c r="D2" s="37" t="s">
        <v>9</v>
      </c>
      <c r="E2" s="36"/>
      <c r="F2" s="36"/>
      <c r="G2" s="37" t="s">
        <v>49</v>
      </c>
      <c r="H2" s="36"/>
      <c r="I2" s="36"/>
      <c r="J2" s="37" t="s">
        <v>1</v>
      </c>
      <c r="K2" s="36"/>
      <c r="L2" s="36"/>
      <c r="M2" s="37" t="s">
        <v>0</v>
      </c>
      <c r="N2" s="36"/>
      <c r="O2" s="25"/>
      <c r="P2" s="26" t="s">
        <v>11</v>
      </c>
      <c r="Q2" s="27"/>
      <c r="R2" s="27"/>
    </row>
    <row r="3" spans="1:18" s="8" customFormat="1" ht="15" x14ac:dyDescent="0.25">
      <c r="A3" s="12" t="str">
        <f>'Isotopic ratios'!A6</f>
        <v>Origin</v>
      </c>
      <c r="B3" s="29" t="s">
        <v>7</v>
      </c>
      <c r="C3" s="9" t="str">
        <f>IPD_0!C3</f>
        <v>n(84Sr)/n(86Sr)</v>
      </c>
      <c r="D3" s="9" t="str">
        <f>IPD_0!D3</f>
        <v>U, k=2</v>
      </c>
      <c r="E3" s="9" t="str">
        <f>IPD_0!E3</f>
        <v>U, k=1</v>
      </c>
      <c r="F3" s="9" t="str">
        <f>IPD_0!F3</f>
        <v>n(86Sr)/n(86Sr)</v>
      </c>
      <c r="G3" s="9" t="str">
        <f>IPD_0!G3</f>
        <v>U, k=2</v>
      </c>
      <c r="H3" s="9" t="str">
        <f>IPD_0!H3</f>
        <v>U, k=1</v>
      </c>
      <c r="I3" s="9" t="str">
        <f>IPD_0!I3</f>
        <v>n(87Sr)/n(86Sr)</v>
      </c>
      <c r="J3" s="9" t="str">
        <f>IPD_0!J3</f>
        <v>U, k=2</v>
      </c>
      <c r="K3" s="9" t="str">
        <f>IPD_0!K3</f>
        <v>U, k=1</v>
      </c>
      <c r="L3" s="9" t="str">
        <f>IPD_0!L3</f>
        <v>n(88Sr)/n(86Sr)</v>
      </c>
      <c r="M3" s="9" t="str">
        <f>IPD_0!M3</f>
        <v>U, k=2</v>
      </c>
      <c r="N3" s="9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5">
      <c r="A4" s="11" t="str">
        <f>'Isotopic ratios'!A7</f>
        <v>IT_GOI</v>
      </c>
      <c r="B4" s="28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55">
        <f>1+H4</f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70">
        <f>$C4/($F4+$I4+$L4+$C4)</f>
        <v>5.5389227709639532E-3</v>
      </c>
      <c r="P4" s="70">
        <f>$F4/($F4+$I4+$L4+$C4)</f>
        <v>9.8613321032330142E-2</v>
      </c>
      <c r="Q4" s="70">
        <f>$I4/($F4+$I4+$L4+$C4)</f>
        <v>6.9877916852084762E-2</v>
      </c>
      <c r="R4" s="70">
        <f>$L4/($F4+$I4+$L4+$C4)</f>
        <v>0.8259698393446212</v>
      </c>
    </row>
    <row r="5" spans="1:18" ht="15" x14ac:dyDescent="0.25">
      <c r="A5" s="11" t="str">
        <f>'Isotopic ratios'!A8</f>
        <v>IT_GOI</v>
      </c>
      <c r="B5" s="28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6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6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6" si="2">M5/2</f>
        <v>7.5871159111841032E-4</v>
      </c>
      <c r="O5" s="70">
        <f t="shared" ref="O5:O6" si="3">$C5/($F5+$I5+$L5+$C5)</f>
        <v>5.5770816288271104E-3</v>
      </c>
      <c r="P5" s="70">
        <f t="shared" ref="P5:P6" si="4">$F5/($F5+$I5+$L5+$C5)</f>
        <v>9.8587737929771768E-2</v>
      </c>
      <c r="Q5" s="70">
        <f t="shared" ref="Q5:Q6" si="5">$I5/($F5+$I5+$L5+$C5)</f>
        <v>6.9922254679595758E-2</v>
      </c>
      <c r="R5" s="70">
        <f t="shared" ref="R5:R6" si="6">$L5/($F5+$I5+$L5+$C5)</f>
        <v>0.82591292576180553</v>
      </c>
    </row>
    <row r="6" spans="1:18" ht="15" x14ac:dyDescent="0.25">
      <c r="A6" s="11" t="str">
        <f>'Isotopic ratios'!A9</f>
        <v>IT_GOI</v>
      </c>
      <c r="B6" s="28" t="str">
        <f>'Isotopic ratios'!B9</f>
        <v>Caviar_raw</v>
      </c>
      <c r="C6" s="2">
        <f>Kragten_Summary!D15</f>
        <v>5.6267429933685748E-2</v>
      </c>
      <c r="D6" s="2">
        <f>Kragten_Summary!I15</f>
        <v>8.7344928024078681E-5</v>
      </c>
      <c r="E6" s="2">
        <f t="shared" si="0"/>
        <v>4.3672464012039341E-5</v>
      </c>
      <c r="F6" s="1">
        <v>1</v>
      </c>
      <c r="G6" s="1">
        <v>0</v>
      </c>
      <c r="H6" s="1">
        <v>0</v>
      </c>
      <c r="I6" s="2">
        <f>Kragten_Summary!D17</f>
        <v>0.70869292318474908</v>
      </c>
      <c r="J6" s="2">
        <f>Kragten_Summary!I17</f>
        <v>1.0989223986406542E-4</v>
      </c>
      <c r="K6" s="2">
        <f t="shared" si="1"/>
        <v>5.4946119932032708E-5</v>
      </c>
      <c r="L6" s="15">
        <f>Kragten_Summary!D18</f>
        <v>8.3764765337771614</v>
      </c>
      <c r="M6" s="15">
        <f>Kragten_Summary!I18</f>
        <v>1.3743839052056592E-3</v>
      </c>
      <c r="N6" s="15">
        <f t="shared" si="2"/>
        <v>6.871919526028296E-4</v>
      </c>
      <c r="O6" s="70">
        <f t="shared" si="3"/>
        <v>5.5482699898662799E-3</v>
      </c>
      <c r="P6" s="70">
        <f t="shared" si="4"/>
        <v>9.8605356534059233E-2</v>
      </c>
      <c r="Q6" s="70">
        <f t="shared" si="5"/>
        <v>6.988091836379684E-2</v>
      </c>
      <c r="R6" s="70">
        <f t="shared" si="6"/>
        <v>0.8259654551122777</v>
      </c>
    </row>
    <row r="7" spans="1:18" ht="15" x14ac:dyDescent="0.25">
      <c r="A7" s="11"/>
      <c r="C7" s="2"/>
      <c r="D7" s="2"/>
      <c r="E7" s="2"/>
      <c r="F7" s="15"/>
      <c r="G7" s="15"/>
      <c r="H7" s="15"/>
      <c r="I7" s="2"/>
      <c r="J7" s="2"/>
      <c r="K7" s="2"/>
      <c r="L7" s="10"/>
      <c r="M7" s="10"/>
      <c r="N7" s="10"/>
      <c r="O7" s="10"/>
    </row>
    <row r="8" spans="1:18" ht="15" x14ac:dyDescent="0.25">
      <c r="A8" s="69" t="s">
        <v>58</v>
      </c>
    </row>
    <row r="9" spans="1:18" ht="15" x14ac:dyDescent="0.25">
      <c r="A9" s="75">
        <f>P4</f>
        <v>9.8613321032330142E-2</v>
      </c>
      <c r="B9" s="74" t="s">
        <v>60</v>
      </c>
      <c r="C9" s="75">
        <f>P5</f>
        <v>9.8587737929771768E-2</v>
      </c>
      <c r="D9" s="74" t="s">
        <v>61</v>
      </c>
      <c r="E9" s="75">
        <f>P6</f>
        <v>9.8605356534059233E-2</v>
      </c>
      <c r="F9" s="74" t="s">
        <v>62</v>
      </c>
    </row>
    <row r="10" spans="1:18" ht="15" x14ac:dyDescent="0.25">
      <c r="A10" s="76">
        <f>Q4</f>
        <v>6.9877916852084762E-2</v>
      </c>
      <c r="B10" s="77" t="s">
        <v>60</v>
      </c>
      <c r="C10" s="78">
        <f>Q5</f>
        <v>6.9922254679595758E-2</v>
      </c>
      <c r="D10" s="77" t="s">
        <v>61</v>
      </c>
      <c r="E10" s="76">
        <f>Q6</f>
        <v>6.988091836379684E-2</v>
      </c>
      <c r="F10" s="77"/>
      <c r="H10" s="17"/>
    </row>
    <row r="11" spans="1:18" ht="15" x14ac:dyDescent="0.25">
      <c r="B11" s="30"/>
      <c r="C11" s="38" t="s">
        <v>12</v>
      </c>
      <c r="D11" s="39"/>
      <c r="E11" s="16"/>
      <c r="H11" s="16"/>
    </row>
    <row r="12" spans="1:18" ht="15" x14ac:dyDescent="0.25">
      <c r="A12" s="12" t="s">
        <v>8</v>
      </c>
      <c r="B12" s="29" t="s">
        <v>7</v>
      </c>
      <c r="C12" s="9" t="s">
        <v>13</v>
      </c>
      <c r="D12" s="9" t="s">
        <v>14</v>
      </c>
      <c r="E12" s="9"/>
      <c r="H12" s="13"/>
    </row>
    <row r="13" spans="1:18" ht="15" x14ac:dyDescent="0.25">
      <c r="A13" t="str">
        <f>A6</f>
        <v>IT_GOI</v>
      </c>
      <c r="B13" s="28" t="str">
        <f>B6</f>
        <v>Caviar_raw</v>
      </c>
      <c r="C13" s="71">
        <v>0.14000000000000001</v>
      </c>
      <c r="D13" s="71">
        <v>0.86</v>
      </c>
      <c r="E13" s="72"/>
      <c r="H13" s="13"/>
    </row>
    <row r="14" spans="1:18" ht="15" x14ac:dyDescent="0.25">
      <c r="A14" s="13"/>
      <c r="B14" s="31"/>
      <c r="C14" s="22"/>
      <c r="D14" s="22"/>
      <c r="E14" s="21"/>
      <c r="H14" s="13"/>
    </row>
    <row r="15" spans="1:18" ht="15" x14ac:dyDescent="0.25">
      <c r="A15" s="13"/>
      <c r="B15" s="31"/>
      <c r="C15" s="22"/>
      <c r="D15" s="22"/>
      <c r="E15" s="13"/>
      <c r="H15" s="19"/>
    </row>
    <row r="16" spans="1:18" ht="15" x14ac:dyDescent="0.25">
      <c r="A16" s="13"/>
      <c r="B16" s="30"/>
      <c r="C16" s="22"/>
      <c r="D16" s="22"/>
      <c r="E16" s="19"/>
      <c r="H16" s="20"/>
    </row>
    <row r="17" spans="1:5" ht="15" x14ac:dyDescent="0.25">
      <c r="A17" s="13"/>
      <c r="B17" s="30"/>
      <c r="C17" s="22"/>
      <c r="D17" s="73"/>
      <c r="E17" s="13"/>
    </row>
    <row r="18" spans="1:5" ht="15" x14ac:dyDescent="0.25">
      <c r="A18" s="1"/>
      <c r="C18" s="18"/>
      <c r="D18" s="18"/>
      <c r="E18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80" zoomScaleNormal="80" workbookViewId="0">
      <selection activeCell="C13" sqref="C13:D13"/>
    </sheetView>
  </sheetViews>
  <sheetFormatPr defaultColWidth="9.109375" defaultRowHeight="14.4" x14ac:dyDescent="0.3"/>
  <cols>
    <col min="1" max="1" width="12.6640625" customWidth="1"/>
    <col min="2" max="2" width="14.109375" style="28" customWidth="1"/>
    <col min="3" max="3" width="12.6640625" style="1" customWidth="1"/>
    <col min="4" max="4" width="10.6640625" style="1" customWidth="1"/>
    <col min="5" max="5" width="9.886718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  <col min="15" max="18" width="9.5546875" bestFit="1" customWidth="1"/>
  </cols>
  <sheetData>
    <row r="1" spans="1:18" ht="15" x14ac:dyDescent="0.25">
      <c r="A1" s="11"/>
    </row>
    <row r="2" spans="1:18" ht="17.25" x14ac:dyDescent="0.25">
      <c r="A2" s="11"/>
      <c r="C2" s="36"/>
      <c r="D2" s="37" t="s">
        <v>9</v>
      </c>
      <c r="E2" s="36"/>
      <c r="F2" s="36"/>
      <c r="G2" s="37" t="s">
        <v>49</v>
      </c>
      <c r="H2" s="36"/>
      <c r="I2" s="36"/>
      <c r="J2" s="37" t="s">
        <v>1</v>
      </c>
      <c r="K2" s="36"/>
      <c r="L2" s="36"/>
      <c r="M2" s="37" t="s">
        <v>0</v>
      </c>
      <c r="N2" s="36"/>
      <c r="O2" s="25"/>
      <c r="P2" s="26" t="s">
        <v>11</v>
      </c>
      <c r="Q2" s="27"/>
      <c r="R2" s="27"/>
    </row>
    <row r="3" spans="1:18" s="8" customFormat="1" ht="15" x14ac:dyDescent="0.25">
      <c r="A3" s="12" t="str">
        <f>'Isotopic ratios'!A6</f>
        <v>Origin</v>
      </c>
      <c r="B3" s="29" t="s">
        <v>7</v>
      </c>
      <c r="C3" s="9" t="str">
        <f>IPD_0!C3</f>
        <v>n(84Sr)/n(86Sr)</v>
      </c>
      <c r="D3" s="9" t="str">
        <f>IPD_0!D3</f>
        <v>U, k=2</v>
      </c>
      <c r="E3" s="9" t="str">
        <f>IPD_0!E3</f>
        <v>U, k=1</v>
      </c>
      <c r="F3" s="9" t="str">
        <f>IPD_0!F3</f>
        <v>n(86Sr)/n(86Sr)</v>
      </c>
      <c r="G3" s="9" t="str">
        <f>IPD_0!G3</f>
        <v>U, k=2</v>
      </c>
      <c r="H3" s="9" t="str">
        <f>IPD_0!H3</f>
        <v>U, k=1</v>
      </c>
      <c r="I3" s="9" t="str">
        <f>IPD_0!I3</f>
        <v>n(87Sr)/n(86Sr)</v>
      </c>
      <c r="J3" s="9" t="str">
        <f>IPD_0!J3</f>
        <v>U, k=2</v>
      </c>
      <c r="K3" s="9" t="str">
        <f>IPD_0!K3</f>
        <v>U, k=1</v>
      </c>
      <c r="L3" s="9" t="str">
        <f>IPD_0!L3</f>
        <v>n(88Sr)/n(86Sr)</v>
      </c>
      <c r="M3" s="9" t="str">
        <f>IPD_0!M3</f>
        <v>U, k=2</v>
      </c>
      <c r="N3" s="9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5">
      <c r="A4" s="11" t="str">
        <f>'Isotopic ratios'!A7</f>
        <v>IT_GOI</v>
      </c>
      <c r="B4" s="28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51">
        <f>Kragten_Summary!D9+K4</f>
        <v>0.70866765248055463</v>
      </c>
      <c r="J4" s="2">
        <f>Kragten_Summary!I9</f>
        <v>1.2480803087317122E-4</v>
      </c>
      <c r="K4" s="2">
        <f>J4/2</f>
        <v>6.2404015436585611E-5</v>
      </c>
      <c r="L4" s="15">
        <f>Kragten_Summary!D10</f>
        <v>8.3758444670353303</v>
      </c>
      <c r="M4" s="15">
        <f>Kragten_Summary!I10</f>
        <v>1.4981265322763756E-3</v>
      </c>
      <c r="N4" s="15">
        <f>M4/2</f>
        <v>7.4906326613818778E-4</v>
      </c>
      <c r="O4" s="70">
        <f>$C4/($F4+$I4+$L4+$C4)</f>
        <v>5.5388886853785027E-3</v>
      </c>
      <c r="P4" s="70">
        <f>$F4/($F4+$I4+$L4+$C4)</f>
        <v>9.861271418278203E-2</v>
      </c>
      <c r="Q4" s="70">
        <f>$I4/($F4+$I4+$L4+$C4)</f>
        <v>6.9883640664648042E-2</v>
      </c>
      <c r="R4" s="70">
        <f>$L4/($F4+$I4+$L4+$C4)</f>
        <v>0.82596475646719136</v>
      </c>
    </row>
    <row r="5" spans="1:18" ht="15" x14ac:dyDescent="0.25">
      <c r="A5" s="11" t="str">
        <f>'Isotopic ratios'!A8</f>
        <v>IT_GOI</v>
      </c>
      <c r="B5" s="28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6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6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6" si="2">M5/2</f>
        <v>7.5871159111841032E-4</v>
      </c>
      <c r="O5" s="70">
        <f t="shared" ref="O5:O6" si="3">$C5/($F5+$I5+$L5+$C5)</f>
        <v>5.5770816288271104E-3</v>
      </c>
      <c r="P5" s="70">
        <f t="shared" ref="P5:P6" si="4">$F5/($F5+$I5+$L5+$C5)</f>
        <v>9.8587737929771768E-2</v>
      </c>
      <c r="Q5" s="70">
        <f t="shared" ref="Q5:Q6" si="5">$I5/($F5+$I5+$L5+$C5)</f>
        <v>6.9922254679595758E-2</v>
      </c>
      <c r="R5" s="70">
        <f t="shared" ref="R5:R6" si="6">$L5/($F5+$I5+$L5+$C5)</f>
        <v>0.82591292576180553</v>
      </c>
    </row>
    <row r="6" spans="1:18" ht="15" x14ac:dyDescent="0.25">
      <c r="A6" s="11" t="str">
        <f>'Isotopic ratios'!A9</f>
        <v>IT_GOI</v>
      </c>
      <c r="B6" s="28" t="str">
        <f>'Isotopic ratios'!B9</f>
        <v>Caviar_raw</v>
      </c>
      <c r="C6" s="2">
        <f>Kragten_Summary!D15</f>
        <v>5.6267429933685748E-2</v>
      </c>
      <c r="D6" s="2">
        <f>Kragten_Summary!I15</f>
        <v>8.7344928024078681E-5</v>
      </c>
      <c r="E6" s="2">
        <f t="shared" si="0"/>
        <v>4.3672464012039341E-5</v>
      </c>
      <c r="F6" s="1">
        <v>1</v>
      </c>
      <c r="G6" s="1">
        <v>0</v>
      </c>
      <c r="H6" s="1">
        <v>0</v>
      </c>
      <c r="I6" s="2">
        <f>Kragten_Summary!D17</f>
        <v>0.70869292318474908</v>
      </c>
      <c r="J6" s="2">
        <f>Kragten_Summary!I17</f>
        <v>1.0989223986406542E-4</v>
      </c>
      <c r="K6" s="2">
        <f t="shared" si="1"/>
        <v>5.4946119932032708E-5</v>
      </c>
      <c r="L6" s="15">
        <f>Kragten_Summary!D18</f>
        <v>8.3764765337771614</v>
      </c>
      <c r="M6" s="15">
        <f>Kragten_Summary!I18</f>
        <v>1.3743839052056592E-3</v>
      </c>
      <c r="N6" s="15">
        <f t="shared" si="2"/>
        <v>6.871919526028296E-4</v>
      </c>
      <c r="O6" s="70">
        <f t="shared" si="3"/>
        <v>5.5482699898662799E-3</v>
      </c>
      <c r="P6" s="70">
        <f t="shared" si="4"/>
        <v>9.8605356534059233E-2</v>
      </c>
      <c r="Q6" s="70">
        <f t="shared" si="5"/>
        <v>6.988091836379684E-2</v>
      </c>
      <c r="R6" s="70">
        <f t="shared" si="6"/>
        <v>0.8259654551122777</v>
      </c>
    </row>
    <row r="7" spans="1:18" ht="15" x14ac:dyDescent="0.25">
      <c r="A7" s="11"/>
      <c r="C7" s="2"/>
      <c r="D7" s="2"/>
      <c r="E7" s="2"/>
      <c r="F7" s="15"/>
      <c r="G7" s="15"/>
      <c r="H7" s="15"/>
      <c r="I7" s="2"/>
      <c r="J7" s="2"/>
      <c r="K7" s="2"/>
      <c r="L7" s="10"/>
      <c r="M7" s="10"/>
      <c r="N7" s="10"/>
      <c r="O7" s="10"/>
    </row>
    <row r="8" spans="1:18" ht="15" x14ac:dyDescent="0.25">
      <c r="A8" s="69" t="s">
        <v>58</v>
      </c>
    </row>
    <row r="9" spans="1:18" ht="15" x14ac:dyDescent="0.25">
      <c r="A9" s="75">
        <f>P4</f>
        <v>9.861271418278203E-2</v>
      </c>
      <c r="B9" s="74" t="s">
        <v>60</v>
      </c>
      <c r="C9" s="75">
        <f>P5</f>
        <v>9.8587737929771768E-2</v>
      </c>
      <c r="D9" s="74" t="s">
        <v>61</v>
      </c>
      <c r="E9" s="75">
        <f>P6</f>
        <v>9.8605356534059233E-2</v>
      </c>
      <c r="F9" s="74" t="s">
        <v>62</v>
      </c>
    </row>
    <row r="10" spans="1:18" ht="15" x14ac:dyDescent="0.25">
      <c r="A10" s="76">
        <f>Q4</f>
        <v>6.9883640664648042E-2</v>
      </c>
      <c r="B10" s="77" t="s">
        <v>60</v>
      </c>
      <c r="C10" s="78">
        <f>Q5</f>
        <v>6.9922254679595758E-2</v>
      </c>
      <c r="D10" s="77" t="s">
        <v>61</v>
      </c>
      <c r="E10" s="76">
        <f>Q6</f>
        <v>6.988091836379684E-2</v>
      </c>
      <c r="F10" s="77"/>
      <c r="H10" s="17"/>
    </row>
    <row r="11" spans="1:18" ht="15" x14ac:dyDescent="0.25">
      <c r="B11" s="30"/>
      <c r="C11" s="38" t="s">
        <v>12</v>
      </c>
      <c r="D11" s="39"/>
      <c r="E11" s="16"/>
      <c r="H11" s="16"/>
    </row>
    <row r="12" spans="1:18" ht="15" x14ac:dyDescent="0.25">
      <c r="A12" s="12" t="s">
        <v>8</v>
      </c>
      <c r="B12" s="29" t="s">
        <v>7</v>
      </c>
      <c r="C12" s="9" t="s">
        <v>13</v>
      </c>
      <c r="D12" s="9" t="s">
        <v>14</v>
      </c>
      <c r="E12" s="9"/>
      <c r="H12" s="13"/>
    </row>
    <row r="13" spans="1:18" ht="15" x14ac:dyDescent="0.25">
      <c r="A13" t="str">
        <f>A6</f>
        <v>IT_GOI</v>
      </c>
      <c r="B13" s="28" t="str">
        <f>B6</f>
        <v>Caviar_raw</v>
      </c>
      <c r="C13" s="71">
        <v>0.06</v>
      </c>
      <c r="D13" s="71">
        <v>0.94</v>
      </c>
      <c r="E13" s="23"/>
      <c r="H13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80" zoomScaleNormal="80" workbookViewId="0">
      <selection activeCell="E12" sqref="E12"/>
    </sheetView>
  </sheetViews>
  <sheetFormatPr defaultColWidth="9.109375" defaultRowHeight="14.4" x14ac:dyDescent="0.3"/>
  <cols>
    <col min="1" max="1" width="12.6640625" customWidth="1"/>
    <col min="2" max="2" width="14.109375" style="28" customWidth="1"/>
    <col min="3" max="3" width="12.6640625" style="1" customWidth="1"/>
    <col min="4" max="4" width="10.6640625" style="1" customWidth="1"/>
    <col min="5" max="5" width="9.88671875" style="1" customWidth="1"/>
    <col min="6" max="7" width="12.6640625" style="1" customWidth="1"/>
    <col min="8" max="8" width="10.33203125" style="1" customWidth="1"/>
    <col min="9" max="9" width="12.6640625" style="1" customWidth="1"/>
    <col min="10" max="11" width="10.6640625" style="1" customWidth="1"/>
    <col min="15" max="18" width="9.5546875" bestFit="1" customWidth="1"/>
  </cols>
  <sheetData>
    <row r="1" spans="1:18" ht="15" x14ac:dyDescent="0.25">
      <c r="A1" s="11"/>
    </row>
    <row r="2" spans="1:18" ht="17.25" x14ac:dyDescent="0.25">
      <c r="A2" s="11"/>
      <c r="C2" s="36"/>
      <c r="D2" s="37" t="s">
        <v>9</v>
      </c>
      <c r="E2" s="36"/>
      <c r="F2" s="36"/>
      <c r="G2" s="37" t="s">
        <v>49</v>
      </c>
      <c r="H2" s="36"/>
      <c r="I2" s="36"/>
      <c r="J2" s="37" t="s">
        <v>1</v>
      </c>
      <c r="K2" s="36"/>
      <c r="L2" s="36"/>
      <c r="M2" s="37" t="s">
        <v>0</v>
      </c>
      <c r="N2" s="36"/>
      <c r="O2" s="25"/>
      <c r="P2" s="26" t="s">
        <v>11</v>
      </c>
      <c r="Q2" s="27"/>
      <c r="R2" s="27"/>
    </row>
    <row r="3" spans="1:18" s="8" customFormat="1" ht="15" x14ac:dyDescent="0.25">
      <c r="A3" s="12" t="str">
        <f>'Isotopic ratios'!A6</f>
        <v>Origin</v>
      </c>
      <c r="B3" s="29" t="s">
        <v>7</v>
      </c>
      <c r="C3" s="9" t="str">
        <f>IPD_0!C3</f>
        <v>n(84Sr)/n(86Sr)</v>
      </c>
      <c r="D3" s="9" t="str">
        <f>IPD_0!D3</f>
        <v>U, k=2</v>
      </c>
      <c r="E3" s="9" t="str">
        <f>IPD_0!E3</f>
        <v>U, k=1</v>
      </c>
      <c r="F3" s="9" t="str">
        <f>IPD_0!F3</f>
        <v>n(86Sr)/n(86Sr)</v>
      </c>
      <c r="G3" s="9" t="str">
        <f>IPD_0!G3</f>
        <v>U, k=2</v>
      </c>
      <c r="H3" s="9" t="str">
        <f>IPD_0!H3</f>
        <v>U, k=1</v>
      </c>
      <c r="I3" s="9" t="str">
        <f>IPD_0!I3</f>
        <v>n(87Sr)/n(86Sr)</v>
      </c>
      <c r="J3" s="9" t="str">
        <f>IPD_0!J3</f>
        <v>U, k=2</v>
      </c>
      <c r="K3" s="9" t="str">
        <f>IPD_0!K3</f>
        <v>U, k=1</v>
      </c>
      <c r="L3" s="9" t="str">
        <f>IPD_0!L3</f>
        <v>n(88Sr)/n(86Sr)</v>
      </c>
      <c r="M3" s="9" t="str">
        <f>IPD_0!M3</f>
        <v>U, k=2</v>
      </c>
      <c r="N3" s="9" t="str">
        <f>IPD_0!N3</f>
        <v>U, k=1</v>
      </c>
      <c r="O3" s="14">
        <v>84</v>
      </c>
      <c r="P3" s="14">
        <v>86</v>
      </c>
      <c r="Q3" s="14">
        <v>87</v>
      </c>
      <c r="R3" s="14">
        <v>88</v>
      </c>
    </row>
    <row r="4" spans="1:18" ht="15" x14ac:dyDescent="0.25">
      <c r="A4" s="11" t="str">
        <f>'Isotopic ratios'!A7</f>
        <v>IT_GOI</v>
      </c>
      <c r="B4" s="28" t="str">
        <f>Kragten_Summary!A7</f>
        <v>Water</v>
      </c>
      <c r="C4" s="2">
        <f>Kragten_Summary!D7</f>
        <v>5.6168098923958056E-2</v>
      </c>
      <c r="D4" s="2">
        <f>Kragten_Summary!I7</f>
        <v>1.9607352990423508E-4</v>
      </c>
      <c r="E4" s="2">
        <f>D4/2</f>
        <v>9.803676495211754E-5</v>
      </c>
      <c r="F4" s="1">
        <v>1</v>
      </c>
      <c r="G4" s="1">
        <v>0</v>
      </c>
      <c r="H4" s="1">
        <v>0</v>
      </c>
      <c r="I4" s="2">
        <f>Kragten_Summary!D9</f>
        <v>0.70860524846511808</v>
      </c>
      <c r="J4" s="2">
        <f>Kragten_Summary!I9</f>
        <v>1.2480803087317122E-4</v>
      </c>
      <c r="K4" s="2">
        <f>J4/2</f>
        <v>6.2404015436585611E-5</v>
      </c>
      <c r="L4" s="53">
        <f>Kragten_Summary!D10+N4</f>
        <v>8.3765935303014682</v>
      </c>
      <c r="M4" s="15">
        <f>Kragten_Summary!I10</f>
        <v>1.4981265322763756E-3</v>
      </c>
      <c r="N4" s="15">
        <f>M4/2</f>
        <v>7.4906326613818778E-4</v>
      </c>
      <c r="O4" s="70">
        <f>$C4/($F4+$I4+$L4+$C4)</f>
        <v>5.5385136541622687E-3</v>
      </c>
      <c r="P4" s="70">
        <f>$F4/($F4+$I4+$L4+$C4)</f>
        <v>9.8606037239402811E-2</v>
      </c>
      <c r="Q4" s="70">
        <f>$I4/($F4+$I4+$L4+$C4)</f>
        <v>6.987275551818771E-2</v>
      </c>
      <c r="R4" s="70">
        <f>$L4/($F4+$I4+$L4+$C4)</f>
        <v>0.82598269358824727</v>
      </c>
    </row>
    <row r="5" spans="1:18" ht="15" x14ac:dyDescent="0.25">
      <c r="A5" s="11" t="str">
        <f>'Isotopic ratios'!A8</f>
        <v>IT_GOI</v>
      </c>
      <c r="B5" s="28" t="str">
        <f>'Isotopic ratios'!B8</f>
        <v>Fish feed</v>
      </c>
      <c r="C5" s="2">
        <f>Kragten_Summary!D11</f>
        <v>5.6569729115804469E-2</v>
      </c>
      <c r="D5" s="2">
        <f>Kragten_Summary!I11</f>
        <v>8.1168656035181656E-5</v>
      </c>
      <c r="E5" s="2">
        <f t="shared" ref="E5:E6" si="0">D5/2</f>
        <v>4.0584328017590828E-5</v>
      </c>
      <c r="F5" s="1">
        <v>1</v>
      </c>
      <c r="G5" s="1">
        <v>0</v>
      </c>
      <c r="H5" s="1">
        <v>0</v>
      </c>
      <c r="I5" s="2">
        <f>Kragten_Summary!D13</f>
        <v>0.70923885817731558</v>
      </c>
      <c r="J5" s="2">
        <f>Kragten_Summary!I13</f>
        <v>1.2598617792494314E-4</v>
      </c>
      <c r="K5" s="2">
        <f t="shared" ref="K5:K6" si="1">J5/2</f>
        <v>6.299308896247157E-5</v>
      </c>
      <c r="L5" s="15">
        <f>Kragten_Summary!D14</f>
        <v>8.3774406747230401</v>
      </c>
      <c r="M5" s="15">
        <f>Kragten_Summary!I14</f>
        <v>1.5174231822368206E-3</v>
      </c>
      <c r="N5" s="15">
        <f t="shared" ref="N5:N6" si="2">M5/2</f>
        <v>7.5871159111841032E-4</v>
      </c>
      <c r="O5" s="70">
        <f t="shared" ref="O5:O6" si="3">$C5/($F5+$I5+$L5+$C5)</f>
        <v>5.5770816288271104E-3</v>
      </c>
      <c r="P5" s="70">
        <f t="shared" ref="P5:P6" si="4">$F5/($F5+$I5+$L5+$C5)</f>
        <v>9.8587737929771768E-2</v>
      </c>
      <c r="Q5" s="70">
        <f t="shared" ref="Q5:Q6" si="5">$I5/($F5+$I5+$L5+$C5)</f>
        <v>6.9922254679595758E-2</v>
      </c>
      <c r="R5" s="70">
        <f t="shared" ref="R5:R6" si="6">$L5/($F5+$I5+$L5+$C5)</f>
        <v>0.82591292576180553</v>
      </c>
    </row>
    <row r="6" spans="1:18" ht="15" x14ac:dyDescent="0.25">
      <c r="A6" s="11" t="str">
        <f>'Isotopic ratios'!A9</f>
        <v>IT_GOI</v>
      </c>
      <c r="B6" s="28" t="str">
        <f>'Isotopic ratios'!B9</f>
        <v>Caviar_raw</v>
      </c>
      <c r="C6" s="2">
        <f>Kragten_Summary!D15</f>
        <v>5.6267429933685748E-2</v>
      </c>
      <c r="D6" s="2">
        <f>Kragten_Summary!I15</f>
        <v>8.7344928024078681E-5</v>
      </c>
      <c r="E6" s="2">
        <f t="shared" si="0"/>
        <v>4.3672464012039341E-5</v>
      </c>
      <c r="F6" s="1">
        <v>1</v>
      </c>
      <c r="G6" s="1">
        <v>0</v>
      </c>
      <c r="H6" s="1">
        <v>0</v>
      </c>
      <c r="I6" s="2">
        <f>Kragten_Summary!D17</f>
        <v>0.70869292318474908</v>
      </c>
      <c r="J6" s="2">
        <f>Kragten_Summary!I17</f>
        <v>1.0989223986406542E-4</v>
      </c>
      <c r="K6" s="2">
        <f t="shared" si="1"/>
        <v>5.4946119932032708E-5</v>
      </c>
      <c r="L6" s="15">
        <f>Kragten_Summary!D18</f>
        <v>8.3764765337771614</v>
      </c>
      <c r="M6" s="15">
        <f>Kragten_Summary!I18</f>
        <v>1.3743839052056592E-3</v>
      </c>
      <c r="N6" s="15">
        <f t="shared" si="2"/>
        <v>6.871919526028296E-4</v>
      </c>
      <c r="O6" s="70">
        <f t="shared" si="3"/>
        <v>5.5482699898662799E-3</v>
      </c>
      <c r="P6" s="70">
        <f t="shared" si="4"/>
        <v>9.8605356534059233E-2</v>
      </c>
      <c r="Q6" s="70">
        <f t="shared" si="5"/>
        <v>6.988091836379684E-2</v>
      </c>
      <c r="R6" s="70">
        <f t="shared" si="6"/>
        <v>0.8259654551122777</v>
      </c>
    </row>
    <row r="7" spans="1:18" ht="15" x14ac:dyDescent="0.25">
      <c r="A7" s="11"/>
      <c r="C7" s="2"/>
      <c r="D7" s="2"/>
      <c r="E7" s="2"/>
      <c r="F7" s="15"/>
      <c r="G7" s="15"/>
      <c r="H7" s="15"/>
      <c r="I7" s="2"/>
      <c r="J7" s="2"/>
      <c r="K7" s="2"/>
      <c r="L7" s="10"/>
      <c r="M7" s="10"/>
      <c r="N7" s="10"/>
      <c r="O7" s="10"/>
    </row>
    <row r="8" spans="1:18" ht="15" x14ac:dyDescent="0.25">
      <c r="A8" s="69" t="s">
        <v>58</v>
      </c>
    </row>
    <row r="9" spans="1:18" ht="15" x14ac:dyDescent="0.25">
      <c r="A9" s="75">
        <f>P4</f>
        <v>9.8606037239402811E-2</v>
      </c>
      <c r="B9" s="74" t="s">
        <v>60</v>
      </c>
      <c r="C9" s="75">
        <f>P5</f>
        <v>9.8587737929771768E-2</v>
      </c>
      <c r="D9" s="74" t="s">
        <v>61</v>
      </c>
      <c r="E9" s="75">
        <f>P6</f>
        <v>9.8605356534059233E-2</v>
      </c>
      <c r="F9" s="74" t="s">
        <v>62</v>
      </c>
    </row>
    <row r="10" spans="1:18" ht="15" x14ac:dyDescent="0.25">
      <c r="A10" s="76">
        <f>Q4</f>
        <v>6.987275551818771E-2</v>
      </c>
      <c r="B10" s="77" t="s">
        <v>60</v>
      </c>
      <c r="C10" s="78">
        <f>Q5</f>
        <v>6.9922254679595758E-2</v>
      </c>
      <c r="D10" s="77" t="s">
        <v>61</v>
      </c>
      <c r="E10" s="76">
        <f>Q6</f>
        <v>6.988091836379684E-2</v>
      </c>
      <c r="F10" s="77"/>
      <c r="H10" s="17"/>
    </row>
    <row r="11" spans="1:18" ht="15" x14ac:dyDescent="0.25">
      <c r="B11" s="30"/>
      <c r="C11" s="38" t="s">
        <v>12</v>
      </c>
      <c r="D11" s="39"/>
      <c r="E11" s="16"/>
      <c r="H11" s="16"/>
    </row>
    <row r="12" spans="1:18" ht="15" x14ac:dyDescent="0.25">
      <c r="A12" s="12" t="s">
        <v>8</v>
      </c>
      <c r="B12" s="29" t="s">
        <v>7</v>
      </c>
      <c r="C12" s="9" t="s">
        <v>13</v>
      </c>
      <c r="D12" s="9" t="s">
        <v>14</v>
      </c>
      <c r="E12" s="9"/>
      <c r="H12" s="13"/>
    </row>
    <row r="13" spans="1:18" ht="15" x14ac:dyDescent="0.25">
      <c r="A13" t="str">
        <f>A6</f>
        <v>IT_GOI</v>
      </c>
      <c r="B13" s="28" t="str">
        <f>B6</f>
        <v>Caviar_raw</v>
      </c>
      <c r="C13" s="71">
        <v>0.14000000000000001</v>
      </c>
      <c r="D13" s="71">
        <v>0.86</v>
      </c>
      <c r="E13" s="23"/>
      <c r="H1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</vt:lpstr>
      <vt:lpstr>Isotopic ratios</vt:lpstr>
      <vt:lpstr>Kragten_Summary</vt:lpstr>
      <vt:lpstr>IPD_0</vt:lpstr>
      <vt:lpstr>IPD_1</vt:lpstr>
      <vt:lpstr>IPD_2</vt:lpstr>
      <vt:lpstr>IPD_3</vt:lpstr>
      <vt:lpstr>IPD_4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Anastassiya</dc:creator>
  <cp:lastModifiedBy>Anastassiya</cp:lastModifiedBy>
  <dcterms:created xsi:type="dcterms:W3CDTF">2017-05-16T10:08:02Z</dcterms:created>
  <dcterms:modified xsi:type="dcterms:W3CDTF">2017-09-05T09:35:10Z</dcterms:modified>
</cp:coreProperties>
</file>