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comments2.xml" ContentType="application/vnd.openxmlformats-officedocument.spreadsheetml.comments+xml"/>
  <Override PartName="/xl/drawings/drawing2.xml" ContentType="application/vnd.openxmlformats-officedocument.drawing+xml"/>
  <Override PartName="/xl/comments3.xml" ContentType="application/vnd.openxmlformats-officedocument.spreadsheetml.comments+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C:\miniconda3_py37\envs\P2G\Scripts\"/>
    </mc:Choice>
  </mc:AlternateContent>
  <bookViews>
    <workbookView xWindow="90" yWindow="1470" windowWidth="16260" windowHeight="3315" firstSheet="7" activeTab="11"/>
  </bookViews>
  <sheets>
    <sheet name="Overview" sheetId="5" r:id="rId1"/>
    <sheet name="Raw Data &amp; Inventory Derivation" sheetId="3" r:id="rId2"/>
    <sheet name="biogas upgrading CO2 emitted" sheetId="1" r:id="rId3"/>
    <sheet name="biogas upgrading CO2 cap &amp; stor" sheetId="6" r:id="rId4"/>
    <sheet name="EnergyStorage_electrolysis" sheetId="13" r:id="rId5"/>
    <sheet name="EnergyStorage_methanation" sheetId="14" r:id="rId6"/>
    <sheet name="EnergyStorage_mobility app" sheetId="10" r:id="rId7"/>
    <sheet name="methanation with CO2" sheetId="7" r:id="rId8"/>
    <sheet name="methanation with biogas" sheetId="8" r:id="rId9"/>
    <sheet name="infrastructure and materials" sheetId="9" r:id="rId10"/>
    <sheet name="biomass consumption km" sheetId="11" r:id="rId11"/>
    <sheet name="Fig. 5" sheetId="12" r:id="rId12"/>
  </sheets>
  <calcPr calcId="162913"/>
</workbook>
</file>

<file path=xl/calcChain.xml><?xml version="1.0" encoding="utf-8"?>
<calcChain xmlns="http://schemas.openxmlformats.org/spreadsheetml/2006/main">
  <c r="G6" i="12" l="1"/>
  <c r="S25" i="12" l="1"/>
  <c r="S24" i="12"/>
  <c r="S23" i="12"/>
  <c r="S22" i="12"/>
  <c r="S21" i="12"/>
  <c r="S20" i="12"/>
  <c r="S18" i="12"/>
  <c r="S11" i="12"/>
  <c r="S10" i="12"/>
  <c r="S9" i="12"/>
  <c r="S8" i="12"/>
  <c r="S7" i="12"/>
  <c r="S6" i="12"/>
  <c r="F20" i="12"/>
  <c r="I20" i="12"/>
  <c r="F21" i="12"/>
  <c r="I21" i="12"/>
  <c r="AC19" i="12" l="1"/>
  <c r="AC18" i="12"/>
  <c r="AC17" i="12"/>
  <c r="AC16" i="12"/>
  <c r="AC15" i="12"/>
  <c r="AC14" i="12"/>
  <c r="AC13" i="12"/>
  <c r="AC12" i="12"/>
  <c r="AC11" i="12"/>
  <c r="AC10" i="12"/>
  <c r="AC9" i="12"/>
  <c r="AC8" i="12"/>
  <c r="AC7" i="12"/>
  <c r="AC6" i="12"/>
  <c r="B36" i="12"/>
  <c r="AD15" i="12" l="1"/>
  <c r="AD9" i="12"/>
  <c r="AD14" i="12"/>
  <c r="AD16" i="12"/>
  <c r="AD10" i="12"/>
  <c r="AD8" i="12"/>
  <c r="B69" i="10"/>
  <c r="A74" i="10"/>
  <c r="C10" i="10" l="1"/>
  <c r="T7" i="12"/>
  <c r="T8" i="12"/>
  <c r="T9" i="12"/>
  <c r="T10" i="12"/>
  <c r="T11" i="12"/>
  <c r="U11" i="12" s="1"/>
  <c r="T12" i="12"/>
  <c r="T13" i="12"/>
  <c r="T14" i="12"/>
  <c r="T15" i="12"/>
  <c r="T16" i="12"/>
  <c r="T17" i="12"/>
  <c r="T18" i="12"/>
  <c r="T19" i="12"/>
  <c r="T20" i="12"/>
  <c r="T21" i="12"/>
  <c r="T22" i="12"/>
  <c r="T23" i="12"/>
  <c r="T24" i="12"/>
  <c r="T25" i="12"/>
  <c r="T26" i="12"/>
  <c r="T27" i="12"/>
  <c r="T28" i="12"/>
  <c r="T29" i="12"/>
  <c r="T30" i="12"/>
  <c r="T31" i="12"/>
  <c r="T6" i="12"/>
  <c r="U10" i="12" l="1"/>
  <c r="U20" i="12"/>
  <c r="U21" i="12"/>
  <c r="U23" i="12"/>
  <c r="U7" i="12"/>
  <c r="U9" i="12"/>
  <c r="U25" i="12"/>
  <c r="U6" i="12"/>
  <c r="U24" i="12"/>
  <c r="U8" i="12"/>
  <c r="U18" i="12"/>
  <c r="U22" i="12"/>
  <c r="F296" i="3"/>
  <c r="D295" i="3"/>
  <c r="F295" i="3" s="1"/>
  <c r="B325" i="3" l="1"/>
  <c r="B327" i="3" s="1"/>
  <c r="C325" i="3"/>
  <c r="C327" i="3" s="1"/>
  <c r="C49" i="7" l="1"/>
  <c r="B319" i="7" l="1"/>
  <c r="B306" i="7"/>
  <c r="C319" i="7"/>
  <c r="C306" i="7"/>
  <c r="C292" i="7"/>
  <c r="C279" i="7"/>
  <c r="C265" i="7"/>
  <c r="B265" i="7"/>
  <c r="B252" i="7"/>
  <c r="C252" i="7"/>
  <c r="C238" i="7"/>
  <c r="C225" i="7"/>
  <c r="C211" i="7"/>
  <c r="B211" i="7"/>
  <c r="B198" i="7"/>
  <c r="C198" i="7"/>
  <c r="C184" i="7"/>
  <c r="C171" i="7"/>
  <c r="B157" i="7"/>
  <c r="C157" i="7"/>
  <c r="C144" i="7"/>
  <c r="B144" i="7"/>
  <c r="C130" i="7"/>
  <c r="C117" i="7"/>
  <c r="B103" i="7"/>
  <c r="C103" i="7"/>
  <c r="B90" i="7"/>
  <c r="C90" i="7"/>
  <c r="C76" i="7"/>
  <c r="C63" i="7"/>
  <c r="C36" i="7"/>
  <c r="B36" i="7"/>
  <c r="C22" i="7"/>
  <c r="G319" i="7"/>
  <c r="E319" i="7"/>
  <c r="D319" i="7"/>
  <c r="G306" i="7"/>
  <c r="E306" i="7"/>
  <c r="D306" i="7"/>
  <c r="G292" i="7"/>
  <c r="E292" i="7"/>
  <c r="D292" i="7"/>
  <c r="B292" i="7"/>
  <c r="G279" i="7"/>
  <c r="E279" i="7"/>
  <c r="D279" i="7"/>
  <c r="B279" i="7"/>
  <c r="G265" i="7"/>
  <c r="E265" i="7"/>
  <c r="D265" i="7"/>
  <c r="G252" i="7"/>
  <c r="E252" i="7"/>
  <c r="D252" i="7"/>
  <c r="G238" i="7"/>
  <c r="E238" i="7"/>
  <c r="D238" i="7"/>
  <c r="B238" i="7"/>
  <c r="G225" i="7"/>
  <c r="E225" i="7"/>
  <c r="D225" i="7"/>
  <c r="B225" i="7"/>
  <c r="A224" i="7"/>
  <c r="A237" i="7"/>
  <c r="A251" i="7"/>
  <c r="A264" i="7"/>
  <c r="A278" i="7"/>
  <c r="A291" i="7"/>
  <c r="A305" i="7"/>
  <c r="A318" i="7"/>
  <c r="D211" i="7"/>
  <c r="E211" i="7"/>
  <c r="G211" i="7"/>
  <c r="D198" i="7"/>
  <c r="E198" i="7"/>
  <c r="G198" i="7"/>
  <c r="B184" i="7"/>
  <c r="D184" i="7"/>
  <c r="E184" i="7"/>
  <c r="G184" i="7"/>
  <c r="B171" i="7"/>
  <c r="D171" i="7"/>
  <c r="E171" i="7"/>
  <c r="G171" i="7"/>
  <c r="D157" i="7"/>
  <c r="E157" i="7"/>
  <c r="G157" i="7"/>
  <c r="D144" i="7"/>
  <c r="E144" i="7"/>
  <c r="G144" i="7"/>
  <c r="B130" i="7"/>
  <c r="D130" i="7"/>
  <c r="E130" i="7"/>
  <c r="G130" i="7"/>
  <c r="B117" i="7"/>
  <c r="D117" i="7"/>
  <c r="E117" i="7"/>
  <c r="G117" i="7"/>
  <c r="A210" i="7"/>
  <c r="A197" i="7"/>
  <c r="A183" i="7"/>
  <c r="A170" i="7"/>
  <c r="A156" i="7"/>
  <c r="A143" i="7"/>
  <c r="A129" i="7"/>
  <c r="A116" i="7"/>
  <c r="D103" i="7"/>
  <c r="E103" i="7"/>
  <c r="G103" i="7"/>
  <c r="D90" i="7"/>
  <c r="E90" i="7"/>
  <c r="G90" i="7"/>
  <c r="B76" i="7"/>
  <c r="D76" i="7"/>
  <c r="E76" i="7"/>
  <c r="G76" i="7"/>
  <c r="D63" i="7"/>
  <c r="E63" i="7"/>
  <c r="G63" i="7"/>
  <c r="B63" i="7"/>
  <c r="A102" i="7"/>
  <c r="A89" i="7"/>
  <c r="A75" i="7"/>
  <c r="A62" i="7"/>
  <c r="C9" i="7"/>
  <c r="I243" i="6" l="1"/>
  <c r="C239" i="6"/>
  <c r="C237" i="6"/>
  <c r="C240" i="6" s="1"/>
  <c r="A236" i="6"/>
  <c r="C197" i="6"/>
  <c r="C195" i="6"/>
  <c r="C194" i="6"/>
  <c r="C199" i="6" s="1"/>
  <c r="C201" i="6" s="1"/>
  <c r="A193" i="6"/>
  <c r="C153" i="6"/>
  <c r="C152" i="6"/>
  <c r="C154" i="6" s="1"/>
  <c r="C155" i="6" s="1"/>
  <c r="A151" i="6"/>
  <c r="C115" i="6"/>
  <c r="C113" i="6"/>
  <c r="C116" i="6" s="1"/>
  <c r="C118" i="6" s="1"/>
  <c r="A112" i="6"/>
  <c r="C93" i="6"/>
  <c r="C71" i="6"/>
  <c r="C70" i="6"/>
  <c r="C72" i="6" s="1"/>
  <c r="C76" i="6" s="1"/>
  <c r="A69" i="6"/>
  <c r="C47" i="6"/>
  <c r="C29" i="6"/>
  <c r="C28" i="6"/>
  <c r="C30" i="6" s="1"/>
  <c r="C31" i="6" s="1"/>
  <c r="A27" i="6"/>
  <c r="C9" i="6"/>
  <c r="C261" i="1"/>
  <c r="C247" i="6" s="1"/>
  <c r="C260" i="1"/>
  <c r="C246" i="6" s="1"/>
  <c r="C253" i="1"/>
  <c r="C251" i="1"/>
  <c r="E9" i="11" s="1"/>
  <c r="A250" i="1"/>
  <c r="C221" i="1"/>
  <c r="C207" i="6" s="1"/>
  <c r="C220" i="1"/>
  <c r="C206" i="6" s="1"/>
  <c r="C219" i="1"/>
  <c r="C205" i="6" s="1"/>
  <c r="C218" i="1"/>
  <c r="C204" i="6" s="1"/>
  <c r="C209" i="1"/>
  <c r="C208" i="1"/>
  <c r="A207" i="1"/>
  <c r="C175" i="1"/>
  <c r="C161" i="6" s="1"/>
  <c r="C174" i="1"/>
  <c r="C160" i="6" s="1"/>
  <c r="C167" i="1"/>
  <c r="C166" i="1"/>
  <c r="E5" i="11" s="1"/>
  <c r="A165" i="1"/>
  <c r="C137" i="1"/>
  <c r="C136" i="1"/>
  <c r="C129" i="1"/>
  <c r="C127" i="1"/>
  <c r="A126" i="1"/>
  <c r="C62" i="1"/>
  <c r="C97" i="1"/>
  <c r="C83" i="6" s="1"/>
  <c r="C96" i="1"/>
  <c r="C82" i="6" s="1"/>
  <c r="C95" i="1"/>
  <c r="C81" i="6" s="1"/>
  <c r="C94" i="1"/>
  <c r="C80" i="6" s="1"/>
  <c r="C85" i="1"/>
  <c r="C84" i="1"/>
  <c r="E13" i="11" s="1"/>
  <c r="A83" i="1"/>
  <c r="C51" i="1"/>
  <c r="C37" i="6" s="1"/>
  <c r="C50" i="1"/>
  <c r="C36" i="6" s="1"/>
  <c r="C43" i="1"/>
  <c r="C42" i="1"/>
  <c r="E11" i="11" s="1"/>
  <c r="A41" i="1"/>
  <c r="D9" i="7"/>
  <c r="E9" i="7"/>
  <c r="G9" i="7"/>
  <c r="B49" i="7"/>
  <c r="B22" i="7"/>
  <c r="A21" i="7"/>
  <c r="B9" i="7"/>
  <c r="A48" i="7"/>
  <c r="A35" i="7"/>
  <c r="A8" i="7"/>
  <c r="I223" i="6"/>
  <c r="C219" i="6"/>
  <c r="C217" i="6"/>
  <c r="C220" i="6" s="1"/>
  <c r="A216" i="6"/>
  <c r="C174" i="6"/>
  <c r="C172" i="6"/>
  <c r="C171" i="6"/>
  <c r="C175" i="6" s="1"/>
  <c r="A170" i="6"/>
  <c r="C134" i="6"/>
  <c r="C133" i="6"/>
  <c r="C135" i="6" s="1"/>
  <c r="C136" i="6" s="1"/>
  <c r="A132" i="6"/>
  <c r="A36" i="7" l="1"/>
  <c r="A49" i="7"/>
  <c r="C130" i="1"/>
  <c r="C132" i="1" s="1"/>
  <c r="E29" i="11"/>
  <c r="E23" i="11"/>
  <c r="E21" i="11"/>
  <c r="C89" i="1"/>
  <c r="E27" i="11"/>
  <c r="C168" i="1"/>
  <c r="C169" i="1" s="1"/>
  <c r="E19" i="11"/>
  <c r="C46" i="1"/>
  <c r="E25" i="11"/>
  <c r="E15" i="11"/>
  <c r="E7" i="11"/>
  <c r="A157" i="7"/>
  <c r="A144" i="7"/>
  <c r="A252" i="7"/>
  <c r="A265" i="7"/>
  <c r="A171" i="7"/>
  <c r="A184" i="7"/>
  <c r="A292" i="7"/>
  <c r="A279" i="7"/>
  <c r="A211" i="7"/>
  <c r="A198" i="7"/>
  <c r="A306" i="7"/>
  <c r="A319" i="7"/>
  <c r="A76" i="7"/>
  <c r="A63" i="7"/>
  <c r="A103" i="7"/>
  <c r="A90" i="7"/>
  <c r="C241" i="6"/>
  <c r="C243" i="6" s="1"/>
  <c r="C196" i="6"/>
  <c r="C198" i="6"/>
  <c r="C157" i="6"/>
  <c r="C73" i="6"/>
  <c r="C117" i="6"/>
  <c r="C74" i="6"/>
  <c r="C75" i="6"/>
  <c r="C32" i="6"/>
  <c r="C213" i="1"/>
  <c r="C255" i="1"/>
  <c r="C254" i="1"/>
  <c r="C256" i="1" s="1"/>
  <c r="C211" i="1"/>
  <c r="C212" i="1"/>
  <c r="C170" i="1"/>
  <c r="C210" i="1" s="1"/>
  <c r="C214" i="1" s="1"/>
  <c r="C131" i="1"/>
  <c r="C88" i="1"/>
  <c r="C86" i="1"/>
  <c r="C90" i="1" s="1"/>
  <c r="C87" i="1"/>
  <c r="C44" i="1"/>
  <c r="C45" i="1" s="1"/>
  <c r="C138" i="6"/>
  <c r="C97" i="6"/>
  <c r="C176" i="6"/>
  <c r="C221" i="6"/>
  <c r="C96" i="6"/>
  <c r="C98" i="6" s="1"/>
  <c r="C173" i="6"/>
  <c r="C223" i="6" l="1"/>
  <c r="C178" i="6"/>
  <c r="C20" i="9"/>
  <c r="A8" i="6"/>
  <c r="C10" i="6"/>
  <c r="A46" i="6"/>
  <c r="C48" i="6"/>
  <c r="A92" i="6"/>
  <c r="C95" i="6"/>
  <c r="C231" i="1"/>
  <c r="C185" i="1"/>
  <c r="C147" i="1"/>
  <c r="C107" i="1"/>
  <c r="C241" i="1"/>
  <c r="C227" i="6" s="1"/>
  <c r="C240" i="1"/>
  <c r="C226" i="6" s="1"/>
  <c r="C233" i="1"/>
  <c r="A230" i="1"/>
  <c r="C198" i="1"/>
  <c r="C184" i="6" s="1"/>
  <c r="C197" i="1"/>
  <c r="C183" i="6" s="1"/>
  <c r="C196" i="1"/>
  <c r="C182" i="6" s="1"/>
  <c r="C195" i="1"/>
  <c r="C181" i="6" s="1"/>
  <c r="C186" i="1"/>
  <c r="A184" i="1"/>
  <c r="C156" i="1"/>
  <c r="C142" i="6" s="1"/>
  <c r="C155" i="1"/>
  <c r="C141" i="6" s="1"/>
  <c r="C148" i="1"/>
  <c r="A146" i="1"/>
  <c r="C109" i="1"/>
  <c r="C61" i="1"/>
  <c r="C23" i="1"/>
  <c r="E18" i="11" l="1"/>
  <c r="E4" i="11"/>
  <c r="E24" i="11"/>
  <c r="E10" i="11"/>
  <c r="E8" i="11"/>
  <c r="E22" i="11"/>
  <c r="E26" i="11"/>
  <c r="E12" i="11"/>
  <c r="E28" i="11"/>
  <c r="E14" i="11"/>
  <c r="E20" i="11"/>
  <c r="E6" i="11"/>
  <c r="A22" i="7"/>
  <c r="A9" i="7"/>
  <c r="A238" i="7"/>
  <c r="A225" i="7"/>
  <c r="A130" i="7"/>
  <c r="A117" i="7"/>
  <c r="C149" i="1"/>
  <c r="C150" i="1" s="1"/>
  <c r="C190" i="1"/>
  <c r="C235" i="1"/>
  <c r="C63" i="1"/>
  <c r="C64" i="1"/>
  <c r="C66" i="1"/>
  <c r="C110" i="1"/>
  <c r="C111" i="1"/>
  <c r="C50" i="6"/>
  <c r="C52" i="6"/>
  <c r="C13" i="6"/>
  <c r="C151" i="1"/>
  <c r="C187" i="1"/>
  <c r="C191" i="1" s="1"/>
  <c r="C234" i="1"/>
  <c r="C236" i="1" s="1"/>
  <c r="C189" i="1"/>
  <c r="C11" i="6"/>
  <c r="C12" i="6" s="1"/>
  <c r="C49" i="6"/>
  <c r="C53" i="6" s="1"/>
  <c r="C188" i="1"/>
  <c r="C27" i="1"/>
  <c r="C51" i="6" l="1"/>
  <c r="B109" i="3" l="1"/>
  <c r="G19" i="9" l="1"/>
  <c r="C58" i="8" l="1"/>
  <c r="E16" i="11" s="1"/>
  <c r="C41" i="8"/>
  <c r="E17" i="11" s="1"/>
  <c r="C25" i="8"/>
  <c r="C9" i="8"/>
  <c r="B101" i="3"/>
  <c r="B90" i="3"/>
  <c r="B100" i="3"/>
  <c r="B77" i="3"/>
  <c r="B99" i="3"/>
  <c r="B98" i="3"/>
  <c r="B88" i="3"/>
  <c r="B10" i="3"/>
  <c r="B136" i="3"/>
  <c r="K12" i="1"/>
  <c r="J12" i="1"/>
  <c r="K11" i="1"/>
  <c r="J11" i="1"/>
  <c r="K10" i="1"/>
  <c r="J10" i="1"/>
  <c r="B134" i="3"/>
  <c r="K9" i="1" s="1"/>
  <c r="B133" i="3"/>
  <c r="J9" i="1" s="1"/>
  <c r="B122" i="3"/>
  <c r="K8" i="1" s="1"/>
  <c r="B121" i="3"/>
  <c r="J8" i="1" s="1"/>
  <c r="B118" i="3"/>
  <c r="K7" i="1" s="1"/>
  <c r="B117" i="3"/>
  <c r="J7" i="1" s="1"/>
  <c r="C117" i="1"/>
  <c r="C103" i="6" s="1"/>
  <c r="C116" i="1"/>
  <c r="C102" i="6" s="1"/>
  <c r="C72" i="1"/>
  <c r="C58" i="6" s="1"/>
  <c r="C71" i="1"/>
  <c r="C57" i="6" s="1"/>
  <c r="C25" i="1"/>
  <c r="C67" i="1"/>
  <c r="C24" i="1"/>
  <c r="B24" i="5"/>
  <c r="C53" i="9"/>
  <c r="C52" i="9"/>
  <c r="C31" i="9"/>
  <c r="C30" i="9"/>
  <c r="C64" i="9"/>
  <c r="C63" i="9"/>
  <c r="C42" i="9"/>
  <c r="C41" i="9"/>
  <c r="A8" i="8"/>
  <c r="A22" i="1"/>
  <c r="A60" i="1"/>
  <c r="A106" i="1"/>
  <c r="A8" i="9"/>
  <c r="A19" i="9"/>
  <c r="A29" i="9"/>
  <c r="A40" i="9"/>
  <c r="A51" i="9"/>
  <c r="A62" i="9"/>
  <c r="A73" i="9"/>
  <c r="A24" i="5" a="1"/>
  <c r="C15" i="10"/>
  <c r="C14" i="10"/>
  <c r="C78" i="9"/>
  <c r="C77" i="9"/>
  <c r="C76" i="9"/>
  <c r="C75" i="9"/>
  <c r="C74" i="9"/>
  <c r="E9" i="9"/>
  <c r="D9" i="9"/>
  <c r="B9" i="9"/>
  <c r="G8" i="9"/>
  <c r="D8" i="9"/>
  <c r="A57" i="8"/>
  <c r="C45" i="8"/>
  <c r="A40" i="8"/>
  <c r="A24" i="8"/>
  <c r="C31" i="1"/>
  <c r="C17" i="6" s="1"/>
  <c r="C32" i="1"/>
  <c r="C18" i="6" s="1"/>
  <c r="C73" i="1"/>
  <c r="C59" i="6" s="1"/>
  <c r="C74" i="1"/>
  <c r="C60" i="6" s="1"/>
  <c r="B96" i="3"/>
  <c r="B97" i="3"/>
  <c r="G295" i="3" l="1"/>
  <c r="G296" i="3"/>
  <c r="C93" i="1"/>
  <c r="C77" i="6" s="1"/>
  <c r="C135" i="1"/>
  <c r="C119" i="6" s="1"/>
  <c r="C173" i="1"/>
  <c r="C156" i="6" s="1"/>
  <c r="C259" i="1"/>
  <c r="C242" i="6" s="1"/>
  <c r="C217" i="1"/>
  <c r="C200" i="6" s="1"/>
  <c r="C49" i="1"/>
  <c r="C33" i="6" s="1"/>
  <c r="C239" i="1"/>
  <c r="C222" i="6" s="1"/>
  <c r="C115" i="1"/>
  <c r="C99" i="6" s="1"/>
  <c r="C70" i="1"/>
  <c r="C54" i="6" s="1"/>
  <c r="C30" i="1"/>
  <c r="C14" i="6" s="1"/>
  <c r="C154" i="1"/>
  <c r="C137" i="6" s="1"/>
  <c r="C194" i="1"/>
  <c r="C177" i="6" s="1"/>
  <c r="C29" i="8"/>
  <c r="C27" i="8"/>
  <c r="C26" i="8"/>
  <c r="C30" i="8"/>
  <c r="C48" i="8"/>
  <c r="C43" i="8"/>
  <c r="C42" i="8"/>
  <c r="E19" i="12" s="1"/>
  <c r="C47" i="8"/>
  <c r="C61" i="8"/>
  <c r="C60" i="8"/>
  <c r="C59" i="8"/>
  <c r="C64" i="8"/>
  <c r="C14" i="8"/>
  <c r="C11" i="8"/>
  <c r="A24" i="5"/>
  <c r="C133" i="1"/>
  <c r="C257" i="1"/>
  <c r="C244" i="6" s="1"/>
  <c r="C134" i="1"/>
  <c r="C258" i="1"/>
  <c r="C245" i="6" s="1"/>
  <c r="C114" i="1"/>
  <c r="C101" i="6" s="1"/>
  <c r="C238" i="1"/>
  <c r="C225" i="6" s="1"/>
  <c r="C113" i="1"/>
  <c r="C100" i="6" s="1"/>
  <c r="C237" i="1"/>
  <c r="C224" i="6" s="1"/>
  <c r="C92" i="1"/>
  <c r="C79" i="6" s="1"/>
  <c r="C216" i="1"/>
  <c r="C203" i="6" s="1"/>
  <c r="C91" i="1"/>
  <c r="C78" i="6" s="1"/>
  <c r="C215" i="1"/>
  <c r="C202" i="6" s="1"/>
  <c r="C68" i="1"/>
  <c r="C55" i="6" s="1"/>
  <c r="C192" i="1"/>
  <c r="C179" i="6" s="1"/>
  <c r="C69" i="1"/>
  <c r="C56" i="6" s="1"/>
  <c r="C193" i="1"/>
  <c r="C180" i="6" s="1"/>
  <c r="C47" i="1"/>
  <c r="C34" i="6" s="1"/>
  <c r="C171" i="1"/>
  <c r="C158" i="6" s="1"/>
  <c r="C48" i="1"/>
  <c r="C35" i="6" s="1"/>
  <c r="C172" i="1"/>
  <c r="C159" i="6" s="1"/>
  <c r="C153" i="1"/>
  <c r="C140" i="6" s="1"/>
  <c r="C29" i="1"/>
  <c r="C16" i="6" s="1"/>
  <c r="C152" i="1"/>
  <c r="C139" i="6" s="1"/>
  <c r="C28" i="1"/>
  <c r="C15" i="6" s="1"/>
  <c r="B9" i="1"/>
  <c r="C65" i="8"/>
  <c r="B11" i="1"/>
  <c r="B10" i="1"/>
  <c r="B12" i="1"/>
  <c r="B8" i="1"/>
  <c r="B7" i="1"/>
  <c r="C62" i="8"/>
  <c r="C9" i="9"/>
  <c r="C112" i="1"/>
  <c r="C10" i="8"/>
  <c r="C31" i="8"/>
  <c r="C44" i="8"/>
  <c r="C12" i="8"/>
  <c r="C13" i="8"/>
  <c r="C26" i="1"/>
  <c r="K13" i="1"/>
  <c r="C15" i="8"/>
  <c r="C28" i="8"/>
  <c r="C46" i="8"/>
  <c r="J13" i="1"/>
  <c r="B13" i="1" s="1"/>
  <c r="C65" i="1"/>
  <c r="G19" i="12" l="1"/>
  <c r="H19" i="12"/>
  <c r="J19" i="12" s="1"/>
  <c r="K19" i="12"/>
  <c r="C89" i="7"/>
  <c r="C102" i="7"/>
  <c r="C8" i="7"/>
  <c r="C21" i="7"/>
  <c r="C278" i="7"/>
  <c r="C291" i="7"/>
  <c r="C305" i="7"/>
  <c r="C318" i="7"/>
  <c r="C170" i="7"/>
  <c r="C183" i="7"/>
  <c r="C237" i="7"/>
  <c r="C224" i="7"/>
  <c r="C129" i="7"/>
  <c r="C116" i="7"/>
  <c r="C264" i="7"/>
  <c r="C251" i="7"/>
  <c r="C48" i="7"/>
  <c r="B44" i="7" s="1"/>
  <c r="C35" i="7"/>
  <c r="C75" i="7"/>
  <c r="C62" i="7"/>
  <c r="C143" i="7"/>
  <c r="C156" i="7"/>
  <c r="C197" i="7"/>
  <c r="C210" i="7"/>
  <c r="C63" i="8"/>
  <c r="E18" i="12"/>
  <c r="C120" i="6"/>
  <c r="C122" i="6"/>
  <c r="C121" i="6"/>
  <c r="C123" i="6"/>
  <c r="B4" i="7"/>
  <c r="H18" i="12" l="1"/>
  <c r="J18" i="12" s="1"/>
  <c r="G18" i="12"/>
  <c r="K18" i="12"/>
  <c r="B85" i="7"/>
  <c r="C91" i="7"/>
  <c r="C93" i="7"/>
  <c r="C92" i="7"/>
  <c r="C213" i="7"/>
  <c r="B206" i="7"/>
  <c r="C212" i="7"/>
  <c r="E9" i="12" s="1"/>
  <c r="C215" i="7"/>
  <c r="C214" i="7"/>
  <c r="B247" i="7"/>
  <c r="C253" i="7"/>
  <c r="C255" i="7"/>
  <c r="C254" i="7"/>
  <c r="B314" i="7"/>
  <c r="C320" i="7"/>
  <c r="E11" i="12" s="1"/>
  <c r="C323" i="7"/>
  <c r="C322" i="7"/>
  <c r="C321" i="7"/>
  <c r="B166" i="7"/>
  <c r="C172" i="7"/>
  <c r="C174" i="7"/>
  <c r="C173" i="7"/>
  <c r="B260" i="7"/>
  <c r="C266" i="7"/>
  <c r="E10" i="12" s="1"/>
  <c r="C268" i="7"/>
  <c r="C267" i="7"/>
  <c r="C269" i="7"/>
  <c r="B112" i="7"/>
  <c r="C118" i="7"/>
  <c r="C119" i="7"/>
  <c r="C120" i="7"/>
  <c r="C145" i="7"/>
  <c r="B139" i="7"/>
  <c r="C147" i="7"/>
  <c r="C146" i="7"/>
  <c r="C131" i="7"/>
  <c r="E14" i="12" s="1"/>
  <c r="B125" i="7"/>
  <c r="C133" i="7"/>
  <c r="C132" i="7"/>
  <c r="C134" i="7"/>
  <c r="B274" i="7"/>
  <c r="C280" i="7"/>
  <c r="C282" i="7"/>
  <c r="C281" i="7"/>
  <c r="B193" i="7"/>
  <c r="C199" i="7"/>
  <c r="C201" i="7"/>
  <c r="C200" i="7"/>
  <c r="C158" i="7"/>
  <c r="E8" i="12" s="1"/>
  <c r="B152" i="7"/>
  <c r="C161" i="7"/>
  <c r="C160" i="7"/>
  <c r="C159" i="7"/>
  <c r="B220" i="7"/>
  <c r="C226" i="7"/>
  <c r="C227" i="7"/>
  <c r="C228" i="7"/>
  <c r="C24" i="7"/>
  <c r="C23" i="7"/>
  <c r="E12" i="12" s="1"/>
  <c r="B17" i="7"/>
  <c r="C26" i="7"/>
  <c r="C25" i="7"/>
  <c r="C307" i="7"/>
  <c r="B301" i="7"/>
  <c r="C308" i="7"/>
  <c r="C309" i="7"/>
  <c r="C50" i="7"/>
  <c r="E6" i="12" s="1"/>
  <c r="B287" i="7"/>
  <c r="C293" i="7"/>
  <c r="E17" i="12" s="1"/>
  <c r="C295" i="7"/>
  <c r="C294" i="7"/>
  <c r="C296" i="7"/>
  <c r="C51" i="7"/>
  <c r="B71" i="7"/>
  <c r="C77" i="7"/>
  <c r="E13" i="12" s="1"/>
  <c r="C80" i="7"/>
  <c r="C78" i="7"/>
  <c r="C79" i="7"/>
  <c r="B233" i="7"/>
  <c r="C239" i="7"/>
  <c r="E16" i="12" s="1"/>
  <c r="C242" i="7"/>
  <c r="C240" i="7"/>
  <c r="C241" i="7"/>
  <c r="C10" i="7"/>
  <c r="C11" i="7"/>
  <c r="C12" i="7"/>
  <c r="C52" i="7"/>
  <c r="B58" i="7"/>
  <c r="C64" i="7"/>
  <c r="C66" i="7"/>
  <c r="C65" i="7"/>
  <c r="C37" i="7"/>
  <c r="B31" i="7"/>
  <c r="C38" i="7"/>
  <c r="C39" i="7"/>
  <c r="B179" i="7"/>
  <c r="C185" i="7"/>
  <c r="E15" i="12" s="1"/>
  <c r="C188" i="7"/>
  <c r="C187" i="7"/>
  <c r="C186" i="7"/>
  <c r="C104" i="7"/>
  <c r="E7" i="12" s="1"/>
  <c r="B98" i="7"/>
  <c r="C107" i="7"/>
  <c r="C105" i="7"/>
  <c r="C106" i="7"/>
  <c r="B328" i="3"/>
  <c r="C53" i="7"/>
  <c r="V18" i="12" l="1"/>
  <c r="W18" i="12" s="1"/>
  <c r="L18" i="12"/>
  <c r="E21" i="12"/>
  <c r="E20" i="12"/>
  <c r="K6" i="12"/>
  <c r="L6" i="12" s="1"/>
  <c r="H16" i="12"/>
  <c r="J16" i="12" s="1"/>
  <c r="G16" i="12"/>
  <c r="H8" i="12"/>
  <c r="J8" i="12" s="1"/>
  <c r="G8" i="12"/>
  <c r="H15" i="12"/>
  <c r="J15" i="12" s="1"/>
  <c r="G15" i="12"/>
  <c r="H11" i="12"/>
  <c r="J11" i="12" s="1"/>
  <c r="G11" i="12"/>
  <c r="G9" i="12"/>
  <c r="H9" i="12"/>
  <c r="J9" i="12" s="1"/>
  <c r="H7" i="12"/>
  <c r="J7" i="12" s="1"/>
  <c r="G7" i="12"/>
  <c r="G17" i="12"/>
  <c r="H17" i="12"/>
  <c r="J17" i="12" s="1"/>
  <c r="H10" i="12"/>
  <c r="J10" i="12" s="1"/>
  <c r="G10" i="12"/>
  <c r="G14" i="12"/>
  <c r="H14" i="12"/>
  <c r="J14" i="12" s="1"/>
  <c r="H13" i="12"/>
  <c r="J13" i="12" s="1"/>
  <c r="G13" i="12"/>
  <c r="H6" i="12"/>
  <c r="G12" i="12"/>
  <c r="H12" i="12"/>
  <c r="J12" i="12" s="1"/>
  <c r="K14" i="12"/>
  <c r="K12" i="12"/>
  <c r="K8" i="12"/>
  <c r="K15" i="12"/>
  <c r="K16" i="12"/>
  <c r="K10" i="12"/>
  <c r="L10" i="12" s="1"/>
  <c r="K11" i="12"/>
  <c r="L11" i="12" s="1"/>
  <c r="K9" i="12"/>
  <c r="K13" i="12"/>
  <c r="K7" i="12"/>
  <c r="L7" i="12" s="1"/>
  <c r="K17" i="12"/>
  <c r="C252" i="1"/>
  <c r="C232" i="1"/>
  <c r="C218" i="6"/>
  <c r="C238" i="6"/>
  <c r="C108" i="1"/>
  <c r="C128" i="1"/>
  <c r="C94" i="6"/>
  <c r="C114" i="6"/>
  <c r="L8" i="12" l="1"/>
  <c r="L9" i="12"/>
  <c r="G20" i="12"/>
  <c r="G21" i="12"/>
  <c r="J6" i="12"/>
  <c r="H21" i="12"/>
  <c r="H20" i="12"/>
  <c r="V6" i="12"/>
  <c r="W6" i="12" s="1"/>
  <c r="V10" i="12"/>
  <c r="W10" i="12" s="1"/>
  <c r="V8" i="12"/>
  <c r="W8" i="12" s="1"/>
  <c r="V11" i="12"/>
  <c r="W11" i="12" s="1"/>
  <c r="V7" i="12"/>
  <c r="W7" i="12" s="1"/>
  <c r="V9" i="12"/>
  <c r="W9" i="12" s="1"/>
  <c r="J21" i="12" l="1"/>
  <c r="J20" i="12"/>
</calcChain>
</file>

<file path=xl/comments1.xml><?xml version="1.0" encoding="utf-8"?>
<comments xmlns="http://schemas.openxmlformats.org/spreadsheetml/2006/main">
  <authors>
    <author>Zhang Xiaojin</author>
  </authors>
  <commentList>
    <comment ref="C25" authorId="0" shapeId="0">
      <text>
        <r>
          <rPr>
            <b/>
            <sz val="9"/>
            <color indexed="81"/>
            <rFont val="Tahoma"/>
            <family val="2"/>
          </rPr>
          <t>Zhang Xiaojin:</t>
        </r>
        <r>
          <rPr>
            <sz val="9"/>
            <color indexed="81"/>
            <rFont val="Tahoma"/>
            <family val="2"/>
          </rPr>
          <t xml:space="preserve">
2 waste type: cutoff system model results in no difference between waste type, as the burden is always zero; 2 scenarios are considered by inputs in the input table</t>
        </r>
      </text>
    </comment>
    <comment ref="C26" authorId="0" shapeId="0">
      <text>
        <r>
          <rPr>
            <b/>
            <sz val="9"/>
            <color indexed="81"/>
            <rFont val="Tahoma"/>
            <family val="2"/>
          </rPr>
          <t>Zhang Xiaojin:</t>
        </r>
        <r>
          <rPr>
            <sz val="9"/>
            <color indexed="81"/>
            <rFont val="Tahoma"/>
            <family val="2"/>
          </rPr>
          <t xml:space="preserve">
2 waste type: cutoff system model results in no difference between waste type, as the burden is always zero; 2 scenarios are considered by inputs in the input table</t>
        </r>
      </text>
    </comment>
    <comment ref="C31" authorId="0" shapeId="0">
      <text>
        <r>
          <rPr>
            <b/>
            <sz val="9"/>
            <color indexed="81"/>
            <rFont val="Tahoma"/>
            <family val="2"/>
          </rPr>
          <t>Zhang Xiaojin:</t>
        </r>
        <r>
          <rPr>
            <sz val="9"/>
            <color indexed="81"/>
            <rFont val="Tahoma"/>
            <family val="2"/>
          </rPr>
          <t xml:space="preserve">
the infrastructure for biogas inflow is larger due to extra system components needed (eg. compressor, advanced gas cleaner)</t>
        </r>
      </text>
    </comment>
  </commentList>
</comments>
</file>

<file path=xl/comments2.xml><?xml version="1.0" encoding="utf-8"?>
<comments xmlns="http://schemas.openxmlformats.org/spreadsheetml/2006/main">
  <authors>
    <author>Zhang Xiaojin</author>
  </authors>
  <commentList>
    <comment ref="A125" authorId="0" shapeId="0">
      <text>
        <r>
          <rPr>
            <b/>
            <sz val="9"/>
            <color indexed="81"/>
            <rFont val="Tahoma"/>
            <family val="2"/>
          </rPr>
          <t>Zhang Xiaojin:</t>
        </r>
        <r>
          <rPr>
            <sz val="9"/>
            <color indexed="81"/>
            <rFont val="Tahoma"/>
            <family val="2"/>
          </rPr>
          <t xml:space="preserve">
for information only: only the heat from methanation reactor can be reused with ganrantee for biogas upgrading, if methanation is co-located with biogas upgrading plant</t>
        </r>
      </text>
    </comment>
  </commentList>
</comments>
</file>

<file path=xl/comments3.xml><?xml version="1.0" encoding="utf-8"?>
<comments xmlns="http://schemas.openxmlformats.org/spreadsheetml/2006/main">
  <authors>
    <author>Zhang Xiaojin</author>
  </authors>
  <commentList>
    <comment ref="E5" authorId="0" shapeId="0">
      <text>
        <r>
          <rPr>
            <b/>
            <sz val="9"/>
            <color indexed="81"/>
            <rFont val="Tahoma"/>
            <charset val="1"/>
          </rPr>
          <t>Zhang Xiaojin:</t>
        </r>
        <r>
          <rPr>
            <sz val="9"/>
            <color indexed="81"/>
            <rFont val="Tahoma"/>
            <charset val="1"/>
          </rPr>
          <t xml:space="preserve">
calculated from inventory data</t>
        </r>
      </text>
    </comment>
    <comment ref="F5" authorId="0" shapeId="0">
      <text>
        <r>
          <rPr>
            <b/>
            <sz val="9"/>
            <color indexed="81"/>
            <rFont val="Tahoma"/>
            <charset val="1"/>
          </rPr>
          <t>Zhang Xiaojin:</t>
        </r>
        <r>
          <rPr>
            <sz val="9"/>
            <color indexed="81"/>
            <rFont val="Tahoma"/>
            <charset val="1"/>
          </rPr>
          <t xml:space="preserve">
taken from calculated results from script 8.4</t>
        </r>
      </text>
    </comment>
    <comment ref="I5" authorId="0" shapeId="0">
      <text>
        <r>
          <rPr>
            <b/>
            <sz val="9"/>
            <color indexed="81"/>
            <rFont val="Tahoma"/>
            <charset val="1"/>
          </rPr>
          <t>Zhang Xiaojin:</t>
        </r>
        <r>
          <rPr>
            <sz val="9"/>
            <color indexed="81"/>
            <rFont val="Tahoma"/>
            <charset val="1"/>
          </rPr>
          <t xml:space="preserve">
taken from calucation results, section 8.4 in the script</t>
        </r>
      </text>
    </comment>
  </commentList>
</comments>
</file>

<file path=xl/sharedStrings.xml><?xml version="1.0" encoding="utf-8"?>
<sst xmlns="http://schemas.openxmlformats.org/spreadsheetml/2006/main" count="6621" uniqueCount="765">
  <si>
    <t>Activity</t>
  </si>
  <si>
    <t>comment</t>
  </si>
  <si>
    <t>location</t>
  </si>
  <si>
    <t>RER</t>
  </si>
  <si>
    <t>production amount</t>
  </si>
  <si>
    <t>unit</t>
  </si>
  <si>
    <t>Exchanges</t>
  </si>
  <si>
    <t>name</t>
  </si>
  <si>
    <t>amount</t>
  </si>
  <si>
    <t>database</t>
  </si>
  <si>
    <t>type</t>
  </si>
  <si>
    <t>reference product</t>
  </si>
  <si>
    <t>Comment</t>
  </si>
  <si>
    <t>production</t>
  </si>
  <si>
    <t>Unit</t>
  </si>
  <si>
    <t>CH</t>
  </si>
  <si>
    <t>membrane for gas seperation</t>
  </si>
  <si>
    <t>electricity consumption, compression of inlet gas</t>
  </si>
  <si>
    <t>tag</t>
  </si>
  <si>
    <t>facility</t>
  </si>
  <si>
    <t>electricity</t>
  </si>
  <si>
    <t>technosphere</t>
  </si>
  <si>
    <t>cubic meter</t>
  </si>
  <si>
    <t>biogas</t>
  </si>
  <si>
    <t>kilogram</t>
  </si>
  <si>
    <t>GLO</t>
  </si>
  <si>
    <t>polysulfone production, for membrane filtration production</t>
  </si>
  <si>
    <t>market for activated carbon, granular</t>
  </si>
  <si>
    <t>material during operation</t>
  </si>
  <si>
    <t>material consumption for gas cleaning</t>
  </si>
  <si>
    <t>material consumption for gas upgrading</t>
  </si>
  <si>
    <t>material consumption for methanation reaction</t>
  </si>
  <si>
    <t>kilowatt hour</t>
  </si>
  <si>
    <t>production of nickle-based catalyst for methanation</t>
  </si>
  <si>
    <t>nickle-based catalyst for methanation</t>
  </si>
  <si>
    <t>activated carbon, granular</t>
  </si>
  <si>
    <t>polysulfone</t>
  </si>
  <si>
    <t>Source</t>
  </si>
  <si>
    <t>activated silica production</t>
  </si>
  <si>
    <t>material used for dehydrating synthetic methane before it is injected to the gas network</t>
  </si>
  <si>
    <t>biosphere3</t>
  </si>
  <si>
    <t>Carbon dioxide, from soil or biomass stock</t>
  </si>
  <si>
    <t>air</t>
  </si>
  <si>
    <t>market for monoethanolamine</t>
  </si>
  <si>
    <t>production of hydrogen from PEM electrolysis with flexible electricity supply</t>
  </si>
  <si>
    <t>Source:</t>
  </si>
  <si>
    <r>
      <t>N</t>
    </r>
    <r>
      <rPr>
        <vertAlign val="subscript"/>
        <sz val="11"/>
        <color theme="1"/>
        <rFont val="Calibri"/>
        <family val="2"/>
        <scheme val="minor"/>
      </rPr>
      <t>2</t>
    </r>
  </si>
  <si>
    <r>
      <t>CH</t>
    </r>
    <r>
      <rPr>
        <vertAlign val="subscript"/>
        <sz val="11"/>
        <color theme="1"/>
        <rFont val="Calibri"/>
        <family val="2"/>
        <scheme val="minor"/>
      </rPr>
      <t>4</t>
    </r>
  </si>
  <si>
    <r>
      <t>CO</t>
    </r>
    <r>
      <rPr>
        <vertAlign val="subscript"/>
        <sz val="11"/>
        <color theme="1"/>
        <rFont val="Calibri"/>
        <family val="2"/>
        <scheme val="minor"/>
      </rPr>
      <t>2</t>
    </r>
  </si>
  <si>
    <t>Composition, density and heating value of biogas from waste treatment</t>
  </si>
  <si>
    <t>Raw Data &amp; Inventory Derivation</t>
  </si>
  <si>
    <t>Foreground Inventory Data</t>
  </si>
  <si>
    <t>treatment of sewage sludge by anaerobic digestion</t>
  </si>
  <si>
    <t>Volumetric composition of biogas from different waste treatments</t>
  </si>
  <si>
    <t>Required volumetric composition</t>
  </si>
  <si>
    <t>adjusted according to the composition of biogas that feeds into the process</t>
  </si>
  <si>
    <t>CO2 density</t>
  </si>
  <si>
    <t>Value</t>
  </si>
  <si>
    <t>http://www.uigi.com/co2_conv.html</t>
  </si>
  <si>
    <t>Demand for  materials during operation</t>
  </si>
  <si>
    <t>VglProzesses_all100nm.xlsx, Julia Witte</t>
  </si>
  <si>
    <t>Activated carbon demand for conventional biogas upgrading</t>
  </si>
  <si>
    <t>treatment of biowaste by anaerobic digestion</t>
  </si>
  <si>
    <t>membrane for gas seperation; smaller area of membrane required as in methanation with biogas</t>
  </si>
  <si>
    <t>Assumptions taken from Phase I of SCCER-Hae</t>
  </si>
  <si>
    <t>kg/Nm3 raw gas input per hour</t>
  </si>
  <si>
    <t>Biogas from sewage sludge</t>
  </si>
  <si>
    <t>Transition metal oxides (ZnO2)</t>
  </si>
  <si>
    <t xml:space="preserve">upgraded biogas (&gt;96% vol biomethane) qualified for CH natural gas network injection </t>
  </si>
  <si>
    <t>assume to be the same as in Phase I of SCCER Hae</t>
  </si>
  <si>
    <t>maximum % of CO2</t>
  </si>
  <si>
    <t>Life  Cycle Inventories of Bioenergy, 2007, Jungbluth, Tab 13.3</t>
  </si>
  <si>
    <t>maximum % of N2</t>
  </si>
  <si>
    <t>Waste heat generation from biogas upgrading</t>
  </si>
  <si>
    <t>Unit conversion</t>
  </si>
  <si>
    <t>MJ/kWh</t>
  </si>
  <si>
    <t>MJ to kWh</t>
  </si>
  <si>
    <t>Methane, non-fossil</t>
  </si>
  <si>
    <t>Hydrogen sulfide</t>
  </si>
  <si>
    <t>Sulfur dioxide</t>
  </si>
  <si>
    <t>emission of Hydrogen sulfide</t>
  </si>
  <si>
    <t>emission of Sulfur dioxide</t>
  </si>
  <si>
    <t>H2S reacts with oxygen to produce S on activated carbon, assume S is further oxydized to SO2 to recover activated carbon</t>
  </si>
  <si>
    <t>leak</t>
  </si>
  <si>
    <t>market for electricity, medium voltage</t>
  </si>
  <si>
    <t>electricity, medium voltage</t>
  </si>
  <si>
    <t>MEA consumption for CO2 absorption</t>
  </si>
  <si>
    <t>Parameter</t>
  </si>
  <si>
    <t>Assumptions for MEA consumption</t>
  </si>
  <si>
    <t>Volkart 2013, Life cycle assessment of carbon capture and storage in power
generation and industry in Europe</t>
  </si>
  <si>
    <t>kg/kg of CO2</t>
  </si>
  <si>
    <t>kg/Nm3 product upgraded biogas</t>
  </si>
  <si>
    <t>kWh/Nm3 product upgraded biogas</t>
  </si>
  <si>
    <t>MJ/Nm3 product upgraded biogas</t>
  </si>
  <si>
    <t>kg/Nm3 of methane</t>
  </si>
  <si>
    <t>Nm3/Nm3 of methane</t>
  </si>
  <si>
    <t>MEA emissions to air</t>
  </si>
  <si>
    <t>ammonia (NH3) emissions to air, as degradation product of MEA</t>
  </si>
  <si>
    <t>Monoethanolamine</t>
  </si>
  <si>
    <t>Ammonia</t>
  </si>
  <si>
    <t>as degradation product of MEA</t>
  </si>
  <si>
    <t>production of 2 wt-% potassium iodide solution</t>
  </si>
  <si>
    <t>2 wt-% potassium iodide solution</t>
  </si>
  <si>
    <t>Potassium iodide</t>
  </si>
  <si>
    <t>Selection of 2% potassium iodide-impregnated activated carbon</t>
  </si>
  <si>
    <t>Source: Cataysis for Alternative Energy Generation, Guczi</t>
  </si>
  <si>
    <t>amount of potassium iodide for activated carbon impregnation</t>
  </si>
  <si>
    <t>mole/g of activate carbon</t>
  </si>
  <si>
    <t>Sitthikhankaew, 2014, Effect of KI and KOH Impregnations over Activated Carbon
on H2S Adsorption Performance at Low and High
Temperatures</t>
  </si>
  <si>
    <t>KI Molar mass</t>
  </si>
  <si>
    <t>g/mol</t>
  </si>
  <si>
    <t>https://www.convertunits.com/molarmass/KI</t>
  </si>
  <si>
    <t>Water vapor in biogas</t>
  </si>
  <si>
    <t>by vol</t>
  </si>
  <si>
    <r>
      <t>% of water vapor by volume for biogas at 40</t>
    </r>
    <r>
      <rPr>
        <vertAlign val="superscript"/>
        <sz val="11"/>
        <color theme="1"/>
        <rFont val="Calibri"/>
        <family val="2"/>
        <scheme val="minor"/>
      </rPr>
      <t>o</t>
    </r>
    <r>
      <rPr>
        <sz val="11"/>
        <color theme="1"/>
        <rFont val="Calibri"/>
        <family val="2"/>
        <scheme val="minor"/>
      </rPr>
      <t>C+</t>
    </r>
  </si>
  <si>
    <t>Mamun, 2017, Enhancement of Methane Concentration by Removing Contaminants from Biogas Mixtures Using Combined Method of Absorption and Adsorption</t>
  </si>
  <si>
    <t>g/g of water vapor removal</t>
  </si>
  <si>
    <t>Cost analysis and evaluation of syngas sythesis through anaerobic digestion, Master Thesis, Yun Tong, 2012</t>
  </si>
  <si>
    <t>http://www.engineeringtoolbox.com/water-vapor-saturation-pressure-air-d_689.html</t>
  </si>
  <si>
    <t>kg/m3</t>
  </si>
  <si>
    <r>
      <t>water vapor density at  40</t>
    </r>
    <r>
      <rPr>
        <vertAlign val="superscript"/>
        <sz val="11"/>
        <color theme="1"/>
        <rFont val="Calibri"/>
        <family val="2"/>
        <scheme val="minor"/>
      </rPr>
      <t>o</t>
    </r>
    <r>
      <rPr>
        <sz val="11"/>
        <color theme="1"/>
        <rFont val="Calibri"/>
        <family val="2"/>
        <scheme val="minor"/>
      </rPr>
      <t>C+</t>
    </r>
  </si>
  <si>
    <t>Membrane density</t>
  </si>
  <si>
    <t>m2</t>
  </si>
  <si>
    <t>Membrane area required for biogas feedstock to methanation</t>
  </si>
  <si>
    <t>BFB-MemS Catalyst consumption per year</t>
  </si>
  <si>
    <t>BFB-FB Catalyst consumption per year</t>
  </si>
  <si>
    <t>kg/year</t>
  </si>
  <si>
    <t>g/cm3</t>
  </si>
  <si>
    <t>Rafiq, 2012, Separation of CO2 from CH4 using polysulfone/polyimide silica nanocomposite membranes</t>
  </si>
  <si>
    <t>Membrane thickness</t>
  </si>
  <si>
    <t>µm</t>
  </si>
  <si>
    <t>rough assumption based on Rafiq, 2012, Separation of CO2 from CH4 using polysulfone/polyimide silica nanocomposite membranes</t>
  </si>
  <si>
    <t xml:space="preserve">Inputs taken from Kannan's spreadsheet </t>
  </si>
  <si>
    <t xml:space="preserve">kWh/kWh </t>
  </si>
  <si>
    <t>based on HHV, P2G Data Input Summary_20170620.xlsx</t>
  </si>
  <si>
    <t>Heat generation from methanation with CO2 feedstock</t>
  </si>
  <si>
    <t>electricity consumption required for compression of feed-in gas, conditioning, and product gas recovery</t>
  </si>
  <si>
    <t>Biogas inflow</t>
  </si>
  <si>
    <t>Nm3/hr</t>
  </si>
  <si>
    <t>Operation hours per year</t>
  </si>
  <si>
    <t>hrs/year</t>
  </si>
  <si>
    <t>kWh/hr</t>
  </si>
  <si>
    <t>% of methane in product biogas BFB-FB</t>
  </si>
  <si>
    <t>% of methane in product biogas BFB-MemS</t>
  </si>
  <si>
    <t>n.a</t>
  </si>
  <si>
    <t>% of hydrogen in product biogas BFB-FB</t>
  </si>
  <si>
    <t>% of hydrogen in product biogas BFB-MemS</t>
  </si>
  <si>
    <t>kWh/Nm3</t>
  </si>
  <si>
    <t>datasets for conventional upgrading of biogas with CO2 emitted</t>
  </si>
  <si>
    <t>Biomethane outflow</t>
  </si>
  <si>
    <t>Raw input from spreadsheet</t>
  </si>
  <si>
    <t>Calculated based on inputs from spreadsheet</t>
  </si>
  <si>
    <t>Lifetime of system component</t>
  </si>
  <si>
    <t>years</t>
  </si>
  <si>
    <t>amount of silica required for water vapor removal</t>
  </si>
  <si>
    <t>Own assumption</t>
  </si>
  <si>
    <t>MJ/Nm3 methane generated</t>
  </si>
  <si>
    <t>electricity consumption for compression of biogas input BFB-FB</t>
  </si>
  <si>
    <t>electricity consumption for compression of biogas input BFB-MemS</t>
  </si>
  <si>
    <t>Heat generation from methanation with CO2</t>
  </si>
  <si>
    <t>Water generated per 1 Nm3 of synthetic methane production through methanation</t>
  </si>
  <si>
    <t>H2 required per 1 Nm3 of synthetic methane production through methanation</t>
  </si>
  <si>
    <t>CO2 required per 1 Nm3 of synthetic methane production through methanation</t>
  </si>
  <si>
    <t>Gas and water property</t>
  </si>
  <si>
    <t>Water density</t>
  </si>
  <si>
    <t>Heat for water evaporator (Verdampfer)</t>
  </si>
  <si>
    <t>Higher heating value of methane</t>
  </si>
  <si>
    <t>market for steel, chromium steel 18/8</t>
  </si>
  <si>
    <t>Data taken from Julia's spreadsheet</t>
  </si>
  <si>
    <t>production of BFB-FB methanation system facility with biogas inflow</t>
  </si>
  <si>
    <t>BFB-FB methanation system facility with biogas inflow</t>
  </si>
  <si>
    <t>production of BFB-MemS methanation system facility with biogas inflow</t>
  </si>
  <si>
    <t>BFB-MemS methanation system facility with biogas inflow</t>
  </si>
  <si>
    <t>production of BFB-FB methanation system facility with CO2 inflow from biogas</t>
  </si>
  <si>
    <t>BFB-FB methanation system facility with CO2 inflow from biogas</t>
  </si>
  <si>
    <t>production of BFB-MemS methanation system facility with CO2 inflow from biogas</t>
  </si>
  <si>
    <t>BFB-MemS methanation system facility with CO2 inflow from biogas</t>
  </si>
  <si>
    <t xml:space="preserve">production of storage for carbon dioxide </t>
  </si>
  <si>
    <t xml:space="preserve">storage for carbon dioxide </t>
  </si>
  <si>
    <t>water evaporator, compressor, gas heater, BFB-FB Methanation rector, 2 condensers, TSA</t>
  </si>
  <si>
    <t xml:space="preserve">water evaporator, compressor, gas heater, BFB Methanation rector, 1 condensers, container for membrane
</t>
  </si>
  <si>
    <t xml:space="preserve">compressor, advanced gas cleaning device, water evaporator, gas heater, BFB-FB Methanation rector, 2 condensers, TSA
</t>
  </si>
  <si>
    <t>compressor, advanced gas cleaning device, water evaporator, gas heater, BFB Methanation rector, 1 condensers, container for membrane</t>
  </si>
  <si>
    <t>market for polyethylene, high density, granulate</t>
  </si>
  <si>
    <t>market group for electricity, medium voltage</t>
  </si>
  <si>
    <t>ENTSO-E</t>
  </si>
  <si>
    <t>facility includes: compressor, advanced gas cleaning device, water evaporator, gas heater, BFB-FB Methanation rector, 2 condensers, TSA tower; estimate based on ESI platform Cosyma system, which produces 1 m3 of methane per day</t>
  </si>
  <si>
    <r>
      <t>kg/Nm</t>
    </r>
    <r>
      <rPr>
        <vertAlign val="subscript"/>
        <sz val="11"/>
        <rFont val="Calibri"/>
        <family val="2"/>
        <scheme val="minor"/>
      </rPr>
      <t>3</t>
    </r>
  </si>
  <si>
    <t>facility includes: compressor, advanced gas cleaning device, water evaporator, gas heater, BFB Methanation rector, 1 condenser, container for membrane; estimate based on ESI platform Cosyma system, which produces 1 m3 of methane per day</t>
  </si>
  <si>
    <t>facility includes: water evaporator,gas heater, BFB Methanation rector, 1 condensers, container for membrane; estimate based on ESI platform Cosyma system, which produces 1 m3 of methane per day</t>
  </si>
  <si>
    <t>facility includes: water evaporator, gas heater, BFB-FB Methanation rector, 2 condensers, TSA tower;  estimate based on ESI platform Cosyma system, which produces 1 m3 of methane per day</t>
  </si>
  <si>
    <t>tons</t>
  </si>
  <si>
    <t>Weight of ESI platform methanation container</t>
  </si>
  <si>
    <t>worst-case scenario due to small scale of the system; assumed based on discussion with Tilman</t>
  </si>
  <si>
    <t>CO2 Capture and Storage</t>
  </si>
  <si>
    <t>Electricity requirement for CO2 compression</t>
  </si>
  <si>
    <t>kWh/kg of CO2</t>
  </si>
  <si>
    <t>Volkart 2013</t>
  </si>
  <si>
    <t>Heat requirement for MEA regeneration</t>
  </si>
  <si>
    <t>IPCC, carbon dioxide capture an storage, 2.7-3.3 GJ/t CO2, 0.75-0.92 kWh/kg CO2, with average of 0.83 kWh/kg CO2</t>
  </si>
  <si>
    <t>LHV</t>
  </si>
  <si>
    <t>HHV</t>
  </si>
  <si>
    <t>Heating Value (MJ/Nm3)</t>
  </si>
  <si>
    <t>Lower heating value of methane</t>
  </si>
  <si>
    <t>P2G Biopathway Foreground Inventory</t>
  </si>
  <si>
    <t>biosphere</t>
  </si>
  <si>
    <t>categories</t>
  </si>
  <si>
    <t>production of hydrogen, gaseous, from PEM electrolysis, unknown pressure</t>
  </si>
  <si>
    <t>activated silica</t>
  </si>
  <si>
    <t>monoethanolamine</t>
  </si>
  <si>
    <t>steel, chromium steel 18/8</t>
  </si>
  <si>
    <t>polyethylene, high density, granulate</t>
  </si>
  <si>
    <t>CNG dispenser {RER}| production | Alloc Rec, U</t>
  </si>
  <si>
    <t>market for passenger car maintenance</t>
  </si>
  <si>
    <t>market for passenger car, petrol/natural gas</t>
  </si>
  <si>
    <t>market for road</t>
  </si>
  <si>
    <t>RoW</t>
  </si>
  <si>
    <t>meter-year</t>
  </si>
  <si>
    <t>storage cylinders at CNG fueling station, 200 bar {CH}| production | Alloc Rec, U</t>
  </si>
  <si>
    <t>dispensing and compression</t>
  </si>
  <si>
    <t>methane compressor from unknown bar to unknown bar {CH}| production | Alloc Rec, U</t>
  </si>
  <si>
    <t>passenger car maintenance</t>
  </si>
  <si>
    <t>passenger car, petrol/natural gas</t>
  </si>
  <si>
    <t>road</t>
  </si>
  <si>
    <t>market for potassium hydroxide</t>
  </si>
  <si>
    <t>potassium hydroxide</t>
  </si>
  <si>
    <t>market for iodine</t>
  </si>
  <si>
    <t>iodine</t>
  </si>
  <si>
    <t>http://www.rsc.org/suppdata/c5/ee/c5ee00615e/c5ee00615e1.pdf</t>
  </si>
  <si>
    <t>market for chemical factory</t>
  </si>
  <si>
    <t>chemical factory</t>
  </si>
  <si>
    <t>megajoule</t>
  </si>
  <si>
    <t>Iodine</t>
  </si>
  <si>
    <t>Potassium hydroxide</t>
  </si>
  <si>
    <t>Water</t>
  </si>
  <si>
    <t xml:space="preserve">Heat consumption </t>
  </si>
  <si>
    <t>Electricity consumption</t>
  </si>
  <si>
    <t>Production of 1 kg potassium iodide</t>
  </si>
  <si>
    <t>kg</t>
  </si>
  <si>
    <t>MJ</t>
  </si>
  <si>
    <t>kWh</t>
  </si>
  <si>
    <t>Souce: Gong et al 2015., Perovskite Photovoltaics: Life-Cycle Assessment
of Energy and Environmental Impacts, Supplementary Information</t>
  </si>
  <si>
    <t>market for water, deionised, from tap water, at user</t>
  </si>
  <si>
    <t>water, deionised, from tap water, at user</t>
  </si>
  <si>
    <t>Europe without Switzerland</t>
  </si>
  <si>
    <t>taken from process Sodium chloride electrolysis, RER</t>
  </si>
  <si>
    <t>heat production, natural gas, at boiler condensing modulating &gt;100kW</t>
  </si>
  <si>
    <t>market for chemicals, inorganic</t>
  </si>
  <si>
    <t>chemical, inorganic</t>
  </si>
  <si>
    <t>material consumption for gas cleaning; approxy process for ZnO2</t>
  </si>
  <si>
    <t>unit/Nm3 product upgraded biogas</t>
  </si>
  <si>
    <t>chemical factory, organics</t>
  </si>
  <si>
    <t>market for chemical factory, organics</t>
  </si>
  <si>
    <t>conventional biogas upgrading facility; approximation based on ecoinvent background dataset for conventional biogas upgrading; including compressor, gas cleaning, upgrading, TSA</t>
  </si>
  <si>
    <t>P2G Data Input Summary</t>
  </si>
  <si>
    <t>datasets for methanation facilities</t>
  </si>
  <si>
    <t>dataset for potassium iodide</t>
  </si>
  <si>
    <t>based on carbon dioxide storage at ESI platform, 22 bar, with 3260 L inner volume, and empty tank weight of 2150 kg</t>
  </si>
  <si>
    <t>Weight of carbon dioxide storage</t>
  </si>
  <si>
    <t>kg/unit</t>
  </si>
  <si>
    <t>Density of liquid carbon dioxide at 22 bar</t>
  </si>
  <si>
    <t>Safe handling of liquid carbon dioxide containers that have lost pressure, AIGA 074/11, Globally harmonised document, based on CGA G-6.7 2009-4th edition</t>
  </si>
  <si>
    <t>Inner volumen of liquid carbon dioxide storage</t>
  </si>
  <si>
    <t>L</t>
  </si>
  <si>
    <t>Lifetime of liquid carbon dioxide storage</t>
  </si>
  <si>
    <t>assumed</t>
  </si>
  <si>
    <t xml:space="preserve">upgraded and synthetic methane (&gt;96% vol biomethane) qualified for CH natural gas network injection </t>
  </si>
  <si>
    <t xml:space="preserve">existing and synthetic methane (&gt;96% vol biomethane) qualified for CH natural gas network injection </t>
  </si>
  <si>
    <t>heat, district or industrial, natural gas</t>
  </si>
  <si>
    <t>Methane in biogas inflow, sewage sludge</t>
  </si>
  <si>
    <t>Produced methane BFB-FB, sewage sludge</t>
  </si>
  <si>
    <t>Produced methane BFB-MemS, sewage sludge</t>
  </si>
  <si>
    <t>kilometer</t>
  </si>
  <si>
    <t>NMVOC, non-methane volatile organic compounds, unspecified origin</t>
  </si>
  <si>
    <t>Mercury</t>
  </si>
  <si>
    <t>Carbon monoxide, fossil</t>
  </si>
  <si>
    <t>Dinitrogen monoxide</t>
  </si>
  <si>
    <t>Methane, fossil</t>
  </si>
  <si>
    <t>Particulates, &lt; 2.5 um</t>
  </si>
  <si>
    <t>Nitrogen oxides</t>
  </si>
  <si>
    <t>1 km - conventional natural gas</t>
  </si>
  <si>
    <t>market for natural gas, high pressure</t>
  </si>
  <si>
    <t>natural gas, high pressure</t>
  </si>
  <si>
    <t>Carbon dioxide, fossil</t>
  </si>
  <si>
    <t>Exclusion of infrastructure in biogas upgrading</t>
  </si>
  <si>
    <t>Biogas from sewage sludge/manure</t>
  </si>
  <si>
    <t>Usable heat produced from methanation BFB-FB - fluidized bed</t>
  </si>
  <si>
    <t>Usable heat produced from methanation BFB-FB - condensor</t>
  </si>
  <si>
    <t>Usable heat produced from methanation BFB-MemS - fluidized bed</t>
  </si>
  <si>
    <t>Usable heat produced from methanation BFB-MemS - condensor</t>
  </si>
  <si>
    <t>https://www.aile.asso.fr/wp-content/uploads/2012/06/wp3-1-1_technologyreview_english.pdf</t>
  </si>
  <si>
    <t xml:space="preserve">Biogas upgrading </t>
  </si>
  <si>
    <t>Biogas to biomethane technology review, TU Wien, 2012, https://www.aile.asso.fr/wp-content/uploads/2012/06/wp3-1-1_technologyreview_english.pdf</t>
  </si>
  <si>
    <t>To produce 1 Nm^3 or 0.717 kg of CH4, 0.717 kg = 44.81 mol, thus 44.81 mol of CO2 is needed, which equals to 44.81 mol *44 g/mol = 1.972 kg of CO2 per hour; or 1.972kg/1.842kg/m^3 =1.07 m^3 of CO2 is needed</t>
  </si>
  <si>
    <t>4 Nm^3 of hydrogen is needed per hour based on onsite data. Calculated from chemical reaction. To produce 1 Nm^3 or 0.717 kg of CH4 , 0.717 kg= 44.81 mol, thus 44.81*4= 179 mol of H2 is needed, which equals to 179 mol *2 g/mol = 0.358 kg of H2 per hour is needed; or 0.358kg/0.0893kg/m^3=4 Nm^3 of hydrogen is needed</t>
  </si>
  <si>
    <t xml:space="preserve">To produce 1 Nm^3 or 0.717 kg of CH4, 0.717 kg = 44.81 mol of CH4, which correposnds to 2*44.81 = 89.6 mol H2O produced, which equals to 89.6 mol *18 g/mol=1.613 kg; </t>
  </si>
  <si>
    <t>Based on CO2 + 4 H2  =&gt;  CH4  + 2 H2O  with reaction enthalpy of -252.9 kJ/mol, density of methane at NTS is 0.717 kg/m^3. Thus, 0.717 kg/ 16g/mol = 44.81 mol of methane is produced, which corresponds to 44.81*252.9 = 11.33 MJ of heat (assuming constant temperature and pressure)</t>
  </si>
  <si>
    <t>kWh/Nm3 of raw biogas input</t>
  </si>
  <si>
    <t>emission of Methane, non-fossil  -  PSA - high</t>
  </si>
  <si>
    <t>emission of Methane, non-fossil  -  PSA - low</t>
  </si>
  <si>
    <t>electricity consumption -  PSA - low</t>
  </si>
  <si>
    <t>electricity consumption -  PSA - high</t>
  </si>
  <si>
    <t>emission of Methane, non-fossil  -  amine scrubbing - low</t>
  </si>
  <si>
    <t>emission of Methane, non-fossil  -  amine scrubbing - high</t>
  </si>
  <si>
    <t>electricity consumption  -  amine scrubbing - low</t>
  </si>
  <si>
    <t>electricity consumption  -  amine scrubbing - high</t>
  </si>
  <si>
    <t>temperature - amine scrubbing - low</t>
  </si>
  <si>
    <t>temperature - amine scrubbing - high</t>
  </si>
  <si>
    <t>heating demand - amine scrubbing - low</t>
  </si>
  <si>
    <t>heating demand - amine scrubbing - high</t>
  </si>
  <si>
    <t>emission of Methane, non-fossil  -  membrane - low</t>
  </si>
  <si>
    <t>emission of Methane, non-fossil  -  membrane - high</t>
  </si>
  <si>
    <t>electricity consumption  -  membrane - low</t>
  </si>
  <si>
    <t>electricity consumption  -  membrane - high</t>
  </si>
  <si>
    <t>1.8%, Biogas upgrading - review of commercial technologies (Biogasuppgradering – Granskning av kommersiella tekniker), Bauer et al, 2013, http://vav.griffel.net/filer/C_SGC2013-270.pdf</t>
  </si>
  <si>
    <t>2.6%, Life Cycle Assessment of Biogas Production from Different Substrates, Stucki et al 2011, http://esu-services.ch/fileadmin/download/stucki-2011-LCA_Biogas_v1.0.pdf</t>
  </si>
  <si>
    <t>0.2-0.3 kWh/Nm3, Biogas upgrading - review of commercial technologies (Biogasuppgradering – Granskning av kommersiella tekniker), Bauer et al, 2013, http://vav.griffel.net/filer/C_SGC2013-270.pdf</t>
  </si>
  <si>
    <t>0.1% guaranteed, Biogas upgrading - review of commercial technologies (Biogasuppgradering – Granskning av kommersiella tekniker), Bauer et al, 2013, http://vav.griffel.net/filer/C_SGC2013-270.pdf</t>
  </si>
  <si>
    <t>Biogas upgrading - review of commercial technologies (Biogasuppgradering – Granskning av kommersiella tekniker), Bauer et al, 2013, http://vav.griffel.net/filer/C_SGC2013-270.pdf</t>
  </si>
  <si>
    <t>0.1%, Biogas to biomethane technology review, TU Wien, 2012, https://www.aile.asso.fr/wp-content/uploads/2012/06/wp3-1-1_technologyreview_english.pdf</t>
  </si>
  <si>
    <t>0.5%, Biogas upgrading - review of commercial technologies (Biogasuppgradering – Granskning av kommersiella tekniker), Bauer et al, 2013, http://vav.griffel.net/filer/C_SGC2013-270.pdf</t>
  </si>
  <si>
    <t>water demand - amine scrubbing</t>
  </si>
  <si>
    <t>material consumption for desulphurisation</t>
  </si>
  <si>
    <t>material consumption for desulphurisation, used together with activated carbon</t>
  </si>
  <si>
    <t>temperature of reusage heat from methanation reactor</t>
  </si>
  <si>
    <t>temperature of reusage heat from condensor</t>
  </si>
  <si>
    <t>internal communication with Tilman and Julia, PSI</t>
  </si>
  <si>
    <r>
      <rPr>
        <vertAlign val="superscript"/>
        <sz val="11"/>
        <color theme="0" tint="-0.499984740745262"/>
        <rFont val="Calibri"/>
        <family val="2"/>
        <scheme val="minor"/>
      </rPr>
      <t>o</t>
    </r>
    <r>
      <rPr>
        <sz val="11"/>
        <color theme="0" tint="-0.499984740745262"/>
        <rFont val="Calibri"/>
        <family val="2"/>
        <scheme val="minor"/>
      </rPr>
      <t>C</t>
    </r>
  </si>
  <si>
    <t>adjusted according to the composition of biogas that feeds into the process; extreme case by considering range of electricity consumption and methane slip</t>
  </si>
  <si>
    <r>
      <t>minimum % of CH</t>
    </r>
    <r>
      <rPr>
        <vertAlign val="subscript"/>
        <sz val="11"/>
        <color theme="1"/>
        <rFont val="Calibri"/>
        <family val="2"/>
        <scheme val="minor"/>
      </rPr>
      <t xml:space="preserve">4 </t>
    </r>
    <r>
      <rPr>
        <sz val="11"/>
        <color theme="1"/>
        <rFont val="Calibri"/>
        <family val="2"/>
        <scheme val="minor"/>
      </rPr>
      <t>and CH</t>
    </r>
    <r>
      <rPr>
        <vertAlign val="subscript"/>
        <sz val="11"/>
        <color theme="1"/>
        <rFont val="Calibri"/>
        <family val="2"/>
        <scheme val="minor"/>
      </rPr>
      <t>4</t>
    </r>
    <r>
      <rPr>
        <sz val="11"/>
        <color theme="1"/>
        <rFont val="Calibri"/>
        <family val="2"/>
        <scheme val="minor"/>
      </rPr>
      <t xml:space="preserve"> share in upgraded biogas from PSA </t>
    </r>
  </si>
  <si>
    <t>regulated minimum share of methane to be injected into NG grid, G13 of SVGW, http://www.svgw.ch/index.php?id=137&amp;no_cache=1&amp;tx_commerce_pi1%5BshowUid%5D=291&amp;tx_commerce_pi1%5BcatUid%5D=11&amp;cHash=7c480e936b2a3f323dabe5199c7a1c5c; upgraded methane share from PSA, Life Cycle Assessment of Biogas Production from Different Substrates, Stucki et al 2011, http://esu-services.ch/fileadmin/download/stucki-2011-LCA_Biogas_v1.0.pdf</t>
  </si>
  <si>
    <t>Required volumetric share of gas to be injected to natural gas network/volumetric share of gas after different biogas upgrading technologies</t>
  </si>
  <si>
    <t>upgraded methane share from amine scrubbing, Life Cycle Assessment of Biogas Production from Different Substrates, Stucki et al 2011, http://esu-services.ch/fileadmin/download/stucki-2011-LCA_Biogas_v1.0.pdf</t>
  </si>
  <si>
    <r>
      <t>CH</t>
    </r>
    <r>
      <rPr>
        <vertAlign val="subscript"/>
        <sz val="11"/>
        <color theme="1"/>
        <rFont val="Calibri"/>
        <family val="2"/>
        <scheme val="minor"/>
      </rPr>
      <t>4</t>
    </r>
    <r>
      <rPr>
        <sz val="11"/>
        <color theme="1"/>
        <rFont val="Calibri"/>
        <family val="2"/>
        <scheme val="minor"/>
      </rPr>
      <t xml:space="preserve"> share in upgraded biogas from amine scrubbing</t>
    </r>
  </si>
  <si>
    <r>
      <t>CO</t>
    </r>
    <r>
      <rPr>
        <vertAlign val="subscript"/>
        <sz val="11"/>
        <color theme="1"/>
        <rFont val="Calibri"/>
        <family val="2"/>
        <scheme val="minor"/>
      </rPr>
      <t>2</t>
    </r>
    <r>
      <rPr>
        <sz val="11"/>
        <color theme="1"/>
        <rFont val="Calibri"/>
        <family val="2"/>
        <scheme val="minor"/>
      </rPr>
      <t xml:space="preserve"> share in upgraded biogas from amine scrubbing</t>
    </r>
  </si>
  <si>
    <t>estimated</t>
  </si>
  <si>
    <r>
      <t>CH</t>
    </r>
    <r>
      <rPr>
        <vertAlign val="subscript"/>
        <sz val="11"/>
        <color theme="1"/>
        <rFont val="Calibri"/>
        <family val="2"/>
        <scheme val="minor"/>
      </rPr>
      <t>4</t>
    </r>
    <r>
      <rPr>
        <sz val="11"/>
        <color theme="1"/>
        <rFont val="Calibri"/>
        <family val="2"/>
        <scheme val="minor"/>
      </rPr>
      <t xml:space="preserve"> share in upgraded biogas from membrane</t>
    </r>
  </si>
  <si>
    <r>
      <t>CO</t>
    </r>
    <r>
      <rPr>
        <vertAlign val="subscript"/>
        <sz val="11"/>
        <color theme="1"/>
        <rFont val="Calibri"/>
        <family val="2"/>
        <scheme val="minor"/>
      </rPr>
      <t>2</t>
    </r>
    <r>
      <rPr>
        <sz val="11"/>
        <color theme="1"/>
        <rFont val="Calibri"/>
        <family val="2"/>
        <scheme val="minor"/>
      </rPr>
      <t xml:space="preserve"> share in upgraded biogas from membrane</t>
    </r>
  </si>
  <si>
    <t>upgraded methane share from membrane, Biogas upgrading - review of commercial technologies (Biogasuppgradering – Granskning av kommersiella tekniker), Bauer et al, 2013, http://vav.griffel.net/filer/C_SGC2013-270.pdf</t>
  </si>
  <si>
    <t>material used for water removal before biogas upgrading</t>
  </si>
  <si>
    <t>Upscale ratio of CO2 storage for the plant size with 200 Nm3 biogas inflow from ESI platform</t>
  </si>
  <si>
    <t>assumed it consumes the same amount of membrane per volume of produced methane from in BFB_MemS methanation</t>
  </si>
  <si>
    <t>heat needed from methanation - upgrading of biogas from sewage sludge - amine scrubbing - worst</t>
  </si>
  <si>
    <t>heat needed from methanation - upgrading of biogas from sewage sludge - amine scrubbing - best</t>
  </si>
  <si>
    <t>heat generated from CO2 methanation reactor - BFB_FB - sewage sludge</t>
  </si>
  <si>
    <t>heat generated from CO2 methanation reactor - BFB_MemS - sewage sludge</t>
  </si>
  <si>
    <t xml:space="preserve">Check if high-temperature waste heat from methanation is sufficient for biogas upgrading - </t>
  </si>
  <si>
    <t>kWh/Nm3 of captured CO2 from biogas upgrading</t>
  </si>
  <si>
    <t>kWh/Nm3 of input CO2 from biogas upgrading</t>
  </si>
  <si>
    <t>skip</t>
  </si>
  <si>
    <t>email from Julia Witte Feb 7 2018</t>
  </si>
  <si>
    <t>Modeling notes</t>
  </si>
  <si>
    <t xml:space="preserve">3. The detailed assumptions and raw data used can be seen under sheet “Raw Data &amp; Inventory Derivation”. In particular, under the table “Data taken from Julia’s spreadsheet”, assumptions taken from the cost analysis spreadsheet made by Julia Witte is summarized. 
</t>
  </si>
  <si>
    <t xml:space="preserve">4. 3 conventional biogas upgrading technologies are considered, namely membrane, PSA and amine scrubbing. </t>
  </si>
  <si>
    <t>5. For each technology, selected technology performance (energy consumption and methane emissions) ranges are considered, represented by "worst" and "best" scenarios</t>
  </si>
  <si>
    <t>ecoinvent 3.4 cutoff</t>
  </si>
  <si>
    <t>datasets for CO2 capture and stored</t>
  </si>
  <si>
    <t>CO2 capture and storage</t>
  </si>
  <si>
    <t>CO2 captured and stored</t>
  </si>
  <si>
    <t>:2 carbon sources (CO2/biogas), 2 methanation reactors</t>
  </si>
  <si>
    <t>datasets for application of conventional natural gas</t>
  </si>
  <si>
    <t>Total - number of activities</t>
  </si>
  <si>
    <t>-</t>
  </si>
  <si>
    <t>2. Since the contribution from methanation system facility is quite low, the difference between BFB-FB and BFB-MemS is pretty much invisible, thus methanation is shown generally as “methanation”.</t>
  </si>
  <si>
    <t>6. The summary of datasets in this foreground inventory can be found on top of sheet "Foreground Inventory Data"</t>
  </si>
  <si>
    <t>7. Sheet "Import allocated" is the spreadsheet imported to Brightway for LCA analysis (thus without "skip" in cell A1), in which allocation is performed in multi-product processes, and environmental burdens are solely allocated to the main product, whereas other by-products (such as water and waste heat not utilized) are considered burden-free</t>
  </si>
  <si>
    <t>8. Difference between different biogas sources are: composition of biogas (i.e. amount of biogas required to generate the upgraded biogas with 96% of methane)</t>
  </si>
  <si>
    <t>kWh/Nm3 raw biogas</t>
  </si>
  <si>
    <t>0.12-0.14 kWh/Nm3 of raw biogas (depending on the capacity in operation), Biogas upgrading - review of commercial technologies (Biogasuppgradering – Granskning av kommersiella tekniker), Bauer et al, 2013, http://vav.griffel.net/filer/C_SGC2013-270.pdf</t>
  </si>
  <si>
    <t>m3/Nm3 of raw biogas input</t>
  </si>
  <si>
    <t>kg/Nm3 of raw biogas input</t>
  </si>
  <si>
    <t>amine consumption (including make-up)</t>
  </si>
  <si>
    <t>At 51% of CH4 in raw biogas input, Hitachi Zosen Inova, http://www.hz-inova.com/cms/wp-content/uploads/2016/01/HZI_BioMethan_Amine_Scrubbing_EN_web.pdf. 0.65 kWh/Nm3</t>
  </si>
  <si>
    <t>based on carbon dioxide storage at ESI platform, 22 bar, with 3160 L inner volume</t>
  </si>
  <si>
    <t>Lifetime of carbon dioxide storage</t>
  </si>
  <si>
    <t>datasets for methanation with CO2 from upgrading of biogas</t>
  </si>
  <si>
    <t>datasets for methantion with biogas</t>
  </si>
  <si>
    <t>dataset for carbon dioxide storage production</t>
  </si>
  <si>
    <t>9. Waste types: % of methane</t>
  </si>
  <si>
    <t xml:space="preserve">    Upgrading technologies: materials required for upgrading, methane emissions, energy consumption</t>
  </si>
  <si>
    <t xml:space="preserve">    Scenarios: best&amp;worst of upgrading technologies: range of values listed above.</t>
  </si>
  <si>
    <t xml:space="preserve">    Methanation reactors: BFB-FB &amp; Mem</t>
  </si>
  <si>
    <t>exisitng biogas upgrading dataset in ecoinvent v2.2 (methane, 96 vol-%, from biogas, at purification)</t>
  </si>
  <si>
    <t>reference product; materials needed to capture and store 1 kg of CO2</t>
  </si>
  <si>
    <t>datasets for conventional upgrading of biogas with CO2 captured and stored</t>
  </si>
  <si>
    <t>assume 2% of carbon dioxide remains in product upgraded biogas (Jungbluth, 2007), and the rest is removed through upgrading</t>
  </si>
  <si>
    <t>Number of activities</t>
  </si>
  <si>
    <t>Explaination on the number of activities</t>
  </si>
  <si>
    <t>assume it is 10% heavier than the one at ESI, as there is additional componentes required such as fixed-bed reactor, compressor</t>
  </si>
  <si>
    <t>Percentage of weight using steel</t>
  </si>
  <si>
    <t>Percentage of weight using plastics</t>
  </si>
  <si>
    <t xml:space="preserve">Additional weight for BFB-FB in compared to BFB-MemS </t>
  </si>
  <si>
    <t>assume the storage tank for CO2 is used one time per year at first, see how much contribution it has in the results. Can be futher reduced by thousands of times if the tank is emptied daily</t>
  </si>
  <si>
    <t xml:space="preserve">Type of methanation: different reactors (BFB-FB, BFE-MemS) in different types of methanation </t>
  </si>
  <si>
    <t>Worst and best of biogas upgrading tech: 1) electricity consumption, 2) methane leakage</t>
  </si>
  <si>
    <t>Differences in inventory data depending on process options</t>
  </si>
  <si>
    <t>CO2 vs. biogas: size of infrastructure requirement is different (more gas needs to be processed in the case of direct methanation with biogas)</t>
  </si>
  <si>
    <t>exisitng biogas upgrading dataset in ecoinvent v3.4 (biogas purification to methane 96 vol-%)</t>
  </si>
  <si>
    <t>formula</t>
  </si>
  <si>
    <t>Database</t>
  </si>
  <si>
    <t>format</t>
  </si>
  <si>
    <t>Excel spreadsheet</t>
  </si>
  <si>
    <t>Database parameters</t>
  </si>
  <si>
    <t>uncertainty type</t>
  </si>
  <si>
    <t>loc</t>
  </si>
  <si>
    <t>scale</t>
  </si>
  <si>
    <t>shape</t>
  </si>
  <si>
    <t>minimum</t>
  </si>
  <si>
    <t>maximum</t>
  </si>
  <si>
    <t>PSA_methane_leak</t>
  </si>
  <si>
    <t>AmineScrubbing_methane_leak</t>
  </si>
  <si>
    <t>Membrane_methane_leak</t>
  </si>
  <si>
    <t>PSA_electricity_dmd</t>
  </si>
  <si>
    <t>AmineScrubbing_electricity_dmd</t>
  </si>
  <si>
    <t>Membrane_electricity_dmd</t>
  </si>
  <si>
    <t>kg/Nm3</t>
  </si>
  <si>
    <t>AmineScrubbing_heating_dmd</t>
  </si>
  <si>
    <t>:2 waste types; 2 methanation reactors</t>
  </si>
  <si>
    <t>cutoff</t>
  </si>
  <si>
    <t>Color code</t>
  </si>
  <si>
    <t>changeable inputs to introduce other process variations</t>
  </si>
  <si>
    <t>rough estimates that can be refined if it is sensitive assumptions</t>
  </si>
  <si>
    <t>&lt;&lt; assume replacement once a year</t>
  </si>
  <si>
    <t>Biowaste vs. sewage sludge: 1) composition of biogas is different, which determines the water generated, silica required to dry the gas, activated carbon required to desulfur the gas</t>
  </si>
  <si>
    <t>electricity consumption required for compression of CO2 to 110 bar (suitable for pipeline transportation, Volkart et al 2013</t>
  </si>
  <si>
    <t>Hourly CO2 needed for constant methanation</t>
  </si>
  <si>
    <t xml:space="preserve">Nm3/hr </t>
  </si>
  <si>
    <t>Onenote: P2G Scenarios</t>
  </si>
  <si>
    <t>:2 waste types, 3 upgrading technologies, 2 scenarios: best&amp;worst</t>
  </si>
  <si>
    <t>:2 waste types; 2 methanation reactors; 3 upgrading technologies; 2 scenarios: best&amp;worst</t>
  </si>
  <si>
    <t>CO2 campression and container for storage</t>
  </si>
  <si>
    <t>biogas upgrading - sewage sludge with CO2 captured and stored - PSA - best</t>
  </si>
  <si>
    <t>biogas upgrading - sewage sludge with CO2 captured and stored - PSA - worst</t>
  </si>
  <si>
    <t>biogas upgrading - sewage sludge with CO2 captured and stored - amine scrubbing - best</t>
  </si>
  <si>
    <t>biogas upgrading - sewage sludge with CO2 captured and stored - amine scrubbing - worst</t>
  </si>
  <si>
    <t>biogas upgrading - sewage sludge with CO2 captured and stored - membrane - best</t>
  </si>
  <si>
    <t>biogas upgrading - sewage sludge with CO2 captured and stored - membrane - worst</t>
  </si>
  <si>
    <t>biogas upgrading - sewage sludge - PSA - best</t>
  </si>
  <si>
    <t>biogas upgrading - sewage sludge - PSA - worst</t>
  </si>
  <si>
    <t>biogas upgrading - sewage sludge - amine scrubbing - best</t>
  </si>
  <si>
    <t>biogas upgrading - sewage sludge - amine scrubbing - worst</t>
  </si>
  <si>
    <t>biogas upgrading - sewage sludge - membrane - best</t>
  </si>
  <si>
    <t>biogas upgrading - sewage sludge - membrane - worst</t>
  </si>
  <si>
    <t>source of fuel</t>
  </si>
  <si>
    <t>upgrading tech</t>
  </si>
  <si>
    <t>scenario</t>
  </si>
  <si>
    <t>PSA</t>
  </si>
  <si>
    <t>amine scrubbing</t>
  </si>
  <si>
    <t>membrane</t>
  </si>
  <si>
    <t>CO2 methanation</t>
  </si>
  <si>
    <t>best</t>
  </si>
  <si>
    <t>worst</t>
  </si>
  <si>
    <t>sewage sludge</t>
  </si>
  <si>
    <t>biogas upgrading</t>
  </si>
  <si>
    <t>sewage sludge: m3</t>
  </si>
  <si>
    <t>Amount of sewage sludge consumption per m3 of biogas generation</t>
  </si>
  <si>
    <t>m3</t>
  </si>
  <si>
    <t>Amount of biomass consumption producing biogas</t>
  </si>
  <si>
    <t>conventional natural gas</t>
  </si>
  <si>
    <t>biogas methanation</t>
  </si>
  <si>
    <t>N.A</t>
  </si>
  <si>
    <t>km/car/year</t>
  </si>
  <si>
    <t>car/year</t>
  </si>
  <si>
    <t>cars in CH</t>
  </si>
  <si>
    <t>Back of envelope calculations</t>
  </si>
  <si>
    <t>km supported by the fuel from P2G</t>
  </si>
  <si>
    <t>avg. km per vehicle per year</t>
  </si>
  <si>
    <t>number of personal vehicles in Switzerland</t>
  </si>
  <si>
    <t>number of personal vehicles the fuel can support in Switzerland</t>
  </si>
  <si>
    <t>% of vehicles in Switzerland that can be supported by the fuel from P2G</t>
  </si>
  <si>
    <t>Max. (biogas methanation with sewage sludge as CO2 source)</t>
  </si>
  <si>
    <t>Amount of electricity required to produce the fuel</t>
  </si>
  <si>
    <t>Km/year</t>
  </si>
  <si>
    <t>GWh/year</t>
  </si>
  <si>
    <t>CO2 source</t>
  </si>
  <si>
    <t>updated on 21.08.2018 based on the assumption from Brian, to be able to compare the new results with results for other vehicle types, the original assumption is 0.076693, which is about 5% higher than Brian's assumption</t>
  </si>
  <si>
    <t>market for brake wear emissions, passenger car</t>
  </si>
  <si>
    <t>brake wear emissions, passenger car</t>
  </si>
  <si>
    <t>market for road wear emissions, passenger car</t>
  </si>
  <si>
    <t>market for tyre wear emissions, passenger car</t>
  </si>
  <si>
    <t>road wear emissions, passenger car</t>
  </si>
  <si>
    <t>tyre wear emissions, passenger car</t>
  </si>
  <si>
    <t>electricity consumption given bimass available (kWh)</t>
  </si>
  <si>
    <t xml:space="preserve">Electricity consumption per Nm3 of hydrogen generation </t>
  </si>
  <si>
    <t>Annual national electricity consumption in Switzerland</t>
  </si>
  <si>
    <t>available biomass in Switzerland</t>
  </si>
  <si>
    <t>m3/year</t>
  </si>
  <si>
    <t>corresponding available CO2 (Nm3)</t>
  </si>
  <si>
    <t>corresponding available CO2 (tonnes)</t>
  </si>
  <si>
    <t>allocation</t>
  </si>
  <si>
    <t>negative</t>
  </si>
  <si>
    <t>simapro name</t>
  </si>
  <si>
    <t>system model</t>
  </si>
  <si>
    <t>Oxygen</t>
  </si>
  <si>
    <t>assumed to be the same as in alkaline electrolysis: to generate 1 Nm^3/0.0893 kg/44.2079 mol of hydrogen, 22.1039 mol of oxgen would be generated, which equals 22.1039*15.99 g/mol/1000=0.3534 kg of oxgen.</t>
  </si>
  <si>
    <t/>
  </si>
  <si>
    <t>PEM electrolyzer, ACDCConverter {RER} | production | Alloc Rec, U</t>
  </si>
  <si>
    <t>Materials/fuels</t>
  </si>
  <si>
    <t>1/pem_lifetime/pem_hourlyhydrogenproduction</t>
  </si>
  <si>
    <t>PEM electrolyzer, Balance of Plant {RER} | production | Alloc Rec, U</t>
  </si>
  <si>
    <t>1/(Lifetime in Hours*Hourly Hydroge Generation Amount)</t>
  </si>
  <si>
    <t>PEM electrolyzer, Operation and Maintenance {RER} | operation | Alloc Rec, U</t>
  </si>
  <si>
    <t>hour</t>
  </si>
  <si>
    <t>to be 1/10 of the maintenance required by alkaline electrolyzer, also by excluding uncessary replacements , such as nickle, etc, so as to match with 4 hours/year for 1 MW system (according to Proton)</t>
  </si>
  <si>
    <t>PEM electrolyzer, Stack {RER} | production | Alloc Rec, U</t>
  </si>
  <si>
    <t>1/pem_stacklifetime/pem_hourlyhydrogenproduction</t>
  </si>
  <si>
    <t>appximation from PEM fuel cell; assume the life time is 40,000 hours in 7 years, 2 kWh/hr will produce 0.408 Nm^3 of hydrogen, during the lifetime, a total of 0.408*40000 = 16327 NM^3 of hydrogen will be generated, 1/16327=6.1248E-5 p of facility will be used.</t>
  </si>
  <si>
    <t>electricity production, photovoltaic, 3kWp slanted-roof installation, multi-Si, panel, mounted</t>
  </si>
  <si>
    <t>pem_loadingfactoreffect*percentageofpvsupplyelectrolyzer*(pem_bopunitenergyconsumption+pem_stackunitenergyconsumption)</t>
  </si>
  <si>
    <t>Smolinka (2011)</t>
  </si>
  <si>
    <t>electricity, low voltage</t>
  </si>
  <si>
    <t>Electricity, low voltage {CH}| electricity production, photovoltaic, 3kWp slanted-roof installation, multi-Si, panel, mounted | Alloc Rec, U</t>
  </si>
  <si>
    <t>Allocation, cut-off by classification</t>
  </si>
  <si>
    <t>electricity production, wind, 1-3MW turbine, onshore</t>
  </si>
  <si>
    <t>pem_loadingfactoreffect*percentageofwindsupplyelectrolyzer*(pem_bopunitenergyconsumption+pem_stackunitenergyconsumption)</t>
  </si>
  <si>
    <t>electricity, high voltage</t>
  </si>
  <si>
    <t>Electricity, high voltage {CH}| electricity production, wind, 1-3MW turbine, onshore | Alloc Rec, U</t>
  </si>
  <si>
    <t>market for electricity, low voltage</t>
  </si>
  <si>
    <t>pem_loadingfactoreffect*(1-percentageofpvsupplyelectrolyzer-percentageofwindsupplyelectrolyzer-percentageofeusupplyelectrolyzer)*(pem_bopunitenergyconsumption+pem_stackunitenergyconsumption)</t>
  </si>
  <si>
    <t>Electricity, low voltage {CH}| market for | Alloc Rec, U</t>
  </si>
  <si>
    <t>pem_loadingfactoreffect*percentageofeusupplyelectrolyzer*(pem_bopunitenergyconsumption+pem_stackunitenergyconsumption)</t>
  </si>
  <si>
    <t>Electricity, medium voltage {ENTSO-E}| market group for | Alloc Rec, U</t>
  </si>
  <si>
    <t>water production, deionised, from tap water, at user</t>
  </si>
  <si>
    <t>assumed to be the same as in alkaline electrolysis; constant among all sizes</t>
  </si>
  <si>
    <t>Water, deionised, from tap water, at user {CH}| production | Alloc Rec, U</t>
  </si>
  <si>
    <t>market for aluminium alloy, AlMg3</t>
  </si>
  <si>
    <t>(3,5,5,4,4,na)Assume that the rest of the catalyst is made up by aluminium alloy.</t>
  </si>
  <si>
    <t>aluminium alloy, AlMg3</t>
  </si>
  <si>
    <t>Aluminium alloy, AlMg3 {GLO}| market for | Alloc Rec, U</t>
  </si>
  <si>
    <t>market for nickel, 99.5%</t>
  </si>
  <si>
    <t>(3,5,5,5,4,na)Based on the nickel-based catalyst used for methanation at temperature range 250-300 C on the market, the nickel content is about 18%-20%. Reference:http://www.alibaba.com/product-detail/HTJ-103SH-Methanation-Catalyst_251879207.html?s=p http://www.alibaba.com/product-detail/Nickel-catalyst-with-al2O3-as-carrier_1441840382.html?s=p</t>
  </si>
  <si>
    <t>nickel, 99.5%</t>
  </si>
  <si>
    <t>Nickel, 99.5% {GLO}| market for | Alloc Rec, U</t>
  </si>
  <si>
    <t>code</t>
  </si>
  <si>
    <t>358673c81750c9f24b8d5b980edbfb5e</t>
  </si>
  <si>
    <t>filename</t>
  </si>
  <si>
    <t>C:\Users\zhang_x\Desktop\Simapro Files\Energy Storage_Parameterized.CSV</t>
  </si>
  <si>
    <t>process</t>
  </si>
  <si>
    <t>transformer and rectifier unit, for electrolyzer, at plant {RER}| production | Alloc Rec, U</t>
  </si>
  <si>
    <t>4.16944*pem_size/4400</t>
  </si>
  <si>
    <t>4.16944 kg/kW is calcualted based on the actual weight of electronics in system at 180 kW and 2 MW. The weight increase of electronics is assumed to be linear.</t>
  </si>
  <si>
    <t>40636ae873b93e64a157a740a878d36a</t>
  </si>
  <si>
    <t>market for aluminium, wrought alloy</t>
  </si>
  <si>
    <t>pem_bop_aluminium*(pem_size/pem_basebopsize)**pem_bop_scalingfactor</t>
  </si>
  <si>
    <t>See detailed assumptions in spreadsheet "PEM Electrolyzer Assumption.xlsx"</t>
  </si>
  <si>
    <t>aluminium, wrought alloy</t>
  </si>
  <si>
    <t>Aluminium, wrought alloy {GLO}| market for | Alloc Rec, U</t>
  </si>
  <si>
    <t>market for cast iron</t>
  </si>
  <si>
    <t>pem_bop_castiron*(pem_size/pem_basebopsize)**pem_bop_scalingfactor</t>
  </si>
  <si>
    <t>cast iron</t>
  </si>
  <si>
    <t>Cast iron {GLO}| market for | Alloc Rec, U</t>
  </si>
  <si>
    <t>pem_bop_polyethylene*(pem_size/pem_basebopsize)**pem_bop_scalingfactor</t>
  </si>
  <si>
    <t>Polyethylene, high density, granulate {GLO}| market for | Alloc Rec, U</t>
  </si>
  <si>
    <t>market for polypropylene, granulate</t>
  </si>
  <si>
    <t>pem_bop_polypropylene*(pem_size/pem_basebopsize)**pem_bop_scalingfactor</t>
  </si>
  <si>
    <t>polypropylene, granulate</t>
  </si>
  <si>
    <t>Polypropylene, granulate {GLO}| market for | Alloc Rec, U</t>
  </si>
  <si>
    <t>pem_bop_chromiumteel*(pem_size/pem_basebopsize)**pem_bop_scalingfactor</t>
  </si>
  <si>
    <t>Steel, chromium steel 18/8 {GLO}| market for | Alloc Rec, U</t>
  </si>
  <si>
    <t>market for steel, low-alloyed</t>
  </si>
  <si>
    <t>pem_bop_lowalloyedsteel*(pem_size/pem_basebopsize)**pem_bop_scalingfactor</t>
  </si>
  <si>
    <t>steel, low-alloyed</t>
  </si>
  <si>
    <t>Steel, low-alloyed {GLO}| market for | Alloc Rec, U</t>
  </si>
  <si>
    <t>8d33ab50b49b1dc810ab732df27c7026</t>
  </si>
  <si>
    <t>Europe</t>
  </si>
  <si>
    <t>cast iron production</t>
  </si>
  <si>
    <t>(,,,,,);</t>
  </si>
  <si>
    <t>Cast iron {RER}| production | Alloc Rec, U</t>
  </si>
  <si>
    <t>market for heat, district or industrial, other than natural gas</t>
  </si>
  <si>
    <t>heat, district or industrial, other than natural gas</t>
  </si>
  <si>
    <t>Heat, district or industrial, other than natural gas {CH}| market for heat, district or industrial, other than natural gas | Alloc Rec, U</t>
  </si>
  <si>
    <t>reinforcing steel production</t>
  </si>
  <si>
    <t>reinforcing steel</t>
  </si>
  <si>
    <t>Reinforcing steel {RER}| production | Alloc Rec, U</t>
  </si>
  <si>
    <t>sheet rolling, chromium steel</t>
  </si>
  <si>
    <t>Sheet rolling, chromium steel {RER}| processing | Alloc Rec, U</t>
  </si>
  <si>
    <t>sheet rolling, steel</t>
  </si>
  <si>
    <t>Sheet rolling, steel {RER}| processing | Alloc Rec, U</t>
  </si>
  <si>
    <t>steel production, chromium steel 18/8, hot rolled</t>
  </si>
  <si>
    <t>steel, chromium steel 18/8, hot rolled</t>
  </si>
  <si>
    <t>Steel, chromium steel 18/8, hot rolled {RER}| production | Alloc Rec, U</t>
  </si>
  <si>
    <t>9b56323d22f828870839a3cd1ba7be1c</t>
  </si>
  <si>
    <t>pem_endplate_aluminium/2*pem_size/1000</t>
  </si>
  <si>
    <t>assume half of endplate is stainless steel, and the other half is aluminium</t>
  </si>
  <si>
    <t>market for carbon black</t>
  </si>
  <si>
    <t>0.5*pem_meacathodeunitdemand*pem_areaofstackmaterial/1000</t>
  </si>
  <si>
    <t>Carbon used in cathode</t>
  </si>
  <si>
    <t>carbon black</t>
  </si>
  <si>
    <t>Carbon black {GLO}| market for | Alloc Rec, U</t>
  </si>
  <si>
    <t>42.587/80*pem_size</t>
  </si>
  <si>
    <t>data from 80 kW stack in fuel cell (Miotti, 2014); assume to be linear for approximation</t>
  </si>
  <si>
    <t>market for extrusion, plastic film</t>
  </si>
  <si>
    <t>pem_meanafionunitdemand*pem_areaofstackmaterial/1000*(pem_lifetime/pem_stacklifetime)</t>
  </si>
  <si>
    <t>Representation of material consumption in nafion; including replacement of membrane during opertion and maintenance (by multiplying System Life Time/Stack Life Time)</t>
  </si>
  <si>
    <t>extrusion, plastic film</t>
  </si>
  <si>
    <t>Extrusion, plastic film {GLO}| market for | Alloc Rec, U</t>
  </si>
  <si>
    <t>market for graphite</t>
  </si>
  <si>
    <t>pem_bipolarplateunitdemand_graphite/2*pem_size/1000</t>
  </si>
  <si>
    <t>Graphite used in bipolar plate</t>
  </si>
  <si>
    <t>graphite</t>
  </si>
  <si>
    <t>Graphite {GLO}| market for | Alloc Rec, U</t>
  </si>
  <si>
    <t>market for municipal solid waste</t>
  </si>
  <si>
    <t>pem_bipolarplateunitdemand_graphite/2*pem_size/1000+0.5*pem_meacathodeunitdemand*pem_areaofstackmaterial/1000</t>
  </si>
  <si>
    <t>disposal of the remaining waste (other than noble metals, due to limit data availability)</t>
  </si>
  <si>
    <t>municipal solid waste</t>
  </si>
  <si>
    <t>Municipal solid waste {RoW}| market for | Alloc Rec, U</t>
  </si>
  <si>
    <t>market for platinum</t>
  </si>
  <si>
    <t>0.5*pem_meacathodeunitdemand*pem_areaofstackmaterial/1000+pem_meaanodeunitdemand*pem_areaofstackmaterial/1000</t>
  </si>
  <si>
    <t>Assuming half of cathode is made of Pt, and the other half is made of graphite. Due to no LCI for RuO2 and IrO2 in anode, it is assumed as input of Pt for approximation.</t>
  </si>
  <si>
    <t>platinum</t>
  </si>
  <si>
    <t>Platinum {GLO}| market for | Alloc Rec, U</t>
  </si>
  <si>
    <t>market for steel, chromium steel 18/8, hot rolled</t>
  </si>
  <si>
    <t>0.5*pem_gasdifussionlayerunitdemand*pem_areaofstackmaterial/1000+pem_endplate_stainlesssteel/2*pem_size/1000</t>
  </si>
  <si>
    <t>Assuming half of gas diffusion layer is steel, and the other half is titanium; assume half of endplate is stainless steel, and the other half is aluminium</t>
  </si>
  <si>
    <t>Steel, chromium steel 18/8, hot rolled {GLO}| market for | Alloc Rec, U</t>
  </si>
  <si>
    <t>market for synthetic rubber</t>
  </si>
  <si>
    <t>pem_gasket*pem_areaofstackmaterial/1000</t>
  </si>
  <si>
    <t>Rubber gasket</t>
  </si>
  <si>
    <t>synthetic rubber</t>
  </si>
  <si>
    <t>Synthetic rubber {GLO}| market for | Alloc Rec, U</t>
  </si>
  <si>
    <t>market for titanium dioxide</t>
  </si>
  <si>
    <t>0.5*pem_gasdifussionlayerunitdemand*pem_areaofstackmaterial/1000+pem_bipolarplateunitdemand_titanium/2*pem_size/1000</t>
  </si>
  <si>
    <t>Assuming half of gas diffusion layer is steel, and the other half is titanium</t>
  </si>
  <si>
    <t>titanium dioxide</t>
  </si>
  <si>
    <t>Titanium dioxide {RER}| market for | Alloc Rec, U</t>
  </si>
  <si>
    <t>market for waste plastic, industrial electronics</t>
  </si>
  <si>
    <t>disposal of membrane material</t>
  </si>
  <si>
    <t>waste plastic, industrial electronics</t>
  </si>
  <si>
    <t>Waste plastic, industrial electronics {GLO}| market for | Alloc Rec, U</t>
  </si>
  <si>
    <t>market for waste rubber, unspecified</t>
  </si>
  <si>
    <t>disposal of rubber gasket</t>
  </si>
  <si>
    <t>waste rubber, unspecified</t>
  </si>
  <si>
    <t>Waste rubber, unspecified {Europe without Switzerland}| market for waste rubber, unspecified | Alloc Rec, U</t>
  </si>
  <si>
    <t>92f6117609b0a88b5a950cb58fb4859a</t>
  </si>
  <si>
    <t>market for copper</t>
  </si>
  <si>
    <t>copper</t>
  </si>
  <si>
    <t>Copper {GLO}| market for | Alloc Rec, U</t>
  </si>
  <si>
    <t>market for transport, freight, lorry 16-32 metric ton, EURO3</t>
  </si>
  <si>
    <t>ton kilometer</t>
  </si>
  <si>
    <t>transport, freight, lorry 16-32 metric ton, EURO3</t>
  </si>
  <si>
    <t>Transport, freight, lorry 16-32 metric ton, EURO3 {GLO}| market for | Alloc Rec, U</t>
  </si>
  <si>
    <t>sheet rolling, aluminium</t>
  </si>
  <si>
    <t>Sheet rolling, aluminium {RER}| processing | Alloc Rec, U</t>
  </si>
  <si>
    <t>tube insulation production, elastomere</t>
  </si>
  <si>
    <t>tube insulation, elastomere</t>
  </si>
  <si>
    <t>Tube insulation, elastomere {RoW}| production | Alloc Rec, U</t>
  </si>
  <si>
    <t>wire drawing, copper</t>
  </si>
  <si>
    <t>Wire drawing, copper {RER}| processing | Alloc Rec, U</t>
  </si>
  <si>
    <t>21f8e1ed4ddbc574d36bd36f5b2e920e</t>
  </si>
  <si>
    <t>a736cec3e9707ccee92b40f04c2ff44a</t>
  </si>
  <si>
    <t>e32125de85bea54b871b680207eff5f1</t>
  </si>
  <si>
    <t>blow moulding production</t>
  </si>
  <si>
    <t>blow moulding</t>
  </si>
  <si>
    <t>Blow moulding {RER}| production | Alloc Rec, U</t>
  </si>
  <si>
    <t>polypropylene production, granulate</t>
  </si>
  <si>
    <t>Polypropylene, granulate {RER}| production | Alloc Rec, U</t>
  </si>
  <si>
    <t>e7dfbacfb8508f46b363c175f22f0e02</t>
  </si>
  <si>
    <t>Power to Gas::6 Compression</t>
  </si>
  <si>
    <t>diaphragm compressor module, high pressure, at plant {RER}| production | Alloc Rec, U</t>
  </si>
  <si>
    <t>(5,5,5,5,5,na)Placeholder</t>
  </si>
  <si>
    <t>09770c40b0970d8bcc96da424a49b6ad</t>
  </si>
  <si>
    <t>container, with pipes and fittings, for diaphragm compressor, at plant {RER}| production | Alloc Rec, U</t>
  </si>
  <si>
    <t>diaphragms, for diaphragm compressor, at plant {RER}| production | Alloc Rec, U</t>
  </si>
  <si>
    <t>frequency converter, for diaphragm compressor, at plant {RER}| production | Alloc Rec, U</t>
  </si>
  <si>
    <t>71a316e35cbbc8829bfccca5d234936a</t>
  </si>
  <si>
    <t>storage module, high pressure, at fuelling station 2005 {RER}| production | Alloc Rec, U</t>
  </si>
  <si>
    <t>(4,5,5,5,4,5)Placeholder; assume that 1 out 7 cylindrical high pressure steel vessels (approximated from hydrogen fuelling station) is used at HSR</t>
  </si>
  <si>
    <t>storage module, high pressure, at fuelling station 2005</t>
  </si>
  <si>
    <t>c7b93ddac652b6a3520e9cb3a389b727</t>
  </si>
  <si>
    <t>storage module, high pressure, at fuelling station 2005/RER/I U</t>
  </si>
  <si>
    <t>diesel, burned in building machine</t>
  </si>
  <si>
    <t>Diesel, burned in building machine {GLO}| processing | Alloc Rec, U</t>
  </si>
  <si>
    <t>epichlorohydrin production from allyl chloride</t>
  </si>
  <si>
    <t>epichlorohydrin</t>
  </si>
  <si>
    <t>Epichlorohydrin {RER}| production from allyl chloride | Alloc Rec, U</t>
  </si>
  <si>
    <t>glass fibre reinforced plastic production, polyamide, injection moulded</t>
  </si>
  <si>
    <t>glass fibre reinforced plastic, polyamide, injection moulded</t>
  </si>
  <si>
    <t>Glass fibre reinforced plastic, polyamide, injection moulded {RER}| production | Alloc Rec, U</t>
  </si>
  <si>
    <t>welding, arc, steel</t>
  </si>
  <si>
    <t>meter</t>
  </si>
  <si>
    <t>Welding, arc, steel {RER}| processing | Alloc Rec, U</t>
  </si>
  <si>
    <t>92da648c3870afcd136331b0ca634979</t>
  </si>
  <si>
    <t>4119776fff77143f9464b5f23ee9ecea</t>
  </si>
  <si>
    <t>ethylene glycol production</t>
  </si>
  <si>
    <t>ethylene glycol</t>
  </si>
  <si>
    <t>Ethylene glycol {RER}| production | Alloc Rec, U</t>
  </si>
  <si>
    <t>heat production, natural gas, at industrial furnace &gt;100kW</t>
  </si>
  <si>
    <t>Heat, district or industrial, natural gas {Europe without Switzerland}| heat production, natural gas, at industrial furnace &gt;100kW | Alloc Rec, U</t>
  </si>
  <si>
    <t>11c6e409f6027bfcc687b330fffb1784</t>
  </si>
  <si>
    <t>biogas methanation - sewage sludge - BFB_MemS</t>
  </si>
  <si>
    <t>CO2 methanation - sewage sludge - PSA - best - BFB_FB</t>
  </si>
  <si>
    <t>CO2 methanation - sewage sludge - PSA - best - BFB_MemS</t>
  </si>
  <si>
    <t>CO2 methanation - sewage sludge - PSA - worst - BFB_FB</t>
  </si>
  <si>
    <t>CO2 methanation - sewage sludge - PSA - worst - BFB_MemS</t>
  </si>
  <si>
    <t>CO2 methanation - sewage sludge - amine scrubbing - best - BFB_FB</t>
  </si>
  <si>
    <t>CO2 methanation - sewage sludge - amine scrubbing - best - BFB_MemS</t>
  </si>
  <si>
    <t>CO2 methanation - sewage sludge - amine scrubbing - worst - BFB_FB</t>
  </si>
  <si>
    <t>CO2 methanation - sewage sludge - amine scrubbing - worst - BFB_MemS</t>
  </si>
  <si>
    <t>CO2 methanation - sewage sludge - membrane - best - BFB_FB</t>
  </si>
  <si>
    <t>CO2 methanation - sewage sludge - membrane - best - BFB_MemS</t>
  </si>
  <si>
    <t>CO2 methanation - sewage sludge - membrane - worst - BFB_FB</t>
  </si>
  <si>
    <t>CO2 methanation - sewage sludge - membrane - worst - BFB_MemS</t>
  </si>
  <si>
    <t>Amount of green waste consumption per m3 of biogas generation</t>
  </si>
  <si>
    <t>biogas methanation - green waste - BFB_FB</t>
  </si>
  <si>
    <t>biogas methanation - green waste - BFB_MemS</t>
  </si>
  <si>
    <t>biogas upgrading - green waste - amine scrubbing - best</t>
  </si>
  <si>
    <t>biogas upgrading - green waste - amine scrubbing - worst</t>
  </si>
  <si>
    <t>biogas upgrading - green waste - membrane - best</t>
  </si>
  <si>
    <t>biogas upgrading - green waste - membrane - worst</t>
  </si>
  <si>
    <t>biogas upgrading - green waste - PSA - best</t>
  </si>
  <si>
    <t>biogas upgrading - green waste - PSA - worst</t>
  </si>
  <si>
    <t>biogas upgrading - green waste with CO2 captured and stored - amine scrubbing - best</t>
  </si>
  <si>
    <t>biogas upgrading - green waste with CO2 captured and stored - amine scrubbing - worst</t>
  </si>
  <si>
    <t>biogas upgrading - green waste with CO2 captured and stored - membrane - best</t>
  </si>
  <si>
    <t>biogas upgrading - green waste with CO2 captured and stored - membrane - worst</t>
  </si>
  <si>
    <t>biogas upgrading - green waste with CO2 captured and stored - PSA - best</t>
  </si>
  <si>
    <t>biogas upgrading - green waste with CO2 captured and stored - PSA - worst</t>
  </si>
  <si>
    <t>biomass consumption, green waste:kg; sewage sludge:m3</t>
  </si>
  <si>
    <t>green waste</t>
  </si>
  <si>
    <t>green waste:kg</t>
  </si>
  <si>
    <t>Methane in biogas inflow, green waste</t>
  </si>
  <si>
    <t>Produced methane BFB-FB, green waste</t>
  </si>
  <si>
    <t>Produced methane BFB-MemS, green waste</t>
  </si>
  <si>
    <t>heat generated from CO2 methanation reactor - BFB_MemS - green waste</t>
  </si>
  <si>
    <t>heat generated from CO2 methanation reactor - BFB_FB - green waste</t>
  </si>
  <si>
    <t>Min. (CO2 methanation with green waste as CO2 source)</t>
  </si>
  <si>
    <t>Biogas from green waste</t>
  </si>
  <si>
    <t>CO2 methanation - green waste - PSA - best - BFB_FB</t>
  </si>
  <si>
    <t>CO2 methanation - green waste - PSA - best - BFB_MemS</t>
  </si>
  <si>
    <t>CO2 methanation - green waste - PSA - worst - BFB_FB</t>
  </si>
  <si>
    <t>CO2 methanation - green waste - PSA - worst - BFB_MemS</t>
  </si>
  <si>
    <t>CO2 methanation - green waste - amine scrubbing - best - BFB_FB</t>
  </si>
  <si>
    <t>CO2 methanation - green waste - amine scrubbing - best - BFB_MemS</t>
  </si>
  <si>
    <t>CO2 methanation - green waste - amine scrubbing - worst - BFB_FB</t>
  </si>
  <si>
    <t>CO2 methanation - green waste - amine scrubbing - worst - BFB_MemS</t>
  </si>
  <si>
    <t>CO2 methanation - green waste - membrane - best - BFB_FB</t>
  </si>
  <si>
    <t>CO2 methanation - green waste - membrane - best - BFB_MemS</t>
  </si>
  <si>
    <t>CO2 methanation - green waste - membrane - worst - BFB_FB</t>
  </si>
  <si>
    <t>CO2 methanation - green waste - membrane - worst - BFB_MemS</t>
  </si>
  <si>
    <t xml:space="preserve">1. We used to have three type of biomass: sewage, green waste, and manure. Since the composition of manure is the same as green waste, it doesn't make any difference result-wise. Therefore, we have limited the type of biomass to be two only: sewage and green waste. In addition, manure is very distributed resource which make it challenging to be the feedstock to the system scale we are investigating: 1-2 MW in terms of electricity power input to electrolysis.
</t>
  </si>
  <si>
    <t>biogas methanation - sewage sludge - BFB_FB</t>
  </si>
  <si>
    <t>% of annual distance in Switzerland</t>
  </si>
  <si>
    <t>% of annual distance in Switzerland- total of sewage sludge and green waste</t>
  </si>
  <si>
    <t>electricity consumption given bimass available (kWh)- total of sewage sludge and green waste</t>
  </si>
  <si>
    <t>% of annual electricity consumption in Switzerland</t>
  </si>
  <si>
    <t>https://www.bfs.admin.ch/bfs/de/home/statistiken/energie/verbrauch.assetdetail.9306221.html</t>
  </si>
  <si>
    <t>waste</t>
  </si>
  <si>
    <t>NaN</t>
  </si>
  <si>
    <t>CO2 emethantion</t>
  </si>
  <si>
    <t>electricity consumption in electrolysis per km (kWh/km, feed into electrolysis only)</t>
  </si>
  <si>
    <t>km per kWh of electricity input</t>
  </si>
  <si>
    <t>per km emission reduction in comparison with baseline CNG</t>
  </si>
  <si>
    <t>emission reudction per 1 kWh of electricity input to electrolysis</t>
  </si>
  <si>
    <t>min.</t>
  </si>
  <si>
    <t>max.</t>
  </si>
  <si>
    <t>amount of electricity required if all biomass is utilized in Switzerland</t>
  </si>
  <si>
    <t>used value in results and discussion</t>
  </si>
  <si>
    <t>copied from results calculated in script</t>
  </si>
  <si>
    <t>Figure 5</t>
  </si>
  <si>
    <t>kilometers supported by investigated system given the biomass available</t>
  </si>
  <si>
    <t>TWh/year</t>
  </si>
  <si>
    <t>per km breakeven  emissions that can be assigned to electricity in hydorgen production</t>
  </si>
  <si>
    <t>Results shown for Fig. 5</t>
  </si>
  <si>
    <t>Values used in the manuscript</t>
  </si>
  <si>
    <r>
      <t xml:space="preserve">"To have lower emissions than the production and combustion of conventional natural gas, the life cycle GHG emissions of electricity supply in electrolysis has to be lower than </t>
    </r>
    <r>
      <rPr>
        <b/>
        <sz val="11"/>
        <color rgb="FF00B050"/>
        <rFont val="Calibri"/>
        <family val="2"/>
        <scheme val="minor"/>
      </rPr>
      <t>152-336</t>
    </r>
    <r>
      <rPr>
        <sz val="11"/>
        <color rgb="FF00B050"/>
        <rFont val="Calibri"/>
        <family val="2"/>
        <scheme val="minor"/>
      </rPr>
      <t xml:space="preserve"> g of CO2 eq per kWh (as shown in Figure 5)"</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</si>
</sst>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1">
    <numFmt numFmtId="43" formatCode="_ * #,##0.00_ ;_ * \-#,##0.00_ ;_ * &quot;-&quot;??_ ;_ @_ "/>
    <numFmt numFmtId="164" formatCode="0.0%"/>
    <numFmt numFmtId="165" formatCode="_(* #,##0.00_);_(* \(#,##0.00\);_(* &quot;-&quot;??_);_(@_)"/>
    <numFmt numFmtId="166" formatCode="_-[$€-2]* #,##0.00_-;\-[$€-2]* #,##0.00_-;_-[$€-2]* &quot;-&quot;??_-"/>
    <numFmt numFmtId="167" formatCode="0.0000"/>
    <numFmt numFmtId="168" formatCode="0.00000"/>
    <numFmt numFmtId="169" formatCode="0.000"/>
    <numFmt numFmtId="170" formatCode="0.00000E+00"/>
    <numFmt numFmtId="171" formatCode="0.000000E+00"/>
    <numFmt numFmtId="172" formatCode="0.0"/>
    <numFmt numFmtId="173" formatCode="_ * #,##0_ ;_ * \-#,##0_ ;_ * &quot;-&quot;??_ ;_ @_ "/>
  </numFmts>
  <fonts count="61" x14ac:knownFonts="1">
    <font>
      <sz val="11"/>
      <color theme="1"/>
      <name val="Calibri"/>
      <family val="2"/>
      <scheme val="minor"/>
    </font>
    <font>
      <b/>
      <sz val="11"/>
      <color theme="1"/>
      <name val="Calibri"/>
      <family val="2"/>
      <scheme val="minor"/>
    </font>
    <font>
      <sz val="8"/>
      <name val="Arial"/>
      <family val="2"/>
    </font>
    <font>
      <b/>
      <sz val="11"/>
      <name val="Calibri"/>
      <family val="2"/>
      <scheme val="minor"/>
    </font>
    <font>
      <sz val="12"/>
      <color rgb="FFFF0000"/>
      <name val="Calibri"/>
      <family val="2"/>
      <scheme val="minor"/>
    </font>
    <font>
      <sz val="11"/>
      <color rgb="FFFF0000"/>
      <name val="Calibri"/>
      <family val="2"/>
      <scheme val="minor"/>
    </font>
    <font>
      <sz val="11"/>
      <name val="Calibri"/>
      <family val="2"/>
      <scheme val="minor"/>
    </font>
    <font>
      <b/>
      <sz val="11"/>
      <color theme="0"/>
      <name val="Calibri"/>
      <family val="2"/>
      <scheme val="minor"/>
    </font>
    <font>
      <vertAlign val="subscript"/>
      <sz val="11"/>
      <color theme="1"/>
      <name val="Calibri"/>
      <family val="2"/>
      <scheme val="minor"/>
    </font>
    <font>
      <vertAlign val="subscript"/>
      <sz val="11"/>
      <name val="Calibri"/>
      <family val="2"/>
      <scheme val="minor"/>
    </font>
    <font>
      <sz val="11"/>
      <color theme="1"/>
      <name val="Calibri"/>
      <family val="2"/>
      <scheme val="minor"/>
    </font>
    <font>
      <vertAlign val="superscript"/>
      <sz val="11"/>
      <color theme="1"/>
      <name val="Calibri"/>
      <family val="2"/>
      <scheme val="minor"/>
    </font>
    <font>
      <sz val="10"/>
      <name val="Arial"/>
      <family val="2"/>
    </font>
    <font>
      <u/>
      <sz val="10"/>
      <color indexed="12"/>
      <name val="Arial"/>
      <family val="2"/>
    </font>
    <font>
      <sz val="10"/>
      <name val="Courier"/>
      <family val="3"/>
    </font>
    <font>
      <b/>
      <sz val="10"/>
      <name val="Arial"/>
      <family val="2"/>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b/>
      <sz val="12"/>
      <name val="Arial"/>
      <family val="2"/>
    </font>
    <font>
      <sz val="8"/>
      <color indexed="9"/>
      <name val="Arial"/>
      <family val="2"/>
    </font>
    <font>
      <b/>
      <sz val="8"/>
      <name val="Arial"/>
      <family val="2"/>
    </font>
    <font>
      <sz val="9"/>
      <name val="Times New Roman"/>
      <family val="1"/>
    </font>
    <font>
      <b/>
      <sz val="9"/>
      <name val="Times New Roman"/>
      <family val="1"/>
    </font>
    <font>
      <sz val="10"/>
      <color indexed="8"/>
      <name val="Arial"/>
      <family val="2"/>
    </font>
    <font>
      <u/>
      <sz val="11"/>
      <color theme="10"/>
      <name val="Calibri"/>
      <family val="2"/>
      <scheme val="minor"/>
    </font>
    <font>
      <sz val="11"/>
      <name val="Calibri"/>
      <family val="2"/>
    </font>
    <font>
      <sz val="11"/>
      <color rgb="FFC00000"/>
      <name val="Calibri"/>
      <family val="2"/>
      <scheme val="minor"/>
    </font>
    <font>
      <sz val="11"/>
      <color theme="0" tint="-0.499984740745262"/>
      <name val="Calibri"/>
      <family val="2"/>
      <scheme val="minor"/>
    </font>
    <font>
      <vertAlign val="superscript"/>
      <sz val="11"/>
      <color theme="0" tint="-0.499984740745262"/>
      <name val="Calibri"/>
      <family val="2"/>
      <scheme val="minor"/>
    </font>
    <font>
      <sz val="9"/>
      <color indexed="81"/>
      <name val="Tahoma"/>
      <family val="2"/>
    </font>
    <font>
      <b/>
      <sz val="9"/>
      <color indexed="81"/>
      <name val="Tahoma"/>
      <family val="2"/>
    </font>
    <font>
      <i/>
      <sz val="11"/>
      <color theme="0" tint="-0.499984740745262"/>
      <name val="Calibri"/>
      <family val="2"/>
      <scheme val="minor"/>
    </font>
    <font>
      <b/>
      <sz val="11"/>
      <color rgb="FFC00000"/>
      <name val="Calibri"/>
      <family val="2"/>
      <scheme val="minor"/>
    </font>
    <font>
      <b/>
      <sz val="14"/>
      <color theme="1"/>
      <name val="Calibri"/>
      <family val="2"/>
      <scheme val="minor"/>
    </font>
    <font>
      <sz val="12"/>
      <name val="Calibri"/>
      <family val="2"/>
      <scheme val="minor"/>
    </font>
    <font>
      <sz val="11"/>
      <color rgb="FF0000FF"/>
      <name val="Calibri"/>
      <family val="2"/>
      <scheme val="minor"/>
    </font>
    <font>
      <b/>
      <sz val="12"/>
      <color theme="1"/>
      <name val="Calibri"/>
      <family val="2"/>
      <scheme val="minor"/>
    </font>
    <font>
      <i/>
      <sz val="11"/>
      <color rgb="FFFF0000"/>
      <name val="Calibri"/>
      <family val="2"/>
      <scheme val="minor"/>
    </font>
    <font>
      <b/>
      <sz val="7"/>
      <color rgb="FF000000"/>
      <name val="Helvetica"/>
      <family val="2"/>
    </font>
    <font>
      <b/>
      <sz val="9"/>
      <color rgb="FF000000"/>
      <name val="Arial"/>
      <family val="2"/>
    </font>
    <font>
      <sz val="9"/>
      <color rgb="FF000000"/>
      <name val="Arial"/>
      <family val="2"/>
    </font>
    <font>
      <sz val="9"/>
      <color indexed="81"/>
      <name val="Tahoma"/>
      <charset val="1"/>
    </font>
    <font>
      <b/>
      <sz val="9"/>
      <color indexed="81"/>
      <name val="Tahoma"/>
      <charset val="1"/>
    </font>
    <font>
      <sz val="11"/>
      <color rgb="FF00B050"/>
      <name val="Calibri"/>
      <family val="2"/>
      <scheme val="minor"/>
    </font>
    <font>
      <sz val="9"/>
      <color rgb="FF00B050"/>
      <name val="Arial"/>
      <family val="2"/>
    </font>
    <font>
      <b/>
      <sz val="11"/>
      <color rgb="FF00B050"/>
      <name val="Calibri"/>
      <family val="2"/>
      <scheme val="minor"/>
    </font>
  </fonts>
  <fills count="37">
    <fill>
      <patternFill patternType="none"/>
    </fill>
    <fill>
      <patternFill patternType="gray125"/>
    </fill>
    <fill>
      <patternFill patternType="solid">
        <fgColor theme="8" tint="0.79998168889431442"/>
        <bgColor indexed="64"/>
      </patternFill>
    </fill>
    <fill>
      <patternFill patternType="solid">
        <fgColor rgb="FF0070C0"/>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26"/>
      </patternFill>
    </fill>
    <fill>
      <patternFill patternType="solid">
        <fgColor indexed="43"/>
      </patternFill>
    </fill>
    <fill>
      <patternFill patternType="solid">
        <fgColor indexed="55"/>
        <bgColor indexed="64"/>
      </patternFill>
    </fill>
    <fill>
      <patternFill patternType="solid">
        <fgColor indexed="63"/>
        <bgColor indexed="64"/>
      </patternFill>
    </fill>
    <fill>
      <patternFill patternType="solid">
        <fgColor indexed="24"/>
        <bgColor indexed="22"/>
      </patternFill>
    </fill>
    <fill>
      <patternFill patternType="solid">
        <fgColor indexed="62"/>
        <bgColor indexed="64"/>
      </patternFill>
    </fill>
    <fill>
      <patternFill patternType="solid">
        <fgColor indexed="25"/>
        <bgColor indexed="61"/>
      </patternFill>
    </fill>
    <fill>
      <patternFill patternType="solid">
        <fgColor indexed="61"/>
        <bgColor indexed="64"/>
      </patternFill>
    </fill>
    <fill>
      <patternFill patternType="solid">
        <fgColor indexed="34"/>
        <bgColor indexed="13"/>
      </patternFill>
    </fill>
    <fill>
      <patternFill patternType="solid">
        <fgColor theme="6" tint="0.59999389629810485"/>
        <bgColor indexed="64"/>
      </patternFill>
    </fill>
    <fill>
      <patternFill patternType="solid">
        <fgColor rgb="FFFCFCFC"/>
        <bgColor indexed="64"/>
      </patternFill>
    </fill>
    <fill>
      <patternFill patternType="solid">
        <fgColor rgb="FFFFFFFF"/>
        <bgColor indexed="64"/>
      </patternFill>
    </fill>
    <fill>
      <patternFill patternType="solid">
        <fgColor theme="5" tint="0.59999389629810485"/>
        <bgColor indexed="64"/>
      </patternFill>
    </fill>
  </fills>
  <borders count="23">
    <border>
      <left/>
      <right/>
      <top/>
      <bottom/>
      <diagonal/>
    </border>
    <border>
      <left style="thin">
        <color indexed="64"/>
      </left>
      <right style="thin">
        <color indexed="64"/>
      </right>
      <top style="thin">
        <color indexed="64"/>
      </top>
      <bottom style="thin">
        <color indexed="6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style="medium">
        <color indexed="64"/>
      </left>
      <right/>
      <top style="thin">
        <color indexed="64"/>
      </top>
      <bottom style="thin">
        <color indexed="64"/>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8"/>
      </left>
      <right style="thin">
        <color indexed="8"/>
      </right>
      <top style="thin">
        <color indexed="8"/>
      </top>
      <bottom style="thin">
        <color indexed="8"/>
      </bottom>
      <diagonal/>
    </border>
    <border>
      <left/>
      <right style="thin">
        <color indexed="64"/>
      </right>
      <top/>
      <bottom/>
      <diagonal/>
    </border>
    <border>
      <left style="thin">
        <color indexed="64"/>
      </left>
      <right style="thin">
        <color indexed="64"/>
      </right>
      <top style="thin">
        <color indexed="64"/>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s>
  <cellStyleXfs count="426">
    <xf numFmtId="0" fontId="0" fillId="0" borderId="0"/>
    <xf numFmtId="0" fontId="2" fillId="0" borderId="0"/>
    <xf numFmtId="9" fontId="10" fillId="0" borderId="0" applyFont="0" applyFill="0" applyBorder="0" applyAlignment="0" applyProtection="0"/>
    <xf numFmtId="0" fontId="12" fillId="0" borderId="0"/>
    <xf numFmtId="0" fontId="16" fillId="4" borderId="0" applyNumberFormat="0" applyBorder="0" applyAlignment="0" applyProtection="0"/>
    <xf numFmtId="0" fontId="16" fillId="5" borderId="0" applyNumberFormat="0" applyBorder="0" applyAlignment="0" applyProtection="0"/>
    <xf numFmtId="0" fontId="16" fillId="6" borderId="0" applyNumberFormat="0" applyBorder="0" applyAlignment="0" applyProtection="0"/>
    <xf numFmtId="0" fontId="16" fillId="7" borderId="0" applyNumberFormat="0" applyBorder="0" applyAlignment="0" applyProtection="0"/>
    <xf numFmtId="0" fontId="16" fillId="8" borderId="0" applyNumberFormat="0" applyBorder="0" applyAlignment="0" applyProtection="0"/>
    <xf numFmtId="0" fontId="16" fillId="9" borderId="0" applyNumberFormat="0" applyBorder="0" applyAlignment="0" applyProtection="0"/>
    <xf numFmtId="0" fontId="16" fillId="4" borderId="0" applyNumberFormat="0" applyBorder="0" applyAlignment="0" applyProtection="0"/>
    <xf numFmtId="0" fontId="16" fillId="5" borderId="0" applyNumberFormat="0" applyBorder="0" applyAlignment="0" applyProtection="0"/>
    <xf numFmtId="0" fontId="16" fillId="6" borderId="0" applyNumberFormat="0" applyBorder="0" applyAlignment="0" applyProtection="0"/>
    <xf numFmtId="0" fontId="16" fillId="7" borderId="0" applyNumberFormat="0" applyBorder="0" applyAlignment="0" applyProtection="0"/>
    <xf numFmtId="0" fontId="16" fillId="8" borderId="0" applyNumberFormat="0" applyBorder="0" applyAlignment="0" applyProtection="0"/>
    <xf numFmtId="0" fontId="16" fillId="9" borderId="0" applyNumberFormat="0" applyBorder="0" applyAlignment="0" applyProtection="0"/>
    <xf numFmtId="0" fontId="16" fillId="4" borderId="0" applyNumberFormat="0" applyBorder="0" applyAlignment="0" applyProtection="0"/>
    <xf numFmtId="0" fontId="16" fillId="5" borderId="0" applyNumberFormat="0" applyBorder="0" applyAlignment="0" applyProtection="0"/>
    <xf numFmtId="0" fontId="16" fillId="6" borderId="0" applyNumberFormat="0" applyBorder="0" applyAlignment="0" applyProtection="0"/>
    <xf numFmtId="0" fontId="16" fillId="7" borderId="0" applyNumberFormat="0" applyBorder="0" applyAlignment="0" applyProtection="0"/>
    <xf numFmtId="0" fontId="16" fillId="8" borderId="0" applyNumberFormat="0" applyBorder="0" applyAlignment="0" applyProtection="0"/>
    <xf numFmtId="0" fontId="16" fillId="9" borderId="0" applyNumberFormat="0" applyBorder="0" applyAlignment="0" applyProtection="0"/>
    <xf numFmtId="0" fontId="16" fillId="10" borderId="0" applyNumberFormat="0" applyBorder="0" applyAlignment="0" applyProtection="0"/>
    <xf numFmtId="0" fontId="16" fillId="11" borderId="0" applyNumberFormat="0" applyBorder="0" applyAlignment="0" applyProtection="0"/>
    <xf numFmtId="0" fontId="16" fillId="12" borderId="0" applyNumberFormat="0" applyBorder="0" applyAlignment="0" applyProtection="0"/>
    <xf numFmtId="0" fontId="16" fillId="7" borderId="0" applyNumberFormat="0" applyBorder="0" applyAlignment="0" applyProtection="0"/>
    <xf numFmtId="0" fontId="16" fillId="10" borderId="0" applyNumberFormat="0" applyBorder="0" applyAlignment="0" applyProtection="0"/>
    <xf numFmtId="0" fontId="16" fillId="13" borderId="0" applyNumberFormat="0" applyBorder="0" applyAlignment="0" applyProtection="0"/>
    <xf numFmtId="0" fontId="16" fillId="10" borderId="0" applyNumberFormat="0" applyBorder="0" applyAlignment="0" applyProtection="0"/>
    <xf numFmtId="0" fontId="16" fillId="11" borderId="0" applyNumberFormat="0" applyBorder="0" applyAlignment="0" applyProtection="0"/>
    <xf numFmtId="0" fontId="16" fillId="12" borderId="0" applyNumberFormat="0" applyBorder="0" applyAlignment="0" applyProtection="0"/>
    <xf numFmtId="0" fontId="16" fillId="7" borderId="0" applyNumberFormat="0" applyBorder="0" applyAlignment="0" applyProtection="0"/>
    <xf numFmtId="0" fontId="16" fillId="10" borderId="0" applyNumberFormat="0" applyBorder="0" applyAlignment="0" applyProtection="0"/>
    <xf numFmtId="0" fontId="16" fillId="13" borderId="0" applyNumberFormat="0" applyBorder="0" applyAlignment="0" applyProtection="0"/>
    <xf numFmtId="0" fontId="16" fillId="10" borderId="0" applyNumberFormat="0" applyBorder="0" applyAlignment="0" applyProtection="0"/>
    <xf numFmtId="0" fontId="16" fillId="11" borderId="0" applyNumberFormat="0" applyBorder="0" applyAlignment="0" applyProtection="0"/>
    <xf numFmtId="0" fontId="16" fillId="12" borderId="0" applyNumberFormat="0" applyBorder="0" applyAlignment="0" applyProtection="0"/>
    <xf numFmtId="0" fontId="16" fillId="7" borderId="0" applyNumberFormat="0" applyBorder="0" applyAlignment="0" applyProtection="0"/>
    <xf numFmtId="0" fontId="16" fillId="10" borderId="0" applyNumberFormat="0" applyBorder="0" applyAlignment="0" applyProtection="0"/>
    <xf numFmtId="0" fontId="16" fillId="13" borderId="0" applyNumberFormat="0" applyBorder="0" applyAlignment="0" applyProtection="0"/>
    <xf numFmtId="0" fontId="12" fillId="0" borderId="0" applyNumberFormat="0" applyFont="0" applyFill="0" applyBorder="0" applyProtection="0">
      <alignment horizontal="left" vertical="center" indent="5"/>
    </xf>
    <xf numFmtId="0" fontId="17" fillId="14" borderId="0" applyNumberFormat="0" applyBorder="0" applyAlignment="0" applyProtection="0"/>
    <xf numFmtId="0" fontId="17" fillId="11" borderId="0" applyNumberFormat="0" applyBorder="0" applyAlignment="0" applyProtection="0"/>
    <xf numFmtId="0" fontId="17" fillId="12" borderId="0" applyNumberFormat="0" applyBorder="0" applyAlignment="0" applyProtection="0"/>
    <xf numFmtId="0" fontId="17"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7" fillId="14" borderId="0" applyNumberFormat="0" applyBorder="0" applyAlignment="0" applyProtection="0"/>
    <xf numFmtId="0" fontId="17" fillId="11" borderId="0" applyNumberFormat="0" applyBorder="0" applyAlignment="0" applyProtection="0"/>
    <xf numFmtId="0" fontId="17" fillId="12" borderId="0" applyNumberFormat="0" applyBorder="0" applyAlignment="0" applyProtection="0"/>
    <xf numFmtId="0" fontId="17"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7" fillId="14" borderId="0" applyNumberFormat="0" applyBorder="0" applyAlignment="0" applyProtection="0"/>
    <xf numFmtId="0" fontId="17" fillId="11" borderId="0" applyNumberFormat="0" applyBorder="0" applyAlignment="0" applyProtection="0"/>
    <xf numFmtId="0" fontId="17" fillId="12" borderId="0" applyNumberFormat="0" applyBorder="0" applyAlignment="0" applyProtection="0"/>
    <xf numFmtId="0" fontId="17"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7" fillId="18" borderId="0" applyNumberFormat="0" applyBorder="0" applyAlignment="0" applyProtection="0"/>
    <xf numFmtId="0" fontId="17" fillId="19" borderId="0" applyNumberFormat="0" applyBorder="0" applyAlignment="0" applyProtection="0"/>
    <xf numFmtId="0" fontId="17" fillId="20" borderId="0" applyNumberFormat="0" applyBorder="0" applyAlignment="0" applyProtection="0"/>
    <xf numFmtId="0" fontId="17" fillId="15" borderId="0" applyNumberFormat="0" applyBorder="0" applyAlignment="0" applyProtection="0"/>
    <xf numFmtId="0" fontId="17" fillId="16" borderId="0" applyNumberFormat="0" applyBorder="0" applyAlignment="0" applyProtection="0"/>
    <xf numFmtId="0" fontId="17" fillId="21" borderId="0" applyNumberFormat="0" applyBorder="0" applyAlignment="0" applyProtection="0"/>
    <xf numFmtId="0" fontId="29" fillId="22" borderId="2" applyNumberFormat="0" applyAlignment="0" applyProtection="0"/>
    <xf numFmtId="0" fontId="32" fillId="0" borderId="0" applyNumberFormat="0" applyFill="0" applyBorder="0" applyAlignment="0" applyProtection="0"/>
    <xf numFmtId="0" fontId="18" fillId="5" borderId="0" applyNumberFormat="0" applyBorder="0" applyAlignment="0" applyProtection="0"/>
    <xf numFmtId="0" fontId="19" fillId="22" borderId="3" applyNumberFormat="0" applyAlignment="0" applyProtection="0"/>
    <xf numFmtId="0" fontId="19" fillId="22" borderId="3" applyNumberFormat="0" applyAlignment="0" applyProtection="0"/>
    <xf numFmtId="0" fontId="19" fillId="22" borderId="3" applyNumberFormat="0" applyAlignment="0" applyProtection="0"/>
    <xf numFmtId="0" fontId="27" fillId="0" borderId="4" applyNumberFormat="0" applyFill="0" applyAlignment="0" applyProtection="0"/>
    <xf numFmtId="0" fontId="20" fillId="23" borderId="5" applyNumberFormat="0" applyAlignment="0" applyProtection="0"/>
    <xf numFmtId="165" fontId="12" fillId="0" borderId="0" applyFont="0" applyFill="0" applyBorder="0" applyAlignment="0" applyProtection="0"/>
    <xf numFmtId="43" fontId="12" fillId="0" borderId="0" applyFont="0" applyFill="0" applyBorder="0" applyAlignment="0" applyProtection="0"/>
    <xf numFmtId="0" fontId="16" fillId="24" borderId="6" applyNumberFormat="0" applyFont="0" applyAlignment="0" applyProtection="0"/>
    <xf numFmtId="0" fontId="36" fillId="0" borderId="7">
      <alignment horizontal="left" vertical="center" wrapText="1" indent="2"/>
    </xf>
    <xf numFmtId="0" fontId="26" fillId="9" borderId="3" applyNumberFormat="0" applyAlignment="0" applyProtection="0"/>
    <xf numFmtId="0" fontId="26" fillId="9" borderId="3" applyNumberFormat="0" applyAlignment="0" applyProtection="0"/>
    <xf numFmtId="0" fontId="31" fillId="0" borderId="8" applyNumberFormat="0" applyFill="0" applyAlignment="0" applyProtection="0"/>
    <xf numFmtId="0" fontId="21" fillId="0" borderId="0" applyNumberFormat="0" applyFill="0" applyBorder="0" applyAlignment="0" applyProtection="0"/>
    <xf numFmtId="166" fontId="12" fillId="0" borderId="0" applyFont="0" applyFill="0" applyBorder="0" applyAlignment="0" applyProtection="0"/>
    <xf numFmtId="0" fontId="21" fillId="0" borderId="0" applyNumberFormat="0" applyFill="0" applyBorder="0" applyAlignment="0" applyProtection="0"/>
    <xf numFmtId="11" fontId="12" fillId="0" borderId="0" applyFont="0" applyFill="0" applyBorder="0" applyAlignment="0" applyProtection="0"/>
    <xf numFmtId="11" fontId="12" fillId="0" borderId="0" applyFont="0" applyFill="0" applyBorder="0" applyAlignment="0" applyProtection="0"/>
    <xf numFmtId="11" fontId="12" fillId="0" borderId="0" applyFill="0" applyBorder="0" applyAlignment="0" applyProtection="0"/>
    <xf numFmtId="0" fontId="22" fillId="6" borderId="0" applyNumberFormat="0" applyBorder="0" applyAlignment="0" applyProtection="0"/>
    <xf numFmtId="0" fontId="23" fillId="0" borderId="9" applyNumberFormat="0" applyFill="0" applyAlignment="0" applyProtection="0"/>
    <xf numFmtId="0" fontId="24" fillId="0" borderId="10" applyNumberFormat="0" applyFill="0" applyAlignment="0" applyProtection="0"/>
    <xf numFmtId="0" fontId="25" fillId="0" borderId="11" applyNumberFormat="0" applyFill="0" applyAlignment="0" applyProtection="0"/>
    <xf numFmtId="0" fontId="25" fillId="0" borderId="0" applyNumberFormat="0" applyFill="0" applyBorder="0" applyAlignment="0" applyProtection="0"/>
    <xf numFmtId="0" fontId="13" fillId="0" borderId="0" applyNumberFormat="0" applyFill="0" applyBorder="0" applyAlignment="0" applyProtection="0">
      <alignment vertical="top"/>
      <protection locked="0"/>
    </xf>
    <xf numFmtId="0" fontId="13" fillId="0" borderId="0" applyNumberFormat="0" applyFill="0" applyBorder="0" applyAlignment="0" applyProtection="0">
      <alignment vertical="top"/>
      <protection locked="0"/>
    </xf>
    <xf numFmtId="0" fontId="26" fillId="9" borderId="3" applyNumberFormat="0" applyAlignment="0" applyProtection="0"/>
    <xf numFmtId="0" fontId="18" fillId="5" borderId="0" applyNumberFormat="0" applyBorder="0" applyAlignment="0" applyProtection="0"/>
    <xf numFmtId="0" fontId="13" fillId="0" borderId="0" applyNumberFormat="0" applyFill="0" applyBorder="0" applyAlignment="0" applyProtection="0">
      <alignment vertical="top"/>
      <protection locked="0"/>
    </xf>
    <xf numFmtId="0" fontId="27" fillId="0" borderId="4" applyNumberFormat="0" applyFill="0" applyAlignment="0" applyProtection="0"/>
    <xf numFmtId="0" fontId="28" fillId="25" borderId="0" applyNumberFormat="0" applyBorder="0" applyAlignment="0" applyProtection="0"/>
    <xf numFmtId="0" fontId="28" fillId="25" borderId="0" applyNumberFormat="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6" fillId="0" borderId="0"/>
    <xf numFmtId="0" fontId="12" fillId="0" borderId="0"/>
    <xf numFmtId="0" fontId="12" fillId="0" borderId="0"/>
    <xf numFmtId="0" fontId="12" fillId="0" borderId="0"/>
    <xf numFmtId="0" fontId="12" fillId="0" borderId="0"/>
    <xf numFmtId="0" fontId="16" fillId="0" borderId="0"/>
    <xf numFmtId="0" fontId="12" fillId="0" borderId="0"/>
    <xf numFmtId="0" fontId="12" fillId="0" borderId="0"/>
    <xf numFmtId="0" fontId="12" fillId="0" borderId="0"/>
    <xf numFmtId="0" fontId="12" fillId="0" borderId="0"/>
    <xf numFmtId="0" fontId="12" fillId="0" borderId="0"/>
    <xf numFmtId="0" fontId="12" fillId="0" borderId="0"/>
    <xf numFmtId="0" fontId="37" fillId="0" borderId="0" applyNumberFormat="0" applyFill="0" applyBorder="0" applyProtection="0">
      <alignment horizontal="left" vertical="center"/>
    </xf>
    <xf numFmtId="4" fontId="12" fillId="26" borderId="0" applyNumberFormat="0" applyFont="0" applyBorder="0" applyAlignment="0" applyProtection="0"/>
    <xf numFmtId="0" fontId="14" fillId="0" borderId="0"/>
    <xf numFmtId="0" fontId="16" fillId="24" borderId="6" applyNumberFormat="0" applyFont="0" applyAlignment="0" applyProtection="0"/>
    <xf numFmtId="0" fontId="12" fillId="24" borderId="6" applyNumberFormat="0" applyFont="0" applyAlignment="0" applyProtection="0"/>
    <xf numFmtId="0" fontId="29" fillId="22" borderId="2" applyNumberFormat="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0" fontId="22" fillId="6" borderId="0" applyNumberFormat="0" applyBorder="0" applyAlignment="0" applyProtection="0"/>
    <xf numFmtId="0" fontId="29" fillId="22" borderId="2" applyNumberFormat="0" applyAlignment="0" applyProtection="0"/>
    <xf numFmtId="49" fontId="12" fillId="0" borderId="1" applyFill="0" applyProtection="0">
      <alignment horizontal="right"/>
    </xf>
    <xf numFmtId="49" fontId="12" fillId="0" borderId="1" applyFill="0" applyProtection="0">
      <alignment horizontal="right"/>
    </xf>
    <xf numFmtId="49" fontId="12" fillId="0" borderId="12" applyFill="0" applyProtection="0">
      <alignment horizontal="right"/>
    </xf>
    <xf numFmtId="49" fontId="12" fillId="0" borderId="1" applyFill="0" applyProtection="0">
      <alignment horizontal="right"/>
    </xf>
    <xf numFmtId="49" fontId="12" fillId="0" borderId="1" applyFill="0" applyProtection="0">
      <alignment horizontal="right"/>
    </xf>
    <xf numFmtId="49" fontId="12" fillId="0" borderId="12" applyFill="0" applyProtection="0">
      <alignment horizontal="right"/>
    </xf>
    <xf numFmtId="0" fontId="15" fillId="27" borderId="1" applyNumberFormat="0" applyProtection="0">
      <alignment horizontal="right"/>
    </xf>
    <xf numFmtId="0" fontId="15" fillId="27" borderId="1" applyNumberFormat="0" applyProtection="0">
      <alignment horizontal="right"/>
    </xf>
    <xf numFmtId="0" fontId="15" fillId="28" borderId="12" applyNumberFormat="0" applyProtection="0">
      <alignment horizontal="right"/>
    </xf>
    <xf numFmtId="0" fontId="33" fillId="27" borderId="0" applyNumberFormat="0" applyBorder="0" applyProtection="0">
      <alignment horizontal="left"/>
    </xf>
    <xf numFmtId="0" fontId="33" fillId="27" borderId="0" applyNumberFormat="0" applyBorder="0" applyProtection="0">
      <alignment horizontal="left"/>
    </xf>
    <xf numFmtId="0" fontId="33" fillId="28" borderId="0" applyNumberFormat="0" applyBorder="0" applyProtection="0">
      <alignment horizontal="left"/>
    </xf>
    <xf numFmtId="0" fontId="15" fillId="27" borderId="1" applyNumberFormat="0" applyProtection="0">
      <alignment horizontal="left"/>
    </xf>
    <xf numFmtId="0" fontId="15" fillId="27" borderId="1" applyNumberFormat="0" applyProtection="0">
      <alignment horizontal="left"/>
    </xf>
    <xf numFmtId="0" fontId="15" fillId="28" borderId="12" applyNumberFormat="0" applyProtection="0">
      <alignment horizontal="left"/>
    </xf>
    <xf numFmtId="0" fontId="12" fillId="0" borderId="1" applyNumberFormat="0" applyFill="0" applyProtection="0">
      <alignment horizontal="right"/>
    </xf>
    <xf numFmtId="0" fontId="12" fillId="0" borderId="1" applyNumberFormat="0" applyFill="0" applyProtection="0">
      <alignment horizontal="right"/>
    </xf>
    <xf numFmtId="0" fontId="12" fillId="0" borderId="12" applyNumberFormat="0" applyFill="0" applyProtection="0">
      <alignment horizontal="right"/>
    </xf>
    <xf numFmtId="0" fontId="34" fillId="29" borderId="0" applyNumberFormat="0" applyBorder="0" applyProtection="0">
      <alignment horizontal="left"/>
    </xf>
    <xf numFmtId="0" fontId="34" fillId="29" borderId="0" applyNumberFormat="0" applyBorder="0" applyProtection="0">
      <alignment horizontal="left"/>
    </xf>
    <xf numFmtId="0" fontId="34" fillId="30" borderId="0" applyNumberFormat="0" applyBorder="0" applyProtection="0">
      <alignment horizontal="left"/>
    </xf>
    <xf numFmtId="0" fontId="35" fillId="31" borderId="0" applyNumberFormat="0" applyBorder="0" applyProtection="0">
      <alignment horizontal="left"/>
    </xf>
    <xf numFmtId="0" fontId="35" fillId="31" borderId="0" applyNumberFormat="0" applyBorder="0" applyProtection="0">
      <alignment horizontal="left"/>
    </xf>
    <xf numFmtId="0" fontId="35" fillId="32" borderId="0" applyNumberFormat="0" applyBorder="0" applyProtection="0">
      <alignment horizontal="left"/>
    </xf>
    <xf numFmtId="49" fontId="12" fillId="0" borderId="1" applyFill="0" applyProtection="0">
      <alignment horizontal="right"/>
    </xf>
    <xf numFmtId="49" fontId="12" fillId="0" borderId="1" applyFill="0" applyProtection="0">
      <alignment horizontal="right"/>
    </xf>
    <xf numFmtId="49" fontId="12" fillId="0" borderId="12" applyFill="0" applyProtection="0">
      <alignment horizontal="right"/>
    </xf>
    <xf numFmtId="49" fontId="12" fillId="0" borderId="1" applyFill="0" applyProtection="0">
      <alignment horizontal="right"/>
    </xf>
    <xf numFmtId="49" fontId="12" fillId="0" borderId="1" applyFill="0" applyProtection="0">
      <alignment horizontal="right"/>
    </xf>
    <xf numFmtId="49" fontId="12" fillId="0" borderId="12" applyFill="0" applyProtection="0">
      <alignment horizontal="right"/>
    </xf>
    <xf numFmtId="0" fontId="15" fillId="27" borderId="1" applyNumberFormat="0" applyProtection="0">
      <alignment horizontal="right"/>
    </xf>
    <xf numFmtId="0" fontId="15" fillId="27" borderId="1" applyNumberFormat="0" applyProtection="0">
      <alignment horizontal="right"/>
    </xf>
    <xf numFmtId="0" fontId="15" fillId="28" borderId="12" applyNumberFormat="0" applyProtection="0">
      <alignment horizontal="right"/>
    </xf>
    <xf numFmtId="0" fontId="33" fillId="27" borderId="0" applyNumberFormat="0" applyBorder="0" applyProtection="0">
      <alignment horizontal="left"/>
    </xf>
    <xf numFmtId="0" fontId="33" fillId="27" borderId="0" applyNumberFormat="0" applyBorder="0" applyProtection="0">
      <alignment horizontal="left"/>
    </xf>
    <xf numFmtId="0" fontId="33" fillId="28" borderId="0" applyNumberFormat="0" applyBorder="0" applyProtection="0">
      <alignment horizontal="left"/>
    </xf>
    <xf numFmtId="0" fontId="15" fillId="27" borderId="1" applyNumberFormat="0" applyProtection="0">
      <alignment horizontal="left"/>
    </xf>
    <xf numFmtId="0" fontId="15" fillId="27" borderId="1" applyNumberFormat="0" applyProtection="0">
      <alignment horizontal="left"/>
    </xf>
    <xf numFmtId="0" fontId="15" fillId="28" borderId="12" applyNumberFormat="0" applyProtection="0">
      <alignment horizontal="left"/>
    </xf>
    <xf numFmtId="0" fontId="12" fillId="0" borderId="1" applyNumberFormat="0" applyFill="0" applyProtection="0">
      <alignment horizontal="right"/>
    </xf>
    <xf numFmtId="0" fontId="12" fillId="0" borderId="1" applyNumberFormat="0" applyFill="0" applyProtection="0">
      <alignment horizontal="right"/>
    </xf>
    <xf numFmtId="0" fontId="12" fillId="0" borderId="12" applyNumberFormat="0" applyFill="0" applyProtection="0">
      <alignment horizontal="right"/>
    </xf>
    <xf numFmtId="0" fontId="34" fillId="29" borderId="0" applyNumberFormat="0" applyBorder="0" applyProtection="0">
      <alignment horizontal="left"/>
    </xf>
    <xf numFmtId="0" fontId="34" fillId="29" borderId="0" applyNumberFormat="0" applyBorder="0" applyProtection="0">
      <alignment horizontal="left"/>
    </xf>
    <xf numFmtId="0" fontId="34" fillId="30" borderId="0" applyNumberFormat="0" applyBorder="0" applyProtection="0">
      <alignment horizontal="left"/>
    </xf>
    <xf numFmtId="0" fontId="35" fillId="31" borderId="0" applyNumberFormat="0" applyBorder="0" applyProtection="0">
      <alignment horizontal="left"/>
    </xf>
    <xf numFmtId="0" fontId="35" fillId="31" borderId="0" applyNumberFormat="0" applyBorder="0" applyProtection="0">
      <alignment horizontal="left"/>
    </xf>
    <xf numFmtId="0" fontId="35" fillId="32" borderId="0" applyNumberFormat="0" applyBorder="0" applyProtection="0">
      <alignment horizontal="left"/>
    </xf>
    <xf numFmtId="49" fontId="12" fillId="0" borderId="1" applyFill="0" applyProtection="0">
      <alignment horizontal="right"/>
    </xf>
    <xf numFmtId="49" fontId="12" fillId="0" borderId="1" applyFill="0" applyProtection="0">
      <alignment horizontal="right"/>
    </xf>
    <xf numFmtId="49" fontId="12" fillId="0" borderId="12" applyFill="0" applyProtection="0">
      <alignment horizontal="right"/>
    </xf>
    <xf numFmtId="0" fontId="15" fillId="27" borderId="1" applyNumberFormat="0" applyProtection="0">
      <alignment horizontal="right"/>
    </xf>
    <xf numFmtId="0" fontId="15" fillId="27" borderId="1" applyNumberFormat="0" applyProtection="0">
      <alignment horizontal="right"/>
    </xf>
    <xf numFmtId="0" fontId="15" fillId="28" borderId="12" applyNumberFormat="0" applyProtection="0">
      <alignment horizontal="right"/>
    </xf>
    <xf numFmtId="0" fontId="33" fillId="27" borderId="0" applyNumberFormat="0" applyBorder="0" applyProtection="0">
      <alignment horizontal="left"/>
    </xf>
    <xf numFmtId="0" fontId="33" fillId="27" borderId="0" applyNumberFormat="0" applyBorder="0" applyProtection="0">
      <alignment horizontal="left"/>
    </xf>
    <xf numFmtId="0" fontId="33" fillId="28" borderId="0" applyNumberFormat="0" applyBorder="0" applyProtection="0">
      <alignment horizontal="left"/>
    </xf>
    <xf numFmtId="0" fontId="15" fillId="27" borderId="1" applyNumberFormat="0" applyProtection="0">
      <alignment horizontal="left"/>
    </xf>
    <xf numFmtId="0" fontId="15" fillId="27" borderId="1" applyNumberFormat="0" applyProtection="0">
      <alignment horizontal="left"/>
    </xf>
    <xf numFmtId="0" fontId="15" fillId="28" borderId="12" applyNumberFormat="0" applyProtection="0">
      <alignment horizontal="left"/>
    </xf>
    <xf numFmtId="0" fontId="12" fillId="0" borderId="1" applyNumberFormat="0" applyFill="0" applyProtection="0">
      <alignment horizontal="right"/>
    </xf>
    <xf numFmtId="0" fontId="12" fillId="0" borderId="1" applyNumberFormat="0" applyFill="0" applyProtection="0">
      <alignment horizontal="right"/>
    </xf>
    <xf numFmtId="0" fontId="12" fillId="0" borderId="12" applyNumberFormat="0" applyFill="0" applyProtection="0">
      <alignment horizontal="right"/>
    </xf>
    <xf numFmtId="0" fontId="34" fillId="29" borderId="0" applyNumberFormat="0" applyBorder="0" applyProtection="0">
      <alignment horizontal="left"/>
    </xf>
    <xf numFmtId="0" fontId="34" fillId="29" borderId="0" applyNumberFormat="0" applyBorder="0" applyProtection="0">
      <alignment horizontal="left"/>
    </xf>
    <xf numFmtId="0" fontId="34" fillId="30" borderId="0" applyNumberFormat="0" applyBorder="0" applyProtection="0">
      <alignment horizontal="left"/>
    </xf>
    <xf numFmtId="0" fontId="35" fillId="31" borderId="0" applyNumberFormat="0" applyBorder="0" applyProtection="0">
      <alignment horizontal="left"/>
    </xf>
    <xf numFmtId="0" fontId="35" fillId="31" borderId="0" applyNumberFormat="0" applyBorder="0" applyProtection="0">
      <alignment horizontal="left"/>
    </xf>
    <xf numFmtId="0" fontId="35" fillId="32" borderId="0" applyNumberFormat="0" applyBorder="0" applyProtection="0">
      <alignment horizontal="left"/>
    </xf>
    <xf numFmtId="49" fontId="12" fillId="0" borderId="1" applyFill="0" applyProtection="0">
      <alignment horizontal="right"/>
    </xf>
    <xf numFmtId="49" fontId="12" fillId="0" borderId="1" applyFill="0" applyProtection="0">
      <alignment horizontal="right"/>
    </xf>
    <xf numFmtId="49" fontId="12" fillId="0" borderId="12" applyFill="0" applyProtection="0">
      <alignment horizontal="right"/>
    </xf>
    <xf numFmtId="0" fontId="15" fillId="27" borderId="1" applyNumberFormat="0" applyProtection="0">
      <alignment horizontal="right"/>
    </xf>
    <xf numFmtId="0" fontId="15" fillId="27" borderId="1" applyNumberFormat="0" applyProtection="0">
      <alignment horizontal="right"/>
    </xf>
    <xf numFmtId="0" fontId="15" fillId="28" borderId="12" applyNumberFormat="0" applyProtection="0">
      <alignment horizontal="right"/>
    </xf>
    <xf numFmtId="0" fontId="33" fillId="27" borderId="0" applyNumberFormat="0" applyBorder="0" applyProtection="0">
      <alignment horizontal="left"/>
    </xf>
    <xf numFmtId="0" fontId="33" fillId="27" borderId="0" applyNumberFormat="0" applyBorder="0" applyProtection="0">
      <alignment horizontal="left"/>
    </xf>
    <xf numFmtId="0" fontId="33" fillId="28" borderId="0" applyNumberFormat="0" applyBorder="0" applyProtection="0">
      <alignment horizontal="left"/>
    </xf>
    <xf numFmtId="0" fontId="15" fillId="27" borderId="1" applyNumberFormat="0" applyProtection="0">
      <alignment horizontal="left"/>
    </xf>
    <xf numFmtId="0" fontId="15" fillId="27" borderId="1" applyNumberFormat="0" applyProtection="0">
      <alignment horizontal="left"/>
    </xf>
    <xf numFmtId="0" fontId="15" fillId="28" borderId="12" applyNumberFormat="0" applyProtection="0">
      <alignment horizontal="left"/>
    </xf>
    <xf numFmtId="0" fontId="12" fillId="0" borderId="1" applyNumberFormat="0" applyFill="0" applyProtection="0">
      <alignment horizontal="right"/>
    </xf>
    <xf numFmtId="0" fontId="12" fillId="0" borderId="1" applyNumberFormat="0" applyFill="0" applyProtection="0">
      <alignment horizontal="right"/>
    </xf>
    <xf numFmtId="0" fontId="12" fillId="0" borderId="12" applyNumberFormat="0" applyFill="0" applyProtection="0">
      <alignment horizontal="right"/>
    </xf>
    <xf numFmtId="0" fontId="34" fillId="29" borderId="0" applyNumberFormat="0" applyBorder="0" applyProtection="0">
      <alignment horizontal="left"/>
    </xf>
    <xf numFmtId="0" fontId="34" fillId="29" borderId="0" applyNumberFormat="0" applyBorder="0" applyProtection="0">
      <alignment horizontal="left"/>
    </xf>
    <xf numFmtId="0" fontId="34" fillId="30" borderId="0" applyNumberFormat="0" applyBorder="0" applyProtection="0">
      <alignment horizontal="left"/>
    </xf>
    <xf numFmtId="0" fontId="35" fillId="31" borderId="0" applyNumberFormat="0" applyBorder="0" applyProtection="0">
      <alignment horizontal="left"/>
    </xf>
    <xf numFmtId="0" fontId="35" fillId="31" borderId="0" applyNumberFormat="0" applyBorder="0" applyProtection="0">
      <alignment horizontal="left"/>
    </xf>
    <xf numFmtId="0" fontId="35" fillId="32" borderId="0" applyNumberFormat="0" applyBorder="0" applyProtection="0">
      <alignment horizontal="left"/>
    </xf>
    <xf numFmtId="49" fontId="12" fillId="0" borderId="1" applyFill="0" applyProtection="0">
      <alignment horizontal="right"/>
    </xf>
    <xf numFmtId="49" fontId="12" fillId="0" borderId="1" applyFill="0" applyProtection="0">
      <alignment horizontal="right"/>
    </xf>
    <xf numFmtId="49" fontId="12" fillId="0" borderId="12" applyFill="0" applyProtection="0">
      <alignment horizontal="right"/>
    </xf>
    <xf numFmtId="0" fontId="15" fillId="27" borderId="1" applyNumberFormat="0" applyProtection="0">
      <alignment horizontal="right"/>
    </xf>
    <xf numFmtId="0" fontId="15" fillId="27" borderId="1" applyNumberFormat="0" applyProtection="0">
      <alignment horizontal="right"/>
    </xf>
    <xf numFmtId="0" fontId="15" fillId="28" borderId="12" applyNumberFormat="0" applyProtection="0">
      <alignment horizontal="right"/>
    </xf>
    <xf numFmtId="0" fontId="33" fillId="27" borderId="0" applyNumberFormat="0" applyBorder="0" applyProtection="0">
      <alignment horizontal="left"/>
    </xf>
    <xf numFmtId="0" fontId="33" fillId="27" borderId="0" applyNumberFormat="0" applyBorder="0" applyProtection="0">
      <alignment horizontal="left"/>
    </xf>
    <xf numFmtId="0" fontId="33" fillId="28" borderId="0" applyNumberFormat="0" applyBorder="0" applyProtection="0">
      <alignment horizontal="left"/>
    </xf>
    <xf numFmtId="0" fontId="15" fillId="27" borderId="1" applyNumberFormat="0" applyProtection="0">
      <alignment horizontal="left"/>
    </xf>
    <xf numFmtId="0" fontId="15" fillId="27" borderId="1" applyNumberFormat="0" applyProtection="0">
      <alignment horizontal="left"/>
    </xf>
    <xf numFmtId="0" fontId="15" fillId="28" borderId="12" applyNumberFormat="0" applyProtection="0">
      <alignment horizontal="left"/>
    </xf>
    <xf numFmtId="0" fontId="12" fillId="0" borderId="1" applyNumberFormat="0" applyFill="0" applyProtection="0">
      <alignment horizontal="right"/>
    </xf>
    <xf numFmtId="0" fontId="12" fillId="0" borderId="1" applyNumberFormat="0" applyFill="0" applyProtection="0">
      <alignment horizontal="right"/>
    </xf>
    <xf numFmtId="0" fontId="12" fillId="0" borderId="12" applyNumberFormat="0" applyFill="0" applyProtection="0">
      <alignment horizontal="right"/>
    </xf>
    <xf numFmtId="0" fontId="34" fillId="29" borderId="0" applyNumberFormat="0" applyBorder="0" applyProtection="0">
      <alignment horizontal="left"/>
    </xf>
    <xf numFmtId="0" fontId="34" fillId="29" borderId="0" applyNumberFormat="0" applyBorder="0" applyProtection="0">
      <alignment horizontal="left"/>
    </xf>
    <xf numFmtId="0" fontId="34" fillId="30" borderId="0" applyNumberFormat="0" applyBorder="0" applyProtection="0">
      <alignment horizontal="left"/>
    </xf>
    <xf numFmtId="0" fontId="35" fillId="31" borderId="0" applyNumberFormat="0" applyBorder="0" applyProtection="0">
      <alignment horizontal="left"/>
    </xf>
    <xf numFmtId="0" fontId="35" fillId="31" borderId="0" applyNumberFormat="0" applyBorder="0" applyProtection="0">
      <alignment horizontal="left"/>
    </xf>
    <xf numFmtId="0" fontId="35" fillId="32" borderId="0" applyNumberFormat="0" applyBorder="0" applyProtection="0">
      <alignment horizontal="left"/>
    </xf>
    <xf numFmtId="49" fontId="12" fillId="0" borderId="1" applyFill="0" applyProtection="0">
      <alignment horizontal="right"/>
    </xf>
    <xf numFmtId="49" fontId="12" fillId="0" borderId="1" applyFill="0" applyProtection="0">
      <alignment horizontal="right"/>
    </xf>
    <xf numFmtId="49" fontId="12" fillId="0" borderId="12" applyFill="0" applyProtection="0">
      <alignment horizontal="right"/>
    </xf>
    <xf numFmtId="0" fontId="15" fillId="27" borderId="1" applyNumberFormat="0" applyProtection="0">
      <alignment horizontal="right"/>
    </xf>
    <xf numFmtId="0" fontId="15" fillId="27" borderId="1" applyNumberFormat="0" applyProtection="0">
      <alignment horizontal="right"/>
    </xf>
    <xf numFmtId="0" fontId="15" fillId="28" borderId="12" applyNumberFormat="0" applyProtection="0">
      <alignment horizontal="right"/>
    </xf>
    <xf numFmtId="0" fontId="33" fillId="27" borderId="0" applyNumberFormat="0" applyBorder="0" applyProtection="0">
      <alignment horizontal="left"/>
    </xf>
    <xf numFmtId="0" fontId="33" fillId="27" borderId="0" applyNumberFormat="0" applyBorder="0" applyProtection="0">
      <alignment horizontal="left"/>
    </xf>
    <xf numFmtId="0" fontId="33" fillId="28" borderId="0" applyNumberFormat="0" applyBorder="0" applyProtection="0">
      <alignment horizontal="left"/>
    </xf>
    <xf numFmtId="0" fontId="15" fillId="27" borderId="1" applyNumberFormat="0" applyProtection="0">
      <alignment horizontal="left"/>
    </xf>
    <xf numFmtId="0" fontId="15" fillId="27" borderId="1" applyNumberFormat="0" applyProtection="0">
      <alignment horizontal="left"/>
    </xf>
    <xf numFmtId="0" fontId="15" fillId="28" borderId="12" applyNumberFormat="0" applyProtection="0">
      <alignment horizontal="left"/>
    </xf>
    <xf numFmtId="0" fontId="12" fillId="0" borderId="1" applyNumberFormat="0" applyFill="0" applyProtection="0">
      <alignment horizontal="right"/>
    </xf>
    <xf numFmtId="0" fontId="12" fillId="0" borderId="1" applyNumberFormat="0" applyFill="0" applyProtection="0">
      <alignment horizontal="right"/>
    </xf>
    <xf numFmtId="0" fontId="12" fillId="0" borderId="12" applyNumberFormat="0" applyFill="0" applyProtection="0">
      <alignment horizontal="right"/>
    </xf>
    <xf numFmtId="0" fontId="34" fillId="29" borderId="0" applyNumberFormat="0" applyBorder="0" applyProtection="0">
      <alignment horizontal="left"/>
    </xf>
    <xf numFmtId="0" fontId="34" fillId="29" borderId="0" applyNumberFormat="0" applyBorder="0" applyProtection="0">
      <alignment horizontal="left"/>
    </xf>
    <xf numFmtId="0" fontId="34" fillId="30" borderId="0" applyNumberFormat="0" applyBorder="0" applyProtection="0">
      <alignment horizontal="left"/>
    </xf>
    <xf numFmtId="0" fontId="35" fillId="31" borderId="0" applyNumberFormat="0" applyBorder="0" applyProtection="0">
      <alignment horizontal="left"/>
    </xf>
    <xf numFmtId="0" fontId="35" fillId="31" borderId="0" applyNumberFormat="0" applyBorder="0" applyProtection="0">
      <alignment horizontal="left"/>
    </xf>
    <xf numFmtId="0" fontId="35" fillId="32" borderId="0" applyNumberFormat="0" applyBorder="0" applyProtection="0">
      <alignment horizontal="left"/>
    </xf>
    <xf numFmtId="49" fontId="12" fillId="0" borderId="1" applyFill="0" applyProtection="0">
      <alignment horizontal="right"/>
    </xf>
    <xf numFmtId="49" fontId="12" fillId="0" borderId="1" applyFill="0" applyProtection="0">
      <alignment horizontal="right"/>
    </xf>
    <xf numFmtId="49" fontId="12" fillId="0" borderId="12" applyFill="0" applyProtection="0">
      <alignment horizontal="right"/>
    </xf>
    <xf numFmtId="0" fontId="15" fillId="27" borderId="1" applyNumberFormat="0" applyProtection="0">
      <alignment horizontal="right"/>
    </xf>
    <xf numFmtId="0" fontId="15" fillId="27" borderId="1" applyNumberFormat="0" applyProtection="0">
      <alignment horizontal="right"/>
    </xf>
    <xf numFmtId="0" fontId="15" fillId="28" borderId="12" applyNumberFormat="0" applyProtection="0">
      <alignment horizontal="right"/>
    </xf>
    <xf numFmtId="0" fontId="33" fillId="27" borderId="0" applyNumberFormat="0" applyBorder="0" applyProtection="0">
      <alignment horizontal="left"/>
    </xf>
    <xf numFmtId="0" fontId="33" fillId="27" borderId="0" applyNumberFormat="0" applyBorder="0" applyProtection="0">
      <alignment horizontal="left"/>
    </xf>
    <xf numFmtId="0" fontId="33" fillId="28" borderId="0" applyNumberFormat="0" applyBorder="0" applyProtection="0">
      <alignment horizontal="left"/>
    </xf>
    <xf numFmtId="0" fontId="15" fillId="27" borderId="1" applyNumberFormat="0" applyProtection="0">
      <alignment horizontal="left"/>
    </xf>
    <xf numFmtId="0" fontId="15" fillId="27" borderId="1" applyNumberFormat="0" applyProtection="0">
      <alignment horizontal="left"/>
    </xf>
    <xf numFmtId="0" fontId="15" fillId="28" borderId="12" applyNumberFormat="0" applyProtection="0">
      <alignment horizontal="left"/>
    </xf>
    <xf numFmtId="0" fontId="12" fillId="0" borderId="1" applyNumberFormat="0" applyFill="0" applyProtection="0">
      <alignment horizontal="right"/>
    </xf>
    <xf numFmtId="0" fontId="12" fillId="0" borderId="1" applyNumberFormat="0" applyFill="0" applyProtection="0">
      <alignment horizontal="right"/>
    </xf>
    <xf numFmtId="0" fontId="12" fillId="0" borderId="12" applyNumberFormat="0" applyFill="0" applyProtection="0">
      <alignment horizontal="right"/>
    </xf>
    <xf numFmtId="0" fontId="34" fillId="29" borderId="0" applyNumberFormat="0" applyBorder="0" applyProtection="0">
      <alignment horizontal="left"/>
    </xf>
    <xf numFmtId="0" fontId="34" fillId="29" borderId="0" applyNumberFormat="0" applyBorder="0" applyProtection="0">
      <alignment horizontal="left"/>
    </xf>
    <xf numFmtId="0" fontId="34" fillId="30" borderId="0" applyNumberFormat="0" applyBorder="0" applyProtection="0">
      <alignment horizontal="left"/>
    </xf>
    <xf numFmtId="0" fontId="35" fillId="31" borderId="0" applyNumberFormat="0" applyBorder="0" applyProtection="0">
      <alignment horizontal="left"/>
    </xf>
    <xf numFmtId="0" fontId="35" fillId="31" borderId="0" applyNumberFormat="0" applyBorder="0" applyProtection="0">
      <alignment horizontal="left"/>
    </xf>
    <xf numFmtId="0" fontId="35" fillId="32" borderId="0" applyNumberFormat="0" applyBorder="0" applyProtection="0">
      <alignment horizontal="left"/>
    </xf>
    <xf numFmtId="49" fontId="12" fillId="0" borderId="1" applyFill="0" applyProtection="0">
      <alignment horizontal="right"/>
    </xf>
    <xf numFmtId="49" fontId="12" fillId="0" borderId="1" applyFill="0" applyProtection="0">
      <alignment horizontal="right"/>
    </xf>
    <xf numFmtId="49" fontId="12" fillId="0" borderId="12" applyFill="0" applyProtection="0">
      <alignment horizontal="right"/>
    </xf>
    <xf numFmtId="0" fontId="15" fillId="27" borderId="1" applyNumberFormat="0" applyProtection="0">
      <alignment horizontal="right"/>
    </xf>
    <xf numFmtId="0" fontId="15" fillId="27" borderId="1" applyNumberFormat="0" applyProtection="0">
      <alignment horizontal="right"/>
    </xf>
    <xf numFmtId="0" fontId="15" fillId="28" borderId="12" applyNumberFormat="0" applyProtection="0">
      <alignment horizontal="right"/>
    </xf>
    <xf numFmtId="0" fontId="33" fillId="27" borderId="0" applyNumberFormat="0" applyBorder="0" applyProtection="0">
      <alignment horizontal="left"/>
    </xf>
    <xf numFmtId="0" fontId="33" fillId="27" borderId="0" applyNumberFormat="0" applyBorder="0" applyProtection="0">
      <alignment horizontal="left"/>
    </xf>
    <xf numFmtId="0" fontId="33" fillId="28" borderId="0" applyNumberFormat="0" applyBorder="0" applyProtection="0">
      <alignment horizontal="left"/>
    </xf>
    <xf numFmtId="0" fontId="15" fillId="27" borderId="1" applyNumberFormat="0" applyProtection="0">
      <alignment horizontal="left"/>
    </xf>
    <xf numFmtId="0" fontId="15" fillId="27" borderId="1" applyNumberFormat="0" applyProtection="0">
      <alignment horizontal="left"/>
    </xf>
    <xf numFmtId="0" fontId="15" fillId="28" borderId="12" applyNumberFormat="0" applyProtection="0">
      <alignment horizontal="left"/>
    </xf>
    <xf numFmtId="0" fontId="12" fillId="0" borderId="1" applyNumberFormat="0" applyFill="0" applyProtection="0">
      <alignment horizontal="right"/>
    </xf>
    <xf numFmtId="0" fontId="12" fillId="0" borderId="1" applyNumberFormat="0" applyFill="0" applyProtection="0">
      <alignment horizontal="right"/>
    </xf>
    <xf numFmtId="0" fontId="12" fillId="0" borderId="12" applyNumberFormat="0" applyFill="0" applyProtection="0">
      <alignment horizontal="right"/>
    </xf>
    <xf numFmtId="0" fontId="34" fillId="29" borderId="0" applyNumberFormat="0" applyBorder="0" applyProtection="0">
      <alignment horizontal="left"/>
    </xf>
    <xf numFmtId="0" fontId="34" fillId="29" borderId="0" applyNumberFormat="0" applyBorder="0" applyProtection="0">
      <alignment horizontal="left"/>
    </xf>
    <xf numFmtId="0" fontId="34" fillId="30" borderId="0" applyNumberFormat="0" applyBorder="0" applyProtection="0">
      <alignment horizontal="left"/>
    </xf>
    <xf numFmtId="0" fontId="35" fillId="31" borderId="0" applyNumberFormat="0" applyBorder="0" applyProtection="0">
      <alignment horizontal="left"/>
    </xf>
    <xf numFmtId="0" fontId="35" fillId="31" borderId="0" applyNumberFormat="0" applyBorder="0" applyProtection="0">
      <alignment horizontal="left"/>
    </xf>
    <xf numFmtId="0" fontId="35" fillId="32" borderId="0" applyNumberFormat="0" applyBorder="0" applyProtection="0">
      <alignment horizontal="left"/>
    </xf>
    <xf numFmtId="49" fontId="12" fillId="0" borderId="1" applyFill="0" applyProtection="0">
      <alignment horizontal="right"/>
    </xf>
    <xf numFmtId="49" fontId="12" fillId="0" borderId="1" applyFill="0" applyProtection="0">
      <alignment horizontal="right"/>
    </xf>
    <xf numFmtId="49" fontId="12" fillId="0" borderId="12" applyFill="0" applyProtection="0">
      <alignment horizontal="right"/>
    </xf>
    <xf numFmtId="0" fontId="15" fillId="27" borderId="1" applyNumberFormat="0" applyProtection="0">
      <alignment horizontal="right"/>
    </xf>
    <xf numFmtId="0" fontId="15" fillId="27" borderId="1" applyNumberFormat="0" applyProtection="0">
      <alignment horizontal="right"/>
    </xf>
    <xf numFmtId="0" fontId="15" fillId="28" borderId="12" applyNumberFormat="0" applyProtection="0">
      <alignment horizontal="right"/>
    </xf>
    <xf numFmtId="0" fontId="33" fillId="27" borderId="0" applyNumberFormat="0" applyBorder="0" applyProtection="0">
      <alignment horizontal="left"/>
    </xf>
    <xf numFmtId="0" fontId="33" fillId="27" borderId="0" applyNumberFormat="0" applyBorder="0" applyProtection="0">
      <alignment horizontal="left"/>
    </xf>
    <xf numFmtId="0" fontId="33" fillId="28" borderId="0" applyNumberFormat="0" applyBorder="0" applyProtection="0">
      <alignment horizontal="left"/>
    </xf>
    <xf numFmtId="0" fontId="15" fillId="27" borderId="1" applyNumberFormat="0" applyProtection="0">
      <alignment horizontal="left"/>
    </xf>
    <xf numFmtId="0" fontId="15" fillId="27" borderId="1" applyNumberFormat="0" applyProtection="0">
      <alignment horizontal="left"/>
    </xf>
    <xf numFmtId="0" fontId="15" fillId="28" borderId="12" applyNumberFormat="0" applyProtection="0">
      <alignment horizontal="left"/>
    </xf>
    <xf numFmtId="0" fontId="12" fillId="0" borderId="1" applyNumberFormat="0" applyFill="0" applyProtection="0">
      <alignment horizontal="right"/>
    </xf>
    <xf numFmtId="0" fontId="12" fillId="0" borderId="1" applyNumberFormat="0" applyFill="0" applyProtection="0">
      <alignment horizontal="right"/>
    </xf>
    <xf numFmtId="0" fontId="12" fillId="0" borderId="12" applyNumberFormat="0" applyFill="0" applyProtection="0">
      <alignment horizontal="right"/>
    </xf>
    <xf numFmtId="0" fontId="34" fillId="29" borderId="0" applyNumberFormat="0" applyBorder="0" applyProtection="0">
      <alignment horizontal="left"/>
    </xf>
    <xf numFmtId="0" fontId="34" fillId="29" borderId="0" applyNumberFormat="0" applyBorder="0" applyProtection="0">
      <alignment horizontal="left"/>
    </xf>
    <xf numFmtId="0" fontId="34" fillId="30" borderId="0" applyNumberFormat="0" applyBorder="0" applyProtection="0">
      <alignment horizontal="left"/>
    </xf>
    <xf numFmtId="0" fontId="35" fillId="31" borderId="0" applyNumberFormat="0" applyBorder="0" applyProtection="0">
      <alignment horizontal="left"/>
    </xf>
    <xf numFmtId="0" fontId="35" fillId="31" borderId="0" applyNumberFormat="0" applyBorder="0" applyProtection="0">
      <alignment horizontal="left"/>
    </xf>
    <xf numFmtId="0" fontId="35" fillId="32" borderId="0" applyNumberFormat="0" applyBorder="0" applyProtection="0">
      <alignment horizontal="left"/>
    </xf>
    <xf numFmtId="49" fontId="12" fillId="0" borderId="1" applyFill="0" applyProtection="0">
      <alignment horizontal="right"/>
    </xf>
    <xf numFmtId="49" fontId="12" fillId="0" borderId="1" applyFill="0" applyProtection="0">
      <alignment horizontal="right"/>
    </xf>
    <xf numFmtId="49" fontId="12" fillId="0" borderId="12" applyFill="0" applyProtection="0">
      <alignment horizontal="right"/>
    </xf>
    <xf numFmtId="0" fontId="15" fillId="27" borderId="1" applyNumberFormat="0" applyProtection="0">
      <alignment horizontal="right"/>
    </xf>
    <xf numFmtId="0" fontId="15" fillId="27" borderId="1" applyNumberFormat="0" applyProtection="0">
      <alignment horizontal="right"/>
    </xf>
    <xf numFmtId="0" fontId="15" fillId="28" borderId="12" applyNumberFormat="0" applyProtection="0">
      <alignment horizontal="right"/>
    </xf>
    <xf numFmtId="0" fontId="33" fillId="27" borderId="0" applyNumberFormat="0" applyBorder="0" applyProtection="0">
      <alignment horizontal="left"/>
    </xf>
    <xf numFmtId="0" fontId="33" fillId="27" borderId="0" applyNumberFormat="0" applyBorder="0" applyProtection="0">
      <alignment horizontal="left"/>
    </xf>
    <xf numFmtId="0" fontId="33" fillId="28" borderId="0" applyNumberFormat="0" applyBorder="0" applyProtection="0">
      <alignment horizontal="left"/>
    </xf>
    <xf numFmtId="0" fontId="15" fillId="27" borderId="1" applyNumberFormat="0" applyProtection="0">
      <alignment horizontal="left"/>
    </xf>
    <xf numFmtId="0" fontId="15" fillId="27" borderId="1" applyNumberFormat="0" applyProtection="0">
      <alignment horizontal="left"/>
    </xf>
    <xf numFmtId="0" fontId="15" fillId="28" borderId="12" applyNumberFormat="0" applyProtection="0">
      <alignment horizontal="left"/>
    </xf>
    <xf numFmtId="0" fontId="12" fillId="0" borderId="1" applyNumberFormat="0" applyFill="0" applyProtection="0">
      <alignment horizontal="right"/>
    </xf>
    <xf numFmtId="0" fontId="12" fillId="0" borderId="1" applyNumberFormat="0" applyFill="0" applyProtection="0">
      <alignment horizontal="right"/>
    </xf>
    <xf numFmtId="0" fontId="12" fillId="0" borderId="12" applyNumberFormat="0" applyFill="0" applyProtection="0">
      <alignment horizontal="right"/>
    </xf>
    <xf numFmtId="0" fontId="34" fillId="29" borderId="0" applyNumberFormat="0" applyBorder="0" applyProtection="0">
      <alignment horizontal="left"/>
    </xf>
    <xf numFmtId="0" fontId="34" fillId="29" borderId="0" applyNumberFormat="0" applyBorder="0" applyProtection="0">
      <alignment horizontal="left"/>
    </xf>
    <xf numFmtId="0" fontId="34" fillId="30" borderId="0" applyNumberFormat="0" applyBorder="0" applyProtection="0">
      <alignment horizontal="left"/>
    </xf>
    <xf numFmtId="0" fontId="35" fillId="31" borderId="0" applyNumberFormat="0" applyBorder="0" applyProtection="0">
      <alignment horizontal="left"/>
    </xf>
    <xf numFmtId="0" fontId="35" fillId="31" borderId="0" applyNumberFormat="0" applyBorder="0" applyProtection="0">
      <alignment horizontal="left"/>
    </xf>
    <xf numFmtId="0" fontId="35" fillId="32" borderId="0" applyNumberFormat="0" applyBorder="0" applyProtection="0">
      <alignment horizontal="left"/>
    </xf>
    <xf numFmtId="49" fontId="12" fillId="0" borderId="1" applyFill="0" applyProtection="0">
      <alignment horizontal="right"/>
    </xf>
    <xf numFmtId="49" fontId="12" fillId="0" borderId="1" applyFill="0" applyProtection="0">
      <alignment horizontal="right"/>
    </xf>
    <xf numFmtId="49" fontId="12" fillId="0" borderId="12" applyFill="0" applyProtection="0">
      <alignment horizontal="right"/>
    </xf>
    <xf numFmtId="0" fontId="15" fillId="27" borderId="1" applyNumberFormat="0" applyProtection="0">
      <alignment horizontal="right"/>
    </xf>
    <xf numFmtId="0" fontId="15" fillId="27" borderId="1" applyNumberFormat="0" applyProtection="0">
      <alignment horizontal="right"/>
    </xf>
    <xf numFmtId="0" fontId="15" fillId="28" borderId="12" applyNumberFormat="0" applyProtection="0">
      <alignment horizontal="right"/>
    </xf>
    <xf numFmtId="0" fontId="33" fillId="27" borderId="0" applyNumberFormat="0" applyBorder="0" applyProtection="0">
      <alignment horizontal="left"/>
    </xf>
    <xf numFmtId="0" fontId="33" fillId="27" borderId="0" applyNumberFormat="0" applyBorder="0" applyProtection="0">
      <alignment horizontal="left"/>
    </xf>
    <xf numFmtId="0" fontId="33" fillId="28" borderId="0" applyNumberFormat="0" applyBorder="0" applyProtection="0">
      <alignment horizontal="left"/>
    </xf>
    <xf numFmtId="0" fontId="15" fillId="27" borderId="1" applyNumberFormat="0" applyProtection="0">
      <alignment horizontal="left"/>
    </xf>
    <xf numFmtId="0" fontId="15" fillId="27" borderId="1" applyNumberFormat="0" applyProtection="0">
      <alignment horizontal="left"/>
    </xf>
    <xf numFmtId="0" fontId="15" fillId="28" borderId="12" applyNumberFormat="0" applyProtection="0">
      <alignment horizontal="left"/>
    </xf>
    <xf numFmtId="0" fontId="12" fillId="0" borderId="1" applyNumberFormat="0" applyFill="0" applyProtection="0">
      <alignment horizontal="right"/>
    </xf>
    <xf numFmtId="0" fontId="12" fillId="0" borderId="1" applyNumberFormat="0" applyFill="0" applyProtection="0">
      <alignment horizontal="right"/>
    </xf>
    <xf numFmtId="0" fontId="12" fillId="0" borderId="12" applyNumberFormat="0" applyFill="0" applyProtection="0">
      <alignment horizontal="right"/>
    </xf>
    <xf numFmtId="0" fontId="34" fillId="29" borderId="0" applyNumberFormat="0" applyBorder="0" applyProtection="0">
      <alignment horizontal="left"/>
    </xf>
    <xf numFmtId="0" fontId="34" fillId="29" borderId="0" applyNumberFormat="0" applyBorder="0" applyProtection="0">
      <alignment horizontal="left"/>
    </xf>
    <xf numFmtId="0" fontId="34" fillId="30" borderId="0" applyNumberFormat="0" applyBorder="0" applyProtection="0">
      <alignment horizontal="left"/>
    </xf>
    <xf numFmtId="0" fontId="35" fillId="31" borderId="0" applyNumberFormat="0" applyBorder="0" applyProtection="0">
      <alignment horizontal="left"/>
    </xf>
    <xf numFmtId="0" fontId="35" fillId="31" borderId="0" applyNumberFormat="0" applyBorder="0" applyProtection="0">
      <alignment horizontal="left"/>
    </xf>
    <xf numFmtId="0" fontId="35" fillId="32" borderId="0" applyNumberFormat="0" applyBorder="0" applyProtection="0">
      <alignment horizontal="left"/>
    </xf>
    <xf numFmtId="49" fontId="12" fillId="0" borderId="1" applyFill="0" applyProtection="0">
      <alignment horizontal="right"/>
    </xf>
    <xf numFmtId="49" fontId="12" fillId="0" borderId="1" applyFill="0" applyProtection="0">
      <alignment horizontal="right"/>
    </xf>
    <xf numFmtId="49" fontId="12" fillId="0" borderId="12" applyFill="0" applyProtection="0">
      <alignment horizontal="right"/>
    </xf>
    <xf numFmtId="49" fontId="12" fillId="0" borderId="1" applyFill="0" applyProtection="0">
      <alignment horizontal="right"/>
    </xf>
    <xf numFmtId="49" fontId="12" fillId="0" borderId="1" applyFill="0" applyProtection="0">
      <alignment horizontal="right"/>
    </xf>
    <xf numFmtId="49" fontId="12" fillId="0" borderId="12" applyFill="0" applyProtection="0">
      <alignment horizontal="right"/>
    </xf>
    <xf numFmtId="0" fontId="15" fillId="27" borderId="1" applyNumberFormat="0" applyProtection="0">
      <alignment horizontal="right"/>
    </xf>
    <xf numFmtId="0" fontId="15" fillId="27" borderId="1" applyNumberFormat="0" applyProtection="0">
      <alignment horizontal="right"/>
    </xf>
    <xf numFmtId="0" fontId="15" fillId="28" borderId="12" applyNumberFormat="0" applyProtection="0">
      <alignment horizontal="right"/>
    </xf>
    <xf numFmtId="0" fontId="33" fillId="27" borderId="0" applyNumberFormat="0" applyBorder="0" applyProtection="0">
      <alignment horizontal="left"/>
    </xf>
    <xf numFmtId="0" fontId="33" fillId="27" borderId="0" applyNumberFormat="0" applyBorder="0" applyProtection="0">
      <alignment horizontal="left"/>
    </xf>
    <xf numFmtId="0" fontId="33" fillId="28" borderId="0" applyNumberFormat="0" applyBorder="0" applyProtection="0">
      <alignment horizontal="left"/>
    </xf>
    <xf numFmtId="0" fontId="15" fillId="27" borderId="1" applyNumberFormat="0" applyProtection="0">
      <alignment horizontal="left"/>
    </xf>
    <xf numFmtId="0" fontId="15" fillId="27" borderId="1" applyNumberFormat="0" applyProtection="0">
      <alignment horizontal="left"/>
    </xf>
    <xf numFmtId="0" fontId="15" fillId="28" borderId="12" applyNumberFormat="0" applyProtection="0">
      <alignment horizontal="left"/>
    </xf>
    <xf numFmtId="0" fontId="12" fillId="0" borderId="1" applyNumberFormat="0" applyFill="0" applyProtection="0">
      <alignment horizontal="right"/>
    </xf>
    <xf numFmtId="0" fontId="12" fillId="0" borderId="1" applyNumberFormat="0" applyFill="0" applyProtection="0">
      <alignment horizontal="right"/>
    </xf>
    <xf numFmtId="0" fontId="12" fillId="0" borderId="12" applyNumberFormat="0" applyFill="0" applyProtection="0">
      <alignment horizontal="right"/>
    </xf>
    <xf numFmtId="0" fontId="34" fillId="29" borderId="0" applyNumberFormat="0" applyBorder="0" applyProtection="0">
      <alignment horizontal="left"/>
    </xf>
    <xf numFmtId="0" fontId="34" fillId="29" borderId="0" applyNumberFormat="0" applyBorder="0" applyProtection="0">
      <alignment horizontal="left"/>
    </xf>
    <xf numFmtId="0" fontId="34" fillId="30" borderId="0" applyNumberFormat="0" applyBorder="0" applyProtection="0">
      <alignment horizontal="left"/>
    </xf>
    <xf numFmtId="0" fontId="35" fillId="31" borderId="0" applyNumberFormat="0" applyBorder="0" applyProtection="0">
      <alignment horizontal="left"/>
    </xf>
    <xf numFmtId="0" fontId="35" fillId="31" borderId="0" applyNumberFormat="0" applyBorder="0" applyProtection="0">
      <alignment horizontal="left"/>
    </xf>
    <xf numFmtId="0" fontId="35" fillId="32" borderId="0" applyNumberFormat="0" applyBorder="0" applyProtection="0">
      <alignment horizontal="left"/>
    </xf>
    <xf numFmtId="49" fontId="12" fillId="0" borderId="1" applyFill="0" applyProtection="0">
      <alignment horizontal="right"/>
    </xf>
    <xf numFmtId="49" fontId="12" fillId="0" borderId="1" applyFill="0" applyProtection="0">
      <alignment horizontal="right"/>
    </xf>
    <xf numFmtId="49" fontId="12" fillId="0" borderId="12" applyFill="0" applyProtection="0">
      <alignment horizontal="right"/>
    </xf>
    <xf numFmtId="0" fontId="15" fillId="27" borderId="1" applyNumberFormat="0" applyProtection="0">
      <alignment horizontal="right"/>
    </xf>
    <xf numFmtId="0" fontId="15" fillId="27" borderId="1" applyNumberFormat="0" applyProtection="0">
      <alignment horizontal="right"/>
    </xf>
    <xf numFmtId="0" fontId="15" fillId="28" borderId="12" applyNumberFormat="0" applyProtection="0">
      <alignment horizontal="right"/>
    </xf>
    <xf numFmtId="0" fontId="33" fillId="27" borderId="0" applyNumberFormat="0" applyBorder="0" applyProtection="0">
      <alignment horizontal="left"/>
    </xf>
    <xf numFmtId="0" fontId="33" fillId="27" borderId="0" applyNumberFormat="0" applyBorder="0" applyProtection="0">
      <alignment horizontal="left"/>
    </xf>
    <xf numFmtId="0" fontId="33" fillId="28" borderId="0" applyNumberFormat="0" applyBorder="0" applyProtection="0">
      <alignment horizontal="left"/>
    </xf>
    <xf numFmtId="0" fontId="15" fillId="27" borderId="1" applyNumberFormat="0" applyProtection="0">
      <alignment horizontal="left"/>
    </xf>
    <xf numFmtId="0" fontId="15" fillId="27" borderId="1" applyNumberFormat="0" applyProtection="0">
      <alignment horizontal="left"/>
    </xf>
    <xf numFmtId="0" fontId="15" fillId="28" borderId="12" applyNumberFormat="0" applyProtection="0">
      <alignment horizontal="left"/>
    </xf>
    <xf numFmtId="0" fontId="12" fillId="0" borderId="1" applyNumberFormat="0" applyFill="0" applyProtection="0">
      <alignment horizontal="right"/>
    </xf>
    <xf numFmtId="0" fontId="12" fillId="0" borderId="1" applyNumberFormat="0" applyFill="0" applyProtection="0">
      <alignment horizontal="right"/>
    </xf>
    <xf numFmtId="0" fontId="12" fillId="0" borderId="12" applyNumberFormat="0" applyFill="0" applyProtection="0">
      <alignment horizontal="right"/>
    </xf>
    <xf numFmtId="0" fontId="34" fillId="29" borderId="0" applyNumberFormat="0" applyBorder="0" applyProtection="0">
      <alignment horizontal="left"/>
    </xf>
    <xf numFmtId="0" fontId="34" fillId="29" borderId="0" applyNumberFormat="0" applyBorder="0" applyProtection="0">
      <alignment horizontal="left"/>
    </xf>
    <xf numFmtId="0" fontId="34" fillId="30" borderId="0" applyNumberFormat="0" applyBorder="0" applyProtection="0">
      <alignment horizontal="left"/>
    </xf>
    <xf numFmtId="0" fontId="35" fillId="31" borderId="0" applyNumberFormat="0" applyBorder="0" applyProtection="0">
      <alignment horizontal="left"/>
    </xf>
    <xf numFmtId="0" fontId="35" fillId="31" borderId="0" applyNumberFormat="0" applyBorder="0" applyProtection="0">
      <alignment horizontal="left"/>
    </xf>
    <xf numFmtId="0" fontId="35" fillId="32" borderId="0" applyNumberFormat="0" applyBorder="0" applyProtection="0">
      <alignment horizontal="left"/>
    </xf>
    <xf numFmtId="0" fontId="21"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23" fillId="0" borderId="9" applyNumberFormat="0" applyFill="0" applyAlignment="0" applyProtection="0"/>
    <xf numFmtId="0" fontId="24" fillId="0" borderId="10" applyNumberFormat="0" applyFill="0" applyAlignment="0" applyProtection="0"/>
    <xf numFmtId="0" fontId="25" fillId="0" borderId="11" applyNumberFormat="0" applyFill="0" applyAlignment="0" applyProtection="0"/>
    <xf numFmtId="0" fontId="25" fillId="0" borderId="0" applyNumberFormat="0" applyFill="0" applyBorder="0" applyAlignment="0" applyProtection="0"/>
    <xf numFmtId="0" fontId="31" fillId="0" borderId="8" applyNumberFormat="0" applyFill="0" applyAlignment="0" applyProtection="0"/>
    <xf numFmtId="0" fontId="20" fillId="23" borderId="5" applyNumberFormat="0" applyAlignment="0" applyProtection="0"/>
    <xf numFmtId="0" fontId="32" fillId="0" borderId="0" applyNumberFormat="0" applyFill="0" applyBorder="0" applyAlignment="0" applyProtection="0"/>
    <xf numFmtId="0" fontId="32" fillId="0" borderId="0" applyNumberFormat="0" applyFill="0" applyBorder="0" applyAlignment="0" applyProtection="0"/>
    <xf numFmtId="4" fontId="36" fillId="0" borderId="0"/>
    <xf numFmtId="0" fontId="38" fillId="0" borderId="0"/>
    <xf numFmtId="0" fontId="39" fillId="0" borderId="0" applyNumberFormat="0" applyFill="0" applyBorder="0" applyAlignment="0" applyProtection="0"/>
    <xf numFmtId="43" fontId="10" fillId="0" borderId="0" applyFont="0" applyFill="0" applyBorder="0" applyAlignment="0" applyProtection="0"/>
  </cellStyleXfs>
  <cellXfs count="285">
    <xf numFmtId="0" fontId="0" fillId="0" borderId="0" xfId="0"/>
    <xf numFmtId="0" fontId="4" fillId="0" borderId="0" xfId="0" applyFont="1"/>
    <xf numFmtId="0" fontId="0" fillId="0" borderId="0" xfId="0"/>
    <xf numFmtId="0" fontId="1" fillId="0" borderId="0" xfId="0" applyFont="1"/>
    <xf numFmtId="0" fontId="3" fillId="0" borderId="0" xfId="0" applyFont="1"/>
    <xf numFmtId="0" fontId="0" fillId="0" borderId="0" xfId="0" applyFont="1"/>
    <xf numFmtId="0" fontId="0" fillId="0" borderId="0" xfId="0" applyAlignment="1"/>
    <xf numFmtId="0" fontId="0" fillId="0" borderId="0" xfId="0" applyAlignment="1">
      <alignment horizontal="left"/>
    </xf>
    <xf numFmtId="0" fontId="5" fillId="2" borderId="0" xfId="0" applyFont="1" applyFill="1"/>
    <xf numFmtId="0" fontId="0" fillId="2" borderId="0" xfId="0" applyFill="1"/>
    <xf numFmtId="0" fontId="0" fillId="2" borderId="0" xfId="0" applyFill="1" applyAlignment="1"/>
    <xf numFmtId="0" fontId="0" fillId="2" borderId="0" xfId="0" applyFont="1" applyFill="1"/>
    <xf numFmtId="0" fontId="6" fillId="0" borderId="0" xfId="0" applyFont="1"/>
    <xf numFmtId="0" fontId="0" fillId="0" borderId="0" xfId="0" applyFont="1" applyAlignment="1"/>
    <xf numFmtId="0" fontId="6" fillId="0" borderId="0" xfId="0" quotePrefix="1" applyFont="1"/>
    <xf numFmtId="0" fontId="7" fillId="3" borderId="0" xfId="0" applyFont="1" applyFill="1"/>
    <xf numFmtId="0" fontId="0" fillId="0" borderId="1" xfId="0" applyBorder="1"/>
    <xf numFmtId="0" fontId="0" fillId="0" borderId="1" xfId="0" applyBorder="1" applyAlignment="1">
      <alignment wrapText="1"/>
    </xf>
    <xf numFmtId="9" fontId="0" fillId="0" borderId="1" xfId="0" applyNumberFormat="1" applyBorder="1"/>
    <xf numFmtId="0" fontId="3" fillId="0" borderId="0" xfId="0" applyFont="1" applyFill="1"/>
    <xf numFmtId="0" fontId="6" fillId="0" borderId="0" xfId="0" applyFont="1" applyFill="1"/>
    <xf numFmtId="0" fontId="6" fillId="0" borderId="1" xfId="0" applyFont="1" applyFill="1" applyBorder="1"/>
    <xf numFmtId="0" fontId="3" fillId="0" borderId="1" xfId="0" applyFont="1" applyFill="1" applyBorder="1"/>
    <xf numFmtId="11" fontId="0" fillId="0" borderId="0" xfId="0" applyNumberFormat="1" applyAlignment="1">
      <alignment horizontal="left"/>
    </xf>
    <xf numFmtId="0" fontId="0" fillId="0" borderId="0" xfId="0"/>
    <xf numFmtId="0" fontId="0" fillId="0" borderId="1" xfId="0" applyFill="1" applyBorder="1"/>
    <xf numFmtId="9" fontId="0" fillId="0" borderId="0" xfId="0" applyNumberFormat="1"/>
    <xf numFmtId="0" fontId="6" fillId="0" borderId="0" xfId="0" applyFont="1" applyFill="1" applyBorder="1"/>
    <xf numFmtId="0" fontId="0" fillId="0" borderId="0" xfId="0"/>
    <xf numFmtId="2" fontId="0" fillId="0" borderId="0" xfId="2" applyNumberFormat="1" applyFont="1"/>
    <xf numFmtId="0" fontId="6" fillId="0" borderId="0" xfId="0" applyFont="1" applyAlignment="1"/>
    <xf numFmtId="0" fontId="6" fillId="0" borderId="0" xfId="0" applyFont="1" applyAlignment="1">
      <alignment horizontal="left"/>
    </xf>
    <xf numFmtId="10" fontId="0" fillId="0" borderId="0" xfId="0" applyNumberFormat="1"/>
    <xf numFmtId="10" fontId="6" fillId="0" borderId="0" xfId="0" applyNumberFormat="1" applyFont="1" applyFill="1"/>
    <xf numFmtId="9" fontId="6" fillId="0" borderId="0" xfId="0" applyNumberFormat="1" applyFont="1" applyFill="1"/>
    <xf numFmtId="2" fontId="6" fillId="0" borderId="0" xfId="2" applyNumberFormat="1" applyFont="1" applyFill="1"/>
    <xf numFmtId="0" fontId="7" fillId="0" borderId="0" xfId="0" applyFont="1" applyFill="1"/>
    <xf numFmtId="0" fontId="0" fillId="0" borderId="0" xfId="0" applyFill="1"/>
    <xf numFmtId="0" fontId="0" fillId="0" borderId="0" xfId="0" applyAlignment="1">
      <alignment horizontal="right"/>
    </xf>
    <xf numFmtId="0" fontId="0" fillId="0" borderId="0" xfId="0" applyFont="1" applyAlignment="1">
      <alignment horizontal="right"/>
    </xf>
    <xf numFmtId="0" fontId="6" fillId="0" borderId="0" xfId="0" applyFont="1" applyAlignment="1">
      <alignment horizontal="right"/>
    </xf>
    <xf numFmtId="0" fontId="0" fillId="0" borderId="0" xfId="0" applyBorder="1"/>
    <xf numFmtId="0" fontId="6" fillId="0" borderId="0" xfId="0" applyFont="1" applyBorder="1" applyAlignment="1">
      <alignment horizontal="right"/>
    </xf>
    <xf numFmtId="0" fontId="0" fillId="0" borderId="0" xfId="0"/>
    <xf numFmtId="0" fontId="6" fillId="0" borderId="0" xfId="0" applyFont="1" applyBorder="1"/>
    <xf numFmtId="0" fontId="6" fillId="0" borderId="13" xfId="0" applyFont="1" applyBorder="1"/>
    <xf numFmtId="0" fontId="6" fillId="0" borderId="0" xfId="0" applyFont="1"/>
    <xf numFmtId="0" fontId="5" fillId="0" borderId="0" xfId="0" applyFont="1"/>
    <xf numFmtId="0" fontId="0" fillId="0" borderId="0" xfId="0" applyFont="1"/>
    <xf numFmtId="0" fontId="1" fillId="0" borderId="0" xfId="0" applyFont="1"/>
    <xf numFmtId="0" fontId="0" fillId="0" borderId="0" xfId="0"/>
    <xf numFmtId="2" fontId="6" fillId="0" borderId="0" xfId="0" applyNumberFormat="1" applyFont="1" applyFill="1"/>
    <xf numFmtId="0" fontId="0" fillId="0" borderId="0" xfId="0"/>
    <xf numFmtId="0" fontId="0" fillId="0" borderId="0" xfId="0" applyFont="1" applyAlignment="1"/>
    <xf numFmtId="0" fontId="6" fillId="0" borderId="0" xfId="0" applyFont="1"/>
    <xf numFmtId="0" fontId="3" fillId="0" borderId="0" xfId="0" applyFont="1"/>
    <xf numFmtId="0" fontId="6" fillId="0" borderId="0" xfId="0" applyFont="1" applyFill="1"/>
    <xf numFmtId="0" fontId="6" fillId="0" borderId="0" xfId="0" applyFont="1" applyFill="1" applyBorder="1"/>
    <xf numFmtId="0" fontId="0" fillId="0" borderId="0" xfId="0" applyAlignment="1">
      <alignment horizontal="left"/>
    </xf>
    <xf numFmtId="0" fontId="6" fillId="0" borderId="0" xfId="0" quotePrefix="1" applyFont="1"/>
    <xf numFmtId="11" fontId="6" fillId="0" borderId="0" xfId="0" applyNumberFormat="1" applyFont="1" applyAlignment="1">
      <alignment horizontal="left"/>
    </xf>
    <xf numFmtId="11" fontId="0" fillId="0" borderId="0" xfId="0" applyNumberFormat="1"/>
    <xf numFmtId="2" fontId="6" fillId="0" borderId="1" xfId="0" applyNumberFormat="1" applyFont="1" applyFill="1" applyBorder="1"/>
    <xf numFmtId="0" fontId="6" fillId="0" borderId="14" xfId="0" applyFont="1" applyFill="1" applyBorder="1"/>
    <xf numFmtId="11" fontId="0" fillId="0" borderId="0" xfId="0" applyNumberFormat="1" applyAlignment="1">
      <alignment horizontal="right"/>
    </xf>
    <xf numFmtId="0" fontId="39" fillId="0" borderId="0" xfId="424"/>
    <xf numFmtId="0" fontId="0" fillId="0" borderId="0" xfId="0" applyBorder="1" applyAlignment="1"/>
    <xf numFmtId="0" fontId="39" fillId="0" borderId="0" xfId="424" applyAlignment="1">
      <alignment horizontal="left"/>
    </xf>
    <xf numFmtId="11" fontId="6" fillId="0" borderId="0" xfId="0" applyNumberFormat="1" applyFont="1" applyFill="1"/>
    <xf numFmtId="164" fontId="0" fillId="0" borderId="0" xfId="0" applyNumberFormat="1"/>
    <xf numFmtId="0" fontId="40" fillId="0" borderId="0" xfId="0" applyFont="1"/>
    <xf numFmtId="0" fontId="6" fillId="0" borderId="1" xfId="0" applyFont="1" applyBorder="1" applyAlignment="1">
      <alignment wrapText="1"/>
    </xf>
    <xf numFmtId="167" fontId="6" fillId="0" borderId="0" xfId="0" applyNumberFormat="1" applyFont="1" applyFill="1"/>
    <xf numFmtId="164" fontId="6" fillId="0" borderId="1" xfId="0" applyNumberFormat="1" applyFont="1" applyBorder="1"/>
    <xf numFmtId="9" fontId="0" fillId="0" borderId="0" xfId="2" applyFont="1"/>
    <xf numFmtId="0" fontId="6" fillId="0" borderId="0" xfId="0" quotePrefix="1" applyFont="1" applyFill="1"/>
    <xf numFmtId="0" fontId="42" fillId="0" borderId="0" xfId="0" applyFont="1" applyFill="1"/>
    <xf numFmtId="0" fontId="42" fillId="0" borderId="0" xfId="0" applyFont="1" applyFill="1" applyAlignment="1">
      <alignment horizontal="right"/>
    </xf>
    <xf numFmtId="0" fontId="42" fillId="0" borderId="0" xfId="0" applyFont="1"/>
    <xf numFmtId="0" fontId="42" fillId="0" borderId="0" xfId="0" applyFont="1" applyAlignment="1">
      <alignment horizontal="left"/>
    </xf>
    <xf numFmtId="0" fontId="46" fillId="0" borderId="0" xfId="0" applyFont="1" applyFill="1"/>
    <xf numFmtId="11" fontId="0" fillId="2" borderId="0" xfId="0" applyNumberFormat="1" applyFill="1" applyAlignment="1">
      <alignment horizontal="left"/>
    </xf>
    <xf numFmtId="11" fontId="1" fillId="0" borderId="0" xfId="0" applyNumberFormat="1" applyFont="1" applyAlignment="1">
      <alignment horizontal="left"/>
    </xf>
    <xf numFmtId="11" fontId="5" fillId="0" borderId="0" xfId="0" applyNumberFormat="1" applyFont="1" applyAlignment="1">
      <alignment horizontal="left"/>
    </xf>
    <xf numFmtId="11" fontId="0" fillId="0" borderId="0" xfId="0" applyNumberFormat="1" applyFont="1" applyAlignment="1">
      <alignment horizontal="left"/>
    </xf>
    <xf numFmtId="11" fontId="6" fillId="0" borderId="0" xfId="0" applyNumberFormat="1" applyFont="1" applyFill="1" applyAlignment="1">
      <alignment horizontal="left"/>
    </xf>
    <xf numFmtId="0" fontId="1" fillId="0" borderId="1" xfId="0" applyFont="1" applyFill="1" applyBorder="1" applyAlignment="1">
      <alignment horizontal="left"/>
    </xf>
    <xf numFmtId="11" fontId="1" fillId="0" borderId="1" xfId="0" applyNumberFormat="1" applyFont="1" applyFill="1" applyBorder="1" applyAlignment="1">
      <alignment horizontal="left"/>
    </xf>
    <xf numFmtId="11" fontId="1" fillId="0" borderId="1" xfId="0" applyNumberFormat="1" applyFont="1" applyBorder="1" applyAlignment="1">
      <alignment horizontal="left"/>
    </xf>
    <xf numFmtId="11" fontId="0" fillId="0" borderId="1" xfId="0" applyNumberFormat="1" applyBorder="1" applyAlignment="1">
      <alignment horizontal="left"/>
    </xf>
    <xf numFmtId="0" fontId="0" fillId="0" borderId="1" xfId="0" applyBorder="1" applyAlignment="1">
      <alignment horizontal="left"/>
    </xf>
    <xf numFmtId="0" fontId="0" fillId="0" borderId="1" xfId="0" applyFill="1" applyBorder="1" applyAlignment="1">
      <alignment horizontal="left"/>
    </xf>
    <xf numFmtId="11" fontId="5" fillId="0" borderId="0" xfId="0" applyNumberFormat="1" applyFont="1" applyFill="1" applyAlignment="1">
      <alignment horizontal="left"/>
    </xf>
    <xf numFmtId="0" fontId="48" fillId="0" borderId="0" xfId="0" applyFont="1"/>
    <xf numFmtId="0" fontId="6" fillId="2" borderId="0" xfId="0" applyFont="1" applyFill="1" applyAlignment="1"/>
    <xf numFmtId="11" fontId="6" fillId="2" borderId="0" xfId="0" applyNumberFormat="1" applyFont="1" applyFill="1" applyAlignment="1">
      <alignment horizontal="left"/>
    </xf>
    <xf numFmtId="0" fontId="6" fillId="2" borderId="0" xfId="0" applyFont="1" applyFill="1"/>
    <xf numFmtId="11" fontId="3" fillId="0" borderId="0" xfId="0" applyNumberFormat="1" applyFont="1" applyAlignment="1">
      <alignment horizontal="left"/>
    </xf>
    <xf numFmtId="0" fontId="6" fillId="0" borderId="0" xfId="0" applyFont="1" applyFill="1" applyAlignment="1"/>
    <xf numFmtId="0" fontId="49" fillId="0" borderId="0" xfId="0" applyFont="1"/>
    <xf numFmtId="11" fontId="6" fillId="0" borderId="0" xfId="0" applyNumberFormat="1" applyFont="1"/>
    <xf numFmtId="2" fontId="41" fillId="0" borderId="0" xfId="0" applyNumberFormat="1" applyFont="1"/>
    <xf numFmtId="0" fontId="51" fillId="0" borderId="0" xfId="0" applyFont="1"/>
    <xf numFmtId="2" fontId="0" fillId="0" borderId="0" xfId="0" applyNumberFormat="1" applyAlignment="1">
      <alignment horizontal="left"/>
    </xf>
    <xf numFmtId="0" fontId="50" fillId="0" borderId="0" xfId="0" applyFont="1"/>
    <xf numFmtId="2" fontId="6" fillId="0" borderId="0" xfId="0" applyNumberFormat="1" applyFont="1" applyAlignment="1">
      <alignment horizontal="left"/>
    </xf>
    <xf numFmtId="168" fontId="6" fillId="0" borderId="0" xfId="0" applyNumberFormat="1" applyFont="1" applyFill="1" applyAlignment="1">
      <alignment horizontal="left"/>
    </xf>
    <xf numFmtId="0" fontId="50" fillId="0" borderId="0" xfId="0" applyFont="1" applyFill="1"/>
    <xf numFmtId="0" fontId="1" fillId="33" borderId="0" xfId="0" applyFont="1" applyFill="1"/>
    <xf numFmtId="0" fontId="0" fillId="33" borderId="0" xfId="0" applyFill="1"/>
    <xf numFmtId="0" fontId="52" fillId="33" borderId="0" xfId="0" applyFont="1" applyFill="1"/>
    <xf numFmtId="0" fontId="0" fillId="33" borderId="0" xfId="0" applyFont="1" applyFill="1"/>
    <xf numFmtId="167" fontId="6" fillId="33" borderId="0" xfId="0" applyNumberFormat="1" applyFont="1" applyFill="1" applyAlignment="1">
      <alignment horizontal="center" vertical="center"/>
    </xf>
    <xf numFmtId="0" fontId="6" fillId="33" borderId="0" xfId="0" applyFont="1" applyFill="1" applyAlignment="1">
      <alignment horizontal="center" vertical="center"/>
    </xf>
    <xf numFmtId="2" fontId="6" fillId="33" borderId="0" xfId="0" applyNumberFormat="1" applyFont="1" applyFill="1" applyAlignment="1">
      <alignment horizontal="center" vertical="center"/>
    </xf>
    <xf numFmtId="2" fontId="0" fillId="33" borderId="0" xfId="0" applyNumberFormat="1" applyFill="1" applyAlignment="1">
      <alignment horizontal="center" vertical="center"/>
    </xf>
    <xf numFmtId="167" fontId="0" fillId="33" borderId="0" xfId="0" applyNumberFormat="1" applyFont="1" applyFill="1" applyAlignment="1">
      <alignment horizontal="left"/>
    </xf>
    <xf numFmtId="0" fontId="5" fillId="0" borderId="0" xfId="0" applyFont="1" applyFill="1"/>
    <xf numFmtId="0" fontId="0" fillId="0" borderId="0" xfId="0"/>
    <xf numFmtId="0" fontId="0" fillId="0" borderId="0" xfId="0"/>
    <xf numFmtId="0" fontId="6" fillId="0" borderId="0" xfId="0" applyFont="1" applyFill="1"/>
    <xf numFmtId="2" fontId="3" fillId="0" borderId="0" xfId="0" applyNumberFormat="1" applyFont="1" applyAlignment="1">
      <alignment horizontal="left"/>
    </xf>
    <xf numFmtId="2" fontId="6" fillId="2" borderId="0" xfId="0" applyNumberFormat="1" applyFont="1" applyFill="1" applyAlignment="1">
      <alignment horizontal="left"/>
    </xf>
    <xf numFmtId="2" fontId="6" fillId="0" borderId="0" xfId="0" applyNumberFormat="1" applyFont="1"/>
    <xf numFmtId="0" fontId="5" fillId="33" borderId="0" xfId="0" applyFont="1" applyFill="1"/>
    <xf numFmtId="0" fontId="0" fillId="33" borderId="0" xfId="0" applyFill="1" applyAlignment="1"/>
    <xf numFmtId="11" fontId="0" fillId="33" borderId="0" xfId="0" applyNumberFormat="1" applyFill="1" applyAlignment="1">
      <alignment horizontal="left"/>
    </xf>
    <xf numFmtId="169" fontId="6" fillId="0" borderId="0" xfId="0" applyNumberFormat="1" applyFont="1" applyFill="1" applyAlignment="1">
      <alignment horizontal="left"/>
    </xf>
    <xf numFmtId="168" fontId="5" fillId="0" borderId="0" xfId="0" applyNumberFormat="1" applyFont="1" applyAlignment="1">
      <alignment horizontal="left"/>
    </xf>
    <xf numFmtId="170" fontId="6" fillId="0" borderId="0" xfId="0" applyNumberFormat="1" applyFont="1" applyAlignment="1">
      <alignment horizontal="left"/>
    </xf>
    <xf numFmtId="171" fontId="6" fillId="0" borderId="0" xfId="0" applyNumberFormat="1" applyFont="1" applyAlignment="1">
      <alignment horizontal="left"/>
    </xf>
    <xf numFmtId="171" fontId="0" fillId="0" borderId="0" xfId="0" applyNumberFormat="1" applyAlignment="1">
      <alignment horizontal="left"/>
    </xf>
    <xf numFmtId="0" fontId="1" fillId="0" borderId="0" xfId="0" applyFont="1" applyFill="1"/>
    <xf numFmtId="11" fontId="0" fillId="0" borderId="0" xfId="0" applyNumberFormat="1" applyFill="1" applyAlignment="1">
      <alignment horizontal="left"/>
    </xf>
    <xf numFmtId="0" fontId="0" fillId="0" borderId="0" xfId="0" applyFill="1" applyAlignment="1">
      <alignment horizontal="left"/>
    </xf>
    <xf numFmtId="2" fontId="47" fillId="0" borderId="0" xfId="0" applyNumberFormat="1" applyFont="1" applyFill="1" applyAlignment="1">
      <alignment wrapText="1"/>
    </xf>
    <xf numFmtId="2" fontId="0" fillId="0" borderId="0" xfId="0" applyNumberFormat="1" applyFill="1"/>
    <xf numFmtId="11" fontId="1" fillId="0" borderId="0" xfId="0" applyNumberFormat="1" applyFont="1" applyFill="1" applyAlignment="1">
      <alignment horizontal="left"/>
    </xf>
    <xf numFmtId="0" fontId="0" fillId="0" borderId="0" xfId="0" applyFill="1" applyAlignment="1"/>
    <xf numFmtId="0" fontId="0" fillId="0" borderId="0" xfId="0" applyFont="1" applyFill="1" applyAlignment="1"/>
    <xf numFmtId="0" fontId="0" fillId="0" borderId="0" xfId="0" applyFont="1" applyFill="1"/>
    <xf numFmtId="0" fontId="4" fillId="0" borderId="0" xfId="0" applyFont="1" applyFill="1"/>
    <xf numFmtId="2" fontId="6" fillId="0" borderId="0" xfId="0" applyNumberFormat="1" applyFont="1" applyFill="1" applyAlignment="1">
      <alignment horizontal="left"/>
    </xf>
    <xf numFmtId="0" fontId="0" fillId="0" borderId="0" xfId="0"/>
    <xf numFmtId="0" fontId="0" fillId="0" borderId="0" xfId="0" applyFont="1"/>
    <xf numFmtId="0" fontId="0" fillId="0" borderId="0" xfId="0" applyAlignment="1"/>
    <xf numFmtId="0" fontId="6" fillId="0" borderId="0" xfId="0" applyFont="1"/>
    <xf numFmtId="11" fontId="50" fillId="0" borderId="0" xfId="0" applyNumberFormat="1" applyFont="1" applyAlignment="1">
      <alignment horizontal="left"/>
    </xf>
    <xf numFmtId="0" fontId="0" fillId="0" borderId="0" xfId="0"/>
    <xf numFmtId="0" fontId="4" fillId="0" borderId="0" xfId="0" applyFont="1"/>
    <xf numFmtId="0" fontId="1" fillId="0" borderId="0" xfId="0" applyFont="1"/>
    <xf numFmtId="0" fontId="3" fillId="0" borderId="0" xfId="0" applyFont="1"/>
    <xf numFmtId="0" fontId="0" fillId="0" borderId="0" xfId="0" applyFont="1"/>
    <xf numFmtId="0" fontId="0" fillId="0" borderId="0" xfId="0" applyAlignment="1"/>
    <xf numFmtId="0" fontId="0" fillId="0" borderId="0" xfId="0" applyAlignment="1">
      <alignment horizontal="left"/>
    </xf>
    <xf numFmtId="0" fontId="5" fillId="2" borderId="0" xfId="0" applyFont="1" applyFill="1"/>
    <xf numFmtId="0" fontId="0" fillId="2" borderId="0" xfId="0" applyFill="1"/>
    <xf numFmtId="0" fontId="0" fillId="2" borderId="0" xfId="0" applyFill="1" applyAlignment="1"/>
    <xf numFmtId="0" fontId="0" fillId="2" borderId="0" xfId="0" applyFont="1" applyFill="1"/>
    <xf numFmtId="0" fontId="6" fillId="0" borderId="0" xfId="0" applyFont="1"/>
    <xf numFmtId="0" fontId="0" fillId="0" borderId="0" xfId="0" applyFont="1" applyAlignment="1"/>
    <xf numFmtId="0" fontId="6" fillId="0" borderId="0" xfId="0" quotePrefix="1" applyFont="1"/>
    <xf numFmtId="0" fontId="3" fillId="0" borderId="0" xfId="0" applyFont="1" applyFill="1"/>
    <xf numFmtId="0" fontId="6" fillId="0" borderId="0" xfId="0" applyFont="1" applyFill="1"/>
    <xf numFmtId="11" fontId="0" fillId="0" borderId="0" xfId="0" applyNumberFormat="1" applyAlignment="1">
      <alignment horizontal="left"/>
    </xf>
    <xf numFmtId="0" fontId="6" fillId="0" borderId="0" xfId="0" applyFont="1" applyAlignment="1"/>
    <xf numFmtId="0" fontId="0" fillId="0" borderId="0" xfId="0" applyFill="1"/>
    <xf numFmtId="0" fontId="5" fillId="0" borderId="0" xfId="0" applyFont="1"/>
    <xf numFmtId="11" fontId="6" fillId="0" borderId="0" xfId="0" applyNumberFormat="1" applyFont="1" applyAlignment="1">
      <alignment horizontal="left"/>
    </xf>
    <xf numFmtId="0" fontId="6" fillId="0" borderId="0" xfId="0" quotePrefix="1" applyFont="1" applyFill="1"/>
    <xf numFmtId="11" fontId="0" fillId="2" borderId="0" xfId="0" applyNumberFormat="1" applyFill="1" applyAlignment="1">
      <alignment horizontal="left"/>
    </xf>
    <xf numFmtId="11" fontId="1" fillId="0" borderId="0" xfId="0" applyNumberFormat="1" applyFont="1" applyAlignment="1">
      <alignment horizontal="left"/>
    </xf>
    <xf numFmtId="11" fontId="5" fillId="0" borderId="0" xfId="0" applyNumberFormat="1" applyFont="1" applyAlignment="1">
      <alignment horizontal="left"/>
    </xf>
    <xf numFmtId="11" fontId="6" fillId="0" borderId="0" xfId="0" applyNumberFormat="1" applyFont="1" applyFill="1" applyAlignment="1">
      <alignment horizontal="left"/>
    </xf>
    <xf numFmtId="11" fontId="5" fillId="0" borderId="0" xfId="0" applyNumberFormat="1" applyFont="1" applyFill="1" applyAlignment="1">
      <alignment horizontal="left"/>
    </xf>
    <xf numFmtId="0" fontId="6" fillId="0" borderId="1" xfId="0" applyFont="1" applyBorder="1"/>
    <xf numFmtId="0" fontId="6" fillId="0" borderId="0" xfId="0" applyFont="1" applyFill="1" applyAlignment="1"/>
    <xf numFmtId="11" fontId="50" fillId="0" borderId="0" xfId="0" applyNumberFormat="1" applyFont="1" applyAlignment="1">
      <alignment horizontal="left"/>
    </xf>
    <xf numFmtId="2" fontId="6" fillId="0" borderId="0" xfId="0" applyNumberFormat="1" applyFont="1" applyAlignment="1">
      <alignment horizontal="left"/>
    </xf>
    <xf numFmtId="0" fontId="5" fillId="0" borderId="0" xfId="0" applyFont="1" applyFill="1"/>
    <xf numFmtId="168" fontId="5" fillId="0" borderId="0" xfId="0" applyNumberFormat="1" applyFont="1" applyAlignment="1">
      <alignment horizontal="left"/>
    </xf>
    <xf numFmtId="171" fontId="6" fillId="0" borderId="0" xfId="0" applyNumberFormat="1" applyFont="1" applyAlignment="1">
      <alignment horizontal="left"/>
    </xf>
    <xf numFmtId="171" fontId="0" fillId="0" borderId="0" xfId="0" applyNumberFormat="1" applyAlignment="1">
      <alignment horizontal="left"/>
    </xf>
    <xf numFmtId="0" fontId="1" fillId="0" borderId="0" xfId="0" applyFont="1" applyFill="1"/>
    <xf numFmtId="11" fontId="0" fillId="0" borderId="0" xfId="0" applyNumberFormat="1" applyFill="1" applyAlignment="1">
      <alignment horizontal="left"/>
    </xf>
    <xf numFmtId="0" fontId="0" fillId="0" borderId="0" xfId="0" applyFill="1" applyAlignment="1">
      <alignment horizontal="left"/>
    </xf>
    <xf numFmtId="2" fontId="47" fillId="0" borderId="0" xfId="0" applyNumberFormat="1" applyFont="1" applyFill="1" applyAlignment="1">
      <alignment wrapText="1"/>
    </xf>
    <xf numFmtId="2" fontId="0" fillId="0" borderId="0" xfId="0" applyNumberFormat="1" applyFill="1"/>
    <xf numFmtId="11" fontId="1" fillId="0" borderId="0" xfId="0" applyNumberFormat="1" applyFont="1" applyFill="1" applyAlignment="1">
      <alignment horizontal="left"/>
    </xf>
    <xf numFmtId="0" fontId="0" fillId="0" borderId="0" xfId="0" applyFill="1" applyAlignment="1"/>
    <xf numFmtId="0" fontId="0" fillId="0" borderId="0" xfId="0" applyFont="1" applyFill="1" applyAlignment="1"/>
    <xf numFmtId="0" fontId="0" fillId="0" borderId="0" xfId="0" applyFont="1" applyFill="1"/>
    <xf numFmtId="0" fontId="4" fillId="0" borderId="0" xfId="0" applyFont="1" applyFill="1"/>
    <xf numFmtId="172" fontId="6" fillId="0" borderId="0" xfId="0" applyNumberFormat="1" applyFont="1" applyAlignment="1">
      <alignment horizontal="left"/>
    </xf>
    <xf numFmtId="169" fontId="6" fillId="0" borderId="0" xfId="0" applyNumberFormat="1" applyFont="1" applyAlignment="1">
      <alignment horizontal="left"/>
    </xf>
    <xf numFmtId="167" fontId="0" fillId="0" borderId="0" xfId="0" applyNumberFormat="1"/>
    <xf numFmtId="0" fontId="0" fillId="0" borderId="0" xfId="0" applyAlignment="1">
      <alignment horizontal="center" vertical="center"/>
    </xf>
    <xf numFmtId="0" fontId="0" fillId="0" borderId="0" xfId="0" applyAlignment="1">
      <alignment horizontal="center" vertical="center"/>
    </xf>
    <xf numFmtId="2" fontId="0" fillId="0" borderId="0" xfId="0" applyNumberFormat="1"/>
    <xf numFmtId="1" fontId="0" fillId="0" borderId="0" xfId="0" applyNumberFormat="1"/>
    <xf numFmtId="0" fontId="0" fillId="0" borderId="0" xfId="0" applyAlignment="1">
      <alignment horizontal="center" vertical="center"/>
    </xf>
    <xf numFmtId="173" fontId="0" fillId="0" borderId="0" xfId="425" applyNumberFormat="1" applyFont="1"/>
    <xf numFmtId="0" fontId="0" fillId="0" borderId="0" xfId="0" applyAlignment="1">
      <alignment wrapText="1"/>
    </xf>
    <xf numFmtId="0" fontId="54" fillId="35" borderId="0" xfId="0" applyFont="1" applyFill="1" applyAlignment="1">
      <alignment horizontal="left" vertical="center" wrapText="1"/>
    </xf>
    <xf numFmtId="169" fontId="0" fillId="0" borderId="0" xfId="0" applyNumberFormat="1"/>
    <xf numFmtId="11" fontId="0" fillId="0" borderId="0" xfId="0" quotePrefix="1" applyNumberFormat="1"/>
    <xf numFmtId="0" fontId="58" fillId="0" borderId="0" xfId="0" applyFont="1"/>
    <xf numFmtId="11" fontId="55" fillId="0" borderId="0" xfId="0" applyNumberFormat="1" applyFont="1" applyFill="1" applyAlignment="1">
      <alignment horizontal="right" vertical="center" wrapText="1"/>
    </xf>
    <xf numFmtId="173" fontId="58" fillId="0" borderId="0" xfId="425" applyNumberFormat="1" applyFont="1"/>
    <xf numFmtId="0" fontId="0" fillId="36" borderId="0" xfId="0" applyFill="1" applyAlignment="1">
      <alignment wrapText="1"/>
    </xf>
    <xf numFmtId="0" fontId="0" fillId="0" borderId="15" xfId="0" applyBorder="1"/>
    <xf numFmtId="0" fontId="0" fillId="0" borderId="16" xfId="0" applyBorder="1"/>
    <xf numFmtId="0" fontId="0" fillId="0" borderId="16" xfId="0" applyBorder="1" applyAlignment="1">
      <alignment wrapText="1"/>
    </xf>
    <xf numFmtId="0" fontId="0" fillId="36" borderId="16" xfId="0" applyFill="1" applyBorder="1" applyAlignment="1">
      <alignment wrapText="1"/>
    </xf>
    <xf numFmtId="0" fontId="0" fillId="0" borderId="17" xfId="0" applyBorder="1" applyAlignment="1">
      <alignment wrapText="1"/>
    </xf>
    <xf numFmtId="167" fontId="0" fillId="0" borderId="0" xfId="0" applyNumberFormat="1" applyBorder="1"/>
    <xf numFmtId="167" fontId="0" fillId="36" borderId="0" xfId="0" applyNumberFormat="1" applyFill="1" applyBorder="1"/>
    <xf numFmtId="169" fontId="0" fillId="0" borderId="0" xfId="0" applyNumberFormat="1" applyBorder="1"/>
    <xf numFmtId="0" fontId="0" fillId="36" borderId="0" xfId="0" applyFill="1" applyBorder="1"/>
    <xf numFmtId="173" fontId="0" fillId="0" borderId="0" xfId="425" applyNumberFormat="1" applyFont="1" applyBorder="1"/>
    <xf numFmtId="173" fontId="58" fillId="0" borderId="19" xfId="425" applyNumberFormat="1" applyFont="1" applyBorder="1"/>
    <xf numFmtId="11" fontId="55" fillId="0" borderId="19" xfId="0" applyNumberFormat="1" applyFont="1" applyFill="1" applyBorder="1" applyAlignment="1">
      <alignment horizontal="right" vertical="center" wrapText="1"/>
    </xf>
    <xf numFmtId="0" fontId="0" fillId="0" borderId="0" xfId="0" applyBorder="1" applyAlignment="1">
      <alignment horizontal="center" vertical="center"/>
    </xf>
    <xf numFmtId="0" fontId="0" fillId="0" borderId="18" xfId="0" applyBorder="1" applyAlignment="1">
      <alignment horizontal="center" vertical="center"/>
    </xf>
    <xf numFmtId="169" fontId="0" fillId="36" borderId="0" xfId="0" applyNumberFormat="1" applyFill="1" applyBorder="1"/>
    <xf numFmtId="169" fontId="58" fillId="0" borderId="0" xfId="0" applyNumberFormat="1" applyFont="1" applyBorder="1"/>
    <xf numFmtId="173" fontId="0" fillId="0" borderId="19" xfId="425" applyNumberFormat="1" applyFont="1" applyBorder="1"/>
    <xf numFmtId="0" fontId="0" fillId="0" borderId="20" xfId="0" applyBorder="1" applyAlignment="1">
      <alignment horizontal="center" vertical="center"/>
    </xf>
    <xf numFmtId="0" fontId="0" fillId="0" borderId="21" xfId="0" applyBorder="1" applyAlignment="1">
      <alignment horizontal="center" vertical="center"/>
    </xf>
    <xf numFmtId="169" fontId="0" fillId="0" borderId="21" xfId="0" applyNumberFormat="1" applyBorder="1"/>
    <xf numFmtId="169" fontId="0" fillId="36" borderId="21" xfId="0" applyNumberFormat="1" applyFill="1" applyBorder="1"/>
    <xf numFmtId="169" fontId="58" fillId="0" borderId="21" xfId="0" applyNumberFormat="1" applyFont="1" applyBorder="1"/>
    <xf numFmtId="173" fontId="0" fillId="0" borderId="21" xfId="425" applyNumberFormat="1" applyFont="1" applyBorder="1"/>
    <xf numFmtId="173" fontId="0" fillId="0" borderId="22" xfId="425" applyNumberFormat="1" applyFont="1" applyBorder="1"/>
    <xf numFmtId="0" fontId="53" fillId="34" borderId="15" xfId="0" applyFont="1" applyFill="1" applyBorder="1" applyAlignment="1">
      <alignment horizontal="right" vertical="center" wrapText="1"/>
    </xf>
    <xf numFmtId="0" fontId="53" fillId="34" borderId="16" xfId="0" applyFont="1" applyFill="1" applyBorder="1" applyAlignment="1">
      <alignment horizontal="right" vertical="center" wrapText="1"/>
    </xf>
    <xf numFmtId="0" fontId="53" fillId="36" borderId="18" xfId="0" applyFont="1" applyFill="1" applyBorder="1" applyAlignment="1">
      <alignment horizontal="right" vertical="top" wrapText="1"/>
    </xf>
    <xf numFmtId="0" fontId="53" fillId="36" borderId="0" xfId="0" applyFont="1" applyFill="1" applyBorder="1" applyAlignment="1">
      <alignment horizontal="right" vertical="top" wrapText="1"/>
    </xf>
    <xf numFmtId="11" fontId="55" fillId="36" borderId="0" xfId="0" applyNumberFormat="1" applyFont="1" applyFill="1" applyBorder="1" applyAlignment="1">
      <alignment horizontal="right" vertical="center" wrapText="1"/>
    </xf>
    <xf numFmtId="173" fontId="58" fillId="0" borderId="0" xfId="425" applyNumberFormat="1" applyFont="1" applyBorder="1"/>
    <xf numFmtId="9" fontId="0" fillId="0" borderId="0" xfId="2" applyFont="1" applyBorder="1"/>
    <xf numFmtId="9" fontId="58" fillId="0" borderId="0" xfId="0" applyNumberFormat="1" applyFont="1" applyBorder="1"/>
    <xf numFmtId="173" fontId="0" fillId="0" borderId="0" xfId="0" applyNumberFormat="1" applyBorder="1"/>
    <xf numFmtId="9" fontId="0" fillId="0" borderId="19" xfId="2" applyFont="1" applyBorder="1"/>
    <xf numFmtId="0" fontId="53" fillId="36" borderId="0" xfId="0" applyFont="1" applyFill="1" applyBorder="1" applyAlignment="1">
      <alignment horizontal="right" vertical="center" wrapText="1"/>
    </xf>
    <xf numFmtId="11" fontId="55" fillId="0" borderId="0" xfId="0" applyNumberFormat="1" applyFont="1" applyFill="1" applyBorder="1" applyAlignment="1">
      <alignment horizontal="right" vertical="center" wrapText="1"/>
    </xf>
    <xf numFmtId="0" fontId="58" fillId="0" borderId="0" xfId="0" applyFont="1" applyBorder="1"/>
    <xf numFmtId="9" fontId="0" fillId="0" borderId="19" xfId="0" applyNumberFormat="1" applyBorder="1"/>
    <xf numFmtId="0" fontId="0" fillId="0" borderId="19" xfId="0" applyBorder="1"/>
    <xf numFmtId="11" fontId="59" fillId="0" borderId="0" xfId="0" applyNumberFormat="1" applyFont="1" applyFill="1" applyBorder="1" applyAlignment="1">
      <alignment horizontal="right" vertical="center" wrapText="1"/>
    </xf>
    <xf numFmtId="0" fontId="53" fillId="36" borderId="20" xfId="0" applyFont="1" applyFill="1" applyBorder="1" applyAlignment="1">
      <alignment horizontal="right" vertical="top" wrapText="1"/>
    </xf>
    <xf numFmtId="0" fontId="53" fillId="36" borderId="21" xfId="0" applyFont="1" applyFill="1" applyBorder="1" applyAlignment="1">
      <alignment horizontal="right" vertical="top" wrapText="1"/>
    </xf>
    <xf numFmtId="0" fontId="53" fillId="36" borderId="21" xfId="0" applyFont="1" applyFill="1" applyBorder="1" applyAlignment="1">
      <alignment horizontal="right" vertical="center" wrapText="1"/>
    </xf>
    <xf numFmtId="11" fontId="55" fillId="36" borderId="21" xfId="0" applyNumberFormat="1" applyFont="1" applyFill="1" applyBorder="1" applyAlignment="1">
      <alignment horizontal="right" vertical="center" wrapText="1"/>
    </xf>
    <xf numFmtId="11" fontId="55" fillId="0" borderId="21" xfId="0" applyNumberFormat="1" applyFont="1" applyFill="1" applyBorder="1" applyAlignment="1">
      <alignment horizontal="right" vertical="center" wrapText="1"/>
    </xf>
    <xf numFmtId="9" fontId="0" fillId="0" borderId="21" xfId="2" applyFont="1" applyBorder="1"/>
    <xf numFmtId="0" fontId="0" fillId="0" borderId="21" xfId="0" applyBorder="1"/>
    <xf numFmtId="0" fontId="0" fillId="0" borderId="22" xfId="0" applyBorder="1"/>
    <xf numFmtId="0" fontId="54" fillId="36" borderId="15" xfId="0" applyFont="1" applyFill="1" applyBorder="1" applyAlignment="1">
      <alignment horizontal="left" vertical="center" wrapText="1"/>
    </xf>
    <xf numFmtId="0" fontId="54" fillId="36" borderId="16" xfId="0" applyFont="1" applyFill="1" applyBorder="1" applyAlignment="1">
      <alignment horizontal="left" vertical="center" wrapText="1"/>
    </xf>
    <xf numFmtId="0" fontId="0" fillId="0" borderId="17" xfId="0" applyBorder="1"/>
    <xf numFmtId="0" fontId="54" fillId="36" borderId="0" xfId="0" applyFont="1" applyFill="1" applyBorder="1" applyAlignment="1">
      <alignment horizontal="right" vertical="top" wrapText="1"/>
    </xf>
    <xf numFmtId="0" fontId="55" fillId="36" borderId="0" xfId="0" applyFont="1" applyFill="1" applyBorder="1" applyAlignment="1">
      <alignment horizontal="right" vertical="center" wrapText="1"/>
    </xf>
    <xf numFmtId="2" fontId="0" fillId="0" borderId="0" xfId="0" applyNumberFormat="1" applyBorder="1"/>
    <xf numFmtId="2" fontId="0" fillId="0" borderId="19" xfId="0" applyNumberFormat="1" applyBorder="1"/>
    <xf numFmtId="0" fontId="54" fillId="36" borderId="0" xfId="0" applyFont="1" applyFill="1" applyBorder="1" applyAlignment="1">
      <alignment horizontal="right" vertical="center" wrapText="1"/>
    </xf>
    <xf numFmtId="2" fontId="58" fillId="0" borderId="19" xfId="0" applyNumberFormat="1" applyFont="1" applyBorder="1"/>
    <xf numFmtId="0" fontId="54" fillId="36" borderId="18" xfId="0" applyFont="1" applyFill="1" applyBorder="1" applyAlignment="1">
      <alignment horizontal="right" vertical="top" wrapText="1"/>
    </xf>
    <xf numFmtId="0" fontId="54" fillId="36" borderId="20" xfId="0" applyFont="1" applyFill="1" applyBorder="1" applyAlignment="1">
      <alignment horizontal="right" vertical="top" wrapText="1"/>
    </xf>
    <xf numFmtId="0" fontId="54" fillId="36" borderId="21" xfId="0" applyFont="1" applyFill="1" applyBorder="1" applyAlignment="1">
      <alignment horizontal="right" vertical="top" wrapText="1"/>
    </xf>
    <xf numFmtId="0" fontId="54" fillId="36" borderId="21" xfId="0" applyFont="1" applyFill="1" applyBorder="1" applyAlignment="1">
      <alignment horizontal="right" vertical="center" wrapText="1"/>
    </xf>
    <xf numFmtId="0" fontId="55" fillId="36" borderId="21" xfId="0" applyFont="1" applyFill="1" applyBorder="1" applyAlignment="1">
      <alignment horizontal="right" vertical="center" wrapText="1"/>
    </xf>
    <xf numFmtId="2" fontId="0" fillId="0" borderId="21" xfId="0" applyNumberFormat="1" applyBorder="1"/>
    <xf numFmtId="0" fontId="0" fillId="0" borderId="0" xfId="0" applyAlignment="1">
      <alignment horizontal="center" vertical="center"/>
    </xf>
    <xf numFmtId="0" fontId="54" fillId="36" borderId="18" xfId="0" applyFont="1" applyFill="1" applyBorder="1" applyAlignment="1">
      <alignment horizontal="right" vertical="top" wrapText="1"/>
    </xf>
    <xf numFmtId="0" fontId="54" fillId="36" borderId="0" xfId="0" applyFont="1" applyFill="1" applyBorder="1" applyAlignment="1">
      <alignment horizontal="right" vertical="top" wrapText="1"/>
    </xf>
    <xf numFmtId="0" fontId="0" fillId="0" borderId="18" xfId="0" applyBorder="1" applyAlignment="1">
      <alignment horizontal="center" vertical="center"/>
    </xf>
    <xf numFmtId="0" fontId="0" fillId="0" borderId="0" xfId="0" applyBorder="1" applyAlignment="1">
      <alignment horizontal="center" vertical="center"/>
    </xf>
    <xf numFmtId="1" fontId="6" fillId="0" borderId="0" xfId="0" applyNumberFormat="1" applyFont="1" applyFill="1"/>
    <xf numFmtId="9" fontId="6" fillId="0" borderId="0" xfId="0" applyNumberFormat="1" applyFont="1"/>
    <xf numFmtId="167" fontId="58" fillId="0" borderId="16" xfId="0" applyNumberFormat="1" applyFont="1" applyBorder="1" applyAlignment="1">
      <alignment wrapText="1"/>
    </xf>
    <xf numFmtId="169" fontId="60" fillId="0" borderId="0" xfId="0" applyNumberFormat="1" applyFont="1" applyBorder="1"/>
    <xf numFmtId="169" fontId="60" fillId="0" borderId="21" xfId="0" applyNumberFormat="1" applyFont="1" applyBorder="1"/>
    <xf numFmtId="169" fontId="58" fillId="0" borderId="16" xfId="0" applyNumberFormat="1" applyFont="1" applyBorder="1" applyAlignment="1">
      <alignment horizontal="left" wrapText="1"/>
    </xf>
    <xf numFmtId="169" fontId="58" fillId="0" borderId="0" xfId="0" applyNumberFormat="1" applyFont="1" applyAlignment="1">
      <alignment horizontal="left" wrapText="1"/>
    </xf>
  </cellXfs>
  <cellStyles count="426">
    <cellStyle name="20 % - Accent1" xfId="4"/>
    <cellStyle name="20 % - Accent2" xfId="5"/>
    <cellStyle name="20 % - Accent3" xfId="6"/>
    <cellStyle name="20 % - Accent4" xfId="7"/>
    <cellStyle name="20 % - Accent5" xfId="8"/>
    <cellStyle name="20 % - Accent6" xfId="9"/>
    <cellStyle name="20% - Accent1 2" xfId="10"/>
    <cellStyle name="20% - Accent2 2" xfId="11"/>
    <cellStyle name="20% - Accent3 2" xfId="12"/>
    <cellStyle name="20% - Accent4 2" xfId="13"/>
    <cellStyle name="20% - Accent5 2" xfId="14"/>
    <cellStyle name="20% - Accent6 2" xfId="15"/>
    <cellStyle name="20% - Akzent1" xfId="16"/>
    <cellStyle name="20% - Akzent2" xfId="17"/>
    <cellStyle name="20% - Akzent3" xfId="18"/>
    <cellStyle name="20% - Akzent4" xfId="19"/>
    <cellStyle name="20% - Akzent5" xfId="20"/>
    <cellStyle name="20% - Akzent6" xfId="21"/>
    <cellStyle name="40 % - Accent1" xfId="22"/>
    <cellStyle name="40 % - Accent2" xfId="23"/>
    <cellStyle name="40 % - Accent3" xfId="24"/>
    <cellStyle name="40 % - Accent4" xfId="25"/>
    <cellStyle name="40 % - Accent5" xfId="26"/>
    <cellStyle name="40 % - Accent6" xfId="27"/>
    <cellStyle name="40% - Accent1 2" xfId="28"/>
    <cellStyle name="40% - Accent2 2" xfId="29"/>
    <cellStyle name="40% - Accent3 2" xfId="30"/>
    <cellStyle name="40% - Accent4 2" xfId="31"/>
    <cellStyle name="40% - Accent5 2" xfId="32"/>
    <cellStyle name="40% - Accent6 2" xfId="33"/>
    <cellStyle name="40% - Akzent1" xfId="34"/>
    <cellStyle name="40% - Akzent2" xfId="35"/>
    <cellStyle name="40% - Akzent3" xfId="36"/>
    <cellStyle name="40% - Akzent4" xfId="37"/>
    <cellStyle name="40% - Akzent5" xfId="38"/>
    <cellStyle name="40% - Akzent6" xfId="39"/>
    <cellStyle name="5x indented GHG Textfiels" xfId="40"/>
    <cellStyle name="60 % - Accent1" xfId="41"/>
    <cellStyle name="60 % - Accent2" xfId="42"/>
    <cellStyle name="60 % - Accent3" xfId="43"/>
    <cellStyle name="60 % - Accent4" xfId="44"/>
    <cellStyle name="60 % - Accent5" xfId="45"/>
    <cellStyle name="60 % - Accent6" xfId="46"/>
    <cellStyle name="60% - Accent1 2" xfId="47"/>
    <cellStyle name="60% - Accent2 2" xfId="48"/>
    <cellStyle name="60% - Accent3 2" xfId="49"/>
    <cellStyle name="60% - Accent4 2" xfId="50"/>
    <cellStyle name="60% - Accent5 2" xfId="51"/>
    <cellStyle name="60% - Accent6 2" xfId="52"/>
    <cellStyle name="60% - Akzent1" xfId="53"/>
    <cellStyle name="60% - Akzent2" xfId="54"/>
    <cellStyle name="60% - Akzent3" xfId="55"/>
    <cellStyle name="60% - Akzent4" xfId="56"/>
    <cellStyle name="60% - Akzent5" xfId="57"/>
    <cellStyle name="60% - Akzent6" xfId="58"/>
    <cellStyle name="Accent1 2" xfId="59"/>
    <cellStyle name="Accent2 2" xfId="60"/>
    <cellStyle name="Accent3 2" xfId="61"/>
    <cellStyle name="Accent4 2" xfId="62"/>
    <cellStyle name="Accent5 2" xfId="63"/>
    <cellStyle name="Accent6 2" xfId="64"/>
    <cellStyle name="Ausgabe" xfId="65"/>
    <cellStyle name="Avertissement" xfId="66"/>
    <cellStyle name="Bad 2" xfId="67"/>
    <cellStyle name="Berechnung" xfId="68"/>
    <cellStyle name="Calcul" xfId="69"/>
    <cellStyle name="Calculation 2" xfId="70"/>
    <cellStyle name="Cellule liée" xfId="71"/>
    <cellStyle name="Check Cell 2" xfId="72"/>
    <cellStyle name="Comma" xfId="425" builtinId="3"/>
    <cellStyle name="Comma 2" xfId="73"/>
    <cellStyle name="Comma 3" xfId="74"/>
    <cellStyle name="Commentaire" xfId="75"/>
    <cellStyle name="CustomizationCells" xfId="76"/>
    <cellStyle name="Eingabe" xfId="77"/>
    <cellStyle name="Entrée" xfId="78"/>
    <cellStyle name="Ergebnis" xfId="79"/>
    <cellStyle name="Erklärender Text" xfId="80"/>
    <cellStyle name="Euro" xfId="81"/>
    <cellStyle name="Explanatory Text 2" xfId="82"/>
    <cellStyle name="Float" xfId="83"/>
    <cellStyle name="Float 2" xfId="84"/>
    <cellStyle name="Float_ADDON" xfId="85"/>
    <cellStyle name="Good 2" xfId="86"/>
    <cellStyle name="Heading 1 2" xfId="87"/>
    <cellStyle name="Heading 2 2" xfId="88"/>
    <cellStyle name="Heading 3 2" xfId="89"/>
    <cellStyle name="Heading 4 2" xfId="90"/>
    <cellStyle name="Hyperlink" xfId="424" builtinId="8"/>
    <cellStyle name="Hyperlink 2" xfId="92"/>
    <cellStyle name="Hyperlink 3" xfId="91"/>
    <cellStyle name="Input 2" xfId="93"/>
    <cellStyle name="Insatisfaisant" xfId="94"/>
    <cellStyle name="Lien hypertexte 2" xfId="95"/>
    <cellStyle name="Linked Cell 2" xfId="96"/>
    <cellStyle name="Neutral 2" xfId="97"/>
    <cellStyle name="Neutre" xfId="98"/>
    <cellStyle name="Normal" xfId="0" builtinId="0"/>
    <cellStyle name="Normal 10" xfId="99"/>
    <cellStyle name="Normal 2" xfId="1"/>
    <cellStyle name="Normal 2 2" xfId="101"/>
    <cellStyle name="Normal 2 3" xfId="423"/>
    <cellStyle name="Normal 2 4" xfId="100"/>
    <cellStyle name="Normal 3" xfId="102"/>
    <cellStyle name="Normal 3 2" xfId="103"/>
    <cellStyle name="Normal 3 3" xfId="104"/>
    <cellStyle name="Normal 3 4" xfId="105"/>
    <cellStyle name="Normal 3_Car cost for GMM" xfId="106"/>
    <cellStyle name="Normal 4" xfId="107"/>
    <cellStyle name="Normal 4 2" xfId="108"/>
    <cellStyle name="Normal 4 3" xfId="109"/>
    <cellStyle name="Normal 4 4" xfId="110"/>
    <cellStyle name="Normal 4_AFs" xfId="111"/>
    <cellStyle name="Normal 5" xfId="112"/>
    <cellStyle name="Normal 5 2" xfId="113"/>
    <cellStyle name="Normal 5_ELC" xfId="114"/>
    <cellStyle name="Normal 6" xfId="115"/>
    <cellStyle name="Normal 7" xfId="116"/>
    <cellStyle name="Normal 8" xfId="117"/>
    <cellStyle name="Normal 9" xfId="3"/>
    <cellStyle name="Normal GHG Textfiels Bold" xfId="118"/>
    <cellStyle name="Normal GHG-Shade 2" xfId="119"/>
    <cellStyle name="Normale_B2020" xfId="120"/>
    <cellStyle name="Note 2" xfId="121"/>
    <cellStyle name="Notiz 2" xfId="122"/>
    <cellStyle name="Output 2" xfId="123"/>
    <cellStyle name="Percent" xfId="2" builtinId="5"/>
    <cellStyle name="Percent 2" xfId="125"/>
    <cellStyle name="Percent 3" xfId="126"/>
    <cellStyle name="Percent 4" xfId="124"/>
    <cellStyle name="Satisfaisant" xfId="127"/>
    <cellStyle name="Sortie" xfId="128"/>
    <cellStyle name="Style 103" xfId="129"/>
    <cellStyle name="Style 103 2" xfId="130"/>
    <cellStyle name="Style 103_ADDON" xfId="131"/>
    <cellStyle name="Style 104" xfId="132"/>
    <cellStyle name="Style 104 2" xfId="133"/>
    <cellStyle name="Style 104_ADDON" xfId="134"/>
    <cellStyle name="Style 105" xfId="135"/>
    <cellStyle name="Style 105 2" xfId="136"/>
    <cellStyle name="Style 105_ADDON" xfId="137"/>
    <cellStyle name="Style 106" xfId="138"/>
    <cellStyle name="Style 106 2" xfId="139"/>
    <cellStyle name="Style 106_ADDON" xfId="140"/>
    <cellStyle name="Style 107" xfId="141"/>
    <cellStyle name="Style 107 2" xfId="142"/>
    <cellStyle name="Style 107_ADDON" xfId="143"/>
    <cellStyle name="Style 108" xfId="144"/>
    <cellStyle name="Style 108 2" xfId="145"/>
    <cellStyle name="Style 108_ADDON" xfId="146"/>
    <cellStyle name="Style 109" xfId="147"/>
    <cellStyle name="Style 109 2" xfId="148"/>
    <cellStyle name="Style 109_ADDON" xfId="149"/>
    <cellStyle name="Style 110" xfId="150"/>
    <cellStyle name="Style 110 2" xfId="151"/>
    <cellStyle name="Style 110_ADDON" xfId="152"/>
    <cellStyle name="Style 114" xfId="153"/>
    <cellStyle name="Style 114 2" xfId="154"/>
    <cellStyle name="Style 114_ADDON" xfId="155"/>
    <cellStyle name="Style 115" xfId="156"/>
    <cellStyle name="Style 115 2" xfId="157"/>
    <cellStyle name="Style 115_ADDON" xfId="158"/>
    <cellStyle name="Style 116" xfId="159"/>
    <cellStyle name="Style 116 2" xfId="160"/>
    <cellStyle name="Style 116_ADDON" xfId="161"/>
    <cellStyle name="Style 117" xfId="162"/>
    <cellStyle name="Style 117 2" xfId="163"/>
    <cellStyle name="Style 117_ADDON" xfId="164"/>
    <cellStyle name="Style 118" xfId="165"/>
    <cellStyle name="Style 118 2" xfId="166"/>
    <cellStyle name="Style 118_ADDON" xfId="167"/>
    <cellStyle name="Style 119" xfId="168"/>
    <cellStyle name="Style 119 2" xfId="169"/>
    <cellStyle name="Style 119_ADDON" xfId="170"/>
    <cellStyle name="Style 120" xfId="171"/>
    <cellStyle name="Style 120 2" xfId="172"/>
    <cellStyle name="Style 120_ADDON" xfId="173"/>
    <cellStyle name="Style 121" xfId="174"/>
    <cellStyle name="Style 121 2" xfId="175"/>
    <cellStyle name="Style 121_ADDON" xfId="176"/>
    <cellStyle name="Style 126" xfId="177"/>
    <cellStyle name="Style 126 2" xfId="178"/>
    <cellStyle name="Style 126_ADDON" xfId="179"/>
    <cellStyle name="Style 127" xfId="180"/>
    <cellStyle name="Style 127 2" xfId="181"/>
    <cellStyle name="Style 127_ADDON" xfId="182"/>
    <cellStyle name="Style 128" xfId="183"/>
    <cellStyle name="Style 128 2" xfId="184"/>
    <cellStyle name="Style 128_ADDON" xfId="185"/>
    <cellStyle name="Style 129" xfId="186"/>
    <cellStyle name="Style 129 2" xfId="187"/>
    <cellStyle name="Style 129_ADDON" xfId="188"/>
    <cellStyle name="Style 130" xfId="189"/>
    <cellStyle name="Style 130 2" xfId="190"/>
    <cellStyle name="Style 130_ADDON" xfId="191"/>
    <cellStyle name="Style 131" xfId="192"/>
    <cellStyle name="Style 131 2" xfId="193"/>
    <cellStyle name="Style 131_ADDON" xfId="194"/>
    <cellStyle name="Style 132" xfId="195"/>
    <cellStyle name="Style 132 2" xfId="196"/>
    <cellStyle name="Style 132_ADDON" xfId="197"/>
    <cellStyle name="Style 137" xfId="198"/>
    <cellStyle name="Style 137 2" xfId="199"/>
    <cellStyle name="Style 137_ADDON" xfId="200"/>
    <cellStyle name="Style 138" xfId="201"/>
    <cellStyle name="Style 138 2" xfId="202"/>
    <cellStyle name="Style 138_ADDON" xfId="203"/>
    <cellStyle name="Style 139" xfId="204"/>
    <cellStyle name="Style 139 2" xfId="205"/>
    <cellStyle name="Style 139_ADDON" xfId="206"/>
    <cellStyle name="Style 140" xfId="207"/>
    <cellStyle name="Style 140 2" xfId="208"/>
    <cellStyle name="Style 140_ADDON" xfId="209"/>
    <cellStyle name="Style 141" xfId="210"/>
    <cellStyle name="Style 141 2" xfId="211"/>
    <cellStyle name="Style 141_ADDON" xfId="212"/>
    <cellStyle name="Style 142" xfId="213"/>
    <cellStyle name="Style 142 2" xfId="214"/>
    <cellStyle name="Style 142_ADDON" xfId="215"/>
    <cellStyle name="Style 143" xfId="216"/>
    <cellStyle name="Style 143 2" xfId="217"/>
    <cellStyle name="Style 143_ADDON" xfId="218"/>
    <cellStyle name="Style 148" xfId="219"/>
    <cellStyle name="Style 148 2" xfId="220"/>
    <cellStyle name="Style 148_ADDON" xfId="221"/>
    <cellStyle name="Style 149" xfId="222"/>
    <cellStyle name="Style 149 2" xfId="223"/>
    <cellStyle name="Style 149_ADDON" xfId="224"/>
    <cellStyle name="Style 150" xfId="225"/>
    <cellStyle name="Style 150 2" xfId="226"/>
    <cellStyle name="Style 150_ADDON" xfId="227"/>
    <cellStyle name="Style 151" xfId="228"/>
    <cellStyle name="Style 151 2" xfId="229"/>
    <cellStyle name="Style 151_ADDON" xfId="230"/>
    <cellStyle name="Style 152" xfId="231"/>
    <cellStyle name="Style 152 2" xfId="232"/>
    <cellStyle name="Style 152_ADDON" xfId="233"/>
    <cellStyle name="Style 153" xfId="234"/>
    <cellStyle name="Style 153 2" xfId="235"/>
    <cellStyle name="Style 153_ADDON" xfId="236"/>
    <cellStyle name="Style 154" xfId="237"/>
    <cellStyle name="Style 154 2" xfId="238"/>
    <cellStyle name="Style 154_ADDON" xfId="239"/>
    <cellStyle name="Style 159" xfId="240"/>
    <cellStyle name="Style 159 2" xfId="241"/>
    <cellStyle name="Style 159_ADDON" xfId="242"/>
    <cellStyle name="Style 160" xfId="243"/>
    <cellStyle name="Style 160 2" xfId="244"/>
    <cellStyle name="Style 160_ADDON" xfId="245"/>
    <cellStyle name="Style 161" xfId="246"/>
    <cellStyle name="Style 161 2" xfId="247"/>
    <cellStyle name="Style 161_ADDON" xfId="248"/>
    <cellStyle name="Style 162" xfId="249"/>
    <cellStyle name="Style 162 2" xfId="250"/>
    <cellStyle name="Style 162_ADDON" xfId="251"/>
    <cellStyle name="Style 163" xfId="252"/>
    <cellStyle name="Style 163 2" xfId="253"/>
    <cellStyle name="Style 163_ADDON" xfId="254"/>
    <cellStyle name="Style 164" xfId="255"/>
    <cellStyle name="Style 164 2" xfId="256"/>
    <cellStyle name="Style 164_ADDON" xfId="257"/>
    <cellStyle name="Style 165" xfId="258"/>
    <cellStyle name="Style 165 2" xfId="259"/>
    <cellStyle name="Style 165_ADDON" xfId="260"/>
    <cellStyle name="Style 21" xfId="261"/>
    <cellStyle name="Style 21 2" xfId="262"/>
    <cellStyle name="Style 21_ADDON" xfId="263"/>
    <cellStyle name="Style 22" xfId="264"/>
    <cellStyle name="Style 22 2" xfId="265"/>
    <cellStyle name="Style 22_ADDON" xfId="266"/>
    <cellStyle name="Style 23" xfId="267"/>
    <cellStyle name="Style 23 2" xfId="268"/>
    <cellStyle name="Style 23_ADDON" xfId="269"/>
    <cellStyle name="Style 24" xfId="270"/>
    <cellStyle name="Style 24 2" xfId="271"/>
    <cellStyle name="Style 24_ADDON" xfId="272"/>
    <cellStyle name="Style 25" xfId="273"/>
    <cellStyle name="Style 25 2" xfId="274"/>
    <cellStyle name="Style 25_ADDON" xfId="275"/>
    <cellStyle name="Style 26" xfId="276"/>
    <cellStyle name="Style 26 2" xfId="277"/>
    <cellStyle name="Style 26_ADDON" xfId="278"/>
    <cellStyle name="Style 27" xfId="279"/>
    <cellStyle name="Style 27 2" xfId="280"/>
    <cellStyle name="Style 27_ADDON" xfId="281"/>
    <cellStyle name="Style 35" xfId="282"/>
    <cellStyle name="Style 35 2" xfId="283"/>
    <cellStyle name="Style 35_ADDON" xfId="284"/>
    <cellStyle name="Style 36" xfId="285"/>
    <cellStyle name="Style 36 2" xfId="286"/>
    <cellStyle name="Style 36_ADDON" xfId="287"/>
    <cellStyle name="Style 37" xfId="288"/>
    <cellStyle name="Style 37 2" xfId="289"/>
    <cellStyle name="Style 37_ADDON" xfId="290"/>
    <cellStyle name="Style 38" xfId="291"/>
    <cellStyle name="Style 38 2" xfId="292"/>
    <cellStyle name="Style 38_ADDON" xfId="293"/>
    <cellStyle name="Style 39" xfId="294"/>
    <cellStyle name="Style 39 2" xfId="295"/>
    <cellStyle name="Style 39_ADDON" xfId="296"/>
    <cellStyle name="Style 40" xfId="297"/>
    <cellStyle name="Style 40 2" xfId="298"/>
    <cellStyle name="Style 40_ADDON" xfId="299"/>
    <cellStyle name="Style 41" xfId="300"/>
    <cellStyle name="Style 41 2" xfId="301"/>
    <cellStyle name="Style 41_ADDON" xfId="302"/>
    <cellStyle name="Style 46" xfId="303"/>
    <cellStyle name="Style 46 2" xfId="304"/>
    <cellStyle name="Style 46_ADDON" xfId="305"/>
    <cellStyle name="Style 47" xfId="306"/>
    <cellStyle name="Style 47 2" xfId="307"/>
    <cellStyle name="Style 47_ADDON" xfId="308"/>
    <cellStyle name="Style 48" xfId="309"/>
    <cellStyle name="Style 48 2" xfId="310"/>
    <cellStyle name="Style 48_ADDON" xfId="311"/>
    <cellStyle name="Style 49" xfId="312"/>
    <cellStyle name="Style 49 2" xfId="313"/>
    <cellStyle name="Style 49_ADDON" xfId="314"/>
    <cellStyle name="Style 50" xfId="315"/>
    <cellStyle name="Style 50 2" xfId="316"/>
    <cellStyle name="Style 50_ADDON" xfId="317"/>
    <cellStyle name="Style 51" xfId="318"/>
    <cellStyle name="Style 51 2" xfId="319"/>
    <cellStyle name="Style 51_ADDON" xfId="320"/>
    <cellStyle name="Style 52" xfId="321"/>
    <cellStyle name="Style 52 2" xfId="322"/>
    <cellStyle name="Style 52_ADDON" xfId="323"/>
    <cellStyle name="Style 58" xfId="324"/>
    <cellStyle name="Style 58 2" xfId="325"/>
    <cellStyle name="Style 58_ADDON" xfId="326"/>
    <cellStyle name="Style 59" xfId="327"/>
    <cellStyle name="Style 59 2" xfId="328"/>
    <cellStyle name="Style 59_ADDON" xfId="329"/>
    <cellStyle name="Style 60" xfId="330"/>
    <cellStyle name="Style 60 2" xfId="331"/>
    <cellStyle name="Style 60_ADDON" xfId="332"/>
    <cellStyle name="Style 61" xfId="333"/>
    <cellStyle name="Style 61 2" xfId="334"/>
    <cellStyle name="Style 61_ADDON" xfId="335"/>
    <cellStyle name="Style 62" xfId="336"/>
    <cellStyle name="Style 62 2" xfId="337"/>
    <cellStyle name="Style 62_ADDON" xfId="338"/>
    <cellStyle name="Style 63" xfId="339"/>
    <cellStyle name="Style 63 2" xfId="340"/>
    <cellStyle name="Style 63_ADDON" xfId="341"/>
    <cellStyle name="Style 64" xfId="342"/>
    <cellStyle name="Style 64 2" xfId="343"/>
    <cellStyle name="Style 64_ADDON" xfId="344"/>
    <cellStyle name="Style 69" xfId="345"/>
    <cellStyle name="Style 69 2" xfId="346"/>
    <cellStyle name="Style 69_ADDON" xfId="347"/>
    <cellStyle name="Style 70" xfId="348"/>
    <cellStyle name="Style 70 2" xfId="349"/>
    <cellStyle name="Style 70_ADDON" xfId="350"/>
    <cellStyle name="Style 71" xfId="351"/>
    <cellStyle name="Style 71 2" xfId="352"/>
    <cellStyle name="Style 71_ADDON" xfId="353"/>
    <cellStyle name="Style 72" xfId="354"/>
    <cellStyle name="Style 72 2" xfId="355"/>
    <cellStyle name="Style 72_ADDON" xfId="356"/>
    <cellStyle name="Style 73" xfId="357"/>
    <cellStyle name="Style 73 2" xfId="358"/>
    <cellStyle name="Style 73_ADDON" xfId="359"/>
    <cellStyle name="Style 74" xfId="360"/>
    <cellStyle name="Style 74 2" xfId="361"/>
    <cellStyle name="Style 74_ADDON" xfId="362"/>
    <cellStyle name="Style 75" xfId="363"/>
    <cellStyle name="Style 75 2" xfId="364"/>
    <cellStyle name="Style 75_ADDON" xfId="365"/>
    <cellStyle name="Style 80" xfId="366"/>
    <cellStyle name="Style 80 2" xfId="367"/>
    <cellStyle name="Style 80_ADDON" xfId="368"/>
    <cellStyle name="Style 81" xfId="369"/>
    <cellStyle name="Style 81 2" xfId="370"/>
    <cellStyle name="Style 81_ADDON" xfId="371"/>
    <cellStyle name="Style 82" xfId="372"/>
    <cellStyle name="Style 82 2" xfId="373"/>
    <cellStyle name="Style 82_ADDON" xfId="374"/>
    <cellStyle name="Style 83" xfId="375"/>
    <cellStyle name="Style 83 2" xfId="376"/>
    <cellStyle name="Style 83_ADDON" xfId="377"/>
    <cellStyle name="Style 84" xfId="378"/>
    <cellStyle name="Style 84 2" xfId="379"/>
    <cellStyle name="Style 84_ADDON" xfId="380"/>
    <cellStyle name="Style 85" xfId="381"/>
    <cellStyle name="Style 85 2" xfId="382"/>
    <cellStyle name="Style 85_ADDON" xfId="383"/>
    <cellStyle name="Style 86" xfId="384"/>
    <cellStyle name="Style 86 2" xfId="385"/>
    <cellStyle name="Style 86_ADDON" xfId="386"/>
    <cellStyle name="Style 87" xfId="387"/>
    <cellStyle name="Style 87 2" xfId="388"/>
    <cellStyle name="Style 87_ADDON" xfId="389"/>
    <cellStyle name="Style 93" xfId="390"/>
    <cellStyle name="Style 93 2" xfId="391"/>
    <cellStyle name="Style 93_ADDON" xfId="392"/>
    <cellStyle name="Style 94" xfId="393"/>
    <cellStyle name="Style 94 2" xfId="394"/>
    <cellStyle name="Style 94_ADDON" xfId="395"/>
    <cellStyle name="Style 95" xfId="396"/>
    <cellStyle name="Style 95 2" xfId="397"/>
    <cellStyle name="Style 95_ADDON" xfId="398"/>
    <cellStyle name="Style 96" xfId="399"/>
    <cellStyle name="Style 96 2" xfId="400"/>
    <cellStyle name="Style 96_ADDON" xfId="401"/>
    <cellStyle name="Style 97" xfId="402"/>
    <cellStyle name="Style 97 2" xfId="403"/>
    <cellStyle name="Style 97_ADDON" xfId="404"/>
    <cellStyle name="Style 98" xfId="405"/>
    <cellStyle name="Style 98 2" xfId="406"/>
    <cellStyle name="Style 98_ADDON" xfId="407"/>
    <cellStyle name="Style 99" xfId="408"/>
    <cellStyle name="Style 99 2" xfId="409"/>
    <cellStyle name="Style 99_ADDON" xfId="410"/>
    <cellStyle name="Texte explicatif" xfId="411"/>
    <cellStyle name="Title 2" xfId="412"/>
    <cellStyle name="Titre" xfId="413"/>
    <cellStyle name="Titre 1" xfId="414"/>
    <cellStyle name="Titre 2" xfId="415"/>
    <cellStyle name="Titre 3" xfId="416"/>
    <cellStyle name="Titre 4" xfId="417"/>
    <cellStyle name="Total 2" xfId="418"/>
    <cellStyle name="Vérification" xfId="419"/>
    <cellStyle name="Warnender Text" xfId="420"/>
    <cellStyle name="Warning Text 2" xfId="421"/>
    <cellStyle name="Обычный_CRF2002 (1)" xfId="422"/>
  </cellStyles>
  <dxfs count="0"/>
  <tableStyles count="0" defaultTableStyle="TableStyleMedium2" defaultPivotStyle="PivotStyleLight16"/>
  <colors>
    <mruColors>
      <color rgb="FF00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chemeClr val="accent1"/>
            </a:solidFill>
            <a:ln>
              <a:noFill/>
            </a:ln>
            <a:effectLst/>
          </c:spPr>
          <c:invertIfNegative val="0"/>
          <c:cat>
            <c:multiLvlStrRef>
              <c:f>'Fig. 5'!$A$6:$D$19</c:f>
              <c:multiLvlStrCache>
                <c:ptCount val="14"/>
                <c:lvl>
                  <c:pt idx="0">
                    <c:v>best</c:v>
                  </c:pt>
                  <c:pt idx="1">
                    <c:v>worst</c:v>
                  </c:pt>
                  <c:pt idx="2">
                    <c:v>best</c:v>
                  </c:pt>
                  <c:pt idx="3">
                    <c:v>worst</c:v>
                  </c:pt>
                  <c:pt idx="4">
                    <c:v>best</c:v>
                  </c:pt>
                  <c:pt idx="5">
                    <c:v>worst</c:v>
                  </c:pt>
                  <c:pt idx="6">
                    <c:v>best</c:v>
                  </c:pt>
                  <c:pt idx="7">
                    <c:v>worst</c:v>
                  </c:pt>
                  <c:pt idx="8">
                    <c:v>best</c:v>
                  </c:pt>
                  <c:pt idx="9">
                    <c:v>worst</c:v>
                  </c:pt>
                  <c:pt idx="10">
                    <c:v>best</c:v>
                  </c:pt>
                  <c:pt idx="11">
                    <c:v>worst</c:v>
                  </c:pt>
                </c:lvl>
                <c:lvl>
                  <c:pt idx="0">
                    <c:v>PSA</c:v>
                  </c:pt>
                  <c:pt idx="2">
                    <c:v>amine scrubbing</c:v>
                  </c:pt>
                  <c:pt idx="4">
                    <c:v>membrane</c:v>
                  </c:pt>
                  <c:pt idx="6">
                    <c:v>PSA</c:v>
                  </c:pt>
                  <c:pt idx="8">
                    <c:v>amine scrubbing</c:v>
                  </c:pt>
                  <c:pt idx="10">
                    <c:v>membrane</c:v>
                  </c:pt>
                </c:lvl>
                <c:lvl>
                  <c:pt idx="0">
                    <c:v>green waste</c:v>
                  </c:pt>
                  <c:pt idx="6">
                    <c:v>sewage sludge</c:v>
                  </c:pt>
                  <c:pt idx="12">
                    <c:v>green waste</c:v>
                  </c:pt>
                  <c:pt idx="13">
                    <c:v>sewage sludge</c:v>
                  </c:pt>
                </c:lvl>
                <c:lvl>
                  <c:pt idx="0">
                    <c:v>CO2 emethantion</c:v>
                  </c:pt>
                  <c:pt idx="12">
                    <c:v>biogas methanation</c:v>
                  </c:pt>
                </c:lvl>
              </c:multiLvlStrCache>
            </c:multiLvlStrRef>
          </c:cat>
          <c:val>
            <c:numRef>
              <c:f>'Fig. 5'!$G$6:$G$19</c:f>
              <c:numCache>
                <c:formatCode>0.000</c:formatCode>
                <c:ptCount val="14"/>
                <c:pt idx="0">
                  <c:v>0.21055559813808544</c:v>
                </c:pt>
                <c:pt idx="1">
                  <c:v>0.15213522991189843</c:v>
                </c:pt>
                <c:pt idx="2">
                  <c:v>0.2298053127601653</c:v>
                </c:pt>
                <c:pt idx="3">
                  <c:v>0.22789827102724214</c:v>
                </c:pt>
                <c:pt idx="4">
                  <c:v>0.23132642650862748</c:v>
                </c:pt>
                <c:pt idx="5">
                  <c:v>0.22498576723430078</c:v>
                </c:pt>
                <c:pt idx="6">
                  <c:v>0.29042885996143519</c:v>
                </c:pt>
                <c:pt idx="7">
                  <c:v>0.18810644685781036</c:v>
                </c:pt>
                <c:pt idx="8">
                  <c:v>0.32554351659126268</c:v>
                </c:pt>
                <c:pt idx="9">
                  <c:v>0.32223773177975945</c:v>
                </c:pt>
                <c:pt idx="10">
                  <c:v>0.33034382550190411</c:v>
                </c:pt>
                <c:pt idx="11">
                  <c:v>0.31924318109837746</c:v>
                </c:pt>
                <c:pt idx="12">
                  <c:v>0.24120293302864065</c:v>
                </c:pt>
                <c:pt idx="13">
                  <c:v>0.335619699499907</c:v>
                </c:pt>
              </c:numCache>
            </c:numRef>
          </c:val>
          <c:extLst>
            <c:ext xmlns:c16="http://schemas.microsoft.com/office/drawing/2014/chart" uri="{C3380CC4-5D6E-409C-BE32-E72D297353CC}">
              <c16:uniqueId val="{00000000-BDD6-49B5-A65F-B2E6A6200D83}"/>
            </c:ext>
          </c:extLst>
        </c:ser>
        <c:dLbls>
          <c:showLegendKey val="0"/>
          <c:showVal val="0"/>
          <c:showCatName val="0"/>
          <c:showSerName val="0"/>
          <c:showPercent val="0"/>
          <c:showBubbleSize val="0"/>
        </c:dLbls>
        <c:gapWidth val="219"/>
        <c:overlap val="-27"/>
        <c:axId val="395990784"/>
        <c:axId val="395993408"/>
      </c:barChart>
      <c:catAx>
        <c:axId val="39599078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395993408"/>
        <c:crosses val="autoZero"/>
        <c:auto val="1"/>
        <c:lblAlgn val="ctr"/>
        <c:lblOffset val="100"/>
        <c:noMultiLvlLbl val="0"/>
      </c:catAx>
      <c:valAx>
        <c:axId val="395993408"/>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kg of CO2 /kWh of electricity input to electrolysis</a:t>
                </a:r>
              </a:p>
            </c:rich>
          </c:tx>
          <c:layout>
            <c:manualLayout>
              <c:xMode val="edge"/>
              <c:yMode val="edge"/>
              <c:x val="9.9354182169569902E-3"/>
              <c:y val="5.3724074384576694E-2"/>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de-DE"/>
            </a:p>
          </c:txPr>
        </c:title>
        <c:numFmt formatCode="0.0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395990784"/>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a:pPr>
      <a:endParaRPr lang="de-DE"/>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3" Type="http://schemas.openxmlformats.org/officeDocument/2006/relationships/image" Target="../media/image3.png"/><Relationship Id="rId7" Type="http://schemas.openxmlformats.org/officeDocument/2006/relationships/image" Target="../media/image7.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5" Type="http://schemas.openxmlformats.org/officeDocument/2006/relationships/image" Target="../media/image5.png"/><Relationship Id="rId10" Type="http://schemas.openxmlformats.org/officeDocument/2006/relationships/image" Target="../media/image10.png"/><Relationship Id="rId4" Type="http://schemas.openxmlformats.org/officeDocument/2006/relationships/image" Target="../media/image4.png"/><Relationship Id="rId9" Type="http://schemas.openxmlformats.org/officeDocument/2006/relationships/image" Target="../media/image9.png"/></Relationships>
</file>

<file path=xl/drawings/_rels/drawing2.xml.rels><?xml version="1.0" encoding="UTF-8" standalone="yes"?>
<Relationships xmlns="http://schemas.openxmlformats.org/package/2006/relationships"><Relationship Id="rId1" Type="http://schemas.openxmlformats.org/officeDocument/2006/relationships/chart" Target="../charts/chart1.xml"/></Relationships>
</file>

<file path=xl/drawings/drawing1.xml><?xml version="1.0" encoding="utf-8"?>
<xdr:wsDr xmlns:xdr="http://schemas.openxmlformats.org/drawingml/2006/spreadsheetDrawing" xmlns:a="http://schemas.openxmlformats.org/drawingml/2006/main">
  <xdr:twoCellAnchor editAs="oneCell">
    <xdr:from>
      <xdr:col>0</xdr:col>
      <xdr:colOff>30480</xdr:colOff>
      <xdr:row>156</xdr:row>
      <xdr:rowOff>60960</xdr:rowOff>
    </xdr:from>
    <xdr:to>
      <xdr:col>1</xdr:col>
      <xdr:colOff>107052</xdr:colOff>
      <xdr:row>159</xdr:row>
      <xdr:rowOff>175317</xdr:rowOff>
    </xdr:to>
    <xdr:pic>
      <xdr:nvPicPr>
        <xdr:cNvPr id="6" name="Picture 5"/>
        <xdr:cNvPicPr>
          <a:picLocks noChangeAspect="1"/>
        </xdr:cNvPicPr>
      </xdr:nvPicPr>
      <xdr:blipFill>
        <a:blip xmlns:r="http://schemas.openxmlformats.org/officeDocument/2006/relationships" r:embed="rId1"/>
        <a:stretch>
          <a:fillRect/>
        </a:stretch>
      </xdr:blipFill>
      <xdr:spPr>
        <a:xfrm>
          <a:off x="30480" y="29138880"/>
          <a:ext cx="4290432" cy="662997"/>
        </a:xfrm>
        <a:prstGeom prst="rect">
          <a:avLst/>
        </a:prstGeom>
      </xdr:spPr>
    </xdr:pic>
    <xdr:clientData/>
  </xdr:twoCellAnchor>
  <xdr:twoCellAnchor editAs="oneCell">
    <xdr:from>
      <xdr:col>0</xdr:col>
      <xdr:colOff>38100</xdr:colOff>
      <xdr:row>169</xdr:row>
      <xdr:rowOff>54296</xdr:rowOff>
    </xdr:from>
    <xdr:to>
      <xdr:col>0</xdr:col>
      <xdr:colOff>3566160</xdr:colOff>
      <xdr:row>177</xdr:row>
      <xdr:rowOff>160773</xdr:rowOff>
    </xdr:to>
    <xdr:pic>
      <xdr:nvPicPr>
        <xdr:cNvPr id="8" name="Picture 7"/>
        <xdr:cNvPicPr>
          <a:picLocks noChangeAspect="1"/>
        </xdr:cNvPicPr>
      </xdr:nvPicPr>
      <xdr:blipFill>
        <a:blip xmlns:r="http://schemas.openxmlformats.org/officeDocument/2006/relationships" r:embed="rId2"/>
        <a:stretch>
          <a:fillRect/>
        </a:stretch>
      </xdr:blipFill>
      <xdr:spPr>
        <a:xfrm>
          <a:off x="38100" y="25703216"/>
          <a:ext cx="3528060" cy="1569517"/>
        </a:xfrm>
        <a:prstGeom prst="rect">
          <a:avLst/>
        </a:prstGeom>
      </xdr:spPr>
    </xdr:pic>
    <xdr:clientData/>
  </xdr:twoCellAnchor>
  <xdr:twoCellAnchor editAs="oneCell">
    <xdr:from>
      <xdr:col>0</xdr:col>
      <xdr:colOff>0</xdr:colOff>
      <xdr:row>208</xdr:row>
      <xdr:rowOff>0</xdr:rowOff>
    </xdr:from>
    <xdr:to>
      <xdr:col>2</xdr:col>
      <xdr:colOff>3139646</xdr:colOff>
      <xdr:row>227</xdr:row>
      <xdr:rowOff>91748</xdr:rowOff>
    </xdr:to>
    <xdr:pic>
      <xdr:nvPicPr>
        <xdr:cNvPr id="7" name="Picture 6"/>
        <xdr:cNvPicPr>
          <a:picLocks noChangeAspect="1"/>
        </xdr:cNvPicPr>
      </xdr:nvPicPr>
      <xdr:blipFill>
        <a:blip xmlns:r="http://schemas.openxmlformats.org/officeDocument/2006/relationships" r:embed="rId3"/>
        <a:stretch>
          <a:fillRect/>
        </a:stretch>
      </xdr:blipFill>
      <xdr:spPr>
        <a:xfrm>
          <a:off x="0" y="32644080"/>
          <a:ext cx="8657071" cy="3566469"/>
        </a:xfrm>
        <a:prstGeom prst="rect">
          <a:avLst/>
        </a:prstGeom>
      </xdr:spPr>
    </xdr:pic>
    <xdr:clientData/>
  </xdr:twoCellAnchor>
  <xdr:twoCellAnchor editAs="oneCell">
    <xdr:from>
      <xdr:col>0</xdr:col>
      <xdr:colOff>91440</xdr:colOff>
      <xdr:row>228</xdr:row>
      <xdr:rowOff>38100</xdr:rowOff>
    </xdr:from>
    <xdr:to>
      <xdr:col>2</xdr:col>
      <xdr:colOff>1406483</xdr:colOff>
      <xdr:row>252</xdr:row>
      <xdr:rowOff>61343</xdr:rowOff>
    </xdr:to>
    <xdr:pic>
      <xdr:nvPicPr>
        <xdr:cNvPr id="9" name="Picture 8"/>
        <xdr:cNvPicPr>
          <a:picLocks noChangeAspect="1"/>
        </xdr:cNvPicPr>
      </xdr:nvPicPr>
      <xdr:blipFill>
        <a:blip xmlns:r="http://schemas.openxmlformats.org/officeDocument/2006/relationships" r:embed="rId4"/>
        <a:stretch>
          <a:fillRect/>
        </a:stretch>
      </xdr:blipFill>
      <xdr:spPr>
        <a:xfrm>
          <a:off x="91440" y="36339780"/>
          <a:ext cx="6835733" cy="4412363"/>
        </a:xfrm>
        <a:prstGeom prst="rect">
          <a:avLst/>
        </a:prstGeom>
      </xdr:spPr>
    </xdr:pic>
    <xdr:clientData/>
  </xdr:twoCellAnchor>
  <xdr:twoCellAnchor>
    <xdr:from>
      <xdr:col>0</xdr:col>
      <xdr:colOff>129540</xdr:colOff>
      <xdr:row>21</xdr:row>
      <xdr:rowOff>38100</xdr:rowOff>
    </xdr:from>
    <xdr:to>
      <xdr:col>1</xdr:col>
      <xdr:colOff>960120</xdr:colOff>
      <xdr:row>48</xdr:row>
      <xdr:rowOff>26311</xdr:rowOff>
    </xdr:to>
    <xdr:pic>
      <xdr:nvPicPr>
        <xdr:cNvPr id="10" name="Grafik 1" descr="image001"/>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29540" y="4120243"/>
          <a:ext cx="4433751" cy="498475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10</xdr:col>
      <xdr:colOff>0</xdr:colOff>
      <xdr:row>112</xdr:row>
      <xdr:rowOff>0</xdr:rowOff>
    </xdr:from>
    <xdr:to>
      <xdr:col>13</xdr:col>
      <xdr:colOff>342900</xdr:colOff>
      <xdr:row>125</xdr:row>
      <xdr:rowOff>202338</xdr:rowOff>
    </xdr:to>
    <xdr:pic>
      <xdr:nvPicPr>
        <xdr:cNvPr id="12" name="Picture 11"/>
        <xdr:cNvPicPr>
          <a:picLocks noChangeAspect="1"/>
        </xdr:cNvPicPr>
      </xdr:nvPicPr>
      <xdr:blipFill>
        <a:blip xmlns:r="http://schemas.openxmlformats.org/officeDocument/2006/relationships" r:embed="rId6"/>
        <a:stretch>
          <a:fillRect/>
        </a:stretch>
      </xdr:blipFill>
      <xdr:spPr>
        <a:xfrm>
          <a:off x="11948160" y="20162520"/>
          <a:ext cx="2171700" cy="2602638"/>
        </a:xfrm>
        <a:prstGeom prst="rect">
          <a:avLst/>
        </a:prstGeom>
      </xdr:spPr>
    </xdr:pic>
    <xdr:clientData/>
  </xdr:twoCellAnchor>
  <xdr:twoCellAnchor editAs="oneCell">
    <xdr:from>
      <xdr:col>17</xdr:col>
      <xdr:colOff>39189</xdr:colOff>
      <xdr:row>128</xdr:row>
      <xdr:rowOff>798</xdr:rowOff>
    </xdr:from>
    <xdr:to>
      <xdr:col>24</xdr:col>
      <xdr:colOff>466395</xdr:colOff>
      <xdr:row>130</xdr:row>
      <xdr:rowOff>101285</xdr:rowOff>
    </xdr:to>
    <xdr:pic>
      <xdr:nvPicPr>
        <xdr:cNvPr id="2" name="Picture 1"/>
        <xdr:cNvPicPr>
          <a:picLocks noChangeAspect="1"/>
        </xdr:cNvPicPr>
      </xdr:nvPicPr>
      <xdr:blipFill>
        <a:blip xmlns:r="http://schemas.openxmlformats.org/officeDocument/2006/relationships" r:embed="rId7"/>
        <a:stretch>
          <a:fillRect/>
        </a:stretch>
      </xdr:blipFill>
      <xdr:spPr>
        <a:xfrm>
          <a:off x="16258903" y="24373912"/>
          <a:ext cx="4694406" cy="470602"/>
        </a:xfrm>
        <a:prstGeom prst="rect">
          <a:avLst/>
        </a:prstGeom>
      </xdr:spPr>
    </xdr:pic>
    <xdr:clientData/>
  </xdr:twoCellAnchor>
  <xdr:twoCellAnchor editAs="oneCell">
    <xdr:from>
      <xdr:col>0</xdr:col>
      <xdr:colOff>0</xdr:colOff>
      <xdr:row>254</xdr:row>
      <xdr:rowOff>0</xdr:rowOff>
    </xdr:from>
    <xdr:to>
      <xdr:col>2</xdr:col>
      <xdr:colOff>267199</xdr:colOff>
      <xdr:row>276</xdr:row>
      <xdr:rowOff>158210</xdr:rowOff>
    </xdr:to>
    <xdr:pic>
      <xdr:nvPicPr>
        <xdr:cNvPr id="3" name="Picture 2"/>
        <xdr:cNvPicPr>
          <a:picLocks noChangeAspect="1"/>
        </xdr:cNvPicPr>
      </xdr:nvPicPr>
      <xdr:blipFill>
        <a:blip xmlns:r="http://schemas.openxmlformats.org/officeDocument/2006/relationships" r:embed="rId8"/>
        <a:stretch>
          <a:fillRect/>
        </a:stretch>
      </xdr:blipFill>
      <xdr:spPr>
        <a:xfrm>
          <a:off x="0" y="47189571"/>
          <a:ext cx="5753599" cy="4229467"/>
        </a:xfrm>
        <a:prstGeom prst="rect">
          <a:avLst/>
        </a:prstGeom>
      </xdr:spPr>
    </xdr:pic>
    <xdr:clientData/>
  </xdr:twoCellAnchor>
  <xdr:twoCellAnchor editAs="oneCell">
    <xdr:from>
      <xdr:col>0</xdr:col>
      <xdr:colOff>0</xdr:colOff>
      <xdr:row>276</xdr:row>
      <xdr:rowOff>141513</xdr:rowOff>
    </xdr:from>
    <xdr:to>
      <xdr:col>2</xdr:col>
      <xdr:colOff>267199</xdr:colOff>
      <xdr:row>291</xdr:row>
      <xdr:rowOff>25267</xdr:rowOff>
    </xdr:to>
    <xdr:pic>
      <xdr:nvPicPr>
        <xdr:cNvPr id="4" name="Picture 3"/>
        <xdr:cNvPicPr>
          <a:picLocks noChangeAspect="1"/>
        </xdr:cNvPicPr>
      </xdr:nvPicPr>
      <xdr:blipFill>
        <a:blip xmlns:r="http://schemas.openxmlformats.org/officeDocument/2006/relationships" r:embed="rId9"/>
        <a:stretch>
          <a:fillRect/>
        </a:stretch>
      </xdr:blipFill>
      <xdr:spPr>
        <a:xfrm>
          <a:off x="0" y="51402342"/>
          <a:ext cx="5753599" cy="2659611"/>
        </a:xfrm>
        <a:prstGeom prst="rect">
          <a:avLst/>
        </a:prstGeom>
      </xdr:spPr>
    </xdr:pic>
    <xdr:clientData/>
  </xdr:twoCellAnchor>
  <xdr:twoCellAnchor editAs="oneCell">
    <xdr:from>
      <xdr:col>0</xdr:col>
      <xdr:colOff>0</xdr:colOff>
      <xdr:row>296</xdr:row>
      <xdr:rowOff>0</xdr:rowOff>
    </xdr:from>
    <xdr:to>
      <xdr:col>2</xdr:col>
      <xdr:colOff>1870262</xdr:colOff>
      <xdr:row>319</xdr:row>
      <xdr:rowOff>26497</xdr:rowOff>
    </xdr:to>
    <xdr:pic>
      <xdr:nvPicPr>
        <xdr:cNvPr id="5" name="Picture 4"/>
        <xdr:cNvPicPr>
          <a:picLocks noChangeAspect="1"/>
        </xdr:cNvPicPr>
      </xdr:nvPicPr>
      <xdr:blipFill>
        <a:blip xmlns:r="http://schemas.openxmlformats.org/officeDocument/2006/relationships" r:embed="rId10"/>
        <a:stretch>
          <a:fillRect/>
        </a:stretch>
      </xdr:blipFill>
      <xdr:spPr>
        <a:xfrm>
          <a:off x="0" y="55560686"/>
          <a:ext cx="7392041" cy="4282811"/>
        </a:xfrm>
        <a:prstGeom prst="rect">
          <a:avLst/>
        </a:prstGeom>
      </xdr:spPr>
    </xdr:pic>
    <xdr:clientData/>
  </xdr:twoCellAnchor>
  <xdr:twoCellAnchor editAs="oneCell">
    <xdr:from>
      <xdr:col>3</xdr:col>
      <xdr:colOff>631371</xdr:colOff>
      <xdr:row>295</xdr:row>
      <xdr:rowOff>152399</xdr:rowOff>
    </xdr:from>
    <xdr:to>
      <xdr:col>13</xdr:col>
      <xdr:colOff>315256</xdr:colOff>
      <xdr:row>330</xdr:row>
      <xdr:rowOff>15789</xdr:rowOff>
    </xdr:to>
    <xdr:pic>
      <xdr:nvPicPr>
        <xdr:cNvPr id="11" name="Picture 10"/>
        <xdr:cNvPicPr>
          <a:picLocks noChangeAspect="1"/>
        </xdr:cNvPicPr>
      </xdr:nvPicPr>
      <xdr:blipFill>
        <a:blip xmlns:r="http://schemas.openxmlformats.org/officeDocument/2006/relationships" r:embed="rId11"/>
        <a:stretch>
          <a:fillRect/>
        </a:stretch>
      </xdr:blipFill>
      <xdr:spPr>
        <a:xfrm>
          <a:off x="7391400" y="55528028"/>
          <a:ext cx="7597799" cy="634039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23</xdr:row>
      <xdr:rowOff>9525</xdr:rowOff>
    </xdr:from>
    <xdr:to>
      <xdr:col>7</xdr:col>
      <xdr:colOff>390525</xdr:colOff>
      <xdr:row>35</xdr:row>
      <xdr:rowOff>38098</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https://www.aile.asso.fr/wp-content/uploads/2012/06/wp3-1-1_technologyreview_english.pdf" TargetMode="External"/><Relationship Id="rId1" Type="http://schemas.openxmlformats.org/officeDocument/2006/relationships/hyperlink" Target="http://www.rsc.org/suppdata/c5/ee/c5ee00615e/c5ee00615e1.pdf" TargetMode="External"/><Relationship Id="rId6" Type="http://schemas.openxmlformats.org/officeDocument/2006/relationships/comments" Target="../comments2.xml"/><Relationship Id="rId5" Type="http://schemas.openxmlformats.org/officeDocument/2006/relationships/vmlDrawing" Target="../drawings/vmlDrawing2.vml"/><Relationship Id="rId4"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6.bin"/><Relationship Id="rId1" Type="http://schemas.openxmlformats.org/officeDocument/2006/relationships/hyperlink" Target="https://www.bfs.admin.ch/bfs/de/home/statistiken/energie/verbrauch.assetdetail.9306221.html" TargetMode="External"/><Relationship Id="rId5" Type="http://schemas.openxmlformats.org/officeDocument/2006/relationships/comments" Target="../comments3.xml"/><Relationship Id="rId4" Type="http://schemas.openxmlformats.org/officeDocument/2006/relationships/vmlDrawing" Target="../drawings/vmlDrawing3.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F43"/>
  <sheetViews>
    <sheetView topLeftCell="A20" workbookViewId="0">
      <selection activeCell="A38" sqref="A38:XFD47"/>
    </sheetView>
  </sheetViews>
  <sheetFormatPr defaultRowHeight="15" x14ac:dyDescent="0.25"/>
  <cols>
    <col min="1" max="1" width="63.7109375" customWidth="1"/>
    <col min="2" max="2" width="18.28515625" customWidth="1"/>
    <col min="3" max="3" width="75.28515625" customWidth="1"/>
  </cols>
  <sheetData>
    <row r="1" spans="1:6" x14ac:dyDescent="0.25">
      <c r="A1" t="s">
        <v>349</v>
      </c>
    </row>
    <row r="2" spans="1:6" s="52" customFormat="1" x14ac:dyDescent="0.25">
      <c r="A2" s="49" t="s">
        <v>351</v>
      </c>
    </row>
    <row r="3" spans="1:6" ht="135" x14ac:dyDescent="0.25">
      <c r="A3" s="202" t="s">
        <v>739</v>
      </c>
    </row>
    <row r="4" spans="1:6" x14ac:dyDescent="0.25">
      <c r="A4" t="s">
        <v>363</v>
      </c>
    </row>
    <row r="5" spans="1:6" x14ac:dyDescent="0.25">
      <c r="A5" s="6" t="s">
        <v>352</v>
      </c>
    </row>
    <row r="6" spans="1:6" x14ac:dyDescent="0.25">
      <c r="A6" s="6" t="s">
        <v>353</v>
      </c>
    </row>
    <row r="7" spans="1:6" s="52" customFormat="1" x14ac:dyDescent="0.25">
      <c r="A7" s="6" t="s">
        <v>354</v>
      </c>
    </row>
    <row r="8" spans="1:6" x14ac:dyDescent="0.25">
      <c r="A8" s="6" t="s">
        <v>364</v>
      </c>
    </row>
    <row r="9" spans="1:6" x14ac:dyDescent="0.25">
      <c r="A9" s="6" t="s">
        <v>365</v>
      </c>
    </row>
    <row r="10" spans="1:6" x14ac:dyDescent="0.25">
      <c r="A10" s="6" t="s">
        <v>366</v>
      </c>
    </row>
    <row r="11" spans="1:6" x14ac:dyDescent="0.25">
      <c r="A11" s="44" t="s">
        <v>378</v>
      </c>
    </row>
    <row r="12" spans="1:6" x14ac:dyDescent="0.25">
      <c r="A12" s="57" t="s">
        <v>379</v>
      </c>
    </row>
    <row r="13" spans="1:6" x14ac:dyDescent="0.25">
      <c r="A13" s="57" t="s">
        <v>380</v>
      </c>
    </row>
    <row r="14" spans="1:6" x14ac:dyDescent="0.25">
      <c r="A14" s="57" t="s">
        <v>381</v>
      </c>
      <c r="B14" s="41"/>
      <c r="C14" s="41"/>
      <c r="D14" s="41"/>
      <c r="E14" s="41"/>
      <c r="F14" s="41"/>
    </row>
    <row r="16" spans="1:6" x14ac:dyDescent="0.25">
      <c r="A16" s="49" t="s">
        <v>395</v>
      </c>
    </row>
    <row r="17" spans="1:6" x14ac:dyDescent="0.25">
      <c r="A17" s="57" t="s">
        <v>394</v>
      </c>
    </row>
    <row r="18" spans="1:6" x14ac:dyDescent="0.25">
      <c r="A18" s="57" t="s">
        <v>423</v>
      </c>
    </row>
    <row r="19" spans="1:6" x14ac:dyDescent="0.25">
      <c r="A19" s="57" t="s">
        <v>393</v>
      </c>
    </row>
    <row r="20" spans="1:6" x14ac:dyDescent="0.25">
      <c r="A20" s="57" t="s">
        <v>396</v>
      </c>
    </row>
    <row r="22" spans="1:6" s="2" customFormat="1" x14ac:dyDescent="0.25">
      <c r="A22" s="3" t="s">
        <v>51</v>
      </c>
    </row>
    <row r="23" spans="1:6" s="2" customFormat="1" x14ac:dyDescent="0.25">
      <c r="A23" s="86" t="s">
        <v>361</v>
      </c>
      <c r="B23" s="87" t="s">
        <v>386</v>
      </c>
      <c r="C23" s="88" t="s">
        <v>387</v>
      </c>
    </row>
    <row r="24" spans="1:6" x14ac:dyDescent="0.25">
      <c r="A24" s="86">
        <f t="array" ref="A24">COUNTIF('biogas upgrading CO2 emitted'!A$15:A$1048576, "Activity")</f>
        <v>12</v>
      </c>
      <c r="B24" s="86">
        <f>SUM(B25:B33)</f>
        <v>60</v>
      </c>
      <c r="C24" s="89" t="s">
        <v>362</v>
      </c>
      <c r="E24" s="2"/>
      <c r="F24" s="2"/>
    </row>
    <row r="25" spans="1:6" s="28" customFormat="1" x14ac:dyDescent="0.25">
      <c r="A25" s="16" t="s">
        <v>148</v>
      </c>
      <c r="B25" s="90">
        <v>12</v>
      </c>
      <c r="C25" s="175" t="s">
        <v>428</v>
      </c>
      <c r="E25"/>
    </row>
    <row r="26" spans="1:6" s="52" customFormat="1" x14ac:dyDescent="0.25">
      <c r="A26" s="16" t="s">
        <v>384</v>
      </c>
      <c r="B26" s="90">
        <v>12</v>
      </c>
      <c r="C26" s="175" t="s">
        <v>428</v>
      </c>
    </row>
    <row r="27" spans="1:6" s="50" customFormat="1" x14ac:dyDescent="0.25">
      <c r="A27" s="16" t="s">
        <v>375</v>
      </c>
      <c r="B27" s="90">
        <v>24</v>
      </c>
      <c r="C27" s="175" t="s">
        <v>429</v>
      </c>
      <c r="E27" s="28"/>
    </row>
    <row r="28" spans="1:6" x14ac:dyDescent="0.25">
      <c r="A28" s="16" t="s">
        <v>376</v>
      </c>
      <c r="B28" s="90">
        <v>4</v>
      </c>
      <c r="C28" s="175" t="s">
        <v>417</v>
      </c>
      <c r="E28" s="28"/>
      <c r="F28" s="2"/>
    </row>
    <row r="29" spans="1:6" s="28" customFormat="1" x14ac:dyDescent="0.25">
      <c r="A29" s="16" t="s">
        <v>356</v>
      </c>
      <c r="B29" s="90">
        <v>1</v>
      </c>
      <c r="C29" s="16"/>
    </row>
    <row r="30" spans="1:6" s="50" customFormat="1" x14ac:dyDescent="0.25">
      <c r="A30" s="16" t="s">
        <v>377</v>
      </c>
      <c r="B30" s="91">
        <v>1</v>
      </c>
      <c r="C30" s="16"/>
      <c r="E30" s="2"/>
    </row>
    <row r="31" spans="1:6" s="2" customFormat="1" x14ac:dyDescent="0.25">
      <c r="A31" s="16" t="s">
        <v>255</v>
      </c>
      <c r="B31" s="90">
        <v>4</v>
      </c>
      <c r="C31" s="16" t="s">
        <v>359</v>
      </c>
      <c r="E31" s="52"/>
    </row>
    <row r="32" spans="1:6" s="52" customFormat="1" x14ac:dyDescent="0.25">
      <c r="A32" s="16" t="s">
        <v>256</v>
      </c>
      <c r="B32" s="91">
        <v>1</v>
      </c>
      <c r="C32" s="16"/>
      <c r="E32" s="50"/>
    </row>
    <row r="33" spans="1:3" s="52" customFormat="1" x14ac:dyDescent="0.25">
      <c r="A33" s="16" t="s">
        <v>360</v>
      </c>
      <c r="B33" s="91">
        <v>1</v>
      </c>
      <c r="C33" s="16"/>
    </row>
    <row r="35" spans="1:3" x14ac:dyDescent="0.25">
      <c r="A35" s="49" t="s">
        <v>419</v>
      </c>
    </row>
    <row r="36" spans="1:3" x14ac:dyDescent="0.25">
      <c r="A36" s="104" t="s">
        <v>420</v>
      </c>
    </row>
    <row r="37" spans="1:3" x14ac:dyDescent="0.25">
      <c r="A37" s="47" t="s">
        <v>421</v>
      </c>
    </row>
    <row r="43" spans="1:3" x14ac:dyDescent="0.25">
      <c r="A43" s="49"/>
    </row>
  </sheetData>
  <pageMargins left="0.7" right="0.7" top="0.75" bottom="0.75" header="0.3" footer="0.3"/>
  <legacyDrawing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K328"/>
  <sheetViews>
    <sheetView topLeftCell="A283" zoomScale="70" zoomScaleNormal="70" workbookViewId="0">
      <selection activeCell="A192" sqref="A192:F194"/>
    </sheetView>
  </sheetViews>
  <sheetFormatPr defaultRowHeight="15" x14ac:dyDescent="0.25"/>
  <cols>
    <col min="1" max="1" width="61.42578125" customWidth="1"/>
    <col min="2" max="2" width="18.5703125" customWidth="1"/>
    <col min="3" max="3" width="98.5703125" customWidth="1"/>
    <col min="4" max="4" width="31.28515625" customWidth="1"/>
    <col min="6" max="6" width="11" bestFit="1" customWidth="1"/>
    <col min="7" max="7" width="10.85546875" bestFit="1" customWidth="1"/>
  </cols>
  <sheetData>
    <row r="1" spans="1:9" s="52" customFormat="1" x14ac:dyDescent="0.25">
      <c r="A1" s="52" t="s">
        <v>349</v>
      </c>
    </row>
    <row r="2" spans="1:9" ht="18.75" x14ac:dyDescent="0.3">
      <c r="A2" s="93" t="s">
        <v>50</v>
      </c>
    </row>
    <row r="4" spans="1:9" s="24" customFormat="1" x14ac:dyDescent="0.25">
      <c r="A4" s="15" t="s">
        <v>74</v>
      </c>
      <c r="B4" s="15"/>
      <c r="C4" s="15"/>
      <c r="D4" s="15"/>
      <c r="E4" s="15"/>
      <c r="F4" s="15"/>
      <c r="G4" s="15"/>
      <c r="H4" s="15"/>
      <c r="I4" s="15"/>
    </row>
    <row r="5" spans="1:9" s="20" customFormat="1" x14ac:dyDescent="0.25">
      <c r="A5" s="19" t="s">
        <v>87</v>
      </c>
      <c r="B5" s="22" t="s">
        <v>57</v>
      </c>
      <c r="C5" s="22" t="s">
        <v>14</v>
      </c>
      <c r="D5"/>
    </row>
    <row r="6" spans="1:9" s="20" customFormat="1" x14ac:dyDescent="0.25">
      <c r="A6" s="21" t="s">
        <v>76</v>
      </c>
      <c r="B6" s="21">
        <v>3.6</v>
      </c>
      <c r="C6" s="21" t="s">
        <v>75</v>
      </c>
      <c r="D6"/>
    </row>
    <row r="7" spans="1:9" s="20" customFormat="1" x14ac:dyDescent="0.25">
      <c r="A7" s="27"/>
      <c r="B7" s="27"/>
      <c r="C7" s="27"/>
      <c r="D7" s="27"/>
    </row>
    <row r="8" spans="1:9" s="2" customFormat="1" x14ac:dyDescent="0.25">
      <c r="A8" s="15" t="s">
        <v>163</v>
      </c>
      <c r="B8" s="15"/>
      <c r="C8" s="15"/>
      <c r="D8" s="15"/>
      <c r="E8" s="15"/>
      <c r="F8" s="15"/>
      <c r="G8" s="15"/>
      <c r="H8" s="15"/>
      <c r="I8" s="15"/>
    </row>
    <row r="9" spans="1:9" s="20" customFormat="1" x14ac:dyDescent="0.25">
      <c r="A9" s="19" t="s">
        <v>87</v>
      </c>
      <c r="B9" s="22" t="s">
        <v>57</v>
      </c>
      <c r="C9" s="22" t="s">
        <v>14</v>
      </c>
      <c r="D9" s="22" t="s">
        <v>37</v>
      </c>
    </row>
    <row r="10" spans="1:9" s="20" customFormat="1" ht="18" x14ac:dyDescent="0.35">
      <c r="A10" s="21" t="s">
        <v>56</v>
      </c>
      <c r="B10" s="62">
        <f>1000/22.41*44/1000</f>
        <v>1.9634091923248549</v>
      </c>
      <c r="C10" s="21" t="s">
        <v>187</v>
      </c>
      <c r="D10" s="21" t="s">
        <v>58</v>
      </c>
    </row>
    <row r="11" spans="1:9" s="20" customFormat="1" x14ac:dyDescent="0.25">
      <c r="A11" s="21" t="s">
        <v>164</v>
      </c>
      <c r="B11" s="21">
        <v>1000</v>
      </c>
      <c r="C11" s="21" t="s">
        <v>119</v>
      </c>
      <c r="D11" s="21"/>
    </row>
    <row r="12" spans="1:9" s="56" customFormat="1" x14ac:dyDescent="0.25">
      <c r="A12" s="63" t="s">
        <v>166</v>
      </c>
      <c r="B12" s="63">
        <v>11</v>
      </c>
      <c r="C12" s="63" t="s">
        <v>147</v>
      </c>
      <c r="D12" s="16" t="s">
        <v>254</v>
      </c>
    </row>
    <row r="13" spans="1:9" s="56" customFormat="1" x14ac:dyDescent="0.25">
      <c r="A13" s="21" t="s">
        <v>203</v>
      </c>
      <c r="B13" s="21">
        <v>9.9</v>
      </c>
      <c r="C13" s="21" t="s">
        <v>147</v>
      </c>
      <c r="D13" s="16" t="s">
        <v>254</v>
      </c>
    </row>
    <row r="14" spans="1:9" s="56" customFormat="1" x14ac:dyDescent="0.25">
      <c r="A14" s="57"/>
      <c r="B14" s="57"/>
      <c r="C14" s="57"/>
      <c r="D14" s="57"/>
    </row>
    <row r="15" spans="1:9" x14ac:dyDescent="0.25">
      <c r="A15" s="15" t="s">
        <v>49</v>
      </c>
      <c r="B15" s="15"/>
      <c r="C15" s="15"/>
      <c r="D15" s="15"/>
      <c r="E15" s="15"/>
      <c r="F15" s="15"/>
      <c r="G15" s="15"/>
      <c r="H15" s="15"/>
      <c r="I15" s="15"/>
    </row>
    <row r="16" spans="1:9" x14ac:dyDescent="0.25">
      <c r="A16" t="s">
        <v>45</v>
      </c>
      <c r="B16" t="s">
        <v>350</v>
      </c>
    </row>
    <row r="17" spans="1:6" s="2" customFormat="1" x14ac:dyDescent="0.25">
      <c r="A17" s="3" t="s">
        <v>53</v>
      </c>
    </row>
    <row r="18" spans="1:6" s="2" customFormat="1" ht="26.45" customHeight="1" x14ac:dyDescent="0.25">
      <c r="A18" s="21"/>
      <c r="B18" s="71" t="s">
        <v>285</v>
      </c>
      <c r="C18" s="71" t="s">
        <v>726</v>
      </c>
      <c r="D18"/>
    </row>
    <row r="19" spans="1:6" s="2" customFormat="1" ht="18" x14ac:dyDescent="0.35">
      <c r="A19" s="16" t="s">
        <v>47</v>
      </c>
      <c r="B19" s="73">
        <v>0.67</v>
      </c>
      <c r="C19" s="73">
        <v>0.54300000000000004</v>
      </c>
      <c r="D19"/>
    </row>
    <row r="20" spans="1:6" s="2" customFormat="1" ht="18" x14ac:dyDescent="0.35">
      <c r="A20" s="16" t="s">
        <v>48</v>
      </c>
      <c r="B20" s="73">
        <v>0.32300000000000001</v>
      </c>
      <c r="C20" s="73">
        <v>0.45</v>
      </c>
      <c r="D20"/>
    </row>
    <row r="21" spans="1:6" s="52" customFormat="1" ht="18" x14ac:dyDescent="0.35">
      <c r="A21" s="25" t="s">
        <v>46</v>
      </c>
      <c r="B21" s="73">
        <v>7.0000000000000001E-3</v>
      </c>
      <c r="C21" s="73">
        <v>7.0000000000000001E-3</v>
      </c>
    </row>
    <row r="23" spans="1:6" x14ac:dyDescent="0.25">
      <c r="D23" s="69"/>
    </row>
    <row r="25" spans="1:6" x14ac:dyDescent="0.25">
      <c r="C25" s="74"/>
      <c r="F25" s="74"/>
    </row>
    <row r="26" spans="1:6" x14ac:dyDescent="0.25">
      <c r="C26" s="74"/>
      <c r="F26" s="74"/>
    </row>
    <row r="50" spans="1:9" ht="30" x14ac:dyDescent="0.25">
      <c r="A50" s="16" t="s">
        <v>202</v>
      </c>
      <c r="B50" s="17" t="s">
        <v>66</v>
      </c>
      <c r="C50" s="17" t="s">
        <v>726</v>
      </c>
    </row>
    <row r="51" spans="1:9" x14ac:dyDescent="0.25">
      <c r="A51" s="16" t="s">
        <v>200</v>
      </c>
      <c r="B51" s="16">
        <v>22.608000000000001</v>
      </c>
      <c r="C51" s="16">
        <v>24.042999999999999</v>
      </c>
    </row>
    <row r="52" spans="1:9" x14ac:dyDescent="0.25">
      <c r="A52" s="16" t="s">
        <v>201</v>
      </c>
      <c r="B52" s="16">
        <v>25.033000000000001</v>
      </c>
      <c r="C52" s="16">
        <v>26.622</v>
      </c>
    </row>
    <row r="55" spans="1:9" s="2" customFormat="1" x14ac:dyDescent="0.25">
      <c r="A55" s="15" t="s">
        <v>331</v>
      </c>
      <c r="B55" s="15"/>
      <c r="C55" s="15"/>
      <c r="D55" s="15"/>
      <c r="E55" s="15"/>
      <c r="F55" s="15"/>
      <c r="G55" s="15"/>
      <c r="H55" s="15"/>
      <c r="I55" s="15"/>
    </row>
    <row r="56" spans="1:9" ht="45" x14ac:dyDescent="0.25">
      <c r="A56" s="16"/>
      <c r="B56" s="17" t="s">
        <v>54</v>
      </c>
      <c r="C56" s="16" t="s">
        <v>37</v>
      </c>
    </row>
    <row r="57" spans="1:9" ht="18" x14ac:dyDescent="0.35">
      <c r="A57" s="16" t="s">
        <v>329</v>
      </c>
      <c r="B57" s="18">
        <v>0.96</v>
      </c>
      <c r="C57" s="16" t="s">
        <v>330</v>
      </c>
    </row>
    <row r="58" spans="1:9" s="24" customFormat="1" x14ac:dyDescent="0.25">
      <c r="A58" s="25" t="s">
        <v>70</v>
      </c>
      <c r="B58" s="18">
        <v>0.02</v>
      </c>
      <c r="C58" s="16" t="s">
        <v>71</v>
      </c>
    </row>
    <row r="59" spans="1:9" x14ac:dyDescent="0.25">
      <c r="A59" s="25" t="s">
        <v>72</v>
      </c>
      <c r="B59" s="18">
        <v>0.01</v>
      </c>
      <c r="C59" s="16" t="s">
        <v>71</v>
      </c>
    </row>
    <row r="60" spans="1:9" s="52" customFormat="1" ht="18" x14ac:dyDescent="0.35">
      <c r="A60" s="25" t="s">
        <v>333</v>
      </c>
      <c r="B60" s="18">
        <v>0.99</v>
      </c>
      <c r="C60" s="16" t="s">
        <v>332</v>
      </c>
    </row>
    <row r="61" spans="1:9" s="52" customFormat="1" ht="18" x14ac:dyDescent="0.35">
      <c r="A61" s="25" t="s">
        <v>334</v>
      </c>
      <c r="B61" s="18">
        <v>0.01</v>
      </c>
      <c r="C61" s="16" t="s">
        <v>335</v>
      </c>
    </row>
    <row r="62" spans="1:9" s="52" customFormat="1" ht="18" x14ac:dyDescent="0.35">
      <c r="A62" s="25" t="s">
        <v>336</v>
      </c>
      <c r="B62" s="18">
        <v>0.98</v>
      </c>
      <c r="C62" s="16" t="s">
        <v>338</v>
      </c>
    </row>
    <row r="63" spans="1:9" s="52" customFormat="1" ht="18" x14ac:dyDescent="0.35">
      <c r="A63" s="25" t="s">
        <v>337</v>
      </c>
      <c r="B63" s="18">
        <v>0.02</v>
      </c>
      <c r="C63" s="16" t="s">
        <v>335</v>
      </c>
    </row>
    <row r="64" spans="1:9" s="24" customFormat="1" x14ac:dyDescent="0.25">
      <c r="B64" s="26"/>
    </row>
    <row r="65" spans="1:9" s="2" customFormat="1" x14ac:dyDescent="0.25">
      <c r="A65" s="15" t="s">
        <v>59</v>
      </c>
      <c r="B65" s="15"/>
      <c r="C65" s="15"/>
      <c r="D65" s="15"/>
      <c r="E65" s="15"/>
      <c r="F65" s="15"/>
      <c r="G65" s="15"/>
      <c r="H65" s="15"/>
      <c r="I65" s="15"/>
    </row>
    <row r="66" spans="1:9" s="56" customFormat="1" x14ac:dyDescent="0.25">
      <c r="A66" s="19" t="s">
        <v>87</v>
      </c>
      <c r="B66" s="19" t="s">
        <v>57</v>
      </c>
      <c r="C66" s="19" t="s">
        <v>14</v>
      </c>
      <c r="D66" s="19" t="s">
        <v>37</v>
      </c>
    </row>
    <row r="67" spans="1:9" s="54" customFormat="1" x14ac:dyDescent="0.25">
      <c r="A67" s="54" t="s">
        <v>129</v>
      </c>
      <c r="B67" s="54">
        <v>70</v>
      </c>
      <c r="C67" s="70" t="s">
        <v>130</v>
      </c>
      <c r="D67" s="54" t="s">
        <v>131</v>
      </c>
    </row>
    <row r="68" spans="1:9" s="54" customFormat="1" x14ac:dyDescent="0.25">
      <c r="A68" s="54" t="s">
        <v>121</v>
      </c>
      <c r="B68" s="54">
        <v>1.24</v>
      </c>
      <c r="C68" s="54" t="s">
        <v>127</v>
      </c>
      <c r="D68" s="54" t="s">
        <v>128</v>
      </c>
    </row>
    <row r="69" spans="1:9" s="50" customFormat="1" x14ac:dyDescent="0.25">
      <c r="A69" s="47"/>
      <c r="B69" s="47"/>
      <c r="C69" s="47"/>
      <c r="D69" s="47"/>
    </row>
    <row r="70" spans="1:9" s="50" customFormat="1" x14ac:dyDescent="0.25">
      <c r="A70" s="15" t="s">
        <v>168</v>
      </c>
      <c r="B70" s="15"/>
      <c r="C70" s="15"/>
      <c r="D70" s="15"/>
      <c r="E70" s="15"/>
      <c r="F70" s="15"/>
      <c r="G70" s="15"/>
      <c r="H70" s="15"/>
      <c r="I70" s="15"/>
    </row>
    <row r="71" spans="1:9" s="37" customFormat="1" x14ac:dyDescent="0.25">
      <c r="A71" s="19" t="s">
        <v>150</v>
      </c>
      <c r="B71" s="36"/>
      <c r="C71" s="36"/>
      <c r="D71" s="36"/>
      <c r="E71" s="36"/>
      <c r="F71" s="36"/>
      <c r="G71" s="36"/>
      <c r="H71" s="36"/>
      <c r="I71" s="36"/>
    </row>
    <row r="72" spans="1:9" s="20" customFormat="1" x14ac:dyDescent="0.25">
      <c r="A72" s="19" t="s">
        <v>87</v>
      </c>
      <c r="B72" s="19" t="s">
        <v>57</v>
      </c>
      <c r="C72" s="19" t="s">
        <v>14</v>
      </c>
      <c r="D72" s="19" t="s">
        <v>37</v>
      </c>
    </row>
    <row r="73" spans="1:9" s="28" customFormat="1" x14ac:dyDescent="0.25">
      <c r="A73" s="12" t="s">
        <v>139</v>
      </c>
      <c r="B73" s="20">
        <v>8322</v>
      </c>
      <c r="C73" s="12" t="s">
        <v>140</v>
      </c>
      <c r="D73" s="12" t="s">
        <v>60</v>
      </c>
    </row>
    <row r="74" spans="1:9" s="20" customFormat="1" x14ac:dyDescent="0.25">
      <c r="A74" s="20" t="s">
        <v>61</v>
      </c>
      <c r="B74" s="20">
        <v>5.0000000000000001E-4</v>
      </c>
      <c r="C74" s="20" t="s">
        <v>65</v>
      </c>
      <c r="D74" s="2" t="s">
        <v>60</v>
      </c>
    </row>
    <row r="75" spans="1:9" x14ac:dyDescent="0.25">
      <c r="A75" t="s">
        <v>67</v>
      </c>
      <c r="B75" s="20">
        <v>1.25E-4</v>
      </c>
      <c r="C75" s="20" t="s">
        <v>65</v>
      </c>
      <c r="D75" s="24" t="s">
        <v>60</v>
      </c>
    </row>
    <row r="76" spans="1:9" s="24" customFormat="1" x14ac:dyDescent="0.25">
      <c r="A76" s="24" t="s">
        <v>123</v>
      </c>
      <c r="B76" s="24">
        <v>79</v>
      </c>
      <c r="C76" s="24" t="s">
        <v>122</v>
      </c>
      <c r="D76" s="24" t="s">
        <v>60</v>
      </c>
      <c r="E76" s="47" t="s">
        <v>422</v>
      </c>
    </row>
    <row r="77" spans="1:9" s="28" customFormat="1" x14ac:dyDescent="0.25">
      <c r="A77" s="28" t="s">
        <v>125</v>
      </c>
      <c r="B77" s="28">
        <f>83+26.75</f>
        <v>109.75</v>
      </c>
      <c r="C77" s="28" t="s">
        <v>126</v>
      </c>
      <c r="D77" s="28" t="s">
        <v>60</v>
      </c>
      <c r="F77" s="61"/>
    </row>
    <row r="78" spans="1:9" s="24" customFormat="1" x14ac:dyDescent="0.25">
      <c r="A78" s="24" t="s">
        <v>124</v>
      </c>
      <c r="B78" s="20">
        <v>84</v>
      </c>
      <c r="C78" s="28" t="s">
        <v>126</v>
      </c>
      <c r="D78" s="28" t="s">
        <v>60</v>
      </c>
      <c r="F78" s="61"/>
    </row>
    <row r="79" spans="1:9" s="43" customFormat="1" x14ac:dyDescent="0.25">
      <c r="A79" s="43" t="s">
        <v>157</v>
      </c>
      <c r="B79" s="41">
        <v>25.4</v>
      </c>
      <c r="C79" s="43" t="s">
        <v>141</v>
      </c>
      <c r="D79" s="43" t="s">
        <v>60</v>
      </c>
    </row>
    <row r="80" spans="1:9" s="43" customFormat="1" x14ac:dyDescent="0.25">
      <c r="A80" s="43" t="s">
        <v>158</v>
      </c>
      <c r="B80" s="41">
        <v>41.33</v>
      </c>
      <c r="C80" s="43" t="s">
        <v>141</v>
      </c>
      <c r="D80" s="43" t="s">
        <v>60</v>
      </c>
    </row>
    <row r="81" spans="1:4" s="52" customFormat="1" x14ac:dyDescent="0.25">
      <c r="A81" s="54" t="s">
        <v>165</v>
      </c>
      <c r="B81" s="51">
        <v>12</v>
      </c>
      <c r="C81" s="52" t="s">
        <v>141</v>
      </c>
      <c r="D81" s="54" t="s">
        <v>60</v>
      </c>
    </row>
    <row r="82" spans="1:4" s="28" customFormat="1" x14ac:dyDescent="0.25">
      <c r="A82" s="28" t="s">
        <v>137</v>
      </c>
      <c r="B82" s="20">
        <v>200</v>
      </c>
      <c r="C82" s="28" t="s">
        <v>138</v>
      </c>
      <c r="D82" s="28" t="s">
        <v>60</v>
      </c>
    </row>
    <row r="83" spans="1:4" s="28" customFormat="1" x14ac:dyDescent="0.25">
      <c r="A83" s="28" t="s">
        <v>149</v>
      </c>
      <c r="B83" s="56">
        <v>204</v>
      </c>
      <c r="C83" s="54" t="s">
        <v>138</v>
      </c>
      <c r="D83" s="28" t="s">
        <v>60</v>
      </c>
    </row>
    <row r="84" spans="1:4" s="28" customFormat="1" x14ac:dyDescent="0.25">
      <c r="A84" s="28" t="s">
        <v>142</v>
      </c>
      <c r="B84" s="32">
        <v>0.97860000000000003</v>
      </c>
      <c r="C84" s="28" t="s">
        <v>144</v>
      </c>
      <c r="D84" s="12" t="s">
        <v>60</v>
      </c>
    </row>
    <row r="85" spans="1:4" s="28" customFormat="1" x14ac:dyDescent="0.25">
      <c r="A85" s="12" t="s">
        <v>143</v>
      </c>
      <c r="B85" s="33">
        <v>0.97499999999999998</v>
      </c>
      <c r="C85" s="28" t="s">
        <v>144</v>
      </c>
      <c r="D85" s="12" t="s">
        <v>60</v>
      </c>
    </row>
    <row r="86" spans="1:4" s="28" customFormat="1" x14ac:dyDescent="0.25">
      <c r="A86" s="28" t="s">
        <v>145</v>
      </c>
      <c r="B86" s="32">
        <v>1.9699999999999999E-2</v>
      </c>
      <c r="C86" s="28" t="s">
        <v>144</v>
      </c>
      <c r="D86" s="12" t="s">
        <v>60</v>
      </c>
    </row>
    <row r="87" spans="1:4" s="28" customFormat="1" x14ac:dyDescent="0.25">
      <c r="A87" s="12" t="s">
        <v>146</v>
      </c>
      <c r="B87" s="33">
        <v>1.95E-2</v>
      </c>
      <c r="C87" s="28" t="s">
        <v>144</v>
      </c>
      <c r="D87" s="12" t="s">
        <v>60</v>
      </c>
    </row>
    <row r="88" spans="1:4" x14ac:dyDescent="0.25">
      <c r="A88" s="163" t="s">
        <v>286</v>
      </c>
      <c r="B88" s="163">
        <f>99</f>
        <v>99</v>
      </c>
      <c r="C88" s="163" t="s">
        <v>141</v>
      </c>
      <c r="D88" s="163" t="s">
        <v>60</v>
      </c>
    </row>
    <row r="89" spans="1:4" s="52" customFormat="1" x14ac:dyDescent="0.25">
      <c r="A89" s="163" t="s">
        <v>287</v>
      </c>
      <c r="B89" s="163">
        <v>112</v>
      </c>
      <c r="C89" s="163" t="s">
        <v>141</v>
      </c>
      <c r="D89" s="163" t="s">
        <v>60</v>
      </c>
    </row>
    <row r="90" spans="1:4" s="28" customFormat="1" x14ac:dyDescent="0.25">
      <c r="A90" s="163" t="s">
        <v>288</v>
      </c>
      <c r="B90" s="278">
        <f>101</f>
        <v>101</v>
      </c>
      <c r="C90" s="163" t="s">
        <v>141</v>
      </c>
      <c r="D90" s="163" t="s">
        <v>60</v>
      </c>
    </row>
    <row r="91" spans="1:4" s="52" customFormat="1" x14ac:dyDescent="0.25">
      <c r="A91" s="163" t="s">
        <v>289</v>
      </c>
      <c r="B91" s="278">
        <v>121.8</v>
      </c>
      <c r="C91" s="163" t="s">
        <v>141</v>
      </c>
      <c r="D91" s="163" t="s">
        <v>60</v>
      </c>
    </row>
    <row r="92" spans="1:4" s="28" customFormat="1" x14ac:dyDescent="0.25">
      <c r="A92" s="12" t="s">
        <v>152</v>
      </c>
      <c r="B92" s="20">
        <v>20</v>
      </c>
      <c r="C92" s="12" t="s">
        <v>153</v>
      </c>
      <c r="D92" s="12" t="s">
        <v>60</v>
      </c>
    </row>
    <row r="93" spans="1:4" s="50" customFormat="1" x14ac:dyDescent="0.25">
      <c r="A93" s="46"/>
      <c r="B93" s="56"/>
      <c r="D93" s="46"/>
    </row>
    <row r="94" spans="1:4" s="28" customFormat="1" x14ac:dyDescent="0.25">
      <c r="A94" s="19" t="s">
        <v>151</v>
      </c>
      <c r="B94" s="34"/>
      <c r="D94" s="12"/>
    </row>
    <row r="95" spans="1:4" s="28" customFormat="1" x14ac:dyDescent="0.25">
      <c r="A95" s="19" t="s">
        <v>87</v>
      </c>
      <c r="B95" s="19" t="s">
        <v>57</v>
      </c>
      <c r="C95" s="19" t="s">
        <v>14</v>
      </c>
      <c r="D95" s="19"/>
    </row>
    <row r="96" spans="1:4" s="28" customFormat="1" x14ac:dyDescent="0.25">
      <c r="A96" s="12" t="s">
        <v>269</v>
      </c>
      <c r="B96" s="28">
        <f>B82*B19</f>
        <v>134</v>
      </c>
      <c r="C96" s="28" t="s">
        <v>138</v>
      </c>
      <c r="D96" s="12"/>
    </row>
    <row r="97" spans="1:11" s="52" customFormat="1" x14ac:dyDescent="0.25">
      <c r="A97" s="54" t="s">
        <v>720</v>
      </c>
      <c r="B97" s="52">
        <f>B82*C19</f>
        <v>108.60000000000001</v>
      </c>
      <c r="C97" s="52" t="s">
        <v>138</v>
      </c>
      <c r="D97" s="54"/>
    </row>
    <row r="98" spans="1:11" s="28" customFormat="1" x14ac:dyDescent="0.25">
      <c r="A98" s="12" t="s">
        <v>270</v>
      </c>
      <c r="B98" s="35">
        <f>B84*B83-B82*B19</f>
        <v>65.634399999999999</v>
      </c>
      <c r="C98" s="28" t="s">
        <v>138</v>
      </c>
      <c r="D98" s="12"/>
    </row>
    <row r="99" spans="1:11" s="52" customFormat="1" x14ac:dyDescent="0.25">
      <c r="A99" s="54" t="s">
        <v>721</v>
      </c>
      <c r="B99" s="35">
        <f>B84*B83-B82*C19</f>
        <v>91.034399999999991</v>
      </c>
      <c r="C99" s="52" t="s">
        <v>138</v>
      </c>
      <c r="D99" s="54"/>
    </row>
    <row r="100" spans="1:11" s="28" customFormat="1" x14ac:dyDescent="0.25">
      <c r="A100" s="12" t="s">
        <v>271</v>
      </c>
      <c r="B100" s="35">
        <f>B85*B83-B82*B19</f>
        <v>64.900000000000006</v>
      </c>
      <c r="C100" s="28" t="s">
        <v>138</v>
      </c>
      <c r="D100" s="12"/>
    </row>
    <row r="101" spans="1:11" s="52" customFormat="1" x14ac:dyDescent="0.25">
      <c r="A101" s="54" t="s">
        <v>722</v>
      </c>
      <c r="B101" s="35">
        <f>B85*B83-B82*C19</f>
        <v>90.3</v>
      </c>
      <c r="C101" s="52" t="s">
        <v>138</v>
      </c>
      <c r="D101" s="54"/>
    </row>
    <row r="102" spans="1:11" s="28" customFormat="1" x14ac:dyDescent="0.25">
      <c r="A102" s="12"/>
      <c r="B102" s="35"/>
      <c r="D102" s="12"/>
    </row>
    <row r="103" spans="1:11" s="2" customFormat="1" x14ac:dyDescent="0.25">
      <c r="A103" s="15" t="s">
        <v>64</v>
      </c>
      <c r="B103" s="15"/>
      <c r="C103" s="15"/>
      <c r="D103" s="15"/>
      <c r="E103" s="15"/>
      <c r="F103" s="15"/>
      <c r="G103" s="15"/>
      <c r="H103" s="15"/>
      <c r="I103" s="15"/>
    </row>
    <row r="104" spans="1:11" s="20" customFormat="1" x14ac:dyDescent="0.25">
      <c r="A104" s="19" t="s">
        <v>87</v>
      </c>
      <c r="B104" s="19" t="s">
        <v>57</v>
      </c>
      <c r="C104" s="19" t="s">
        <v>14</v>
      </c>
      <c r="D104" s="19" t="s">
        <v>37</v>
      </c>
    </row>
    <row r="105" spans="1:11" s="20" customFormat="1" x14ac:dyDescent="0.25">
      <c r="A105" s="20" t="s">
        <v>162</v>
      </c>
      <c r="B105" s="20">
        <v>1.972</v>
      </c>
      <c r="C105" s="20" t="s">
        <v>94</v>
      </c>
      <c r="D105" s="2" t="s">
        <v>293</v>
      </c>
    </row>
    <row r="106" spans="1:11" x14ac:dyDescent="0.25">
      <c r="A106" s="20" t="s">
        <v>161</v>
      </c>
      <c r="B106">
        <v>4</v>
      </c>
      <c r="C106" t="s">
        <v>95</v>
      </c>
      <c r="D106" t="s">
        <v>294</v>
      </c>
    </row>
    <row r="107" spans="1:11" x14ac:dyDescent="0.25">
      <c r="A107" s="20" t="s">
        <v>160</v>
      </c>
      <c r="B107">
        <v>1.6060000000000001</v>
      </c>
      <c r="C107" t="s">
        <v>94</v>
      </c>
      <c r="D107" t="s">
        <v>295</v>
      </c>
    </row>
    <row r="108" spans="1:11" s="28" customFormat="1" x14ac:dyDescent="0.25">
      <c r="A108" s="20" t="s">
        <v>159</v>
      </c>
      <c r="B108" s="42">
        <v>11.33</v>
      </c>
      <c r="C108" s="44" t="s">
        <v>156</v>
      </c>
      <c r="D108" s="45" t="s">
        <v>296</v>
      </c>
    </row>
    <row r="109" spans="1:11" s="119" customFormat="1" x14ac:dyDescent="0.25">
      <c r="A109" s="120" t="s">
        <v>425</v>
      </c>
      <c r="B109" s="42">
        <f>AVERAGE(5.4,6.3)</f>
        <v>5.85</v>
      </c>
      <c r="C109" s="44" t="s">
        <v>426</v>
      </c>
      <c r="D109" s="44" t="s">
        <v>427</v>
      </c>
    </row>
    <row r="110" spans="1:11" s="52" customFormat="1" x14ac:dyDescent="0.25">
      <c r="A110" s="56"/>
      <c r="B110" s="42"/>
      <c r="C110" s="44"/>
      <c r="D110" s="44"/>
    </row>
    <row r="111" spans="1:11" s="24" customFormat="1" x14ac:dyDescent="0.25">
      <c r="A111" s="15" t="s">
        <v>291</v>
      </c>
      <c r="B111" s="15"/>
      <c r="C111" s="15"/>
      <c r="D111" s="15"/>
      <c r="E111" s="15"/>
      <c r="F111" s="15"/>
      <c r="G111" s="15"/>
      <c r="H111" s="15"/>
      <c r="I111" s="15"/>
    </row>
    <row r="112" spans="1:11" s="20" customFormat="1" x14ac:dyDescent="0.25">
      <c r="A112" s="19" t="s">
        <v>87</v>
      </c>
      <c r="B112" s="19" t="s">
        <v>57</v>
      </c>
      <c r="C112" s="19" t="s">
        <v>14</v>
      </c>
      <c r="D112" s="19" t="s">
        <v>37</v>
      </c>
      <c r="K112" s="54" t="s">
        <v>290</v>
      </c>
    </row>
    <row r="113" spans="1:4" s="20" customFormat="1" x14ac:dyDescent="0.25">
      <c r="A113" s="20" t="s">
        <v>73</v>
      </c>
      <c r="B113" s="20">
        <v>1.8</v>
      </c>
      <c r="C113" s="20" t="s">
        <v>93</v>
      </c>
      <c r="D113" s="24" t="s">
        <v>382</v>
      </c>
    </row>
    <row r="114" spans="1:4" s="54" customFormat="1" x14ac:dyDescent="0.25">
      <c r="A114" s="59" t="s">
        <v>80</v>
      </c>
      <c r="B114" s="56">
        <v>3.4875000000000001E-6</v>
      </c>
      <c r="C114" s="54" t="s">
        <v>91</v>
      </c>
      <c r="D114" s="54" t="s">
        <v>397</v>
      </c>
    </row>
    <row r="115" spans="1:4" s="54" customFormat="1" x14ac:dyDescent="0.25">
      <c r="A115" s="59" t="s">
        <v>81</v>
      </c>
      <c r="B115" s="56">
        <v>5.5157999999999997E-4</v>
      </c>
      <c r="C115" s="54" t="s">
        <v>91</v>
      </c>
      <c r="D115" s="54" t="s">
        <v>397</v>
      </c>
    </row>
    <row r="116" spans="1:4" s="52" customFormat="1" x14ac:dyDescent="0.25">
      <c r="A116" s="54" t="s">
        <v>251</v>
      </c>
      <c r="B116" s="68">
        <v>4.0000000000000001E-10</v>
      </c>
      <c r="C116" s="52" t="s">
        <v>250</v>
      </c>
      <c r="D116" s="52" t="s">
        <v>397</v>
      </c>
    </row>
    <row r="117" spans="1:4" s="37" customFormat="1" x14ac:dyDescent="0.25">
      <c r="A117" s="75" t="s">
        <v>299</v>
      </c>
      <c r="B117" s="72">
        <f>0.717*0.018</f>
        <v>1.2905999999999999E-2</v>
      </c>
      <c r="C117" s="37" t="s">
        <v>91</v>
      </c>
      <c r="D117" s="37" t="s">
        <v>314</v>
      </c>
    </row>
    <row r="118" spans="1:4" s="37" customFormat="1" x14ac:dyDescent="0.25">
      <c r="A118" s="75" t="s">
        <v>298</v>
      </c>
      <c r="B118" s="72">
        <f>0.717*0.06</f>
        <v>4.3019999999999996E-2</v>
      </c>
      <c r="C118" s="37" t="s">
        <v>91</v>
      </c>
      <c r="D118" s="37" t="s">
        <v>315</v>
      </c>
    </row>
    <row r="119" spans="1:4" s="37" customFormat="1" x14ac:dyDescent="0.25">
      <c r="A119" s="56" t="s">
        <v>300</v>
      </c>
      <c r="B119" s="51">
        <v>0.2</v>
      </c>
      <c r="C119" s="37" t="s">
        <v>92</v>
      </c>
      <c r="D119" s="37" t="s">
        <v>316</v>
      </c>
    </row>
    <row r="120" spans="1:4" s="37" customFormat="1" x14ac:dyDescent="0.25">
      <c r="A120" s="56" t="s">
        <v>301</v>
      </c>
      <c r="B120" s="56">
        <v>0.46</v>
      </c>
      <c r="C120" s="37" t="s">
        <v>92</v>
      </c>
      <c r="D120" s="37" t="s">
        <v>292</v>
      </c>
    </row>
    <row r="121" spans="1:4" s="37" customFormat="1" x14ac:dyDescent="0.25">
      <c r="A121" s="75" t="s">
        <v>302</v>
      </c>
      <c r="B121" s="56">
        <f>0.717*0.0004</f>
        <v>2.8679999999999998E-4</v>
      </c>
      <c r="C121" s="37" t="s">
        <v>91</v>
      </c>
      <c r="D121" s="37" t="s">
        <v>292</v>
      </c>
    </row>
    <row r="122" spans="1:4" s="37" customFormat="1" x14ac:dyDescent="0.25">
      <c r="A122" s="75" t="s">
        <v>303</v>
      </c>
      <c r="B122" s="56">
        <f>0.717*0.001</f>
        <v>7.1699999999999997E-4</v>
      </c>
      <c r="C122" s="37" t="s">
        <v>91</v>
      </c>
      <c r="D122" s="37" t="s">
        <v>317</v>
      </c>
    </row>
    <row r="123" spans="1:4" s="37" customFormat="1" x14ac:dyDescent="0.25">
      <c r="A123" s="56" t="s">
        <v>304</v>
      </c>
      <c r="B123" s="56">
        <v>0.12</v>
      </c>
      <c r="C123" s="37" t="s">
        <v>367</v>
      </c>
      <c r="D123" s="37" t="s">
        <v>368</v>
      </c>
    </row>
    <row r="124" spans="1:4" s="37" customFormat="1" x14ac:dyDescent="0.25">
      <c r="A124" s="56" t="s">
        <v>305</v>
      </c>
      <c r="B124" s="56">
        <v>0.27</v>
      </c>
      <c r="C124" s="37" t="s">
        <v>92</v>
      </c>
      <c r="D124" s="37" t="s">
        <v>292</v>
      </c>
    </row>
    <row r="125" spans="1:4" s="76" customFormat="1" ht="17.25" x14ac:dyDescent="0.25">
      <c r="A125" s="76" t="s">
        <v>306</v>
      </c>
      <c r="B125" s="77">
        <v>120</v>
      </c>
      <c r="C125" s="76" t="s">
        <v>327</v>
      </c>
      <c r="D125" s="76" t="s">
        <v>292</v>
      </c>
    </row>
    <row r="126" spans="1:4" s="76" customFormat="1" ht="17.25" x14ac:dyDescent="0.25">
      <c r="A126" s="76" t="s">
        <v>307</v>
      </c>
      <c r="B126" s="77">
        <v>160</v>
      </c>
      <c r="C126" s="76" t="s">
        <v>327</v>
      </c>
      <c r="D126" s="76" t="s">
        <v>292</v>
      </c>
    </row>
    <row r="127" spans="1:4" s="76" customFormat="1" ht="17.25" x14ac:dyDescent="0.25">
      <c r="A127" s="76" t="s">
        <v>324</v>
      </c>
      <c r="B127" s="77">
        <v>250</v>
      </c>
      <c r="C127" s="76" t="s">
        <v>327</v>
      </c>
      <c r="D127" s="76" t="s">
        <v>326</v>
      </c>
    </row>
    <row r="128" spans="1:4" s="76" customFormat="1" ht="17.25" x14ac:dyDescent="0.25">
      <c r="A128" s="76" t="s">
        <v>325</v>
      </c>
      <c r="B128" s="77">
        <v>150</v>
      </c>
      <c r="C128" s="76" t="s">
        <v>327</v>
      </c>
      <c r="D128" s="76" t="s">
        <v>326</v>
      </c>
    </row>
    <row r="129" spans="1:4" s="37" customFormat="1" x14ac:dyDescent="0.25">
      <c r="A129" s="56" t="s">
        <v>308</v>
      </c>
      <c r="B129" s="56">
        <v>0.55000000000000004</v>
      </c>
      <c r="C129" s="37" t="s">
        <v>297</v>
      </c>
      <c r="D129" s="37" t="s">
        <v>318</v>
      </c>
    </row>
    <row r="130" spans="1:4" s="37" customFormat="1" x14ac:dyDescent="0.25">
      <c r="A130" s="56" t="s">
        <v>309</v>
      </c>
      <c r="B130" s="56">
        <v>0.65</v>
      </c>
      <c r="C130" s="37" t="s">
        <v>297</v>
      </c>
      <c r="D130" s="37" t="s">
        <v>372</v>
      </c>
    </row>
    <row r="131" spans="1:4" s="37" customFormat="1" x14ac:dyDescent="0.25">
      <c r="A131" s="56" t="s">
        <v>321</v>
      </c>
      <c r="B131" s="56">
        <v>3.0000000000000001E-5</v>
      </c>
      <c r="C131" s="37" t="s">
        <v>369</v>
      </c>
      <c r="D131" s="37" t="s">
        <v>318</v>
      </c>
    </row>
    <row r="132" spans="1:4" s="37" customFormat="1" x14ac:dyDescent="0.25">
      <c r="A132" s="56" t="s">
        <v>371</v>
      </c>
      <c r="B132" s="56">
        <v>3.0000000000000001E-5</v>
      </c>
      <c r="C132" s="37" t="s">
        <v>370</v>
      </c>
      <c r="D132" s="37" t="s">
        <v>318</v>
      </c>
    </row>
    <row r="133" spans="1:4" s="37" customFormat="1" x14ac:dyDescent="0.25">
      <c r="A133" s="75" t="s">
        <v>310</v>
      </c>
      <c r="B133" s="56">
        <f>0.717*0.001</f>
        <v>7.1699999999999997E-4</v>
      </c>
      <c r="C133" s="37" t="s">
        <v>91</v>
      </c>
      <c r="D133" s="37" t="s">
        <v>319</v>
      </c>
    </row>
    <row r="134" spans="1:4" s="37" customFormat="1" x14ac:dyDescent="0.25">
      <c r="A134" s="75" t="s">
        <v>311</v>
      </c>
      <c r="B134" s="56">
        <f>0.717*0.005</f>
        <v>3.5850000000000001E-3</v>
      </c>
      <c r="C134" s="37" t="s">
        <v>91</v>
      </c>
      <c r="D134" s="37" t="s">
        <v>320</v>
      </c>
    </row>
    <row r="135" spans="1:4" s="37" customFormat="1" x14ac:dyDescent="0.25">
      <c r="A135" s="56" t="s">
        <v>312</v>
      </c>
      <c r="B135" s="56">
        <v>0.2</v>
      </c>
      <c r="C135" s="37" t="s">
        <v>92</v>
      </c>
      <c r="D135" s="37" t="s">
        <v>316</v>
      </c>
    </row>
    <row r="136" spans="1:4" s="37" customFormat="1" x14ac:dyDescent="0.25">
      <c r="A136" s="56" t="s">
        <v>313</v>
      </c>
      <c r="B136" s="56">
        <f>AVERAGE(0.25,0.43)</f>
        <v>0.33999999999999997</v>
      </c>
      <c r="C136" s="37" t="s">
        <v>92</v>
      </c>
      <c r="D136" s="37" t="s">
        <v>292</v>
      </c>
    </row>
    <row r="137" spans="1:4" s="76" customFormat="1" x14ac:dyDescent="0.25">
      <c r="A137" s="80" t="s">
        <v>346</v>
      </c>
    </row>
    <row r="138" spans="1:4" s="78" customFormat="1" x14ac:dyDescent="0.25">
      <c r="A138" s="78" t="s">
        <v>343</v>
      </c>
      <c r="B138" s="79"/>
      <c r="C138" s="78" t="s">
        <v>347</v>
      </c>
    </row>
    <row r="139" spans="1:4" s="78" customFormat="1" x14ac:dyDescent="0.25">
      <c r="A139" s="78" t="s">
        <v>342</v>
      </c>
      <c r="B139" s="79"/>
      <c r="C139" s="78" t="s">
        <v>347</v>
      </c>
    </row>
    <row r="140" spans="1:4" s="78" customFormat="1" x14ac:dyDescent="0.25">
      <c r="A140" s="78" t="s">
        <v>344</v>
      </c>
      <c r="B140" s="79"/>
      <c r="C140" s="78" t="s">
        <v>348</v>
      </c>
    </row>
    <row r="141" spans="1:4" s="78" customFormat="1" x14ac:dyDescent="0.25">
      <c r="A141" s="78" t="s">
        <v>723</v>
      </c>
      <c r="B141" s="79"/>
      <c r="C141" s="78" t="s">
        <v>348</v>
      </c>
    </row>
    <row r="142" spans="1:4" s="78" customFormat="1" x14ac:dyDescent="0.25">
      <c r="A142" s="78" t="s">
        <v>724</v>
      </c>
      <c r="B142" s="79"/>
      <c r="C142" s="78" t="s">
        <v>348</v>
      </c>
    </row>
    <row r="143" spans="1:4" s="78" customFormat="1" x14ac:dyDescent="0.25">
      <c r="A143" s="78" t="s">
        <v>345</v>
      </c>
      <c r="B143" s="79"/>
      <c r="C143" s="78" t="s">
        <v>348</v>
      </c>
    </row>
    <row r="144" spans="1:4" s="78" customFormat="1" x14ac:dyDescent="0.25">
      <c r="B144" s="79"/>
    </row>
    <row r="145" spans="1:9" s="24" customFormat="1" x14ac:dyDescent="0.25">
      <c r="A145" s="15" t="s">
        <v>88</v>
      </c>
      <c r="B145" s="15"/>
      <c r="C145" s="15"/>
      <c r="D145" s="15"/>
      <c r="E145" s="15"/>
      <c r="F145" s="15"/>
      <c r="G145" s="15"/>
      <c r="H145" s="15"/>
      <c r="I145" s="15"/>
    </row>
    <row r="146" spans="1:9" x14ac:dyDescent="0.25">
      <c r="A146" s="19" t="s">
        <v>87</v>
      </c>
      <c r="B146" s="19" t="s">
        <v>57</v>
      </c>
      <c r="C146" s="19" t="s">
        <v>14</v>
      </c>
      <c r="D146" s="19" t="s">
        <v>37</v>
      </c>
    </row>
    <row r="147" spans="1:9" x14ac:dyDescent="0.25">
      <c r="A147" t="s">
        <v>86</v>
      </c>
      <c r="B147" s="23">
        <v>2.8400000000000002E-4</v>
      </c>
      <c r="C147" t="s">
        <v>90</v>
      </c>
      <c r="D147" s="6" t="s">
        <v>89</v>
      </c>
    </row>
    <row r="148" spans="1:9" x14ac:dyDescent="0.25">
      <c r="A148" t="s">
        <v>96</v>
      </c>
      <c r="B148" s="23">
        <v>6.0000000000000002E-6</v>
      </c>
      <c r="C148" s="24" t="s">
        <v>90</v>
      </c>
      <c r="D148" s="6" t="s">
        <v>89</v>
      </c>
    </row>
    <row r="149" spans="1:9" x14ac:dyDescent="0.25">
      <c r="A149" t="s">
        <v>97</v>
      </c>
      <c r="B149" s="23">
        <v>1.2300000000000001E-4</v>
      </c>
      <c r="C149" s="24" t="s">
        <v>90</v>
      </c>
      <c r="D149" s="6" t="s">
        <v>89</v>
      </c>
    </row>
    <row r="151" spans="1:9" s="24" customFormat="1" x14ac:dyDescent="0.25">
      <c r="A151" s="15" t="s">
        <v>103</v>
      </c>
      <c r="B151" s="15"/>
      <c r="C151" s="15"/>
      <c r="D151" s="15"/>
      <c r="E151" s="15"/>
      <c r="F151" s="15"/>
      <c r="G151" s="15"/>
      <c r="H151" s="15"/>
      <c r="I151" s="15"/>
    </row>
    <row r="152" spans="1:9" x14ac:dyDescent="0.25">
      <c r="A152" s="19" t="s">
        <v>87</v>
      </c>
      <c r="B152" s="19" t="s">
        <v>57</v>
      </c>
      <c r="C152" s="19" t="s">
        <v>14</v>
      </c>
      <c r="D152" s="19" t="s">
        <v>37</v>
      </c>
    </row>
    <row r="153" spans="1:9" s="24" customFormat="1" x14ac:dyDescent="0.25">
      <c r="A153" s="24" t="s">
        <v>106</v>
      </c>
      <c r="B153" s="24">
        <v>1.25E-3</v>
      </c>
      <c r="C153" s="24" t="s">
        <v>107</v>
      </c>
      <c r="D153" s="6" t="s">
        <v>108</v>
      </c>
    </row>
    <row r="154" spans="1:9" s="24" customFormat="1" x14ac:dyDescent="0.25">
      <c r="A154" s="24" t="s">
        <v>109</v>
      </c>
      <c r="B154" s="24">
        <v>166</v>
      </c>
      <c r="C154" s="24" t="s">
        <v>110</v>
      </c>
      <c r="D154" s="24" t="s">
        <v>111</v>
      </c>
    </row>
    <row r="155" spans="1:9" s="24" customFormat="1" x14ac:dyDescent="0.25">
      <c r="A155" s="3" t="s">
        <v>104</v>
      </c>
    </row>
    <row r="156" spans="1:9" x14ac:dyDescent="0.25">
      <c r="A156" t="s">
        <v>105</v>
      </c>
    </row>
    <row r="161" spans="1:3" s="52" customFormat="1" x14ac:dyDescent="0.25">
      <c r="A161" s="49" t="s">
        <v>237</v>
      </c>
    </row>
    <row r="162" spans="1:3" s="52" customFormat="1" x14ac:dyDescent="0.25">
      <c r="A162" s="19" t="s">
        <v>87</v>
      </c>
      <c r="B162" s="19" t="s">
        <v>57</v>
      </c>
      <c r="C162" s="19" t="s">
        <v>14</v>
      </c>
    </row>
    <row r="163" spans="1:3" s="52" customFormat="1" x14ac:dyDescent="0.25">
      <c r="A163" s="16" t="s">
        <v>232</v>
      </c>
      <c r="B163" s="16">
        <v>0.93300000000000005</v>
      </c>
      <c r="C163" s="16" t="s">
        <v>238</v>
      </c>
    </row>
    <row r="164" spans="1:3" s="52" customFormat="1" x14ac:dyDescent="0.25">
      <c r="A164" s="16" t="s">
        <v>233</v>
      </c>
      <c r="B164" s="16">
        <v>0.40500000000000003</v>
      </c>
      <c r="C164" s="16" t="s">
        <v>238</v>
      </c>
    </row>
    <row r="165" spans="1:3" s="52" customFormat="1" x14ac:dyDescent="0.25">
      <c r="A165" s="16" t="s">
        <v>234</v>
      </c>
      <c r="B165" s="16">
        <v>0.8</v>
      </c>
      <c r="C165" s="16" t="s">
        <v>238</v>
      </c>
    </row>
    <row r="166" spans="1:3" s="52" customFormat="1" x14ac:dyDescent="0.25">
      <c r="A166" s="16" t="s">
        <v>235</v>
      </c>
      <c r="B166" s="16">
        <v>1.72</v>
      </c>
      <c r="C166" s="16" t="s">
        <v>239</v>
      </c>
    </row>
    <row r="167" spans="1:3" s="52" customFormat="1" x14ac:dyDescent="0.25">
      <c r="A167" s="16" t="s">
        <v>236</v>
      </c>
      <c r="B167" s="16">
        <v>1.1900000000000001E-2</v>
      </c>
      <c r="C167" s="16" t="s">
        <v>240</v>
      </c>
    </row>
    <row r="168" spans="1:3" s="52" customFormat="1" x14ac:dyDescent="0.25">
      <c r="A168" s="66" t="s">
        <v>241</v>
      </c>
      <c r="B168" s="41"/>
      <c r="C168" s="41"/>
    </row>
    <row r="169" spans="1:3" s="52" customFormat="1" x14ac:dyDescent="0.25">
      <c r="A169" s="65" t="s">
        <v>228</v>
      </c>
      <c r="B169" s="41"/>
      <c r="C169" s="41"/>
    </row>
    <row r="170" spans="1:3" s="52" customFormat="1" x14ac:dyDescent="0.25">
      <c r="A170" s="41"/>
      <c r="B170" s="41"/>
      <c r="C170" s="41"/>
    </row>
    <row r="171" spans="1:3" s="52" customFormat="1" x14ac:dyDescent="0.25">
      <c r="A171" s="41"/>
      <c r="B171" s="41"/>
      <c r="C171" s="41"/>
    </row>
    <row r="172" spans="1:3" s="52" customFormat="1" x14ac:dyDescent="0.25">
      <c r="A172" s="41"/>
      <c r="B172" s="41"/>
      <c r="C172" s="41"/>
    </row>
    <row r="173" spans="1:3" s="52" customFormat="1" x14ac:dyDescent="0.25">
      <c r="A173" s="41"/>
      <c r="B173" s="41"/>
      <c r="C173" s="41"/>
    </row>
    <row r="174" spans="1:3" s="52" customFormat="1" x14ac:dyDescent="0.25"/>
    <row r="175" spans="1:3" s="52" customFormat="1" x14ac:dyDescent="0.25"/>
    <row r="176" spans="1:3" s="52" customFormat="1" x14ac:dyDescent="0.25"/>
    <row r="177" spans="1:9" s="52" customFormat="1" x14ac:dyDescent="0.25"/>
    <row r="178" spans="1:9" s="52" customFormat="1" x14ac:dyDescent="0.25"/>
    <row r="179" spans="1:9" s="24" customFormat="1" x14ac:dyDescent="0.25">
      <c r="A179" s="15" t="s">
        <v>112</v>
      </c>
      <c r="B179" s="15"/>
      <c r="C179" s="15"/>
      <c r="D179" s="15"/>
      <c r="E179" s="15"/>
      <c r="F179" s="15"/>
      <c r="G179" s="15"/>
      <c r="H179" s="15"/>
      <c r="I179" s="15"/>
    </row>
    <row r="180" spans="1:9" x14ac:dyDescent="0.25">
      <c r="A180" s="19" t="s">
        <v>87</v>
      </c>
      <c r="B180" s="19" t="s">
        <v>57</v>
      </c>
      <c r="C180" s="19" t="s">
        <v>14</v>
      </c>
      <c r="D180" s="19" t="s">
        <v>37</v>
      </c>
    </row>
    <row r="181" spans="1:9" ht="17.25" x14ac:dyDescent="0.25">
      <c r="A181" t="s">
        <v>114</v>
      </c>
      <c r="B181" s="26">
        <v>0.1</v>
      </c>
      <c r="C181" t="s">
        <v>113</v>
      </c>
      <c r="D181" t="s">
        <v>115</v>
      </c>
    </row>
    <row r="182" spans="1:9" x14ac:dyDescent="0.25">
      <c r="A182" t="s">
        <v>154</v>
      </c>
      <c r="B182">
        <v>2.5</v>
      </c>
      <c r="C182" t="s">
        <v>116</v>
      </c>
      <c r="D182" t="s">
        <v>117</v>
      </c>
    </row>
    <row r="183" spans="1:9" ht="17.25" x14ac:dyDescent="0.25">
      <c r="A183" t="s">
        <v>120</v>
      </c>
      <c r="B183">
        <v>5.0999999999999997E-2</v>
      </c>
      <c r="C183" t="s">
        <v>119</v>
      </c>
      <c r="D183" t="s">
        <v>118</v>
      </c>
    </row>
    <row r="185" spans="1:9" s="28" customFormat="1" x14ac:dyDescent="0.25">
      <c r="A185" s="15" t="s">
        <v>132</v>
      </c>
      <c r="B185" s="15"/>
      <c r="C185" s="15"/>
      <c r="D185" s="15"/>
      <c r="E185" s="15"/>
      <c r="F185" s="15"/>
      <c r="G185" s="15"/>
      <c r="H185" s="15"/>
      <c r="I185" s="15"/>
    </row>
    <row r="186" spans="1:9" s="28" customFormat="1" x14ac:dyDescent="0.25">
      <c r="A186" s="19" t="s">
        <v>87</v>
      </c>
      <c r="B186" s="19" t="s">
        <v>57</v>
      </c>
      <c r="C186" s="19" t="s">
        <v>14</v>
      </c>
      <c r="D186" s="19" t="s">
        <v>37</v>
      </c>
    </row>
    <row r="187" spans="1:9" s="28" customFormat="1" x14ac:dyDescent="0.25">
      <c r="A187" s="28" t="s">
        <v>135</v>
      </c>
      <c r="B187" s="29">
        <v>0.14000000000000001</v>
      </c>
      <c r="C187" s="28" t="s">
        <v>133</v>
      </c>
      <c r="D187" s="28" t="s">
        <v>134</v>
      </c>
    </row>
    <row r="188" spans="1:9" s="28" customFormat="1" x14ac:dyDescent="0.25">
      <c r="B188" s="29"/>
    </row>
    <row r="189" spans="1:9" s="28" customFormat="1" x14ac:dyDescent="0.25">
      <c r="A189" s="15" t="s">
        <v>155</v>
      </c>
      <c r="B189" s="15"/>
      <c r="C189" s="15"/>
      <c r="D189" s="15"/>
      <c r="E189" s="15"/>
      <c r="F189" s="15"/>
      <c r="G189" s="15"/>
      <c r="H189" s="15"/>
      <c r="I189" s="15"/>
    </row>
    <row r="190" spans="1:9" s="28" customFormat="1" x14ac:dyDescent="0.25">
      <c r="A190" s="19" t="s">
        <v>87</v>
      </c>
      <c r="B190" s="19" t="s">
        <v>57</v>
      </c>
      <c r="C190" s="19" t="s">
        <v>14</v>
      </c>
      <c r="D190" s="19" t="s">
        <v>37</v>
      </c>
    </row>
    <row r="191" spans="1:9" s="28" customFormat="1" x14ac:dyDescent="0.25">
      <c r="A191" s="12" t="s">
        <v>192</v>
      </c>
      <c r="B191" s="20">
        <v>6</v>
      </c>
      <c r="C191" s="12" t="s">
        <v>191</v>
      </c>
      <c r="D191" s="12" t="s">
        <v>193</v>
      </c>
    </row>
    <row r="192" spans="1:9" s="52" customFormat="1" x14ac:dyDescent="0.25">
      <c r="A192" s="159" t="s">
        <v>389</v>
      </c>
      <c r="B192" s="34">
        <v>0.9</v>
      </c>
      <c r="C192" s="159" t="s">
        <v>362</v>
      </c>
      <c r="D192" s="159" t="s">
        <v>265</v>
      </c>
      <c r="E192" s="159"/>
      <c r="F192" s="159"/>
    </row>
    <row r="193" spans="1:9" s="52" customFormat="1" x14ac:dyDescent="0.25">
      <c r="A193" s="159" t="s">
        <v>390</v>
      </c>
      <c r="B193" s="34">
        <v>0.1</v>
      </c>
      <c r="C193" s="159" t="s">
        <v>362</v>
      </c>
      <c r="D193" s="159" t="s">
        <v>265</v>
      </c>
      <c r="E193" s="159"/>
      <c r="F193" s="159"/>
    </row>
    <row r="194" spans="1:9" s="28" customFormat="1" x14ac:dyDescent="0.25">
      <c r="A194" s="31" t="s">
        <v>391</v>
      </c>
      <c r="B194" s="279">
        <v>0.1</v>
      </c>
      <c r="C194" s="159" t="s">
        <v>362</v>
      </c>
      <c r="D194" s="159" t="s">
        <v>388</v>
      </c>
      <c r="E194" s="159"/>
      <c r="F194" s="159"/>
    </row>
    <row r="195" spans="1:9" s="52" customFormat="1" x14ac:dyDescent="0.25">
      <c r="A195" s="38"/>
    </row>
    <row r="196" spans="1:9" s="52" customFormat="1" x14ac:dyDescent="0.25">
      <c r="A196" s="15" t="s">
        <v>194</v>
      </c>
      <c r="B196" s="15"/>
      <c r="C196" s="15"/>
      <c r="D196" s="15"/>
      <c r="E196" s="15"/>
      <c r="F196" s="15"/>
      <c r="G196" s="15"/>
      <c r="H196" s="15"/>
      <c r="I196" s="15"/>
    </row>
    <row r="197" spans="1:9" s="52" customFormat="1" x14ac:dyDescent="0.25">
      <c r="A197" s="19" t="s">
        <v>87</v>
      </c>
      <c r="B197" s="19" t="s">
        <v>57</v>
      </c>
      <c r="C197" s="19" t="s">
        <v>14</v>
      </c>
      <c r="D197" s="19" t="s">
        <v>37</v>
      </c>
    </row>
    <row r="198" spans="1:9" s="28" customFormat="1" x14ac:dyDescent="0.25">
      <c r="A198" s="31" t="s">
        <v>195</v>
      </c>
      <c r="B198" s="28">
        <v>0.14599999999999999</v>
      </c>
      <c r="C198" s="28" t="s">
        <v>196</v>
      </c>
      <c r="D198" s="28" t="s">
        <v>197</v>
      </c>
    </row>
    <row r="199" spans="1:9" s="28" customFormat="1" x14ac:dyDescent="0.25">
      <c r="A199" s="54" t="s">
        <v>198</v>
      </c>
      <c r="B199" s="56">
        <v>0.83</v>
      </c>
      <c r="C199" s="54" t="s">
        <v>196</v>
      </c>
      <c r="D199" s="54" t="s">
        <v>199</v>
      </c>
    </row>
    <row r="200" spans="1:9" s="52" customFormat="1" x14ac:dyDescent="0.25">
      <c r="A200" s="54" t="s">
        <v>258</v>
      </c>
      <c r="B200" s="56">
        <v>2510</v>
      </c>
      <c r="C200" s="54" t="s">
        <v>259</v>
      </c>
      <c r="D200" s="54" t="s">
        <v>373</v>
      </c>
    </row>
    <row r="201" spans="1:9" s="52" customFormat="1" x14ac:dyDescent="0.25">
      <c r="A201" s="58" t="s">
        <v>262</v>
      </c>
      <c r="B201" s="52">
        <v>3160</v>
      </c>
      <c r="C201" s="52" t="s">
        <v>263</v>
      </c>
      <c r="D201" s="54" t="s">
        <v>373</v>
      </c>
    </row>
    <row r="202" spans="1:9" x14ac:dyDescent="0.25">
      <c r="A202" s="58" t="s">
        <v>260</v>
      </c>
      <c r="B202">
        <v>1014</v>
      </c>
      <c r="C202" t="s">
        <v>119</v>
      </c>
      <c r="D202" t="s">
        <v>261</v>
      </c>
    </row>
    <row r="203" spans="1:9" s="52" customFormat="1" x14ac:dyDescent="0.25">
      <c r="A203" s="58" t="s">
        <v>264</v>
      </c>
      <c r="B203" s="52">
        <v>20</v>
      </c>
      <c r="C203" s="52" t="s">
        <v>153</v>
      </c>
      <c r="D203" s="54" t="s">
        <v>265</v>
      </c>
    </row>
    <row r="204" spans="1:9" s="52" customFormat="1" x14ac:dyDescent="0.25">
      <c r="A204" s="58" t="s">
        <v>340</v>
      </c>
      <c r="B204" s="52">
        <v>10</v>
      </c>
      <c r="D204" s="54" t="s">
        <v>265</v>
      </c>
    </row>
    <row r="205" spans="1:9" s="52" customFormat="1" x14ac:dyDescent="0.25">
      <c r="A205" s="58" t="s">
        <v>374</v>
      </c>
      <c r="B205" s="52">
        <v>20</v>
      </c>
      <c r="C205" s="52" t="s">
        <v>153</v>
      </c>
      <c r="D205" s="54" t="s">
        <v>265</v>
      </c>
    </row>
    <row r="207" spans="1:9" s="52" customFormat="1" x14ac:dyDescent="0.25">
      <c r="A207" s="15" t="s">
        <v>284</v>
      </c>
      <c r="B207" s="15"/>
      <c r="C207" s="15"/>
      <c r="D207" s="15"/>
      <c r="E207" s="15"/>
      <c r="F207" s="15"/>
      <c r="G207" s="15"/>
      <c r="H207" s="15"/>
      <c r="I207" s="15"/>
    </row>
    <row r="208" spans="1:9" x14ac:dyDescent="0.25">
      <c r="A208" s="40"/>
      <c r="D208" s="52"/>
    </row>
    <row r="210" spans="1:1" x14ac:dyDescent="0.25">
      <c r="A210" s="38"/>
    </row>
    <row r="211" spans="1:1" x14ac:dyDescent="0.25">
      <c r="A211" s="39"/>
    </row>
    <row r="212" spans="1:1" x14ac:dyDescent="0.25">
      <c r="A212" s="40"/>
    </row>
    <row r="213" spans="1:1" x14ac:dyDescent="0.25">
      <c r="A213" s="40"/>
    </row>
    <row r="215" spans="1:1" x14ac:dyDescent="0.25">
      <c r="A215" s="67"/>
    </row>
    <row r="216" spans="1:1" x14ac:dyDescent="0.25">
      <c r="A216" s="39"/>
    </row>
    <row r="217" spans="1:1" x14ac:dyDescent="0.25">
      <c r="A217" s="40"/>
    </row>
    <row r="218" spans="1:1" x14ac:dyDescent="0.25">
      <c r="A218" s="40"/>
    </row>
    <row r="254" spans="1:1" x14ac:dyDescent="0.25">
      <c r="A254" s="65" t="s">
        <v>290</v>
      </c>
    </row>
    <row r="293" spans="1:9" s="148" customFormat="1" x14ac:dyDescent="0.25">
      <c r="A293" s="15" t="s">
        <v>457</v>
      </c>
      <c r="B293" s="15"/>
      <c r="C293" s="15"/>
      <c r="D293" s="15"/>
      <c r="E293" s="15"/>
      <c r="F293" s="15"/>
      <c r="G293" s="15"/>
      <c r="H293" s="15"/>
      <c r="I293" s="15"/>
    </row>
    <row r="294" spans="1:9" s="166" customFormat="1" x14ac:dyDescent="0.25">
      <c r="A294" s="36"/>
      <c r="B294" s="36"/>
      <c r="C294" s="36"/>
      <c r="D294" s="163" t="s">
        <v>485</v>
      </c>
      <c r="E294" s="36"/>
      <c r="F294" s="163" t="s">
        <v>487</v>
      </c>
      <c r="G294" s="163" t="s">
        <v>488</v>
      </c>
      <c r="H294" s="36"/>
      <c r="I294" s="36"/>
    </row>
    <row r="295" spans="1:9" x14ac:dyDescent="0.25">
      <c r="A295" t="s">
        <v>455</v>
      </c>
      <c r="B295">
        <v>6.0274000000000001E-2</v>
      </c>
      <c r="C295" t="s">
        <v>456</v>
      </c>
      <c r="D295">
        <f>8700000000/721</f>
        <v>12066574.202496532</v>
      </c>
      <c r="E295" t="s">
        <v>486</v>
      </c>
      <c r="F295" s="199">
        <f>D295/B295*B20</f>
        <v>64663096.316925704</v>
      </c>
      <c r="G295" s="201">
        <f>F295*$B$10/1000</f>
        <v>126960.11771283939</v>
      </c>
    </row>
    <row r="296" spans="1:9" x14ac:dyDescent="0.25">
      <c r="A296" s="148" t="s">
        <v>702</v>
      </c>
      <c r="B296" s="148">
        <v>10</v>
      </c>
      <c r="C296" s="148" t="s">
        <v>238</v>
      </c>
      <c r="D296">
        <v>1100000000</v>
      </c>
      <c r="E296" t="s">
        <v>126</v>
      </c>
      <c r="F296" s="148">
        <f>D296/B296*C20</f>
        <v>49500000</v>
      </c>
      <c r="G296" s="201">
        <f>F296*$B$10/1000</f>
        <v>97188.755020080309</v>
      </c>
    </row>
    <row r="321" spans="1:9" s="148" customFormat="1" x14ac:dyDescent="0.25">
      <c r="A321" s="15" t="s">
        <v>464</v>
      </c>
      <c r="B321" s="15"/>
      <c r="C321" s="15"/>
      <c r="D321" s="15"/>
      <c r="E321" s="15"/>
      <c r="F321" s="15"/>
      <c r="G321" s="15"/>
      <c r="H321" s="15"/>
      <c r="I321" s="15"/>
    </row>
    <row r="322" spans="1:9" x14ac:dyDescent="0.25">
      <c r="B322" t="s">
        <v>725</v>
      </c>
      <c r="C322" s="148" t="s">
        <v>470</v>
      </c>
      <c r="D322" s="148" t="s">
        <v>14</v>
      </c>
    </row>
    <row r="323" spans="1:9" x14ac:dyDescent="0.25">
      <c r="A323" t="s">
        <v>465</v>
      </c>
      <c r="B323" s="61">
        <v>1434290000</v>
      </c>
      <c r="C323" s="61">
        <v>2662554000</v>
      </c>
      <c r="D323" t="s">
        <v>472</v>
      </c>
    </row>
    <row r="324" spans="1:9" x14ac:dyDescent="0.25">
      <c r="A324" t="s">
        <v>466</v>
      </c>
      <c r="B324" s="148"/>
      <c r="C324" s="148">
        <v>12363</v>
      </c>
      <c r="D324" s="148" t="s">
        <v>461</v>
      </c>
    </row>
    <row r="325" spans="1:9" x14ac:dyDescent="0.25">
      <c r="A325" t="s">
        <v>468</v>
      </c>
      <c r="B325" s="199">
        <f>B323/C324</f>
        <v>116014.72134595164</v>
      </c>
      <c r="C325" s="199">
        <f>C323/C324</f>
        <v>215364.71730162582</v>
      </c>
      <c r="D325" s="148" t="s">
        <v>462</v>
      </c>
    </row>
    <row r="326" spans="1:9" x14ac:dyDescent="0.25">
      <c r="A326" t="s">
        <v>467</v>
      </c>
      <c r="B326" s="148"/>
      <c r="C326" s="148">
        <v>4458069</v>
      </c>
      <c r="D326" s="148" t="s">
        <v>463</v>
      </c>
    </row>
    <row r="327" spans="1:9" x14ac:dyDescent="0.25">
      <c r="A327" t="s">
        <v>469</v>
      </c>
      <c r="B327" s="74">
        <f>B325/C326</f>
        <v>2.6023536501106562E-2</v>
      </c>
      <c r="C327" s="74">
        <f>C325/C326</f>
        <v>4.8308969040547781E-2</v>
      </c>
      <c r="D327" s="148"/>
    </row>
    <row r="328" spans="1:9" x14ac:dyDescent="0.25">
      <c r="A328" t="s">
        <v>471</v>
      </c>
      <c r="B328" s="61">
        <f>B323*'EnergyStorage_mobility app'!C16*'methanation with CO2'!C50*5</f>
        <v>956467353.22773635</v>
      </c>
      <c r="D328" t="s">
        <v>473</v>
      </c>
    </row>
  </sheetData>
  <hyperlinks>
    <hyperlink ref="A169" r:id="rId1"/>
    <hyperlink ref="A254" r:id="rId2"/>
  </hyperlinks>
  <pageMargins left="0.7" right="0.7" top="0.75" bottom="0.75" header="0.3" footer="0.3"/>
  <pageSetup paperSize="9" orientation="portrait" r:id="rId3"/>
  <drawing r:id="rId4"/>
  <legacyDrawing r:id="rId5"/>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O261"/>
  <sheetViews>
    <sheetView topLeftCell="A227" zoomScale="70" zoomScaleNormal="70" workbookViewId="0">
      <selection activeCell="E191" sqref="E191"/>
    </sheetView>
  </sheetViews>
  <sheetFormatPr defaultRowHeight="15" x14ac:dyDescent="0.25"/>
  <cols>
    <col min="1" max="1" width="55.28515625" customWidth="1"/>
    <col min="2" max="2" width="35" style="2" customWidth="1"/>
    <col min="3" max="3" width="15.7109375" style="23" customWidth="1"/>
    <col min="4" max="4" width="13.85546875" customWidth="1"/>
    <col min="5" max="5" width="24.42578125" customWidth="1"/>
    <col min="6" max="6" width="13.7109375" style="2" customWidth="1"/>
    <col min="8" max="8" width="14.7109375" customWidth="1"/>
    <col min="9" max="9" width="27.140625" style="118" customWidth="1"/>
    <col min="10" max="10" width="11.28515625" customWidth="1"/>
  </cols>
  <sheetData>
    <row r="1" spans="1:15" s="119" customFormat="1" x14ac:dyDescent="0.25">
      <c r="A1" s="119" t="s">
        <v>418</v>
      </c>
      <c r="B1" s="119">
        <v>20</v>
      </c>
    </row>
    <row r="2" spans="1:15" s="52" customFormat="1" ht="15.75" x14ac:dyDescent="0.25">
      <c r="A2" s="102" t="s">
        <v>399</v>
      </c>
      <c r="B2" s="48" t="s">
        <v>204</v>
      </c>
      <c r="D2" s="48"/>
      <c r="F2" s="48"/>
      <c r="I2" s="118"/>
    </row>
    <row r="3" spans="1:15" s="52" customFormat="1" x14ac:dyDescent="0.25">
      <c r="A3" s="52" t="s">
        <v>400</v>
      </c>
      <c r="B3" s="52" t="s">
        <v>401</v>
      </c>
      <c r="I3" s="118"/>
    </row>
    <row r="4" spans="1:15" s="52" customFormat="1" x14ac:dyDescent="0.25">
      <c r="I4" s="118"/>
    </row>
    <row r="5" spans="1:15" x14ac:dyDescent="0.25">
      <c r="A5" s="108" t="s">
        <v>402</v>
      </c>
      <c r="B5" s="109"/>
      <c r="C5" s="110"/>
      <c r="D5" s="109"/>
      <c r="E5" s="109"/>
      <c r="F5" s="109"/>
      <c r="G5" s="109"/>
      <c r="H5" s="109"/>
      <c r="I5" s="109"/>
      <c r="J5" s="109"/>
      <c r="K5" s="109"/>
    </row>
    <row r="6" spans="1:15" x14ac:dyDescent="0.25">
      <c r="A6" s="108" t="s">
        <v>7</v>
      </c>
      <c r="B6" s="108" t="s">
        <v>8</v>
      </c>
      <c r="C6" s="108" t="s">
        <v>5</v>
      </c>
      <c r="D6" s="108" t="s">
        <v>1</v>
      </c>
      <c r="E6" s="108" t="s">
        <v>398</v>
      </c>
      <c r="F6" s="108" t="s">
        <v>403</v>
      </c>
      <c r="G6" s="108" t="s">
        <v>404</v>
      </c>
      <c r="H6" s="108" t="s">
        <v>405</v>
      </c>
      <c r="I6" s="108" t="s">
        <v>406</v>
      </c>
      <c r="J6" s="108" t="s">
        <v>407</v>
      </c>
      <c r="K6" s="108" t="s">
        <v>408</v>
      </c>
    </row>
    <row r="7" spans="1:15" x14ac:dyDescent="0.25">
      <c r="A7" s="111" t="s">
        <v>409</v>
      </c>
      <c r="B7" s="116">
        <f>AVERAGE(J7:K7)</f>
        <v>2.7962999999999998E-2</v>
      </c>
      <c r="C7" s="111" t="s">
        <v>415</v>
      </c>
      <c r="D7" s="108"/>
      <c r="E7" s="108"/>
      <c r="F7" s="108"/>
      <c r="G7" s="108"/>
      <c r="H7" s="108"/>
      <c r="I7" s="108"/>
      <c r="J7" s="112">
        <f>'Raw Data &amp; Inventory Derivation'!B117</f>
        <v>1.2905999999999999E-2</v>
      </c>
      <c r="K7" s="112">
        <f>'Raw Data &amp; Inventory Derivation'!B118</f>
        <v>4.3019999999999996E-2</v>
      </c>
    </row>
    <row r="8" spans="1:15" x14ac:dyDescent="0.25">
      <c r="A8" s="111" t="s">
        <v>410</v>
      </c>
      <c r="B8" s="116">
        <f t="shared" ref="B8:B12" si="0">AVERAGE(J8:K8)</f>
        <v>5.019E-4</v>
      </c>
      <c r="C8" s="111" t="s">
        <v>415</v>
      </c>
      <c r="D8" s="108"/>
      <c r="E8" s="108"/>
      <c r="F8" s="108"/>
      <c r="G8" s="108"/>
      <c r="H8" s="108"/>
      <c r="I8" s="108"/>
      <c r="J8" s="113">
        <f>'Raw Data &amp; Inventory Derivation'!B121</f>
        <v>2.8679999999999998E-4</v>
      </c>
      <c r="K8" s="113">
        <f>'Raw Data &amp; Inventory Derivation'!B122</f>
        <v>7.1699999999999997E-4</v>
      </c>
    </row>
    <row r="9" spans="1:15" x14ac:dyDescent="0.25">
      <c r="A9" s="111" t="s">
        <v>411</v>
      </c>
      <c r="B9" s="116">
        <f t="shared" si="0"/>
        <v>2.1510000000000001E-3</v>
      </c>
      <c r="C9" s="111" t="s">
        <v>415</v>
      </c>
      <c r="D9" s="108"/>
      <c r="E9" s="108"/>
      <c r="F9" s="108"/>
      <c r="G9" s="108"/>
      <c r="H9" s="108"/>
      <c r="I9" s="108"/>
      <c r="J9" s="113">
        <f>'Raw Data &amp; Inventory Derivation'!B133</f>
        <v>7.1699999999999997E-4</v>
      </c>
      <c r="K9" s="113">
        <f>'Raw Data &amp; Inventory Derivation'!B134</f>
        <v>3.5850000000000001E-3</v>
      </c>
    </row>
    <row r="10" spans="1:15" x14ac:dyDescent="0.25">
      <c r="A10" s="111" t="s">
        <v>412</v>
      </c>
      <c r="B10" s="116">
        <f t="shared" si="0"/>
        <v>0.33</v>
      </c>
      <c r="C10" s="111" t="s">
        <v>147</v>
      </c>
      <c r="D10" s="109"/>
      <c r="E10" s="109"/>
      <c r="F10" s="111"/>
      <c r="G10" s="109"/>
      <c r="H10" s="109"/>
      <c r="I10" s="109"/>
      <c r="J10" s="114">
        <f>'Raw Data &amp; Inventory Derivation'!B119</f>
        <v>0.2</v>
      </c>
      <c r="K10" s="113">
        <f>'Raw Data &amp; Inventory Derivation'!B120</f>
        <v>0.46</v>
      </c>
    </row>
    <row r="11" spans="1:15" x14ac:dyDescent="0.25">
      <c r="A11" s="111" t="s">
        <v>413</v>
      </c>
      <c r="B11" s="116">
        <f t="shared" si="0"/>
        <v>0.19500000000000001</v>
      </c>
      <c r="C11" s="111" t="s">
        <v>147</v>
      </c>
      <c r="D11" s="109"/>
      <c r="E11" s="109"/>
      <c r="F11" s="111"/>
      <c r="G11" s="109"/>
      <c r="H11" s="109"/>
      <c r="I11" s="109"/>
      <c r="J11" s="113">
        <f>'Raw Data &amp; Inventory Derivation'!B123</f>
        <v>0.12</v>
      </c>
      <c r="K11" s="113">
        <f>'Raw Data &amp; Inventory Derivation'!B124</f>
        <v>0.27</v>
      </c>
    </row>
    <row r="12" spans="1:15" x14ac:dyDescent="0.25">
      <c r="A12" s="111" t="s">
        <v>414</v>
      </c>
      <c r="B12" s="116">
        <f t="shared" si="0"/>
        <v>0.27</v>
      </c>
      <c r="C12" s="111" t="s">
        <v>147</v>
      </c>
      <c r="D12" s="109"/>
      <c r="E12" s="109"/>
      <c r="F12" s="111"/>
      <c r="G12" s="109"/>
      <c r="H12" s="109"/>
      <c r="I12" s="109"/>
      <c r="J12" s="113">
        <f>'Raw Data &amp; Inventory Derivation'!B135</f>
        <v>0.2</v>
      </c>
      <c r="K12" s="113">
        <f>'Raw Data &amp; Inventory Derivation'!B136</f>
        <v>0.33999999999999997</v>
      </c>
    </row>
    <row r="13" spans="1:15" x14ac:dyDescent="0.25">
      <c r="A13" s="111" t="s">
        <v>416</v>
      </c>
      <c r="B13" s="116">
        <f>AVERAGE(J13:K13)</f>
        <v>0.88656716417910442</v>
      </c>
      <c r="C13" s="111" t="s">
        <v>147</v>
      </c>
      <c r="D13" s="108"/>
      <c r="E13" s="108"/>
      <c r="F13" s="108"/>
      <c r="G13" s="108"/>
      <c r="H13" s="108"/>
      <c r="I13" s="108"/>
      <c r="J13" s="115">
        <f>'Raw Data &amp; Inventory Derivation'!B129*'biogas upgrading CO2 emitted'!C61</f>
        <v>0.81268656716417909</v>
      </c>
      <c r="K13" s="115">
        <f>'Raw Data &amp; Inventory Derivation'!B130*'biogas upgrading CO2 emitted'!C61</f>
        <v>0.96044776119402975</v>
      </c>
    </row>
    <row r="14" spans="1:15" s="119" customFormat="1" x14ac:dyDescent="0.25">
      <c r="A14" s="8"/>
      <c r="B14" s="10"/>
      <c r="C14" s="81"/>
      <c r="D14" s="9"/>
      <c r="E14" s="9"/>
      <c r="F14" s="9"/>
      <c r="G14" s="9"/>
      <c r="H14" s="10"/>
      <c r="I14" s="10"/>
      <c r="J14" s="10"/>
      <c r="K14" s="11"/>
      <c r="L14" s="9"/>
      <c r="M14" s="9"/>
      <c r="N14" s="9"/>
      <c r="O14" s="9"/>
    </row>
    <row r="15" spans="1:15" s="2" customFormat="1" x14ac:dyDescent="0.25">
      <c r="A15" s="3" t="s">
        <v>0</v>
      </c>
      <c r="B15" s="2" t="s">
        <v>437</v>
      </c>
      <c r="C15" s="23"/>
      <c r="D15" s="52"/>
      <c r="I15" s="118"/>
    </row>
    <row r="16" spans="1:15" s="2" customFormat="1" x14ac:dyDescent="0.25">
      <c r="A16" s="3" t="s">
        <v>1</v>
      </c>
      <c r="B16" s="2" t="s">
        <v>328</v>
      </c>
      <c r="C16" s="23"/>
      <c r="I16" s="118"/>
    </row>
    <row r="17" spans="1:14" s="2" customFormat="1" x14ac:dyDescent="0.25">
      <c r="A17" s="3" t="s">
        <v>2</v>
      </c>
      <c r="B17" s="2" t="s">
        <v>15</v>
      </c>
      <c r="C17" s="23"/>
      <c r="I17" s="118"/>
    </row>
    <row r="18" spans="1:14" s="2" customFormat="1" x14ac:dyDescent="0.25">
      <c r="A18" s="3" t="s">
        <v>4</v>
      </c>
      <c r="B18" s="7">
        <v>1</v>
      </c>
      <c r="C18" s="23"/>
      <c r="I18" s="118"/>
    </row>
    <row r="19" spans="1:14" s="2" customFormat="1" x14ac:dyDescent="0.25">
      <c r="A19" s="3" t="s">
        <v>5</v>
      </c>
      <c r="B19" s="2" t="s">
        <v>22</v>
      </c>
      <c r="C19" s="23"/>
      <c r="I19" s="118"/>
    </row>
    <row r="20" spans="1:14" s="2" customFormat="1" x14ac:dyDescent="0.25">
      <c r="A20" s="3" t="s">
        <v>6</v>
      </c>
      <c r="C20" s="23"/>
      <c r="I20" s="118"/>
    </row>
    <row r="21" spans="1:14" s="2" customFormat="1" x14ac:dyDescent="0.25">
      <c r="A21" s="3" t="s">
        <v>7</v>
      </c>
      <c r="B21" s="55" t="s">
        <v>11</v>
      </c>
      <c r="C21" s="82" t="s">
        <v>8</v>
      </c>
      <c r="D21" s="3" t="s">
        <v>5</v>
      </c>
      <c r="E21" s="3" t="s">
        <v>9</v>
      </c>
      <c r="F21" s="3" t="s">
        <v>206</v>
      </c>
      <c r="G21" s="3" t="s">
        <v>2</v>
      </c>
      <c r="H21" s="3" t="s">
        <v>10</v>
      </c>
      <c r="I21" s="49" t="s">
        <v>398</v>
      </c>
      <c r="J21" s="55" t="s">
        <v>18</v>
      </c>
      <c r="K21" s="4" t="s">
        <v>1</v>
      </c>
    </row>
    <row r="22" spans="1:14" s="2" customFormat="1" x14ac:dyDescent="0.25">
      <c r="A22" s="2" t="str">
        <f>B15</f>
        <v>biogas upgrading - sewage sludge - PSA - best</v>
      </c>
      <c r="B22" s="2" t="s">
        <v>68</v>
      </c>
      <c r="C22" s="23">
        <v>1</v>
      </c>
      <c r="D22" s="2" t="s">
        <v>22</v>
      </c>
      <c r="E22" s="2" t="s">
        <v>204</v>
      </c>
      <c r="G22" s="2" t="s">
        <v>15</v>
      </c>
      <c r="H22" s="2" t="s">
        <v>13</v>
      </c>
      <c r="I22" s="118"/>
      <c r="K22" s="2" t="s">
        <v>11</v>
      </c>
    </row>
    <row r="23" spans="1:14" s="2" customFormat="1" x14ac:dyDescent="0.25">
      <c r="A23" s="30" t="s">
        <v>52</v>
      </c>
      <c r="B23" s="6" t="s">
        <v>23</v>
      </c>
      <c r="C23" s="23">
        <f>'Raw Data &amp; Inventory Derivation'!$B$57/'Raw Data &amp; Inventory Derivation'!$B$19</f>
        <v>1.4328358208955223</v>
      </c>
      <c r="D23" s="2" t="s">
        <v>22</v>
      </c>
      <c r="E23" s="2" t="s">
        <v>355</v>
      </c>
      <c r="G23" s="2" t="s">
        <v>15</v>
      </c>
      <c r="H23" s="6" t="s">
        <v>21</v>
      </c>
      <c r="I23" s="6"/>
      <c r="J23" s="6"/>
      <c r="K23" s="48"/>
    </row>
    <row r="24" spans="1:14" s="47" customFormat="1" x14ac:dyDescent="0.25">
      <c r="A24" s="54" t="s">
        <v>252</v>
      </c>
      <c r="B24" s="30" t="s">
        <v>251</v>
      </c>
      <c r="C24" s="60">
        <f>'Raw Data &amp; Inventory Derivation'!$B$116</f>
        <v>4.0000000000000001E-10</v>
      </c>
      <c r="D24" s="54" t="s">
        <v>5</v>
      </c>
      <c r="E24" s="54" t="s">
        <v>355</v>
      </c>
      <c r="F24" s="54"/>
      <c r="G24" s="54" t="s">
        <v>25</v>
      </c>
      <c r="H24" s="30" t="s">
        <v>21</v>
      </c>
      <c r="I24" s="30"/>
      <c r="J24" s="54" t="s">
        <v>19</v>
      </c>
      <c r="K24" s="54" t="s">
        <v>253</v>
      </c>
    </row>
    <row r="25" spans="1:14" s="2" customFormat="1" ht="15.75" x14ac:dyDescent="0.25">
      <c r="A25" s="54" t="s">
        <v>27</v>
      </c>
      <c r="B25" s="54" t="s">
        <v>35</v>
      </c>
      <c r="C25" s="60">
        <f>C23*'Raw Data &amp; Inventory Derivation'!$B$74</f>
        <v>7.1641791044776114E-4</v>
      </c>
      <c r="D25" s="2" t="s">
        <v>24</v>
      </c>
      <c r="E25" s="2" t="s">
        <v>355</v>
      </c>
      <c r="G25" s="2" t="s">
        <v>25</v>
      </c>
      <c r="H25" s="6" t="s">
        <v>21</v>
      </c>
      <c r="I25" s="6"/>
      <c r="J25" s="6" t="s">
        <v>28</v>
      </c>
      <c r="K25" s="2" t="s">
        <v>322</v>
      </c>
      <c r="L25" s="1"/>
      <c r="M25" s="1"/>
      <c r="N25" s="1"/>
    </row>
    <row r="26" spans="1:14" s="2" customFormat="1" ht="15.75" x14ac:dyDescent="0.25">
      <c r="A26" s="12" t="s">
        <v>101</v>
      </c>
      <c r="B26" s="2" t="s">
        <v>102</v>
      </c>
      <c r="C26" s="60">
        <f>C25*1000*'Raw Data &amp; Inventory Derivation'!$B$153*'Raw Data &amp; Inventory Derivation'!$B$154/1000/2%</f>
        <v>7.4328358208955222E-3</v>
      </c>
      <c r="D26" s="2" t="s">
        <v>24</v>
      </c>
      <c r="E26" s="2" t="s">
        <v>204</v>
      </c>
      <c r="G26" s="2" t="s">
        <v>3</v>
      </c>
      <c r="H26" s="6" t="s">
        <v>21</v>
      </c>
      <c r="I26" s="6"/>
      <c r="J26" s="6" t="s">
        <v>28</v>
      </c>
      <c r="K26" s="2" t="s">
        <v>323</v>
      </c>
      <c r="L26" s="1"/>
      <c r="M26" s="1"/>
      <c r="N26" s="1"/>
    </row>
    <row r="27" spans="1:14" s="52" customFormat="1" x14ac:dyDescent="0.25">
      <c r="A27" s="54" t="s">
        <v>38</v>
      </c>
      <c r="B27" s="54" t="s">
        <v>208</v>
      </c>
      <c r="C27" s="60">
        <f>C23*'Raw Data &amp; Inventory Derivation'!$B$181*'Raw Data &amp; Inventory Derivation'!$B$183*'Raw Data &amp; Inventory Derivation'!$B$182</f>
        <v>1.8268656716417909E-2</v>
      </c>
      <c r="D27" s="52" t="s">
        <v>24</v>
      </c>
      <c r="E27" s="52" t="s">
        <v>355</v>
      </c>
      <c r="G27" s="52" t="s">
        <v>25</v>
      </c>
      <c r="H27" s="6" t="s">
        <v>21</v>
      </c>
      <c r="I27" s="6"/>
      <c r="J27" s="6" t="s">
        <v>28</v>
      </c>
      <c r="K27" s="6" t="s">
        <v>339</v>
      </c>
    </row>
    <row r="28" spans="1:14" s="119" customFormat="1" x14ac:dyDescent="0.25">
      <c r="A28" s="146" t="s">
        <v>84</v>
      </c>
      <c r="B28" s="143" t="s">
        <v>85</v>
      </c>
      <c r="C28" s="147">
        <f>$J$10</f>
        <v>0.2</v>
      </c>
      <c r="D28" s="143" t="s">
        <v>32</v>
      </c>
      <c r="E28" s="143" t="s">
        <v>355</v>
      </c>
      <c r="F28" s="143"/>
      <c r="G28" s="143" t="s">
        <v>15</v>
      </c>
      <c r="H28" s="145" t="s">
        <v>21</v>
      </c>
      <c r="I28" s="145" t="s">
        <v>412</v>
      </c>
      <c r="J28" s="145" t="s">
        <v>20</v>
      </c>
      <c r="K28" s="144" t="s">
        <v>136</v>
      </c>
      <c r="L28" s="143"/>
      <c r="M28" s="143"/>
      <c r="N28" s="143"/>
    </row>
    <row r="29" spans="1:14" s="119" customFormat="1" x14ac:dyDescent="0.25">
      <c r="A29" s="161" t="s">
        <v>77</v>
      </c>
      <c r="B29" s="148"/>
      <c r="C29" s="177">
        <f>$J$7</f>
        <v>1.2905999999999999E-2</v>
      </c>
      <c r="D29" s="148" t="s">
        <v>24</v>
      </c>
      <c r="E29" s="148" t="s">
        <v>40</v>
      </c>
      <c r="F29" s="148" t="s">
        <v>42</v>
      </c>
      <c r="G29" s="148"/>
      <c r="H29" s="148" t="s">
        <v>205</v>
      </c>
      <c r="I29" s="148" t="s">
        <v>409</v>
      </c>
      <c r="J29" s="153"/>
      <c r="K29" s="160" t="s">
        <v>83</v>
      </c>
      <c r="L29" s="148"/>
      <c r="M29" s="148"/>
      <c r="N29" s="148"/>
    </row>
    <row r="30" spans="1:14" s="2" customFormat="1" x14ac:dyDescent="0.25">
      <c r="A30" s="14" t="s">
        <v>41</v>
      </c>
      <c r="C30" s="60">
        <f>(C23*'Raw Data &amp; Inventory Derivation'!$B$20-'Raw Data &amp; Inventory Derivation'!$B$58)*'Raw Data &amp; Inventory Derivation'!$B$10</f>
        <v>0.86940931220737006</v>
      </c>
      <c r="D30" s="2" t="s">
        <v>24</v>
      </c>
      <c r="E30" s="2" t="s">
        <v>40</v>
      </c>
      <c r="F30" s="2" t="s">
        <v>42</v>
      </c>
      <c r="H30" s="2" t="s">
        <v>205</v>
      </c>
      <c r="I30" s="118"/>
      <c r="J30" s="6"/>
      <c r="K30" s="13" t="s">
        <v>385</v>
      </c>
    </row>
    <row r="31" spans="1:14" s="24" customFormat="1" x14ac:dyDescent="0.25">
      <c r="A31" s="14" t="s">
        <v>78</v>
      </c>
      <c r="C31" s="60">
        <f>'Raw Data &amp; Inventory Derivation'!$B$114</f>
        <v>3.4875000000000001E-6</v>
      </c>
      <c r="D31" s="24" t="s">
        <v>24</v>
      </c>
      <c r="E31" s="24" t="s">
        <v>40</v>
      </c>
      <c r="F31" s="24" t="s">
        <v>42</v>
      </c>
      <c r="H31" s="52" t="s">
        <v>205</v>
      </c>
      <c r="I31" s="118"/>
      <c r="J31" s="6"/>
      <c r="K31" s="13" t="s">
        <v>83</v>
      </c>
    </row>
    <row r="32" spans="1:14" s="24" customFormat="1" x14ac:dyDescent="0.25">
      <c r="A32" s="14" t="s">
        <v>79</v>
      </c>
      <c r="C32" s="60">
        <f>'Raw Data &amp; Inventory Derivation'!$B$115</f>
        <v>5.5157999999999997E-4</v>
      </c>
      <c r="D32" s="24" t="s">
        <v>24</v>
      </c>
      <c r="E32" s="24" t="s">
        <v>40</v>
      </c>
      <c r="F32" s="24" t="s">
        <v>42</v>
      </c>
      <c r="H32" s="52" t="s">
        <v>205</v>
      </c>
      <c r="I32" s="118"/>
      <c r="J32" s="6"/>
      <c r="K32" s="13" t="s">
        <v>82</v>
      </c>
    </row>
    <row r="33" spans="1:15" s="148" customFormat="1" x14ac:dyDescent="0.25">
      <c r="A33" s="155"/>
      <c r="B33" s="157"/>
      <c r="C33" s="170"/>
      <c r="D33" s="156"/>
      <c r="E33" s="156"/>
      <c r="F33" s="156"/>
      <c r="G33" s="156"/>
      <c r="H33" s="157"/>
      <c r="I33" s="157"/>
      <c r="J33" s="157"/>
      <c r="K33" s="158"/>
      <c r="L33" s="156"/>
      <c r="M33" s="156"/>
      <c r="N33" s="156"/>
      <c r="O33" s="156"/>
    </row>
    <row r="34" spans="1:15" s="148" customFormat="1" x14ac:dyDescent="0.25">
      <c r="A34" s="150" t="s">
        <v>0</v>
      </c>
      <c r="B34" s="148" t="s">
        <v>438</v>
      </c>
      <c r="C34" s="164"/>
    </row>
    <row r="35" spans="1:15" s="148" customFormat="1" x14ac:dyDescent="0.25">
      <c r="A35" s="150" t="s">
        <v>1</v>
      </c>
      <c r="B35" s="148" t="s">
        <v>328</v>
      </c>
      <c r="C35" s="164"/>
    </row>
    <row r="36" spans="1:15" s="148" customFormat="1" x14ac:dyDescent="0.25">
      <c r="A36" s="150" t="s">
        <v>2</v>
      </c>
      <c r="B36" s="148" t="s">
        <v>15</v>
      </c>
      <c r="C36" s="164"/>
    </row>
    <row r="37" spans="1:15" s="148" customFormat="1" x14ac:dyDescent="0.25">
      <c r="A37" s="150" t="s">
        <v>4</v>
      </c>
      <c r="B37" s="154">
        <v>1</v>
      </c>
      <c r="C37" s="164"/>
    </row>
    <row r="38" spans="1:15" s="148" customFormat="1" x14ac:dyDescent="0.25">
      <c r="A38" s="150" t="s">
        <v>5</v>
      </c>
      <c r="B38" s="148" t="s">
        <v>22</v>
      </c>
      <c r="C38" s="164"/>
    </row>
    <row r="39" spans="1:15" s="148" customFormat="1" x14ac:dyDescent="0.25">
      <c r="A39" s="150" t="s">
        <v>6</v>
      </c>
      <c r="C39" s="164"/>
    </row>
    <row r="40" spans="1:15" s="148" customFormat="1" x14ac:dyDescent="0.25">
      <c r="A40" s="150" t="s">
        <v>7</v>
      </c>
      <c r="B40" s="151" t="s">
        <v>11</v>
      </c>
      <c r="C40" s="171" t="s">
        <v>8</v>
      </c>
      <c r="D40" s="150" t="s">
        <v>5</v>
      </c>
      <c r="E40" s="150" t="s">
        <v>9</v>
      </c>
      <c r="F40" s="150" t="s">
        <v>206</v>
      </c>
      <c r="G40" s="150" t="s">
        <v>2</v>
      </c>
      <c r="H40" s="150" t="s">
        <v>10</v>
      </c>
      <c r="I40" s="150" t="s">
        <v>398</v>
      </c>
      <c r="J40" s="151" t="s">
        <v>18</v>
      </c>
      <c r="K40" s="151" t="s">
        <v>1</v>
      </c>
    </row>
    <row r="41" spans="1:15" s="148" customFormat="1" x14ac:dyDescent="0.25">
      <c r="A41" s="148" t="str">
        <f>B34</f>
        <v>biogas upgrading - sewage sludge - PSA - worst</v>
      </c>
      <c r="B41" s="148" t="s">
        <v>68</v>
      </c>
      <c r="C41" s="164">
        <v>1</v>
      </c>
      <c r="D41" s="148" t="s">
        <v>22</v>
      </c>
      <c r="E41" s="148" t="s">
        <v>204</v>
      </c>
      <c r="G41" s="148" t="s">
        <v>15</v>
      </c>
      <c r="H41" s="148" t="s">
        <v>13</v>
      </c>
      <c r="K41" s="148" t="s">
        <v>11</v>
      </c>
    </row>
    <row r="42" spans="1:15" s="148" customFormat="1" x14ac:dyDescent="0.25">
      <c r="A42" s="165" t="s">
        <v>52</v>
      </c>
      <c r="B42" s="153" t="s">
        <v>23</v>
      </c>
      <c r="C42" s="164">
        <f>'Raw Data &amp; Inventory Derivation'!$B$57/'Raw Data &amp; Inventory Derivation'!$B$19</f>
        <v>1.4328358208955223</v>
      </c>
      <c r="D42" s="148" t="s">
        <v>22</v>
      </c>
      <c r="E42" s="148" t="s">
        <v>355</v>
      </c>
      <c r="G42" s="148" t="s">
        <v>15</v>
      </c>
      <c r="H42" s="153" t="s">
        <v>21</v>
      </c>
      <c r="I42" s="153"/>
      <c r="J42" s="153"/>
      <c r="K42" s="152"/>
    </row>
    <row r="43" spans="1:15" s="167" customFormat="1" x14ac:dyDescent="0.25">
      <c r="A43" s="159" t="s">
        <v>252</v>
      </c>
      <c r="B43" s="165" t="s">
        <v>251</v>
      </c>
      <c r="C43" s="168">
        <f>'Raw Data &amp; Inventory Derivation'!$B$116</f>
        <v>4.0000000000000001E-10</v>
      </c>
      <c r="D43" s="159" t="s">
        <v>5</v>
      </c>
      <c r="E43" s="159" t="s">
        <v>355</v>
      </c>
      <c r="F43" s="159"/>
      <c r="G43" s="159" t="s">
        <v>25</v>
      </c>
      <c r="H43" s="165" t="s">
        <v>21</v>
      </c>
      <c r="I43" s="165"/>
      <c r="J43" s="159" t="s">
        <v>19</v>
      </c>
      <c r="K43" s="159" t="s">
        <v>253</v>
      </c>
    </row>
    <row r="44" spans="1:15" s="148" customFormat="1" ht="15.75" x14ac:dyDescent="0.25">
      <c r="A44" s="159" t="s">
        <v>27</v>
      </c>
      <c r="B44" s="159" t="s">
        <v>35</v>
      </c>
      <c r="C44" s="168">
        <f>C42*'Raw Data &amp; Inventory Derivation'!$B$74</f>
        <v>7.1641791044776114E-4</v>
      </c>
      <c r="D44" s="148" t="s">
        <v>24</v>
      </c>
      <c r="E44" s="148" t="s">
        <v>355</v>
      </c>
      <c r="G44" s="148" t="s">
        <v>25</v>
      </c>
      <c r="H44" s="153" t="s">
        <v>21</v>
      </c>
      <c r="I44" s="153"/>
      <c r="J44" s="153" t="s">
        <v>28</v>
      </c>
      <c r="K44" s="148" t="s">
        <v>322</v>
      </c>
      <c r="L44" s="149"/>
      <c r="M44" s="149"/>
      <c r="N44" s="149"/>
    </row>
    <row r="45" spans="1:15" s="148" customFormat="1" ht="15.75" x14ac:dyDescent="0.25">
      <c r="A45" s="159" t="s">
        <v>101</v>
      </c>
      <c r="B45" s="148" t="s">
        <v>102</v>
      </c>
      <c r="C45" s="168">
        <f>C44*1000*'Raw Data &amp; Inventory Derivation'!$B$153*'Raw Data &amp; Inventory Derivation'!$B$154/1000/2%</f>
        <v>7.4328358208955222E-3</v>
      </c>
      <c r="D45" s="148" t="s">
        <v>24</v>
      </c>
      <c r="E45" s="148" t="s">
        <v>204</v>
      </c>
      <c r="G45" s="148" t="s">
        <v>3</v>
      </c>
      <c r="H45" s="153" t="s">
        <v>21</v>
      </c>
      <c r="I45" s="153"/>
      <c r="J45" s="153" t="s">
        <v>28</v>
      </c>
      <c r="K45" s="148" t="s">
        <v>323</v>
      </c>
      <c r="L45" s="149"/>
      <c r="M45" s="149"/>
      <c r="N45" s="149"/>
    </row>
    <row r="46" spans="1:15" s="148" customFormat="1" x14ac:dyDescent="0.25">
      <c r="A46" s="159" t="s">
        <v>38</v>
      </c>
      <c r="B46" s="159" t="s">
        <v>208</v>
      </c>
      <c r="C46" s="168">
        <f>C42*'Raw Data &amp; Inventory Derivation'!$B$181*'Raw Data &amp; Inventory Derivation'!$B$183*'Raw Data &amp; Inventory Derivation'!$B$182</f>
        <v>1.8268656716417909E-2</v>
      </c>
      <c r="D46" s="148" t="s">
        <v>24</v>
      </c>
      <c r="E46" s="148" t="s">
        <v>355</v>
      </c>
      <c r="G46" s="148" t="s">
        <v>25</v>
      </c>
      <c r="H46" s="153" t="s">
        <v>21</v>
      </c>
      <c r="I46" s="153"/>
      <c r="J46" s="153" t="s">
        <v>28</v>
      </c>
      <c r="K46" s="153" t="s">
        <v>339</v>
      </c>
    </row>
    <row r="47" spans="1:15" s="148" customFormat="1" x14ac:dyDescent="0.25">
      <c r="A47" s="159" t="s">
        <v>84</v>
      </c>
      <c r="B47" s="148" t="s">
        <v>85</v>
      </c>
      <c r="C47" s="177">
        <f>$K$10</f>
        <v>0.46</v>
      </c>
      <c r="D47" s="148" t="s">
        <v>32</v>
      </c>
      <c r="E47" s="148" t="s">
        <v>355</v>
      </c>
      <c r="G47" s="148" t="s">
        <v>15</v>
      </c>
      <c r="H47" s="153" t="s">
        <v>21</v>
      </c>
      <c r="I47" s="153" t="s">
        <v>412</v>
      </c>
      <c r="J47" s="153" t="s">
        <v>20</v>
      </c>
      <c r="K47" s="152" t="s">
        <v>136</v>
      </c>
    </row>
    <row r="48" spans="1:15" s="148" customFormat="1" x14ac:dyDescent="0.25">
      <c r="A48" s="161" t="s">
        <v>77</v>
      </c>
      <c r="C48" s="177">
        <f>$K$7</f>
        <v>4.3019999999999996E-2</v>
      </c>
      <c r="D48" s="148" t="s">
        <v>24</v>
      </c>
      <c r="E48" s="148" t="s">
        <v>40</v>
      </c>
      <c r="F48" s="148" t="s">
        <v>42</v>
      </c>
      <c r="H48" s="148" t="s">
        <v>205</v>
      </c>
      <c r="I48" s="148" t="s">
        <v>409</v>
      </c>
      <c r="J48" s="153"/>
      <c r="K48" s="160" t="s">
        <v>83</v>
      </c>
    </row>
    <row r="49" spans="1:15" s="148" customFormat="1" x14ac:dyDescent="0.25">
      <c r="A49" s="161" t="s">
        <v>41</v>
      </c>
      <c r="C49" s="168">
        <f>(C42*'Raw Data &amp; Inventory Derivation'!$B$20-'Raw Data &amp; Inventory Derivation'!$B$58)*'Raw Data &amp; Inventory Derivation'!$B$10</f>
        <v>0.86940931220737006</v>
      </c>
      <c r="D49" s="148" t="s">
        <v>24</v>
      </c>
      <c r="E49" s="148" t="s">
        <v>40</v>
      </c>
      <c r="F49" s="148" t="s">
        <v>42</v>
      </c>
      <c r="H49" s="148" t="s">
        <v>205</v>
      </c>
      <c r="J49" s="153"/>
      <c r="K49" s="160" t="s">
        <v>385</v>
      </c>
    </row>
    <row r="50" spans="1:15" s="148" customFormat="1" x14ac:dyDescent="0.25">
      <c r="A50" s="161" t="s">
        <v>78</v>
      </c>
      <c r="C50" s="168">
        <f>'Raw Data &amp; Inventory Derivation'!$B$114</f>
        <v>3.4875000000000001E-6</v>
      </c>
      <c r="D50" s="148" t="s">
        <v>24</v>
      </c>
      <c r="E50" s="148" t="s">
        <v>40</v>
      </c>
      <c r="F50" s="148" t="s">
        <v>42</v>
      </c>
      <c r="H50" s="148" t="s">
        <v>205</v>
      </c>
      <c r="J50" s="153"/>
      <c r="K50" s="160" t="s">
        <v>83</v>
      </c>
    </row>
    <row r="51" spans="1:15" s="148" customFormat="1" x14ac:dyDescent="0.25">
      <c r="A51" s="161" t="s">
        <v>79</v>
      </c>
      <c r="C51" s="168">
        <f>'Raw Data &amp; Inventory Derivation'!$B$115</f>
        <v>5.5157999999999997E-4</v>
      </c>
      <c r="D51" s="148" t="s">
        <v>24</v>
      </c>
      <c r="E51" s="148" t="s">
        <v>40</v>
      </c>
      <c r="F51" s="148" t="s">
        <v>42</v>
      </c>
      <c r="H51" s="148" t="s">
        <v>205</v>
      </c>
      <c r="J51" s="153"/>
      <c r="K51" s="160" t="s">
        <v>82</v>
      </c>
    </row>
    <row r="52" spans="1:15" s="52" customFormat="1" x14ac:dyDescent="0.25">
      <c r="A52" s="8"/>
      <c r="B52" s="10"/>
      <c r="C52" s="81"/>
      <c r="D52" s="9"/>
      <c r="E52" s="9"/>
      <c r="F52" s="9"/>
      <c r="G52" s="9"/>
      <c r="H52" s="10"/>
      <c r="I52" s="10"/>
      <c r="J52" s="10"/>
      <c r="K52" s="11"/>
      <c r="L52" s="9"/>
      <c r="M52" s="9"/>
      <c r="N52" s="9"/>
      <c r="O52" s="9"/>
    </row>
    <row r="53" spans="1:15" s="52" customFormat="1" x14ac:dyDescent="0.25">
      <c r="A53" s="49" t="s">
        <v>0</v>
      </c>
      <c r="B53" s="52" t="s">
        <v>439</v>
      </c>
      <c r="C53" s="23"/>
      <c r="I53" s="118"/>
    </row>
    <row r="54" spans="1:15" s="52" customFormat="1" x14ac:dyDescent="0.25">
      <c r="A54" s="49" t="s">
        <v>1</v>
      </c>
      <c r="B54" s="52" t="s">
        <v>55</v>
      </c>
      <c r="C54" s="23"/>
      <c r="I54" s="118"/>
    </row>
    <row r="55" spans="1:15" s="52" customFormat="1" x14ac:dyDescent="0.25">
      <c r="A55" s="49" t="s">
        <v>2</v>
      </c>
      <c r="B55" s="52" t="s">
        <v>15</v>
      </c>
      <c r="C55" s="23"/>
      <c r="I55" s="118"/>
    </row>
    <row r="56" spans="1:15" s="52" customFormat="1" x14ac:dyDescent="0.25">
      <c r="A56" s="49" t="s">
        <v>4</v>
      </c>
      <c r="B56" s="58">
        <v>1</v>
      </c>
      <c r="C56" s="23"/>
      <c r="I56" s="118"/>
    </row>
    <row r="57" spans="1:15" s="52" customFormat="1" x14ac:dyDescent="0.25">
      <c r="A57" s="49" t="s">
        <v>5</v>
      </c>
      <c r="B57" s="52" t="s">
        <v>22</v>
      </c>
      <c r="C57" s="23"/>
      <c r="I57" s="118"/>
    </row>
    <row r="58" spans="1:15" s="52" customFormat="1" x14ac:dyDescent="0.25">
      <c r="A58" s="49" t="s">
        <v>6</v>
      </c>
      <c r="C58" s="83"/>
      <c r="D58" s="47"/>
      <c r="I58" s="118"/>
    </row>
    <row r="59" spans="1:15" s="52" customFormat="1" x14ac:dyDescent="0.25">
      <c r="A59" s="49" t="s">
        <v>7</v>
      </c>
      <c r="B59" s="55" t="s">
        <v>11</v>
      </c>
      <c r="C59" s="82" t="s">
        <v>8</v>
      </c>
      <c r="D59" s="49" t="s">
        <v>5</v>
      </c>
      <c r="E59" s="49" t="s">
        <v>9</v>
      </c>
      <c r="F59" s="49" t="s">
        <v>206</v>
      </c>
      <c r="G59" s="49" t="s">
        <v>2</v>
      </c>
      <c r="H59" s="49" t="s">
        <v>10</v>
      </c>
      <c r="I59" s="49" t="s">
        <v>398</v>
      </c>
      <c r="J59" s="55" t="s">
        <v>18</v>
      </c>
      <c r="K59" s="55" t="s">
        <v>1</v>
      </c>
    </row>
    <row r="60" spans="1:15" s="52" customFormat="1" x14ac:dyDescent="0.25">
      <c r="A60" s="52" t="str">
        <f>B53</f>
        <v>biogas upgrading - sewage sludge - amine scrubbing - best</v>
      </c>
      <c r="B60" s="52" t="s">
        <v>68</v>
      </c>
      <c r="C60" s="23">
        <v>1</v>
      </c>
      <c r="D60" s="52" t="s">
        <v>22</v>
      </c>
      <c r="E60" s="52" t="s">
        <v>204</v>
      </c>
      <c r="G60" s="52" t="s">
        <v>15</v>
      </c>
      <c r="H60" s="52" t="s">
        <v>13</v>
      </c>
      <c r="I60" s="118"/>
      <c r="K60" s="52" t="s">
        <v>11</v>
      </c>
    </row>
    <row r="61" spans="1:15" s="52" customFormat="1" x14ac:dyDescent="0.25">
      <c r="A61" s="30" t="s">
        <v>52</v>
      </c>
      <c r="B61" s="6" t="s">
        <v>23</v>
      </c>
      <c r="C61" s="23">
        <f>'Raw Data &amp; Inventory Derivation'!$B$60/'Raw Data &amp; Inventory Derivation'!$B$19</f>
        <v>1.4776119402985073</v>
      </c>
      <c r="D61" s="52" t="s">
        <v>22</v>
      </c>
      <c r="E61" s="52" t="s">
        <v>355</v>
      </c>
      <c r="G61" s="52" t="s">
        <v>15</v>
      </c>
      <c r="H61" s="6" t="s">
        <v>21</v>
      </c>
      <c r="I61" s="6"/>
      <c r="J61" s="6"/>
      <c r="K61" s="48"/>
    </row>
    <row r="62" spans="1:15" s="47" customFormat="1" x14ac:dyDescent="0.25">
      <c r="A62" s="54" t="s">
        <v>252</v>
      </c>
      <c r="B62" s="30" t="s">
        <v>251</v>
      </c>
      <c r="C62" s="60">
        <f>'Raw Data &amp; Inventory Derivation'!$B$116</f>
        <v>4.0000000000000001E-10</v>
      </c>
      <c r="D62" s="54" t="s">
        <v>5</v>
      </c>
      <c r="E62" s="54" t="s">
        <v>355</v>
      </c>
      <c r="F62" s="54"/>
      <c r="G62" s="54" t="s">
        <v>25</v>
      </c>
      <c r="H62" s="30" t="s">
        <v>21</v>
      </c>
      <c r="I62" s="30"/>
      <c r="J62" s="54" t="s">
        <v>19</v>
      </c>
      <c r="K62" s="54" t="s">
        <v>253</v>
      </c>
    </row>
    <row r="63" spans="1:15" s="52" customFormat="1" ht="15.75" x14ac:dyDescent="0.25">
      <c r="A63" s="54" t="s">
        <v>27</v>
      </c>
      <c r="B63" s="54" t="s">
        <v>35</v>
      </c>
      <c r="C63" s="60">
        <f>C61*'Raw Data &amp; Inventory Derivation'!$B$74</f>
        <v>7.3880597014925361E-4</v>
      </c>
      <c r="D63" s="52" t="s">
        <v>24</v>
      </c>
      <c r="E63" s="52" t="s">
        <v>355</v>
      </c>
      <c r="G63" s="52" t="s">
        <v>25</v>
      </c>
      <c r="H63" s="30" t="s">
        <v>21</v>
      </c>
      <c r="I63" s="30"/>
      <c r="J63" s="6" t="s">
        <v>28</v>
      </c>
      <c r="K63" s="52" t="s">
        <v>322</v>
      </c>
      <c r="L63" s="1"/>
      <c r="M63" s="1"/>
      <c r="N63" s="1"/>
    </row>
    <row r="64" spans="1:15" s="52" customFormat="1" ht="15.75" x14ac:dyDescent="0.25">
      <c r="A64" s="54" t="s">
        <v>242</v>
      </c>
      <c r="B64" s="54" t="s">
        <v>243</v>
      </c>
      <c r="C64" s="60">
        <f>'Raw Data &amp; Inventory Derivation'!$B$131*'biogas upgrading CO2 emitted'!C61*1000</f>
        <v>4.4328358208955219E-2</v>
      </c>
      <c r="D64" s="52" t="s">
        <v>24</v>
      </c>
      <c r="E64" s="52" t="s">
        <v>355</v>
      </c>
      <c r="G64" s="52" t="s">
        <v>15</v>
      </c>
      <c r="H64" s="30" t="s">
        <v>21</v>
      </c>
      <c r="I64" s="30"/>
      <c r="J64" s="6"/>
      <c r="L64" s="1"/>
      <c r="M64" s="1"/>
      <c r="N64" s="1"/>
    </row>
    <row r="65" spans="1:15" s="54" customFormat="1" x14ac:dyDescent="0.25">
      <c r="A65" s="54" t="s">
        <v>43</v>
      </c>
      <c r="B65" s="54" t="s">
        <v>209</v>
      </c>
      <c r="C65" s="60">
        <f>C61*'Raw Data &amp; Inventory Derivation'!$B$132</f>
        <v>4.4328358208955221E-5</v>
      </c>
      <c r="D65" s="54" t="s">
        <v>24</v>
      </c>
      <c r="E65" s="54" t="s">
        <v>355</v>
      </c>
      <c r="G65" s="54" t="s">
        <v>25</v>
      </c>
      <c r="H65" s="30" t="s">
        <v>21</v>
      </c>
      <c r="I65" s="30"/>
      <c r="J65" s="30" t="s">
        <v>28</v>
      </c>
      <c r="K65" s="54" t="s">
        <v>30</v>
      </c>
    </row>
    <row r="66" spans="1:15" s="52" customFormat="1" x14ac:dyDescent="0.25">
      <c r="A66" s="54" t="s">
        <v>38</v>
      </c>
      <c r="B66" s="54" t="s">
        <v>208</v>
      </c>
      <c r="C66" s="60">
        <f>C61*'Raw Data &amp; Inventory Derivation'!$B$181*'Raw Data &amp; Inventory Derivation'!$B$183*'Raw Data &amp; Inventory Derivation'!$B$182</f>
        <v>1.8839552238805971E-2</v>
      </c>
      <c r="D66" s="52" t="s">
        <v>24</v>
      </c>
      <c r="E66" s="52" t="s">
        <v>355</v>
      </c>
      <c r="G66" s="52" t="s">
        <v>25</v>
      </c>
      <c r="H66" s="6" t="s">
        <v>21</v>
      </c>
      <c r="J66" s="6" t="s">
        <v>28</v>
      </c>
      <c r="K66" s="6" t="s">
        <v>339</v>
      </c>
    </row>
    <row r="67" spans="1:15" s="52" customFormat="1" ht="15.75" x14ac:dyDescent="0.25">
      <c r="A67" s="54" t="s">
        <v>101</v>
      </c>
      <c r="B67" s="52" t="s">
        <v>102</v>
      </c>
      <c r="C67" s="60">
        <f>C63*1000*'Raw Data &amp; Inventory Derivation'!$B$153*'Raw Data &amp; Inventory Derivation'!$B$154/1000/2%</f>
        <v>7.6651119402985062E-3</v>
      </c>
      <c r="D67" s="52" t="s">
        <v>24</v>
      </c>
      <c r="E67" s="52" t="s">
        <v>204</v>
      </c>
      <c r="G67" s="52" t="s">
        <v>3</v>
      </c>
      <c r="H67" s="6" t="s">
        <v>21</v>
      </c>
      <c r="I67" s="6"/>
      <c r="J67" s="6" t="s">
        <v>28</v>
      </c>
      <c r="K67" s="52" t="s">
        <v>323</v>
      </c>
      <c r="L67" s="1"/>
      <c r="M67" s="1"/>
      <c r="N67" s="1"/>
    </row>
    <row r="68" spans="1:15" s="148" customFormat="1" x14ac:dyDescent="0.25">
      <c r="A68" s="159" t="s">
        <v>84</v>
      </c>
      <c r="B68" s="148" t="s">
        <v>85</v>
      </c>
      <c r="C68" s="177">
        <f>$J$11</f>
        <v>0.12</v>
      </c>
      <c r="D68" s="148" t="s">
        <v>32</v>
      </c>
      <c r="E68" s="148" t="s">
        <v>355</v>
      </c>
      <c r="G68" s="148" t="s">
        <v>15</v>
      </c>
      <c r="H68" s="153" t="s">
        <v>21</v>
      </c>
      <c r="I68" s="6" t="s">
        <v>413</v>
      </c>
      <c r="J68" s="153" t="s">
        <v>20</v>
      </c>
      <c r="K68" s="152" t="s">
        <v>136</v>
      </c>
    </row>
    <row r="69" spans="1:15" s="148" customFormat="1" x14ac:dyDescent="0.25">
      <c r="A69" s="161" t="s">
        <v>77</v>
      </c>
      <c r="C69" s="177">
        <f>$J$8</f>
        <v>2.8679999999999998E-4</v>
      </c>
      <c r="D69" s="148" t="s">
        <v>24</v>
      </c>
      <c r="E69" s="148" t="s">
        <v>40</v>
      </c>
      <c r="F69" s="148" t="s">
        <v>42</v>
      </c>
      <c r="H69" s="148" t="s">
        <v>205</v>
      </c>
      <c r="I69" s="148" t="s">
        <v>410</v>
      </c>
      <c r="J69" s="153"/>
      <c r="K69" s="160" t="s">
        <v>83</v>
      </c>
    </row>
    <row r="70" spans="1:15" s="52" customFormat="1" x14ac:dyDescent="0.25">
      <c r="A70" s="59" t="s">
        <v>41</v>
      </c>
      <c r="C70" s="128">
        <f>(C61*'Raw Data &amp; Inventory Derivation'!$B$20-'Raw Data &amp; Inventory Derivation'!$B$61)*'Raw Data &amp; Inventory Derivation'!$B$10</f>
        <v>0.91743957588230185</v>
      </c>
      <c r="D70" s="52" t="s">
        <v>24</v>
      </c>
      <c r="E70" s="52" t="s">
        <v>40</v>
      </c>
      <c r="F70" s="52" t="s">
        <v>42</v>
      </c>
      <c r="H70" s="52" t="s">
        <v>205</v>
      </c>
      <c r="I70" s="118"/>
      <c r="J70" s="6"/>
      <c r="K70" s="53" t="s">
        <v>385</v>
      </c>
    </row>
    <row r="71" spans="1:15" s="52" customFormat="1" x14ac:dyDescent="0.25">
      <c r="A71" s="59" t="s">
        <v>78</v>
      </c>
      <c r="C71" s="60">
        <f>'Raw Data &amp; Inventory Derivation'!$B$114</f>
        <v>3.4875000000000001E-6</v>
      </c>
      <c r="D71" s="52" t="s">
        <v>24</v>
      </c>
      <c r="E71" s="52" t="s">
        <v>40</v>
      </c>
      <c r="F71" s="52" t="s">
        <v>42</v>
      </c>
      <c r="H71" s="52" t="s">
        <v>205</v>
      </c>
      <c r="I71" s="118"/>
      <c r="J71" s="6"/>
      <c r="K71" s="53" t="s">
        <v>83</v>
      </c>
    </row>
    <row r="72" spans="1:15" s="52" customFormat="1" x14ac:dyDescent="0.25">
      <c r="A72" s="59" t="s">
        <v>79</v>
      </c>
      <c r="B72" s="54"/>
      <c r="C72" s="60">
        <f>'Raw Data &amp; Inventory Derivation'!$B$115</f>
        <v>5.5157999999999997E-4</v>
      </c>
      <c r="D72" s="52" t="s">
        <v>24</v>
      </c>
      <c r="E72" s="52" t="s">
        <v>40</v>
      </c>
      <c r="F72" s="52" t="s">
        <v>42</v>
      </c>
      <c r="H72" s="52" t="s">
        <v>205</v>
      </c>
      <c r="I72" s="118"/>
      <c r="J72" s="6"/>
      <c r="K72" s="53" t="s">
        <v>82</v>
      </c>
    </row>
    <row r="73" spans="1:15" s="52" customFormat="1" x14ac:dyDescent="0.25">
      <c r="A73" s="59" t="s">
        <v>98</v>
      </c>
      <c r="C73" s="60">
        <f>'Raw Data &amp; Inventory Derivation'!$B$148</f>
        <v>6.0000000000000002E-6</v>
      </c>
      <c r="D73" s="52" t="s">
        <v>24</v>
      </c>
      <c r="E73" s="52" t="s">
        <v>40</v>
      </c>
      <c r="F73" s="52" t="s">
        <v>42</v>
      </c>
      <c r="H73" s="52" t="s">
        <v>205</v>
      </c>
      <c r="I73" s="118"/>
      <c r="J73" s="6"/>
      <c r="K73" s="53" t="s">
        <v>83</v>
      </c>
    </row>
    <row r="74" spans="1:15" s="52" customFormat="1" ht="16.149999999999999" customHeight="1" x14ac:dyDescent="0.25">
      <c r="A74" s="59" t="s">
        <v>99</v>
      </c>
      <c r="C74" s="60">
        <f>'Raw Data &amp; Inventory Derivation'!$B$149</f>
        <v>1.2300000000000001E-4</v>
      </c>
      <c r="D74" s="52" t="s">
        <v>24</v>
      </c>
      <c r="E74" s="52" t="s">
        <v>40</v>
      </c>
      <c r="F74" s="52" t="s">
        <v>42</v>
      </c>
      <c r="H74" s="52" t="s">
        <v>205</v>
      </c>
      <c r="I74" s="118"/>
      <c r="J74" s="6"/>
      <c r="K74" s="53" t="s">
        <v>100</v>
      </c>
    </row>
    <row r="75" spans="1:15" s="148" customFormat="1" x14ac:dyDescent="0.25">
      <c r="A75" s="155"/>
      <c r="B75" s="157"/>
      <c r="C75" s="170"/>
      <c r="D75" s="156"/>
      <c r="E75" s="156"/>
      <c r="F75" s="156"/>
      <c r="G75" s="156"/>
      <c r="H75" s="157"/>
      <c r="I75" s="157"/>
      <c r="J75" s="157"/>
      <c r="K75" s="158"/>
      <c r="L75" s="156"/>
      <c r="M75" s="156"/>
      <c r="N75" s="156"/>
      <c r="O75" s="156"/>
    </row>
    <row r="76" spans="1:15" s="148" customFormat="1" x14ac:dyDescent="0.25">
      <c r="A76" s="150" t="s">
        <v>0</v>
      </c>
      <c r="B76" s="148" t="s">
        <v>440</v>
      </c>
      <c r="C76" s="164"/>
    </row>
    <row r="77" spans="1:15" s="148" customFormat="1" x14ac:dyDescent="0.25">
      <c r="A77" s="150" t="s">
        <v>1</v>
      </c>
      <c r="B77" s="148" t="s">
        <v>55</v>
      </c>
      <c r="C77" s="164"/>
    </row>
    <row r="78" spans="1:15" s="148" customFormat="1" x14ac:dyDescent="0.25">
      <c r="A78" s="150" t="s">
        <v>2</v>
      </c>
      <c r="B78" s="148" t="s">
        <v>15</v>
      </c>
      <c r="C78" s="164"/>
    </row>
    <row r="79" spans="1:15" s="148" customFormat="1" x14ac:dyDescent="0.25">
      <c r="A79" s="150" t="s">
        <v>4</v>
      </c>
      <c r="B79" s="154">
        <v>1</v>
      </c>
      <c r="C79" s="164"/>
    </row>
    <row r="80" spans="1:15" s="148" customFormat="1" x14ac:dyDescent="0.25">
      <c r="A80" s="150" t="s">
        <v>5</v>
      </c>
      <c r="B80" s="148" t="s">
        <v>22</v>
      </c>
      <c r="C80" s="164"/>
    </row>
    <row r="81" spans="1:14" s="148" customFormat="1" x14ac:dyDescent="0.25">
      <c r="A81" s="150" t="s">
        <v>6</v>
      </c>
      <c r="C81" s="172"/>
      <c r="D81" s="167"/>
    </row>
    <row r="82" spans="1:14" s="148" customFormat="1" x14ac:dyDescent="0.25">
      <c r="A82" s="150" t="s">
        <v>7</v>
      </c>
      <c r="B82" s="151" t="s">
        <v>11</v>
      </c>
      <c r="C82" s="171" t="s">
        <v>8</v>
      </c>
      <c r="D82" s="150" t="s">
        <v>5</v>
      </c>
      <c r="E82" s="150" t="s">
        <v>9</v>
      </c>
      <c r="F82" s="150" t="s">
        <v>206</v>
      </c>
      <c r="G82" s="150" t="s">
        <v>2</v>
      </c>
      <c r="H82" s="150" t="s">
        <v>10</v>
      </c>
      <c r="I82" s="150" t="s">
        <v>398</v>
      </c>
      <c r="J82" s="151" t="s">
        <v>18</v>
      </c>
      <c r="K82" s="151" t="s">
        <v>1</v>
      </c>
    </row>
    <row r="83" spans="1:14" s="148" customFormat="1" x14ac:dyDescent="0.25">
      <c r="A83" s="148" t="str">
        <f>B76</f>
        <v>biogas upgrading - sewage sludge - amine scrubbing - worst</v>
      </c>
      <c r="B83" s="148" t="s">
        <v>68</v>
      </c>
      <c r="C83" s="164">
        <v>1</v>
      </c>
      <c r="D83" s="148" t="s">
        <v>22</v>
      </c>
      <c r="E83" s="148" t="s">
        <v>204</v>
      </c>
      <c r="G83" s="148" t="s">
        <v>15</v>
      </c>
      <c r="H83" s="148" t="s">
        <v>13</v>
      </c>
      <c r="K83" s="148" t="s">
        <v>11</v>
      </c>
    </row>
    <row r="84" spans="1:14" s="148" customFormat="1" x14ac:dyDescent="0.25">
      <c r="A84" s="165" t="s">
        <v>52</v>
      </c>
      <c r="B84" s="153" t="s">
        <v>23</v>
      </c>
      <c r="C84" s="164">
        <f>'Raw Data &amp; Inventory Derivation'!$B$60/'Raw Data &amp; Inventory Derivation'!$B$19</f>
        <v>1.4776119402985073</v>
      </c>
      <c r="D84" s="148" t="s">
        <v>22</v>
      </c>
      <c r="E84" s="148" t="s">
        <v>355</v>
      </c>
      <c r="G84" s="148" t="s">
        <v>15</v>
      </c>
      <c r="H84" s="153" t="s">
        <v>21</v>
      </c>
      <c r="I84" s="153"/>
      <c r="J84" s="153"/>
      <c r="K84" s="152"/>
    </row>
    <row r="85" spans="1:14" s="167" customFormat="1" x14ac:dyDescent="0.25">
      <c r="A85" s="159" t="s">
        <v>252</v>
      </c>
      <c r="B85" s="165" t="s">
        <v>251</v>
      </c>
      <c r="C85" s="168">
        <f>'Raw Data &amp; Inventory Derivation'!$B$116</f>
        <v>4.0000000000000001E-10</v>
      </c>
      <c r="D85" s="159" t="s">
        <v>5</v>
      </c>
      <c r="E85" s="159" t="s">
        <v>355</v>
      </c>
      <c r="F85" s="159"/>
      <c r="G85" s="159" t="s">
        <v>25</v>
      </c>
      <c r="H85" s="165" t="s">
        <v>21</v>
      </c>
      <c r="I85" s="165"/>
      <c r="J85" s="159" t="s">
        <v>19</v>
      </c>
      <c r="K85" s="159" t="s">
        <v>253</v>
      </c>
    </row>
    <row r="86" spans="1:14" s="148" customFormat="1" ht="15.75" x14ac:dyDescent="0.25">
      <c r="A86" s="159" t="s">
        <v>27</v>
      </c>
      <c r="B86" s="159" t="s">
        <v>35</v>
      </c>
      <c r="C86" s="168">
        <f>C84*'Raw Data &amp; Inventory Derivation'!$B$74</f>
        <v>7.3880597014925361E-4</v>
      </c>
      <c r="D86" s="148" t="s">
        <v>24</v>
      </c>
      <c r="E86" s="148" t="s">
        <v>355</v>
      </c>
      <c r="G86" s="148" t="s">
        <v>25</v>
      </c>
      <c r="H86" s="165" t="s">
        <v>21</v>
      </c>
      <c r="I86" s="165"/>
      <c r="J86" s="153" t="s">
        <v>28</v>
      </c>
      <c r="K86" s="148" t="s">
        <v>322</v>
      </c>
      <c r="L86" s="149"/>
      <c r="M86" s="149"/>
      <c r="N86" s="149"/>
    </row>
    <row r="87" spans="1:14" s="148" customFormat="1" ht="15.75" x14ac:dyDescent="0.25">
      <c r="A87" s="159" t="s">
        <v>242</v>
      </c>
      <c r="B87" s="159" t="s">
        <v>243</v>
      </c>
      <c r="C87" s="168">
        <f>'Raw Data &amp; Inventory Derivation'!$B$131*'biogas upgrading CO2 emitted'!C84*1000</f>
        <v>4.4328358208955219E-2</v>
      </c>
      <c r="D87" s="148" t="s">
        <v>24</v>
      </c>
      <c r="E87" s="148" t="s">
        <v>355</v>
      </c>
      <c r="G87" s="148" t="s">
        <v>15</v>
      </c>
      <c r="H87" s="165" t="s">
        <v>21</v>
      </c>
      <c r="I87" s="165"/>
      <c r="J87" s="153"/>
      <c r="L87" s="149"/>
      <c r="M87" s="149"/>
      <c r="N87" s="149"/>
    </row>
    <row r="88" spans="1:14" s="159" customFormat="1" x14ac:dyDescent="0.25">
      <c r="A88" s="159" t="s">
        <v>43</v>
      </c>
      <c r="B88" s="159" t="s">
        <v>209</v>
      </c>
      <c r="C88" s="168">
        <f>C84*'Raw Data &amp; Inventory Derivation'!$B$132</f>
        <v>4.4328358208955221E-5</v>
      </c>
      <c r="D88" s="159" t="s">
        <v>24</v>
      </c>
      <c r="E88" s="159" t="s">
        <v>355</v>
      </c>
      <c r="G88" s="159" t="s">
        <v>25</v>
      </c>
      <c r="H88" s="165" t="s">
        <v>21</v>
      </c>
      <c r="I88" s="165"/>
      <c r="J88" s="165" t="s">
        <v>28</v>
      </c>
      <c r="K88" s="159" t="s">
        <v>30</v>
      </c>
    </row>
    <row r="89" spans="1:14" s="148" customFormat="1" x14ac:dyDescent="0.25">
      <c r="A89" s="159" t="s">
        <v>38</v>
      </c>
      <c r="B89" s="159" t="s">
        <v>208</v>
      </c>
      <c r="C89" s="168">
        <f>C84*'Raw Data &amp; Inventory Derivation'!$B$181*'Raw Data &amp; Inventory Derivation'!$B$183*'Raw Data &amp; Inventory Derivation'!$B$182</f>
        <v>1.8839552238805971E-2</v>
      </c>
      <c r="D89" s="148" t="s">
        <v>24</v>
      </c>
      <c r="E89" s="148" t="s">
        <v>355</v>
      </c>
      <c r="G89" s="148" t="s">
        <v>25</v>
      </c>
      <c r="H89" s="153" t="s">
        <v>21</v>
      </c>
      <c r="I89" s="153"/>
      <c r="J89" s="153" t="s">
        <v>28</v>
      </c>
      <c r="K89" s="153" t="s">
        <v>339</v>
      </c>
    </row>
    <row r="90" spans="1:14" s="148" customFormat="1" ht="15.75" x14ac:dyDescent="0.25">
      <c r="A90" s="159" t="s">
        <v>101</v>
      </c>
      <c r="B90" s="148" t="s">
        <v>102</v>
      </c>
      <c r="C90" s="168">
        <f>C86*1000*'Raw Data &amp; Inventory Derivation'!$B$153*'Raw Data &amp; Inventory Derivation'!$B$154/1000/2%</f>
        <v>7.6651119402985062E-3</v>
      </c>
      <c r="D90" s="148" t="s">
        <v>24</v>
      </c>
      <c r="E90" s="148" t="s">
        <v>204</v>
      </c>
      <c r="G90" s="148" t="s">
        <v>3</v>
      </c>
      <c r="H90" s="153" t="s">
        <v>21</v>
      </c>
      <c r="I90" s="153"/>
      <c r="J90" s="153" t="s">
        <v>28</v>
      </c>
      <c r="K90" s="148" t="s">
        <v>323</v>
      </c>
      <c r="L90" s="149"/>
      <c r="M90" s="149"/>
      <c r="N90" s="149"/>
    </row>
    <row r="91" spans="1:14" s="148" customFormat="1" x14ac:dyDescent="0.25">
      <c r="A91" s="159" t="s">
        <v>84</v>
      </c>
      <c r="B91" s="148" t="s">
        <v>85</v>
      </c>
      <c r="C91" s="177">
        <f>$K$11</f>
        <v>0.27</v>
      </c>
      <c r="D91" s="148" t="s">
        <v>32</v>
      </c>
      <c r="E91" s="148" t="s">
        <v>355</v>
      </c>
      <c r="G91" s="148" t="s">
        <v>15</v>
      </c>
      <c r="H91" s="153" t="s">
        <v>21</v>
      </c>
      <c r="I91" s="153" t="s">
        <v>413</v>
      </c>
      <c r="J91" s="153" t="s">
        <v>20</v>
      </c>
      <c r="K91" s="152" t="s">
        <v>136</v>
      </c>
    </row>
    <row r="92" spans="1:14" s="148" customFormat="1" x14ac:dyDescent="0.25">
      <c r="A92" s="161" t="s">
        <v>77</v>
      </c>
      <c r="C92" s="177">
        <f>$K$8</f>
        <v>7.1699999999999997E-4</v>
      </c>
      <c r="D92" s="148" t="s">
        <v>24</v>
      </c>
      <c r="E92" s="148" t="s">
        <v>40</v>
      </c>
      <c r="F92" s="148" t="s">
        <v>42</v>
      </c>
      <c r="H92" s="148" t="s">
        <v>205</v>
      </c>
      <c r="I92" s="148" t="s">
        <v>410</v>
      </c>
      <c r="J92" s="153"/>
      <c r="K92" s="160" t="s">
        <v>83</v>
      </c>
    </row>
    <row r="93" spans="1:14" s="148" customFormat="1" x14ac:dyDescent="0.25">
      <c r="A93" s="161" t="s">
        <v>41</v>
      </c>
      <c r="C93" s="180">
        <f>(C84*'Raw Data &amp; Inventory Derivation'!$B$20-'Raw Data &amp; Inventory Derivation'!$B$61)*'Raw Data &amp; Inventory Derivation'!$B$10</f>
        <v>0.91743957588230185</v>
      </c>
      <c r="D93" s="148" t="s">
        <v>24</v>
      </c>
      <c r="E93" s="148" t="s">
        <v>40</v>
      </c>
      <c r="F93" s="148" t="s">
        <v>42</v>
      </c>
      <c r="H93" s="148" t="s">
        <v>205</v>
      </c>
      <c r="J93" s="153"/>
      <c r="K93" s="160" t="s">
        <v>385</v>
      </c>
    </row>
    <row r="94" spans="1:14" s="148" customFormat="1" x14ac:dyDescent="0.25">
      <c r="A94" s="161" t="s">
        <v>78</v>
      </c>
      <c r="C94" s="168">
        <f>'Raw Data &amp; Inventory Derivation'!$B$114</f>
        <v>3.4875000000000001E-6</v>
      </c>
      <c r="D94" s="148" t="s">
        <v>24</v>
      </c>
      <c r="E94" s="148" t="s">
        <v>40</v>
      </c>
      <c r="F94" s="148" t="s">
        <v>42</v>
      </c>
      <c r="H94" s="148" t="s">
        <v>205</v>
      </c>
      <c r="J94" s="153"/>
      <c r="K94" s="160" t="s">
        <v>83</v>
      </c>
    </row>
    <row r="95" spans="1:14" s="148" customFormat="1" x14ac:dyDescent="0.25">
      <c r="A95" s="161" t="s">
        <v>79</v>
      </c>
      <c r="B95" s="159"/>
      <c r="C95" s="168">
        <f>'Raw Data &amp; Inventory Derivation'!$B$115</f>
        <v>5.5157999999999997E-4</v>
      </c>
      <c r="D95" s="148" t="s">
        <v>24</v>
      </c>
      <c r="E95" s="148" t="s">
        <v>40</v>
      </c>
      <c r="F95" s="148" t="s">
        <v>42</v>
      </c>
      <c r="H95" s="148" t="s">
        <v>205</v>
      </c>
      <c r="J95" s="153"/>
      <c r="K95" s="160" t="s">
        <v>82</v>
      </c>
    </row>
    <row r="96" spans="1:14" s="148" customFormat="1" x14ac:dyDescent="0.25">
      <c r="A96" s="161" t="s">
        <v>98</v>
      </c>
      <c r="C96" s="168">
        <f>'Raw Data &amp; Inventory Derivation'!$B$148</f>
        <v>6.0000000000000002E-6</v>
      </c>
      <c r="D96" s="148" t="s">
        <v>24</v>
      </c>
      <c r="E96" s="148" t="s">
        <v>40</v>
      </c>
      <c r="F96" s="148" t="s">
        <v>42</v>
      </c>
      <c r="H96" s="148" t="s">
        <v>205</v>
      </c>
      <c r="J96" s="153"/>
      <c r="K96" s="160" t="s">
        <v>83</v>
      </c>
    </row>
    <row r="97" spans="1:15" s="148" customFormat="1" ht="16.149999999999999" customHeight="1" x14ac:dyDescent="0.25">
      <c r="A97" s="161" t="s">
        <v>99</v>
      </c>
      <c r="C97" s="168">
        <f>'Raw Data &amp; Inventory Derivation'!$B$149</f>
        <v>1.2300000000000001E-4</v>
      </c>
      <c r="D97" s="148" t="s">
        <v>24</v>
      </c>
      <c r="E97" s="148" t="s">
        <v>40</v>
      </c>
      <c r="F97" s="148" t="s">
        <v>42</v>
      </c>
      <c r="H97" s="148" t="s">
        <v>205</v>
      </c>
      <c r="J97" s="153"/>
      <c r="K97" s="160" t="s">
        <v>100</v>
      </c>
    </row>
    <row r="98" spans="1:15" s="52" customFormat="1" x14ac:dyDescent="0.25">
      <c r="A98" s="8"/>
      <c r="B98" s="10"/>
      <c r="C98" s="81"/>
      <c r="D98" s="9"/>
      <c r="E98" s="9"/>
      <c r="F98" s="9"/>
      <c r="G98" s="9"/>
      <c r="H98" s="10"/>
      <c r="I98" s="10"/>
      <c r="J98" s="10"/>
      <c r="K98" s="11"/>
      <c r="L98" s="9"/>
      <c r="M98" s="9"/>
      <c r="N98" s="9"/>
      <c r="O98" s="9"/>
    </row>
    <row r="99" spans="1:15" s="52" customFormat="1" x14ac:dyDescent="0.25">
      <c r="A99" s="49" t="s">
        <v>0</v>
      </c>
      <c r="B99" s="52" t="s">
        <v>441</v>
      </c>
      <c r="C99" s="23"/>
      <c r="I99" s="118"/>
    </row>
    <row r="100" spans="1:15" s="52" customFormat="1" x14ac:dyDescent="0.25">
      <c r="A100" s="49" t="s">
        <v>1</v>
      </c>
      <c r="B100" s="52" t="s">
        <v>55</v>
      </c>
      <c r="C100" s="23"/>
      <c r="I100" s="118"/>
    </row>
    <row r="101" spans="1:15" s="52" customFormat="1" x14ac:dyDescent="0.25">
      <c r="A101" s="49" t="s">
        <v>2</v>
      </c>
      <c r="B101" s="52" t="s">
        <v>15</v>
      </c>
      <c r="C101" s="23"/>
      <c r="I101" s="118"/>
    </row>
    <row r="102" spans="1:15" s="52" customFormat="1" x14ac:dyDescent="0.25">
      <c r="A102" s="49" t="s">
        <v>4</v>
      </c>
      <c r="B102" s="58">
        <v>1</v>
      </c>
      <c r="C102" s="23"/>
      <c r="I102" s="118"/>
    </row>
    <row r="103" spans="1:15" s="52" customFormat="1" x14ac:dyDescent="0.25">
      <c r="A103" s="49" t="s">
        <v>5</v>
      </c>
      <c r="B103" s="52" t="s">
        <v>22</v>
      </c>
      <c r="C103" s="23"/>
      <c r="I103" s="118"/>
    </row>
    <row r="104" spans="1:15" s="52" customFormat="1" x14ac:dyDescent="0.25">
      <c r="A104" s="49" t="s">
        <v>6</v>
      </c>
      <c r="C104" s="23"/>
      <c r="I104" s="118"/>
    </row>
    <row r="105" spans="1:15" s="52" customFormat="1" x14ac:dyDescent="0.25">
      <c r="A105" s="49" t="s">
        <v>7</v>
      </c>
      <c r="B105" s="55" t="s">
        <v>11</v>
      </c>
      <c r="C105" s="82" t="s">
        <v>8</v>
      </c>
      <c r="D105" s="49" t="s">
        <v>5</v>
      </c>
      <c r="E105" s="49" t="s">
        <v>9</v>
      </c>
      <c r="F105" s="49" t="s">
        <v>206</v>
      </c>
      <c r="G105" s="49" t="s">
        <v>2</v>
      </c>
      <c r="H105" s="49" t="s">
        <v>10</v>
      </c>
      <c r="I105" s="49" t="s">
        <v>398</v>
      </c>
      <c r="J105" s="55" t="s">
        <v>18</v>
      </c>
      <c r="K105" s="55" t="s">
        <v>1</v>
      </c>
    </row>
    <row r="106" spans="1:15" s="52" customFormat="1" x14ac:dyDescent="0.25">
      <c r="A106" s="52" t="str">
        <f>B99</f>
        <v>biogas upgrading - sewage sludge - membrane - best</v>
      </c>
      <c r="B106" s="52" t="s">
        <v>68</v>
      </c>
      <c r="C106" s="23">
        <v>1</v>
      </c>
      <c r="D106" s="52" t="s">
        <v>22</v>
      </c>
      <c r="E106" s="52" t="s">
        <v>204</v>
      </c>
      <c r="G106" s="52" t="s">
        <v>15</v>
      </c>
      <c r="H106" s="52" t="s">
        <v>13</v>
      </c>
      <c r="I106" s="118"/>
      <c r="K106" s="52" t="s">
        <v>11</v>
      </c>
    </row>
    <row r="107" spans="1:15" s="52" customFormat="1" x14ac:dyDescent="0.25">
      <c r="A107" s="30" t="s">
        <v>52</v>
      </c>
      <c r="B107" s="6" t="s">
        <v>23</v>
      </c>
      <c r="C107" s="23">
        <f>'Raw Data &amp; Inventory Derivation'!$B$62/'Raw Data &amp; Inventory Derivation'!$B$19</f>
        <v>1.4626865671641789</v>
      </c>
      <c r="D107" s="52" t="s">
        <v>22</v>
      </c>
      <c r="E107" s="52" t="s">
        <v>355</v>
      </c>
      <c r="G107" s="52" t="s">
        <v>15</v>
      </c>
      <c r="H107" s="6" t="s">
        <v>21</v>
      </c>
      <c r="I107" s="6"/>
      <c r="J107" s="6"/>
      <c r="K107" s="48"/>
    </row>
    <row r="108" spans="1:15" s="117" customFormat="1" x14ac:dyDescent="0.25">
      <c r="A108" s="98" t="s">
        <v>26</v>
      </c>
      <c r="B108" s="120" t="s">
        <v>36</v>
      </c>
      <c r="C108" s="92">
        <f>'methanation with CO2'!$C$133</f>
        <v>4.0149548597840732E-12</v>
      </c>
      <c r="D108" s="120" t="s">
        <v>24</v>
      </c>
      <c r="E108" s="120" t="s">
        <v>355</v>
      </c>
      <c r="F108" s="120"/>
      <c r="G108" s="120" t="s">
        <v>25</v>
      </c>
      <c r="H108" s="98" t="s">
        <v>21</v>
      </c>
      <c r="I108" s="98"/>
      <c r="J108" s="98" t="s">
        <v>28</v>
      </c>
      <c r="K108" s="120" t="s">
        <v>341</v>
      </c>
    </row>
    <row r="109" spans="1:15" s="47" customFormat="1" x14ac:dyDescent="0.25">
      <c r="A109" s="54" t="s">
        <v>252</v>
      </c>
      <c r="B109" s="30" t="s">
        <v>251</v>
      </c>
      <c r="C109" s="23">
        <f>'Raw Data &amp; Inventory Derivation'!$B$116</f>
        <v>4.0000000000000001E-10</v>
      </c>
      <c r="D109" s="54" t="s">
        <v>5</v>
      </c>
      <c r="E109" s="54" t="s">
        <v>355</v>
      </c>
      <c r="F109" s="54"/>
      <c r="G109" s="54" t="s">
        <v>25</v>
      </c>
      <c r="H109" s="30" t="s">
        <v>21</v>
      </c>
      <c r="I109" s="30"/>
      <c r="J109" s="54" t="s">
        <v>19</v>
      </c>
      <c r="K109" s="54" t="s">
        <v>253</v>
      </c>
    </row>
    <row r="110" spans="1:15" s="52" customFormat="1" ht="15.75" x14ac:dyDescent="0.25">
      <c r="A110" s="54" t="s">
        <v>27</v>
      </c>
      <c r="B110" s="54" t="s">
        <v>35</v>
      </c>
      <c r="C110" s="60">
        <f>C107*'Raw Data &amp; Inventory Derivation'!$B$74</f>
        <v>7.3134328358208942E-4</v>
      </c>
      <c r="D110" s="52" t="s">
        <v>24</v>
      </c>
      <c r="E110" s="52" t="s">
        <v>355</v>
      </c>
      <c r="G110" s="52" t="s">
        <v>25</v>
      </c>
      <c r="H110" s="6" t="s">
        <v>21</v>
      </c>
      <c r="I110" s="6"/>
      <c r="J110" s="6" t="s">
        <v>28</v>
      </c>
      <c r="K110" s="52" t="s">
        <v>322</v>
      </c>
      <c r="L110" s="1"/>
      <c r="M110" s="1"/>
      <c r="N110" s="1"/>
    </row>
    <row r="111" spans="1:15" s="52" customFormat="1" x14ac:dyDescent="0.25">
      <c r="A111" s="54" t="s">
        <v>38</v>
      </c>
      <c r="B111" s="54" t="s">
        <v>208</v>
      </c>
      <c r="C111" s="60">
        <f>C107*'Raw Data &amp; Inventory Derivation'!$B$181*'Raw Data &amp; Inventory Derivation'!$B$183*'Raw Data &amp; Inventory Derivation'!$B$182</f>
        <v>1.8649253731343282E-2</v>
      </c>
      <c r="D111" s="52" t="s">
        <v>24</v>
      </c>
      <c r="E111" s="52" t="s">
        <v>355</v>
      </c>
      <c r="G111" s="52" t="s">
        <v>25</v>
      </c>
      <c r="H111" s="6" t="s">
        <v>21</v>
      </c>
      <c r="I111" s="6"/>
      <c r="J111" s="6" t="s">
        <v>28</v>
      </c>
      <c r="K111" s="6" t="s">
        <v>39</v>
      </c>
    </row>
    <row r="112" spans="1:15" s="52" customFormat="1" ht="15.75" x14ac:dyDescent="0.25">
      <c r="A112" s="54" t="s">
        <v>101</v>
      </c>
      <c r="B112" s="52" t="s">
        <v>102</v>
      </c>
      <c r="C112" s="60">
        <f>C110*1000*'Raw Data &amp; Inventory Derivation'!$B$153*'Raw Data &amp; Inventory Derivation'!$B$154/1000/2%</f>
        <v>7.5876865671641765E-3</v>
      </c>
      <c r="D112" s="52" t="s">
        <v>24</v>
      </c>
      <c r="E112" s="52" t="s">
        <v>204</v>
      </c>
      <c r="G112" s="52" t="s">
        <v>3</v>
      </c>
      <c r="H112" s="6" t="s">
        <v>21</v>
      </c>
      <c r="J112" s="6" t="s">
        <v>28</v>
      </c>
      <c r="K112" s="52" t="s">
        <v>323</v>
      </c>
      <c r="L112" s="1"/>
      <c r="M112" s="1"/>
      <c r="N112" s="1"/>
    </row>
    <row r="113" spans="1:15" s="148" customFormat="1" x14ac:dyDescent="0.25">
      <c r="A113" s="159" t="s">
        <v>84</v>
      </c>
      <c r="B113" s="148" t="s">
        <v>85</v>
      </c>
      <c r="C113" s="177">
        <f>$J$12</f>
        <v>0.2</v>
      </c>
      <c r="D113" s="148" t="s">
        <v>32</v>
      </c>
      <c r="E113" s="148" t="s">
        <v>355</v>
      </c>
      <c r="G113" s="148" t="s">
        <v>15</v>
      </c>
      <c r="H113" s="153" t="s">
        <v>21</v>
      </c>
      <c r="I113" s="153" t="s">
        <v>414</v>
      </c>
      <c r="J113" s="153" t="s">
        <v>20</v>
      </c>
      <c r="K113" s="152" t="s">
        <v>136</v>
      </c>
    </row>
    <row r="114" spans="1:15" s="148" customFormat="1" x14ac:dyDescent="0.25">
      <c r="A114" s="161" t="s">
        <v>77</v>
      </c>
      <c r="C114" s="177">
        <f>$J$9</f>
        <v>7.1699999999999997E-4</v>
      </c>
      <c r="D114" s="148" t="s">
        <v>24</v>
      </c>
      <c r="E114" s="148" t="s">
        <v>40</v>
      </c>
      <c r="F114" s="148" t="s">
        <v>42</v>
      </c>
      <c r="H114" s="148" t="s">
        <v>205</v>
      </c>
      <c r="I114" s="148" t="s">
        <v>411</v>
      </c>
      <c r="J114" s="153"/>
      <c r="K114" s="160" t="s">
        <v>83</v>
      </c>
    </row>
    <row r="115" spans="1:15" s="52" customFormat="1" x14ac:dyDescent="0.25">
      <c r="A115" s="59" t="s">
        <v>41</v>
      </c>
      <c r="C115" s="131">
        <f>(C107*'Raw Data &amp; Inventory Derivation'!$B$20-'Raw Data &amp; Inventory Derivation'!$B$63)*'Raw Data &amp; Inventory Derivation'!$B$10</f>
        <v>0.88834009337515885</v>
      </c>
      <c r="D115" s="52" t="s">
        <v>24</v>
      </c>
      <c r="E115" s="52" t="s">
        <v>40</v>
      </c>
      <c r="F115" s="52" t="s">
        <v>42</v>
      </c>
      <c r="H115" s="52" t="s">
        <v>205</v>
      </c>
      <c r="J115" s="6"/>
      <c r="K115" s="53" t="s">
        <v>385</v>
      </c>
    </row>
    <row r="116" spans="1:15" s="52" customFormat="1" x14ac:dyDescent="0.25">
      <c r="A116" s="59" t="s">
        <v>78</v>
      </c>
      <c r="C116" s="60">
        <f>'Raw Data &amp; Inventory Derivation'!$B$114</f>
        <v>3.4875000000000001E-6</v>
      </c>
      <c r="D116" s="52" t="s">
        <v>24</v>
      </c>
      <c r="E116" s="52" t="s">
        <v>40</v>
      </c>
      <c r="F116" s="52" t="s">
        <v>42</v>
      </c>
      <c r="H116" s="52" t="s">
        <v>205</v>
      </c>
      <c r="I116" s="118"/>
      <c r="J116" s="6"/>
      <c r="K116" s="53" t="s">
        <v>83</v>
      </c>
    </row>
    <row r="117" spans="1:15" s="52" customFormat="1" x14ac:dyDescent="0.25">
      <c r="A117" s="59" t="s">
        <v>79</v>
      </c>
      <c r="C117" s="60">
        <f>'Raw Data &amp; Inventory Derivation'!$B$115</f>
        <v>5.5157999999999997E-4</v>
      </c>
      <c r="D117" s="52" t="s">
        <v>24</v>
      </c>
      <c r="E117" s="52" t="s">
        <v>40</v>
      </c>
      <c r="F117" s="52" t="s">
        <v>42</v>
      </c>
      <c r="H117" s="52" t="s">
        <v>205</v>
      </c>
      <c r="I117" s="118"/>
      <c r="J117" s="6"/>
      <c r="K117" s="53" t="s">
        <v>82</v>
      </c>
    </row>
    <row r="118" spans="1:15" s="148" customFormat="1" x14ac:dyDescent="0.25">
      <c r="A118" s="155"/>
      <c r="B118" s="157"/>
      <c r="C118" s="170"/>
      <c r="D118" s="156"/>
      <c r="E118" s="156"/>
      <c r="F118" s="156"/>
      <c r="G118" s="156"/>
      <c r="H118" s="157"/>
      <c r="I118" s="157"/>
      <c r="J118" s="157"/>
      <c r="K118" s="158"/>
      <c r="L118" s="156"/>
      <c r="M118" s="156"/>
      <c r="N118" s="156"/>
      <c r="O118" s="156"/>
    </row>
    <row r="119" spans="1:15" s="148" customFormat="1" x14ac:dyDescent="0.25">
      <c r="A119" s="150" t="s">
        <v>0</v>
      </c>
      <c r="B119" s="148" t="s">
        <v>442</v>
      </c>
      <c r="C119" s="164"/>
    </row>
    <row r="120" spans="1:15" s="148" customFormat="1" x14ac:dyDescent="0.25">
      <c r="A120" s="150" t="s">
        <v>1</v>
      </c>
      <c r="B120" s="148" t="s">
        <v>55</v>
      </c>
      <c r="C120" s="164"/>
    </row>
    <row r="121" spans="1:15" s="148" customFormat="1" x14ac:dyDescent="0.25">
      <c r="A121" s="150" t="s">
        <v>2</v>
      </c>
      <c r="B121" s="148" t="s">
        <v>15</v>
      </c>
      <c r="C121" s="164"/>
    </row>
    <row r="122" spans="1:15" s="148" customFormat="1" x14ac:dyDescent="0.25">
      <c r="A122" s="150" t="s">
        <v>4</v>
      </c>
      <c r="B122" s="154">
        <v>1</v>
      </c>
      <c r="C122" s="164"/>
    </row>
    <row r="123" spans="1:15" s="148" customFormat="1" x14ac:dyDescent="0.25">
      <c r="A123" s="150" t="s">
        <v>5</v>
      </c>
      <c r="B123" s="148" t="s">
        <v>22</v>
      </c>
      <c r="C123" s="164"/>
    </row>
    <row r="124" spans="1:15" s="148" customFormat="1" x14ac:dyDescent="0.25">
      <c r="A124" s="150" t="s">
        <v>6</v>
      </c>
      <c r="C124" s="164"/>
    </row>
    <row r="125" spans="1:15" s="148" customFormat="1" x14ac:dyDescent="0.25">
      <c r="A125" s="150" t="s">
        <v>7</v>
      </c>
      <c r="B125" s="151" t="s">
        <v>11</v>
      </c>
      <c r="C125" s="171" t="s">
        <v>8</v>
      </c>
      <c r="D125" s="150" t="s">
        <v>5</v>
      </c>
      <c r="E125" s="150" t="s">
        <v>9</v>
      </c>
      <c r="F125" s="150" t="s">
        <v>206</v>
      </c>
      <c r="G125" s="150" t="s">
        <v>2</v>
      </c>
      <c r="H125" s="150" t="s">
        <v>10</v>
      </c>
      <c r="I125" s="150" t="s">
        <v>398</v>
      </c>
      <c r="J125" s="151" t="s">
        <v>18</v>
      </c>
      <c r="K125" s="151" t="s">
        <v>1</v>
      </c>
    </row>
    <row r="126" spans="1:15" s="148" customFormat="1" x14ac:dyDescent="0.25">
      <c r="A126" s="148" t="str">
        <f>B119</f>
        <v>biogas upgrading - sewage sludge - membrane - worst</v>
      </c>
      <c r="B126" s="148" t="s">
        <v>68</v>
      </c>
      <c r="C126" s="164">
        <v>1</v>
      </c>
      <c r="D126" s="148" t="s">
        <v>22</v>
      </c>
      <c r="E126" s="148" t="s">
        <v>204</v>
      </c>
      <c r="G126" s="148" t="s">
        <v>15</v>
      </c>
      <c r="H126" s="148" t="s">
        <v>13</v>
      </c>
      <c r="K126" s="148" t="s">
        <v>11</v>
      </c>
    </row>
    <row r="127" spans="1:15" s="148" customFormat="1" x14ac:dyDescent="0.25">
      <c r="A127" s="165" t="s">
        <v>52</v>
      </c>
      <c r="B127" s="153" t="s">
        <v>23</v>
      </c>
      <c r="C127" s="164">
        <f>'Raw Data &amp; Inventory Derivation'!$B$62/'Raw Data &amp; Inventory Derivation'!$B$19</f>
        <v>1.4626865671641789</v>
      </c>
      <c r="D127" s="148" t="s">
        <v>22</v>
      </c>
      <c r="E127" s="148" t="s">
        <v>355</v>
      </c>
      <c r="G127" s="148" t="s">
        <v>15</v>
      </c>
      <c r="H127" s="153" t="s">
        <v>21</v>
      </c>
      <c r="I127" s="153"/>
      <c r="J127" s="153"/>
      <c r="K127" s="152"/>
    </row>
    <row r="128" spans="1:15" s="179" customFormat="1" x14ac:dyDescent="0.25">
      <c r="A128" s="176" t="s">
        <v>26</v>
      </c>
      <c r="B128" s="163" t="s">
        <v>36</v>
      </c>
      <c r="C128" s="174">
        <f>'methanation with CO2'!$C$133</f>
        <v>4.0149548597840732E-12</v>
      </c>
      <c r="D128" s="163" t="s">
        <v>24</v>
      </c>
      <c r="E128" s="163" t="s">
        <v>355</v>
      </c>
      <c r="F128" s="163"/>
      <c r="G128" s="163" t="s">
        <v>25</v>
      </c>
      <c r="H128" s="176" t="s">
        <v>21</v>
      </c>
      <c r="I128" s="176"/>
      <c r="J128" s="176" t="s">
        <v>28</v>
      </c>
      <c r="K128" s="163" t="s">
        <v>341</v>
      </c>
    </row>
    <row r="129" spans="1:15" s="167" customFormat="1" x14ac:dyDescent="0.25">
      <c r="A129" s="159" t="s">
        <v>252</v>
      </c>
      <c r="B129" s="165" t="s">
        <v>251</v>
      </c>
      <c r="C129" s="164">
        <f>'Raw Data &amp; Inventory Derivation'!$B$116</f>
        <v>4.0000000000000001E-10</v>
      </c>
      <c r="D129" s="159" t="s">
        <v>5</v>
      </c>
      <c r="E129" s="159" t="s">
        <v>355</v>
      </c>
      <c r="F129" s="159"/>
      <c r="G129" s="159" t="s">
        <v>25</v>
      </c>
      <c r="H129" s="165" t="s">
        <v>21</v>
      </c>
      <c r="I129" s="165"/>
      <c r="J129" s="159" t="s">
        <v>19</v>
      </c>
      <c r="K129" s="159" t="s">
        <v>253</v>
      </c>
    </row>
    <row r="130" spans="1:15" s="148" customFormat="1" ht="15.75" x14ac:dyDescent="0.25">
      <c r="A130" s="159" t="s">
        <v>27</v>
      </c>
      <c r="B130" s="159" t="s">
        <v>35</v>
      </c>
      <c r="C130" s="168">
        <f>C127*'Raw Data &amp; Inventory Derivation'!$B$74</f>
        <v>7.3134328358208942E-4</v>
      </c>
      <c r="D130" s="148" t="s">
        <v>24</v>
      </c>
      <c r="E130" s="148" t="s">
        <v>355</v>
      </c>
      <c r="G130" s="148" t="s">
        <v>25</v>
      </c>
      <c r="H130" s="153" t="s">
        <v>21</v>
      </c>
      <c r="I130" s="153"/>
      <c r="J130" s="153" t="s">
        <v>28</v>
      </c>
      <c r="K130" s="148" t="s">
        <v>322</v>
      </c>
      <c r="L130" s="149"/>
      <c r="M130" s="149"/>
      <c r="N130" s="149"/>
    </row>
    <row r="131" spans="1:15" s="148" customFormat="1" x14ac:dyDescent="0.25">
      <c r="A131" s="159" t="s">
        <v>38</v>
      </c>
      <c r="B131" s="159" t="s">
        <v>208</v>
      </c>
      <c r="C131" s="168">
        <f>C127*'Raw Data &amp; Inventory Derivation'!$B$181*'Raw Data &amp; Inventory Derivation'!$B$183*'Raw Data &amp; Inventory Derivation'!$B$182</f>
        <v>1.8649253731343282E-2</v>
      </c>
      <c r="D131" s="148" t="s">
        <v>24</v>
      </c>
      <c r="E131" s="148" t="s">
        <v>355</v>
      </c>
      <c r="G131" s="148" t="s">
        <v>25</v>
      </c>
      <c r="H131" s="153" t="s">
        <v>21</v>
      </c>
      <c r="I131" s="153"/>
      <c r="J131" s="153" t="s">
        <v>28</v>
      </c>
      <c r="K131" s="153" t="s">
        <v>39</v>
      </c>
    </row>
    <row r="132" spans="1:15" s="148" customFormat="1" ht="15.75" x14ac:dyDescent="0.25">
      <c r="A132" s="159" t="s">
        <v>101</v>
      </c>
      <c r="B132" s="148" t="s">
        <v>102</v>
      </c>
      <c r="C132" s="168">
        <f>C130*1000*'Raw Data &amp; Inventory Derivation'!$B$153*'Raw Data &amp; Inventory Derivation'!$B$154/1000/2%</f>
        <v>7.5876865671641765E-3</v>
      </c>
      <c r="D132" s="148" t="s">
        <v>24</v>
      </c>
      <c r="E132" s="148" t="s">
        <v>204</v>
      </c>
      <c r="G132" s="148" t="s">
        <v>3</v>
      </c>
      <c r="H132" s="153" t="s">
        <v>21</v>
      </c>
      <c r="I132" s="153"/>
      <c r="J132" s="153" t="s">
        <v>28</v>
      </c>
      <c r="K132" s="148" t="s">
        <v>323</v>
      </c>
      <c r="L132" s="149"/>
      <c r="M132" s="149"/>
      <c r="N132" s="149"/>
    </row>
    <row r="133" spans="1:15" s="148" customFormat="1" x14ac:dyDescent="0.25">
      <c r="A133" s="159" t="s">
        <v>84</v>
      </c>
      <c r="B133" s="148" t="s">
        <v>85</v>
      </c>
      <c r="C133" s="177">
        <f>$K$12</f>
        <v>0.33999999999999997</v>
      </c>
      <c r="D133" s="148" t="s">
        <v>32</v>
      </c>
      <c r="E133" s="148" t="s">
        <v>355</v>
      </c>
      <c r="G133" s="148" t="s">
        <v>15</v>
      </c>
      <c r="H133" s="153" t="s">
        <v>21</v>
      </c>
      <c r="I133" s="153" t="s">
        <v>414</v>
      </c>
      <c r="J133" s="153" t="s">
        <v>20</v>
      </c>
      <c r="K133" s="152" t="s">
        <v>136</v>
      </c>
    </row>
    <row r="134" spans="1:15" s="148" customFormat="1" x14ac:dyDescent="0.25">
      <c r="A134" s="161" t="s">
        <v>77</v>
      </c>
      <c r="C134" s="177">
        <f>$K$9</f>
        <v>3.5850000000000001E-3</v>
      </c>
      <c r="D134" s="148" t="s">
        <v>24</v>
      </c>
      <c r="E134" s="148" t="s">
        <v>40</v>
      </c>
      <c r="F134" s="148" t="s">
        <v>42</v>
      </c>
      <c r="H134" s="148" t="s">
        <v>205</v>
      </c>
      <c r="I134" s="148" t="s">
        <v>411</v>
      </c>
      <c r="J134" s="153"/>
      <c r="K134" s="160" t="s">
        <v>83</v>
      </c>
    </row>
    <row r="135" spans="1:15" s="148" customFormat="1" x14ac:dyDescent="0.25">
      <c r="A135" s="161" t="s">
        <v>41</v>
      </c>
      <c r="C135" s="182">
        <f>(C127*'Raw Data &amp; Inventory Derivation'!$B$20-'Raw Data &amp; Inventory Derivation'!$B$63)*'Raw Data &amp; Inventory Derivation'!$B$10</f>
        <v>0.88834009337515885</v>
      </c>
      <c r="D135" s="148" t="s">
        <v>24</v>
      </c>
      <c r="E135" s="148" t="s">
        <v>40</v>
      </c>
      <c r="F135" s="148" t="s">
        <v>42</v>
      </c>
      <c r="H135" s="148" t="s">
        <v>205</v>
      </c>
      <c r="J135" s="153"/>
      <c r="K135" s="160" t="s">
        <v>385</v>
      </c>
    </row>
    <row r="136" spans="1:15" s="148" customFormat="1" x14ac:dyDescent="0.25">
      <c r="A136" s="161" t="s">
        <v>78</v>
      </c>
      <c r="C136" s="168">
        <f>'Raw Data &amp; Inventory Derivation'!$B$114</f>
        <v>3.4875000000000001E-6</v>
      </c>
      <c r="D136" s="148" t="s">
        <v>24</v>
      </c>
      <c r="E136" s="148" t="s">
        <v>40</v>
      </c>
      <c r="F136" s="148" t="s">
        <v>42</v>
      </c>
      <c r="H136" s="148" t="s">
        <v>205</v>
      </c>
      <c r="J136" s="153"/>
      <c r="K136" s="160" t="s">
        <v>83</v>
      </c>
    </row>
    <row r="137" spans="1:15" s="148" customFormat="1" x14ac:dyDescent="0.25">
      <c r="A137" s="161" t="s">
        <v>79</v>
      </c>
      <c r="C137" s="168">
        <f>'Raw Data &amp; Inventory Derivation'!$B$115</f>
        <v>5.5157999999999997E-4</v>
      </c>
      <c r="D137" s="148" t="s">
        <v>24</v>
      </c>
      <c r="E137" s="148" t="s">
        <v>40</v>
      </c>
      <c r="F137" s="148" t="s">
        <v>42</v>
      </c>
      <c r="H137" s="148" t="s">
        <v>205</v>
      </c>
      <c r="J137" s="153"/>
      <c r="K137" s="160" t="s">
        <v>82</v>
      </c>
    </row>
    <row r="138" spans="1:15" s="119" customFormat="1" x14ac:dyDescent="0.25">
      <c r="A138" s="124"/>
      <c r="B138" s="125"/>
      <c r="C138" s="126"/>
      <c r="D138" s="109"/>
      <c r="E138" s="109"/>
      <c r="F138" s="109"/>
      <c r="G138" s="109"/>
      <c r="H138" s="125"/>
      <c r="I138" s="125"/>
      <c r="J138" s="125"/>
      <c r="K138" s="111"/>
      <c r="L138" s="109"/>
      <c r="M138" s="109"/>
      <c r="N138" s="109"/>
      <c r="O138" s="109"/>
    </row>
    <row r="139" spans="1:15" s="119" customFormat="1" x14ac:dyDescent="0.25">
      <c r="A139" s="49" t="s">
        <v>0</v>
      </c>
      <c r="B139" s="119" t="s">
        <v>709</v>
      </c>
      <c r="C139" s="23"/>
    </row>
    <row r="140" spans="1:15" s="119" customFormat="1" x14ac:dyDescent="0.25">
      <c r="A140" s="49" t="s">
        <v>1</v>
      </c>
      <c r="B140" s="119" t="s">
        <v>328</v>
      </c>
      <c r="C140" s="23"/>
    </row>
    <row r="141" spans="1:15" s="119" customFormat="1" x14ac:dyDescent="0.25">
      <c r="A141" s="49" t="s">
        <v>2</v>
      </c>
      <c r="B141" s="119" t="s">
        <v>15</v>
      </c>
      <c r="C141" s="23"/>
    </row>
    <row r="142" spans="1:15" s="119" customFormat="1" x14ac:dyDescent="0.25">
      <c r="A142" s="49" t="s">
        <v>4</v>
      </c>
      <c r="B142" s="58">
        <v>1</v>
      </c>
      <c r="C142" s="23"/>
    </row>
    <row r="143" spans="1:15" s="119" customFormat="1" x14ac:dyDescent="0.25">
      <c r="A143" s="49" t="s">
        <v>5</v>
      </c>
      <c r="B143" s="119" t="s">
        <v>22</v>
      </c>
      <c r="C143" s="23"/>
    </row>
    <row r="144" spans="1:15" s="119" customFormat="1" x14ac:dyDescent="0.25">
      <c r="A144" s="49" t="s">
        <v>6</v>
      </c>
      <c r="C144" s="23"/>
    </row>
    <row r="145" spans="1:15" s="119" customFormat="1" x14ac:dyDescent="0.25">
      <c r="A145" s="49" t="s">
        <v>7</v>
      </c>
      <c r="B145" s="55" t="s">
        <v>11</v>
      </c>
      <c r="C145" s="82" t="s">
        <v>8</v>
      </c>
      <c r="D145" s="49" t="s">
        <v>5</v>
      </c>
      <c r="E145" s="49" t="s">
        <v>9</v>
      </c>
      <c r="F145" s="49" t="s">
        <v>206</v>
      </c>
      <c r="G145" s="49" t="s">
        <v>2</v>
      </c>
      <c r="H145" s="49" t="s">
        <v>10</v>
      </c>
      <c r="I145" s="49" t="s">
        <v>398</v>
      </c>
      <c r="J145" s="55" t="s">
        <v>18</v>
      </c>
      <c r="K145" s="55" t="s">
        <v>1</v>
      </c>
    </row>
    <row r="146" spans="1:15" s="119" customFormat="1" x14ac:dyDescent="0.25">
      <c r="A146" s="119" t="str">
        <f>B139</f>
        <v>biogas upgrading - green waste - PSA - best</v>
      </c>
      <c r="B146" s="119" t="s">
        <v>68</v>
      </c>
      <c r="C146" s="23">
        <v>1</v>
      </c>
      <c r="D146" s="119" t="s">
        <v>22</v>
      </c>
      <c r="E146" s="119" t="s">
        <v>204</v>
      </c>
      <c r="G146" s="119" t="s">
        <v>15</v>
      </c>
      <c r="H146" s="119" t="s">
        <v>13</v>
      </c>
      <c r="K146" s="119" t="s">
        <v>11</v>
      </c>
    </row>
    <row r="147" spans="1:15" s="119" customFormat="1" x14ac:dyDescent="0.25">
      <c r="A147" s="30" t="s">
        <v>62</v>
      </c>
      <c r="B147" s="6" t="s">
        <v>23</v>
      </c>
      <c r="C147" s="23">
        <f>'Raw Data &amp; Inventory Derivation'!$B$57/'Raw Data &amp; Inventory Derivation'!$C$19</f>
        <v>1.7679558011049721</v>
      </c>
      <c r="D147" s="119" t="s">
        <v>22</v>
      </c>
      <c r="E147" s="119" t="s">
        <v>355</v>
      </c>
      <c r="G147" s="119" t="s">
        <v>15</v>
      </c>
      <c r="H147" s="6" t="s">
        <v>21</v>
      </c>
      <c r="I147" s="6"/>
      <c r="J147" s="6"/>
      <c r="K147" s="48"/>
    </row>
    <row r="148" spans="1:15" s="47" customFormat="1" x14ac:dyDescent="0.25">
      <c r="A148" s="54" t="s">
        <v>252</v>
      </c>
      <c r="B148" s="30" t="s">
        <v>251</v>
      </c>
      <c r="C148" s="60">
        <f>'Raw Data &amp; Inventory Derivation'!$B$116</f>
        <v>4.0000000000000001E-10</v>
      </c>
      <c r="D148" s="54" t="s">
        <v>5</v>
      </c>
      <c r="E148" s="54" t="s">
        <v>355</v>
      </c>
      <c r="F148" s="54"/>
      <c r="G148" s="54" t="s">
        <v>25</v>
      </c>
      <c r="H148" s="30" t="s">
        <v>21</v>
      </c>
      <c r="I148" s="30"/>
      <c r="J148" s="54" t="s">
        <v>19</v>
      </c>
      <c r="K148" s="54" t="s">
        <v>253</v>
      </c>
    </row>
    <row r="149" spans="1:15" s="119" customFormat="1" ht="15.75" x14ac:dyDescent="0.25">
      <c r="A149" s="54" t="s">
        <v>27</v>
      </c>
      <c r="B149" s="54" t="s">
        <v>35</v>
      </c>
      <c r="C149" s="60">
        <f>C147*'Raw Data &amp; Inventory Derivation'!$B$74</f>
        <v>8.8397790055248608E-4</v>
      </c>
      <c r="D149" s="119" t="s">
        <v>24</v>
      </c>
      <c r="E149" s="119" t="s">
        <v>355</v>
      </c>
      <c r="G149" s="119" t="s">
        <v>25</v>
      </c>
      <c r="H149" s="6" t="s">
        <v>21</v>
      </c>
      <c r="I149" s="6"/>
      <c r="J149" s="6" t="s">
        <v>28</v>
      </c>
      <c r="K149" s="119" t="s">
        <v>322</v>
      </c>
      <c r="L149" s="1"/>
      <c r="M149" s="1"/>
      <c r="N149" s="1"/>
    </row>
    <row r="150" spans="1:15" s="119" customFormat="1" ht="15.75" x14ac:dyDescent="0.25">
      <c r="A150" s="54" t="s">
        <v>101</v>
      </c>
      <c r="B150" s="119" t="s">
        <v>102</v>
      </c>
      <c r="C150" s="60">
        <f>C149*1000*'Raw Data &amp; Inventory Derivation'!$B$153*'Raw Data &amp; Inventory Derivation'!$B$154/1000/2%</f>
        <v>9.171270718232042E-3</v>
      </c>
      <c r="D150" s="119" t="s">
        <v>24</v>
      </c>
      <c r="E150" s="119" t="s">
        <v>204</v>
      </c>
      <c r="G150" s="119" t="s">
        <v>3</v>
      </c>
      <c r="H150" s="6" t="s">
        <v>21</v>
      </c>
      <c r="I150" s="6"/>
      <c r="J150" s="6" t="s">
        <v>28</v>
      </c>
      <c r="K150" s="119" t="s">
        <v>323</v>
      </c>
      <c r="L150" s="1"/>
      <c r="M150" s="1"/>
      <c r="N150" s="1"/>
    </row>
    <row r="151" spans="1:15" s="119" customFormat="1" x14ac:dyDescent="0.25">
      <c r="A151" s="54" t="s">
        <v>38</v>
      </c>
      <c r="B151" s="54" t="s">
        <v>208</v>
      </c>
      <c r="C151" s="60">
        <f>C147*'Raw Data &amp; Inventory Derivation'!$B$181*'Raw Data &amp; Inventory Derivation'!$B$183*'Raw Data &amp; Inventory Derivation'!$B$182</f>
        <v>2.2541436464088394E-2</v>
      </c>
      <c r="D151" s="119" t="s">
        <v>24</v>
      </c>
      <c r="E151" s="119" t="s">
        <v>355</v>
      </c>
      <c r="G151" s="119" t="s">
        <v>25</v>
      </c>
      <c r="H151" s="6" t="s">
        <v>21</v>
      </c>
      <c r="I151" s="6"/>
      <c r="J151" s="6" t="s">
        <v>28</v>
      </c>
      <c r="K151" s="6" t="s">
        <v>339</v>
      </c>
    </row>
    <row r="152" spans="1:15" s="148" customFormat="1" x14ac:dyDescent="0.25">
      <c r="A152" s="159" t="s">
        <v>84</v>
      </c>
      <c r="B152" s="148" t="s">
        <v>85</v>
      </c>
      <c r="C152" s="177">
        <f>$J$10</f>
        <v>0.2</v>
      </c>
      <c r="D152" s="148" t="s">
        <v>32</v>
      </c>
      <c r="E152" s="148" t="s">
        <v>355</v>
      </c>
      <c r="G152" s="148" t="s">
        <v>15</v>
      </c>
      <c r="H152" s="153" t="s">
        <v>21</v>
      </c>
      <c r="I152" s="153" t="s">
        <v>412</v>
      </c>
      <c r="J152" s="153" t="s">
        <v>20</v>
      </c>
      <c r="K152" s="152" t="s">
        <v>136</v>
      </c>
    </row>
    <row r="153" spans="1:15" s="148" customFormat="1" x14ac:dyDescent="0.25">
      <c r="A153" s="161" t="s">
        <v>77</v>
      </c>
      <c r="C153" s="177">
        <f>$J$7</f>
        <v>1.2905999999999999E-2</v>
      </c>
      <c r="D153" s="148" t="s">
        <v>24</v>
      </c>
      <c r="E153" s="148" t="s">
        <v>40</v>
      </c>
      <c r="F153" s="148" t="s">
        <v>42</v>
      </c>
      <c r="H153" s="148" t="s">
        <v>205</v>
      </c>
      <c r="I153" s="148" t="s">
        <v>409</v>
      </c>
      <c r="J153" s="153"/>
      <c r="K153" s="160" t="s">
        <v>83</v>
      </c>
    </row>
    <row r="154" spans="1:15" s="119" customFormat="1" x14ac:dyDescent="0.25">
      <c r="A154" s="59" t="s">
        <v>41</v>
      </c>
      <c r="C154" s="130">
        <f>(C147*'Raw Data &amp; Inventory Derivation'!$C$20-'Raw Data &amp; Inventory Derivation'!$B$58)*'Raw Data &amp; Inventory Derivation'!$B$10</f>
        <v>1.5227811183346025</v>
      </c>
      <c r="D154" s="119" t="s">
        <v>24</v>
      </c>
      <c r="E154" s="119" t="s">
        <v>40</v>
      </c>
      <c r="F154" s="119" t="s">
        <v>42</v>
      </c>
      <c r="H154" s="119" t="s">
        <v>205</v>
      </c>
      <c r="J154" s="6"/>
      <c r="K154" s="53" t="s">
        <v>385</v>
      </c>
    </row>
    <row r="155" spans="1:15" s="119" customFormat="1" x14ac:dyDescent="0.25">
      <c r="A155" s="59" t="s">
        <v>78</v>
      </c>
      <c r="C155" s="60">
        <f>'Raw Data &amp; Inventory Derivation'!$B$114</f>
        <v>3.4875000000000001E-6</v>
      </c>
      <c r="D155" s="119" t="s">
        <v>24</v>
      </c>
      <c r="E155" s="119" t="s">
        <v>40</v>
      </c>
      <c r="F155" s="119" t="s">
        <v>42</v>
      </c>
      <c r="H155" s="119" t="s">
        <v>205</v>
      </c>
      <c r="J155" s="6"/>
      <c r="K155" s="53" t="s">
        <v>83</v>
      </c>
    </row>
    <row r="156" spans="1:15" s="119" customFormat="1" x14ac:dyDescent="0.25">
      <c r="A156" s="59" t="s">
        <v>79</v>
      </c>
      <c r="C156" s="60">
        <f>'Raw Data &amp; Inventory Derivation'!$B$115</f>
        <v>5.5157999999999997E-4</v>
      </c>
      <c r="D156" s="119" t="s">
        <v>24</v>
      </c>
      <c r="E156" s="119" t="s">
        <v>40</v>
      </c>
      <c r="F156" s="119" t="s">
        <v>42</v>
      </c>
      <c r="H156" s="119" t="s">
        <v>205</v>
      </c>
      <c r="J156" s="6"/>
      <c r="K156" s="53" t="s">
        <v>82</v>
      </c>
    </row>
    <row r="157" spans="1:15" s="119" customFormat="1" x14ac:dyDescent="0.25">
      <c r="A157" s="8"/>
      <c r="B157" s="10"/>
      <c r="C157" s="81"/>
      <c r="D157" s="9"/>
      <c r="E157" s="9"/>
      <c r="F157" s="9"/>
      <c r="G157" s="9"/>
      <c r="H157" s="10"/>
      <c r="I157" s="10"/>
      <c r="J157" s="10"/>
      <c r="K157" s="11"/>
      <c r="L157" s="9"/>
      <c r="M157" s="9"/>
      <c r="N157" s="9"/>
      <c r="O157" s="9"/>
    </row>
    <row r="158" spans="1:15" s="148" customFormat="1" x14ac:dyDescent="0.25">
      <c r="A158" s="150" t="s">
        <v>0</v>
      </c>
      <c r="B158" s="148" t="s">
        <v>710</v>
      </c>
      <c r="C158" s="164"/>
    </row>
    <row r="159" spans="1:15" s="148" customFormat="1" x14ac:dyDescent="0.25">
      <c r="A159" s="150" t="s">
        <v>1</v>
      </c>
      <c r="B159" s="148" t="s">
        <v>328</v>
      </c>
      <c r="C159" s="164"/>
    </row>
    <row r="160" spans="1:15" s="148" customFormat="1" x14ac:dyDescent="0.25">
      <c r="A160" s="150" t="s">
        <v>2</v>
      </c>
      <c r="B160" s="148" t="s">
        <v>15</v>
      </c>
      <c r="C160" s="164"/>
    </row>
    <row r="161" spans="1:15" s="148" customFormat="1" x14ac:dyDescent="0.25">
      <c r="A161" s="150" t="s">
        <v>4</v>
      </c>
      <c r="B161" s="154">
        <v>1</v>
      </c>
      <c r="C161" s="164"/>
    </row>
    <row r="162" spans="1:15" s="148" customFormat="1" x14ac:dyDescent="0.25">
      <c r="A162" s="150" t="s">
        <v>5</v>
      </c>
      <c r="B162" s="148" t="s">
        <v>22</v>
      </c>
      <c r="C162" s="164"/>
    </row>
    <row r="163" spans="1:15" s="148" customFormat="1" x14ac:dyDescent="0.25">
      <c r="A163" s="150" t="s">
        <v>6</v>
      </c>
      <c r="C163" s="164"/>
    </row>
    <row r="164" spans="1:15" s="148" customFormat="1" x14ac:dyDescent="0.25">
      <c r="A164" s="150" t="s">
        <v>7</v>
      </c>
      <c r="B164" s="151" t="s">
        <v>11</v>
      </c>
      <c r="C164" s="171" t="s">
        <v>8</v>
      </c>
      <c r="D164" s="150" t="s">
        <v>5</v>
      </c>
      <c r="E164" s="150" t="s">
        <v>9</v>
      </c>
      <c r="F164" s="150" t="s">
        <v>206</v>
      </c>
      <c r="G164" s="150" t="s">
        <v>2</v>
      </c>
      <c r="H164" s="150" t="s">
        <v>10</v>
      </c>
      <c r="I164" s="150" t="s">
        <v>398</v>
      </c>
      <c r="J164" s="151" t="s">
        <v>18</v>
      </c>
      <c r="K164" s="151" t="s">
        <v>1</v>
      </c>
    </row>
    <row r="165" spans="1:15" s="148" customFormat="1" x14ac:dyDescent="0.25">
      <c r="A165" s="148" t="str">
        <f>B158</f>
        <v>biogas upgrading - green waste - PSA - worst</v>
      </c>
      <c r="B165" s="148" t="s">
        <v>68</v>
      </c>
      <c r="C165" s="164">
        <v>1</v>
      </c>
      <c r="D165" s="148" t="s">
        <v>22</v>
      </c>
      <c r="E165" s="148" t="s">
        <v>204</v>
      </c>
      <c r="G165" s="148" t="s">
        <v>15</v>
      </c>
      <c r="H165" s="148" t="s">
        <v>13</v>
      </c>
      <c r="K165" s="148" t="s">
        <v>11</v>
      </c>
    </row>
    <row r="166" spans="1:15" s="148" customFormat="1" x14ac:dyDescent="0.25">
      <c r="A166" s="165" t="s">
        <v>62</v>
      </c>
      <c r="B166" s="153" t="s">
        <v>23</v>
      </c>
      <c r="C166" s="164">
        <f>'Raw Data &amp; Inventory Derivation'!$B$57/'Raw Data &amp; Inventory Derivation'!$C$19</f>
        <v>1.7679558011049721</v>
      </c>
      <c r="D166" s="148" t="s">
        <v>22</v>
      </c>
      <c r="E166" s="148" t="s">
        <v>355</v>
      </c>
      <c r="G166" s="148" t="s">
        <v>15</v>
      </c>
      <c r="H166" s="153" t="s">
        <v>21</v>
      </c>
      <c r="I166" s="153"/>
      <c r="J166" s="153"/>
      <c r="K166" s="152"/>
    </row>
    <row r="167" spans="1:15" s="167" customFormat="1" x14ac:dyDescent="0.25">
      <c r="A167" s="159" t="s">
        <v>252</v>
      </c>
      <c r="B167" s="165" t="s">
        <v>251</v>
      </c>
      <c r="C167" s="168">
        <f>'Raw Data &amp; Inventory Derivation'!$B$116</f>
        <v>4.0000000000000001E-10</v>
      </c>
      <c r="D167" s="159" t="s">
        <v>5</v>
      </c>
      <c r="E167" s="159" t="s">
        <v>355</v>
      </c>
      <c r="F167" s="159"/>
      <c r="G167" s="159" t="s">
        <v>25</v>
      </c>
      <c r="H167" s="165" t="s">
        <v>21</v>
      </c>
      <c r="I167" s="165"/>
      <c r="J167" s="159" t="s">
        <v>19</v>
      </c>
      <c r="K167" s="159" t="s">
        <v>253</v>
      </c>
    </row>
    <row r="168" spans="1:15" s="148" customFormat="1" ht="15.75" x14ac:dyDescent="0.25">
      <c r="A168" s="159" t="s">
        <v>27</v>
      </c>
      <c r="B168" s="159" t="s">
        <v>35</v>
      </c>
      <c r="C168" s="168">
        <f>C166*'Raw Data &amp; Inventory Derivation'!$B$74</f>
        <v>8.8397790055248608E-4</v>
      </c>
      <c r="D168" s="148" t="s">
        <v>24</v>
      </c>
      <c r="E168" s="148" t="s">
        <v>355</v>
      </c>
      <c r="G168" s="148" t="s">
        <v>25</v>
      </c>
      <c r="H168" s="153" t="s">
        <v>21</v>
      </c>
      <c r="I168" s="153"/>
      <c r="J168" s="153" t="s">
        <v>28</v>
      </c>
      <c r="K168" s="148" t="s">
        <v>322</v>
      </c>
      <c r="L168" s="149"/>
      <c r="M168" s="149"/>
      <c r="N168" s="149"/>
    </row>
    <row r="169" spans="1:15" s="148" customFormat="1" ht="15.75" x14ac:dyDescent="0.25">
      <c r="A169" s="159" t="s">
        <v>101</v>
      </c>
      <c r="B169" s="148" t="s">
        <v>102</v>
      </c>
      <c r="C169" s="168">
        <f>C168*1000*'Raw Data &amp; Inventory Derivation'!$B$153*'Raw Data &amp; Inventory Derivation'!$B$154/1000/2%</f>
        <v>9.171270718232042E-3</v>
      </c>
      <c r="D169" s="148" t="s">
        <v>24</v>
      </c>
      <c r="E169" s="148" t="s">
        <v>204</v>
      </c>
      <c r="G169" s="148" t="s">
        <v>3</v>
      </c>
      <c r="H169" s="153" t="s">
        <v>21</v>
      </c>
      <c r="I169" s="153"/>
      <c r="J169" s="153" t="s">
        <v>28</v>
      </c>
      <c r="K169" s="148" t="s">
        <v>323</v>
      </c>
      <c r="L169" s="149"/>
      <c r="M169" s="149"/>
      <c r="N169" s="149"/>
    </row>
    <row r="170" spans="1:15" s="148" customFormat="1" x14ac:dyDescent="0.25">
      <c r="A170" s="159" t="s">
        <v>38</v>
      </c>
      <c r="B170" s="159" t="s">
        <v>208</v>
      </c>
      <c r="C170" s="168">
        <f>C166*'Raw Data &amp; Inventory Derivation'!$B$181*'Raw Data &amp; Inventory Derivation'!$B$183*'Raw Data &amp; Inventory Derivation'!$B$182</f>
        <v>2.2541436464088394E-2</v>
      </c>
      <c r="D170" s="148" t="s">
        <v>24</v>
      </c>
      <c r="E170" s="148" t="s">
        <v>355</v>
      </c>
      <c r="G170" s="148" t="s">
        <v>25</v>
      </c>
      <c r="H170" s="153" t="s">
        <v>21</v>
      </c>
      <c r="I170" s="153"/>
      <c r="J170" s="153" t="s">
        <v>28</v>
      </c>
      <c r="K170" s="153" t="s">
        <v>339</v>
      </c>
    </row>
    <row r="171" spans="1:15" s="148" customFormat="1" x14ac:dyDescent="0.25">
      <c r="A171" s="159" t="s">
        <v>84</v>
      </c>
      <c r="B171" s="148" t="s">
        <v>85</v>
      </c>
      <c r="C171" s="177">
        <f>$K$10</f>
        <v>0.46</v>
      </c>
      <c r="D171" s="148" t="s">
        <v>32</v>
      </c>
      <c r="E171" s="148" t="s">
        <v>355</v>
      </c>
      <c r="G171" s="148" t="s">
        <v>15</v>
      </c>
      <c r="H171" s="153" t="s">
        <v>21</v>
      </c>
      <c r="I171" s="153" t="s">
        <v>412</v>
      </c>
      <c r="J171" s="153" t="s">
        <v>20</v>
      </c>
      <c r="K171" s="152" t="s">
        <v>136</v>
      </c>
    </row>
    <row r="172" spans="1:15" s="148" customFormat="1" x14ac:dyDescent="0.25">
      <c r="A172" s="161" t="s">
        <v>77</v>
      </c>
      <c r="C172" s="177">
        <f>$K$7</f>
        <v>4.3019999999999996E-2</v>
      </c>
      <c r="D172" s="148" t="s">
        <v>24</v>
      </c>
      <c r="E172" s="148" t="s">
        <v>40</v>
      </c>
      <c r="F172" s="148" t="s">
        <v>42</v>
      </c>
      <c r="H172" s="148" t="s">
        <v>205</v>
      </c>
      <c r="I172" s="148" t="s">
        <v>409</v>
      </c>
      <c r="J172" s="153"/>
      <c r="K172" s="160" t="s">
        <v>83</v>
      </c>
    </row>
    <row r="173" spans="1:15" s="148" customFormat="1" x14ac:dyDescent="0.25">
      <c r="A173" s="161" t="s">
        <v>41</v>
      </c>
      <c r="C173" s="181">
        <f>(C166*'Raw Data &amp; Inventory Derivation'!$C$20-'Raw Data &amp; Inventory Derivation'!$B$58)*'Raw Data &amp; Inventory Derivation'!$B$10</f>
        <v>1.5227811183346025</v>
      </c>
      <c r="D173" s="148" t="s">
        <v>24</v>
      </c>
      <c r="E173" s="148" t="s">
        <v>40</v>
      </c>
      <c r="F173" s="148" t="s">
        <v>42</v>
      </c>
      <c r="H173" s="148" t="s">
        <v>205</v>
      </c>
      <c r="J173" s="153"/>
      <c r="K173" s="160" t="s">
        <v>385</v>
      </c>
    </row>
    <row r="174" spans="1:15" s="148" customFormat="1" x14ac:dyDescent="0.25">
      <c r="A174" s="161" t="s">
        <v>78</v>
      </c>
      <c r="C174" s="168">
        <f>'Raw Data &amp; Inventory Derivation'!$B$114</f>
        <v>3.4875000000000001E-6</v>
      </c>
      <c r="D174" s="148" t="s">
        <v>24</v>
      </c>
      <c r="E174" s="148" t="s">
        <v>40</v>
      </c>
      <c r="F174" s="148" t="s">
        <v>42</v>
      </c>
      <c r="H174" s="148" t="s">
        <v>205</v>
      </c>
      <c r="J174" s="153"/>
      <c r="K174" s="160" t="s">
        <v>83</v>
      </c>
    </row>
    <row r="175" spans="1:15" s="148" customFormat="1" x14ac:dyDescent="0.25">
      <c r="A175" s="161" t="s">
        <v>79</v>
      </c>
      <c r="C175" s="168">
        <f>'Raw Data &amp; Inventory Derivation'!$B$115</f>
        <v>5.5157999999999997E-4</v>
      </c>
      <c r="D175" s="148" t="s">
        <v>24</v>
      </c>
      <c r="E175" s="148" t="s">
        <v>40</v>
      </c>
      <c r="F175" s="148" t="s">
        <v>42</v>
      </c>
      <c r="H175" s="148" t="s">
        <v>205</v>
      </c>
      <c r="J175" s="153"/>
      <c r="K175" s="160" t="s">
        <v>82</v>
      </c>
    </row>
    <row r="176" spans="1:15" s="148" customFormat="1" x14ac:dyDescent="0.25">
      <c r="A176" s="155"/>
      <c r="B176" s="157"/>
      <c r="C176" s="170"/>
      <c r="D176" s="156"/>
      <c r="E176" s="156"/>
      <c r="F176" s="156"/>
      <c r="G176" s="156"/>
      <c r="H176" s="157"/>
      <c r="I176" s="157"/>
      <c r="J176" s="157"/>
      <c r="K176" s="158"/>
      <c r="L176" s="156"/>
      <c r="M176" s="156"/>
      <c r="N176" s="156"/>
      <c r="O176" s="156"/>
    </row>
    <row r="177" spans="1:15" s="119" customFormat="1" x14ac:dyDescent="0.25">
      <c r="A177" s="49" t="s">
        <v>0</v>
      </c>
      <c r="B177" s="119" t="s">
        <v>705</v>
      </c>
      <c r="C177" s="23"/>
    </row>
    <row r="178" spans="1:15" s="119" customFormat="1" x14ac:dyDescent="0.25">
      <c r="A178" s="49" t="s">
        <v>1</v>
      </c>
      <c r="B178" s="119" t="s">
        <v>55</v>
      </c>
      <c r="C178" s="23"/>
    </row>
    <row r="179" spans="1:15" s="119" customFormat="1" x14ac:dyDescent="0.25">
      <c r="A179" s="49" t="s">
        <v>2</v>
      </c>
      <c r="B179" s="119" t="s">
        <v>15</v>
      </c>
      <c r="C179" s="23"/>
    </row>
    <row r="180" spans="1:15" s="119" customFormat="1" x14ac:dyDescent="0.25">
      <c r="A180" s="49" t="s">
        <v>4</v>
      </c>
      <c r="B180" s="58">
        <v>1</v>
      </c>
      <c r="C180" s="23"/>
    </row>
    <row r="181" spans="1:15" s="119" customFormat="1" x14ac:dyDescent="0.25">
      <c r="A181" s="49" t="s">
        <v>5</v>
      </c>
      <c r="B181" s="119" t="s">
        <v>22</v>
      </c>
      <c r="C181" s="23"/>
    </row>
    <row r="182" spans="1:15" s="119" customFormat="1" x14ac:dyDescent="0.25">
      <c r="A182" s="49" t="s">
        <v>6</v>
      </c>
      <c r="C182" s="83"/>
      <c r="D182" s="47"/>
    </row>
    <row r="183" spans="1:15" s="119" customFormat="1" x14ac:dyDescent="0.25">
      <c r="A183" s="49" t="s">
        <v>7</v>
      </c>
      <c r="B183" s="55" t="s">
        <v>11</v>
      </c>
      <c r="C183" s="82" t="s">
        <v>8</v>
      </c>
      <c r="D183" s="49" t="s">
        <v>5</v>
      </c>
      <c r="E183" s="49" t="s">
        <v>9</v>
      </c>
      <c r="F183" s="49" t="s">
        <v>206</v>
      </c>
      <c r="G183" s="49" t="s">
        <v>2</v>
      </c>
      <c r="H183" s="49" t="s">
        <v>10</v>
      </c>
      <c r="I183" s="49" t="s">
        <v>398</v>
      </c>
      <c r="J183" s="55" t="s">
        <v>18</v>
      </c>
      <c r="K183" s="55" t="s">
        <v>1</v>
      </c>
    </row>
    <row r="184" spans="1:15" s="119" customFormat="1" x14ac:dyDescent="0.25">
      <c r="A184" s="119" t="str">
        <f>B177</f>
        <v>biogas upgrading - green waste - amine scrubbing - best</v>
      </c>
      <c r="B184" s="119" t="s">
        <v>68</v>
      </c>
      <c r="C184" s="23">
        <v>1</v>
      </c>
      <c r="D184" s="119" t="s">
        <v>22</v>
      </c>
      <c r="E184" s="119" t="s">
        <v>204</v>
      </c>
      <c r="G184" s="119" t="s">
        <v>15</v>
      </c>
      <c r="H184" s="119" t="s">
        <v>13</v>
      </c>
      <c r="K184" s="119" t="s">
        <v>11</v>
      </c>
    </row>
    <row r="185" spans="1:15" x14ac:dyDescent="0.25">
      <c r="A185" s="165" t="s">
        <v>62</v>
      </c>
      <c r="B185" s="6" t="s">
        <v>23</v>
      </c>
      <c r="C185" s="23">
        <f>'Raw Data &amp; Inventory Derivation'!$B$60/'Raw Data &amp; Inventory Derivation'!$C$19</f>
        <v>1.8232044198895025</v>
      </c>
      <c r="D185" s="119" t="s">
        <v>22</v>
      </c>
      <c r="E185" s="119" t="s">
        <v>355</v>
      </c>
      <c r="F185" s="119"/>
      <c r="G185" s="119" t="s">
        <v>15</v>
      </c>
      <c r="H185" s="6" t="s">
        <v>21</v>
      </c>
      <c r="I185" s="6"/>
      <c r="J185" s="6"/>
      <c r="K185" s="48"/>
      <c r="L185" s="119"/>
      <c r="M185" s="119"/>
      <c r="N185" s="119"/>
      <c r="O185" s="119"/>
    </row>
    <row r="186" spans="1:15" x14ac:dyDescent="0.25">
      <c r="A186" s="54" t="s">
        <v>252</v>
      </c>
      <c r="B186" s="30" t="s">
        <v>251</v>
      </c>
      <c r="C186" s="60">
        <f>'Raw Data &amp; Inventory Derivation'!$B$116</f>
        <v>4.0000000000000001E-10</v>
      </c>
      <c r="D186" s="54" t="s">
        <v>5</v>
      </c>
      <c r="E186" s="54" t="s">
        <v>355</v>
      </c>
      <c r="F186" s="54"/>
      <c r="G186" s="54" t="s">
        <v>25</v>
      </c>
      <c r="H186" s="30" t="s">
        <v>21</v>
      </c>
      <c r="I186" s="30"/>
      <c r="J186" s="54" t="s">
        <v>19</v>
      </c>
      <c r="K186" s="54" t="s">
        <v>253</v>
      </c>
      <c r="L186" s="47"/>
      <c r="M186" s="47"/>
      <c r="N186" s="47"/>
      <c r="O186" s="47"/>
    </row>
    <row r="187" spans="1:15" ht="15.75" x14ac:dyDescent="0.25">
      <c r="A187" s="54" t="s">
        <v>27</v>
      </c>
      <c r="B187" s="54" t="s">
        <v>35</v>
      </c>
      <c r="C187" s="60">
        <f>C147*'Raw Data &amp; Inventory Derivation'!$B$74</f>
        <v>8.8397790055248608E-4</v>
      </c>
      <c r="D187" s="119" t="s">
        <v>24</v>
      </c>
      <c r="E187" s="119" t="s">
        <v>355</v>
      </c>
      <c r="F187" s="119"/>
      <c r="G187" s="119" t="s">
        <v>25</v>
      </c>
      <c r="H187" s="30" t="s">
        <v>21</v>
      </c>
      <c r="I187" s="30"/>
      <c r="J187" s="6" t="s">
        <v>28</v>
      </c>
      <c r="K187" s="119" t="s">
        <v>322</v>
      </c>
      <c r="L187" s="1"/>
      <c r="M187" s="1"/>
      <c r="N187" s="1"/>
      <c r="O187" s="119"/>
    </row>
    <row r="188" spans="1:15" ht="15.75" x14ac:dyDescent="0.25">
      <c r="A188" s="54" t="s">
        <v>242</v>
      </c>
      <c r="B188" s="54" t="s">
        <v>243</v>
      </c>
      <c r="C188" s="60">
        <f>'Raw Data &amp; Inventory Derivation'!$B$131*'biogas upgrading CO2 emitted'!C185*1000</f>
        <v>5.4696132596685078E-2</v>
      </c>
      <c r="D188" s="119" t="s">
        <v>24</v>
      </c>
      <c r="E188" s="119" t="s">
        <v>355</v>
      </c>
      <c r="F188" s="119"/>
      <c r="G188" s="119" t="s">
        <v>15</v>
      </c>
      <c r="H188" s="30" t="s">
        <v>21</v>
      </c>
      <c r="I188" s="30"/>
      <c r="J188" s="6"/>
      <c r="K188" s="119"/>
      <c r="L188" s="1"/>
      <c r="M188" s="1"/>
      <c r="N188" s="1"/>
      <c r="O188" s="119"/>
    </row>
    <row r="189" spans="1:15" x14ac:dyDescent="0.25">
      <c r="A189" s="54" t="s">
        <v>43</v>
      </c>
      <c r="B189" s="54" t="s">
        <v>209</v>
      </c>
      <c r="C189" s="60">
        <f>C185*'Raw Data &amp; Inventory Derivation'!$B$132</f>
        <v>5.4696132596685076E-5</v>
      </c>
      <c r="D189" s="54" t="s">
        <v>24</v>
      </c>
      <c r="E189" s="54" t="s">
        <v>355</v>
      </c>
      <c r="F189" s="54"/>
      <c r="G189" s="54" t="s">
        <v>25</v>
      </c>
      <c r="H189" s="30" t="s">
        <v>21</v>
      </c>
      <c r="I189" s="30"/>
      <c r="J189" s="30" t="s">
        <v>28</v>
      </c>
      <c r="K189" s="54" t="s">
        <v>30</v>
      </c>
      <c r="L189" s="54"/>
      <c r="M189" s="54"/>
      <c r="N189" s="54"/>
      <c r="O189" s="54"/>
    </row>
    <row r="190" spans="1:15" x14ac:dyDescent="0.25">
      <c r="A190" s="54" t="s">
        <v>38</v>
      </c>
      <c r="B190" s="54" t="s">
        <v>208</v>
      </c>
      <c r="C190" s="60">
        <f>C185*'Raw Data &amp; Inventory Derivation'!$B$181*'Raw Data &amp; Inventory Derivation'!$B$183*'Raw Data &amp; Inventory Derivation'!$B$182</f>
        <v>2.3245856353591159E-2</v>
      </c>
      <c r="D190" s="119" t="s">
        <v>24</v>
      </c>
      <c r="E190" s="119" t="s">
        <v>355</v>
      </c>
      <c r="F190" s="119"/>
      <c r="G190" s="119" t="s">
        <v>25</v>
      </c>
      <c r="H190" s="6" t="s">
        <v>21</v>
      </c>
      <c r="I190" s="6"/>
      <c r="J190" s="6" t="s">
        <v>28</v>
      </c>
      <c r="K190" s="6" t="s">
        <v>339</v>
      </c>
      <c r="L190" s="119"/>
      <c r="M190" s="119"/>
      <c r="N190" s="119"/>
      <c r="O190" s="119"/>
    </row>
    <row r="191" spans="1:15" ht="15.75" x14ac:dyDescent="0.25">
      <c r="A191" s="54" t="s">
        <v>101</v>
      </c>
      <c r="B191" s="119" t="s">
        <v>102</v>
      </c>
      <c r="C191" s="60">
        <f>C187*1000*'Raw Data &amp; Inventory Derivation'!$B$153*'Raw Data &amp; Inventory Derivation'!$B$154/1000/2%</f>
        <v>9.171270718232042E-3</v>
      </c>
      <c r="D191" s="119" t="s">
        <v>24</v>
      </c>
      <c r="E191" s="119" t="s">
        <v>204</v>
      </c>
      <c r="F191" s="119"/>
      <c r="G191" s="119" t="s">
        <v>3</v>
      </c>
      <c r="H191" s="6" t="s">
        <v>21</v>
      </c>
      <c r="I191" s="6"/>
      <c r="J191" s="6" t="s">
        <v>28</v>
      </c>
      <c r="K191" s="119" t="s">
        <v>323</v>
      </c>
      <c r="L191" s="1"/>
      <c r="M191" s="1"/>
      <c r="N191" s="1"/>
      <c r="O191" s="119"/>
    </row>
    <row r="192" spans="1:15" s="148" customFormat="1" x14ac:dyDescent="0.25">
      <c r="A192" s="159" t="s">
        <v>84</v>
      </c>
      <c r="B192" s="148" t="s">
        <v>85</v>
      </c>
      <c r="C192" s="177">
        <f>$J$11</f>
        <v>0.12</v>
      </c>
      <c r="D192" s="148" t="s">
        <v>32</v>
      </c>
      <c r="E192" s="148" t="s">
        <v>355</v>
      </c>
      <c r="G192" s="148" t="s">
        <v>15</v>
      </c>
      <c r="H192" s="153" t="s">
        <v>21</v>
      </c>
      <c r="I192" s="153" t="s">
        <v>413</v>
      </c>
      <c r="J192" s="153" t="s">
        <v>20</v>
      </c>
      <c r="K192" s="152" t="s">
        <v>136</v>
      </c>
    </row>
    <row r="193" spans="1:15" s="148" customFormat="1" x14ac:dyDescent="0.25">
      <c r="A193" s="161" t="s">
        <v>77</v>
      </c>
      <c r="C193" s="177">
        <f>$J$8</f>
        <v>2.8679999999999998E-4</v>
      </c>
      <c r="D193" s="148" t="s">
        <v>24</v>
      </c>
      <c r="E193" s="148" t="s">
        <v>40</v>
      </c>
      <c r="F193" s="148" t="s">
        <v>42</v>
      </c>
      <c r="H193" s="148" t="s">
        <v>205</v>
      </c>
      <c r="I193" s="148" t="s">
        <v>410</v>
      </c>
      <c r="J193" s="153"/>
      <c r="K193" s="160" t="s">
        <v>83</v>
      </c>
    </row>
    <row r="194" spans="1:15" s="119" customFormat="1" x14ac:dyDescent="0.25">
      <c r="A194" s="59" t="s">
        <v>41</v>
      </c>
      <c r="C194" s="129">
        <f>(C185*'Raw Data &amp; Inventory Derivation'!$C$20-'Raw Data &amp; Inventory Derivation'!$B$61)*'Raw Data &amp; Inventory Derivation'!$B$10</f>
        <v>1.5912292509510106</v>
      </c>
      <c r="D194" s="119" t="s">
        <v>24</v>
      </c>
      <c r="E194" s="119" t="s">
        <v>40</v>
      </c>
      <c r="F194" s="119" t="s">
        <v>42</v>
      </c>
      <c r="H194" s="119" t="s">
        <v>205</v>
      </c>
      <c r="J194" s="6"/>
      <c r="K194" s="53" t="s">
        <v>385</v>
      </c>
    </row>
    <row r="195" spans="1:15" s="119" customFormat="1" x14ac:dyDescent="0.25">
      <c r="A195" s="59" t="s">
        <v>78</v>
      </c>
      <c r="C195" s="60">
        <f>'Raw Data &amp; Inventory Derivation'!$B$114</f>
        <v>3.4875000000000001E-6</v>
      </c>
      <c r="D195" s="119" t="s">
        <v>24</v>
      </c>
      <c r="E195" s="119" t="s">
        <v>40</v>
      </c>
      <c r="F195" s="119" t="s">
        <v>42</v>
      </c>
      <c r="H195" s="119" t="s">
        <v>205</v>
      </c>
      <c r="J195" s="6"/>
      <c r="K195" s="53" t="s">
        <v>83</v>
      </c>
    </row>
    <row r="196" spans="1:15" s="119" customFormat="1" x14ac:dyDescent="0.25">
      <c r="A196" s="59" t="s">
        <v>79</v>
      </c>
      <c r="B196" s="54"/>
      <c r="C196" s="60">
        <f>'Raw Data &amp; Inventory Derivation'!$B$115</f>
        <v>5.5157999999999997E-4</v>
      </c>
      <c r="D196" s="119" t="s">
        <v>24</v>
      </c>
      <c r="E196" s="119" t="s">
        <v>40</v>
      </c>
      <c r="F196" s="119" t="s">
        <v>42</v>
      </c>
      <c r="H196" s="119" t="s">
        <v>205</v>
      </c>
      <c r="J196" s="6"/>
      <c r="K196" s="53" t="s">
        <v>82</v>
      </c>
    </row>
    <row r="197" spans="1:15" s="119" customFormat="1" x14ac:dyDescent="0.25">
      <c r="A197" s="59" t="s">
        <v>98</v>
      </c>
      <c r="C197" s="60">
        <f>'Raw Data &amp; Inventory Derivation'!$B$148</f>
        <v>6.0000000000000002E-6</v>
      </c>
      <c r="D197" s="119" t="s">
        <v>24</v>
      </c>
      <c r="E197" s="119" t="s">
        <v>40</v>
      </c>
      <c r="F197" s="119" t="s">
        <v>42</v>
      </c>
      <c r="H197" s="119" t="s">
        <v>205</v>
      </c>
      <c r="J197" s="6"/>
      <c r="K197" s="53" t="s">
        <v>83</v>
      </c>
    </row>
    <row r="198" spans="1:15" s="119" customFormat="1" ht="16.149999999999999" customHeight="1" x14ac:dyDescent="0.25">
      <c r="A198" s="59" t="s">
        <v>99</v>
      </c>
      <c r="C198" s="60">
        <f>'Raw Data &amp; Inventory Derivation'!$B$149</f>
        <v>1.2300000000000001E-4</v>
      </c>
      <c r="D198" s="119" t="s">
        <v>24</v>
      </c>
      <c r="E198" s="119" t="s">
        <v>40</v>
      </c>
      <c r="F198" s="119" t="s">
        <v>42</v>
      </c>
      <c r="H198" s="119" t="s">
        <v>205</v>
      </c>
      <c r="J198" s="6"/>
      <c r="K198" s="53" t="s">
        <v>100</v>
      </c>
    </row>
    <row r="199" spans="1:15" s="148" customFormat="1" x14ac:dyDescent="0.25">
      <c r="A199" s="155"/>
      <c r="B199" s="157"/>
      <c r="C199" s="170"/>
      <c r="D199" s="156"/>
      <c r="E199" s="156"/>
      <c r="F199" s="156"/>
      <c r="G199" s="156"/>
      <c r="H199" s="157"/>
      <c r="I199" s="157"/>
      <c r="J199" s="157"/>
      <c r="K199" s="158"/>
      <c r="L199" s="156"/>
      <c r="M199" s="156"/>
      <c r="N199" s="156"/>
      <c r="O199" s="156"/>
    </row>
    <row r="200" spans="1:15" s="148" customFormat="1" x14ac:dyDescent="0.25">
      <c r="A200" s="150" t="s">
        <v>0</v>
      </c>
      <c r="B200" s="148" t="s">
        <v>706</v>
      </c>
      <c r="C200" s="164"/>
    </row>
    <row r="201" spans="1:15" s="148" customFormat="1" x14ac:dyDescent="0.25">
      <c r="A201" s="150" t="s">
        <v>1</v>
      </c>
      <c r="B201" s="148" t="s">
        <v>55</v>
      </c>
      <c r="C201" s="164"/>
    </row>
    <row r="202" spans="1:15" s="148" customFormat="1" x14ac:dyDescent="0.25">
      <c r="A202" s="150" t="s">
        <v>2</v>
      </c>
      <c r="B202" s="148" t="s">
        <v>15</v>
      </c>
      <c r="C202" s="164"/>
    </row>
    <row r="203" spans="1:15" s="148" customFormat="1" x14ac:dyDescent="0.25">
      <c r="A203" s="150" t="s">
        <v>4</v>
      </c>
      <c r="B203" s="154">
        <v>1</v>
      </c>
      <c r="C203" s="164"/>
    </row>
    <row r="204" spans="1:15" s="148" customFormat="1" x14ac:dyDescent="0.25">
      <c r="A204" s="150" t="s">
        <v>5</v>
      </c>
      <c r="B204" s="148" t="s">
        <v>22</v>
      </c>
      <c r="C204" s="164"/>
    </row>
    <row r="205" spans="1:15" s="148" customFormat="1" x14ac:dyDescent="0.25">
      <c r="A205" s="150" t="s">
        <v>6</v>
      </c>
      <c r="C205" s="172"/>
      <c r="D205" s="167"/>
    </row>
    <row r="206" spans="1:15" s="148" customFormat="1" x14ac:dyDescent="0.25">
      <c r="A206" s="150" t="s">
        <v>7</v>
      </c>
      <c r="B206" s="151" t="s">
        <v>11</v>
      </c>
      <c r="C206" s="171" t="s">
        <v>8</v>
      </c>
      <c r="D206" s="150" t="s">
        <v>5</v>
      </c>
      <c r="E206" s="150" t="s">
        <v>9</v>
      </c>
      <c r="F206" s="150" t="s">
        <v>206</v>
      </c>
      <c r="G206" s="150" t="s">
        <v>2</v>
      </c>
      <c r="H206" s="150" t="s">
        <v>10</v>
      </c>
      <c r="I206" s="150" t="s">
        <v>398</v>
      </c>
      <c r="J206" s="151" t="s">
        <v>18</v>
      </c>
      <c r="K206" s="151" t="s">
        <v>1</v>
      </c>
    </row>
    <row r="207" spans="1:15" s="148" customFormat="1" x14ac:dyDescent="0.25">
      <c r="A207" s="148" t="str">
        <f>B200</f>
        <v>biogas upgrading - green waste - amine scrubbing - worst</v>
      </c>
      <c r="B207" s="148" t="s">
        <v>68</v>
      </c>
      <c r="C207" s="164">
        <v>1</v>
      </c>
      <c r="D207" s="148" t="s">
        <v>22</v>
      </c>
      <c r="E207" s="148" t="s">
        <v>204</v>
      </c>
      <c r="G207" s="148" t="s">
        <v>15</v>
      </c>
      <c r="H207" s="148" t="s">
        <v>13</v>
      </c>
      <c r="K207" s="148" t="s">
        <v>11</v>
      </c>
    </row>
    <row r="208" spans="1:15" s="148" customFormat="1" x14ac:dyDescent="0.25">
      <c r="A208" s="165" t="s">
        <v>62</v>
      </c>
      <c r="B208" s="153" t="s">
        <v>23</v>
      </c>
      <c r="C208" s="164">
        <f>'Raw Data &amp; Inventory Derivation'!$B$60/'Raw Data &amp; Inventory Derivation'!$C$19</f>
        <v>1.8232044198895025</v>
      </c>
      <c r="D208" s="148" t="s">
        <v>22</v>
      </c>
      <c r="E208" s="148" t="s">
        <v>355</v>
      </c>
      <c r="G208" s="148" t="s">
        <v>15</v>
      </c>
      <c r="H208" s="153" t="s">
        <v>21</v>
      </c>
      <c r="I208" s="153"/>
      <c r="J208" s="153"/>
      <c r="K208" s="152"/>
    </row>
    <row r="209" spans="1:15" s="148" customFormat="1" x14ac:dyDescent="0.25">
      <c r="A209" s="159" t="s">
        <v>252</v>
      </c>
      <c r="B209" s="165" t="s">
        <v>251</v>
      </c>
      <c r="C209" s="168">
        <f>'Raw Data &amp; Inventory Derivation'!$B$116</f>
        <v>4.0000000000000001E-10</v>
      </c>
      <c r="D209" s="159" t="s">
        <v>5</v>
      </c>
      <c r="E209" s="159" t="s">
        <v>355</v>
      </c>
      <c r="F209" s="159"/>
      <c r="G209" s="159" t="s">
        <v>25</v>
      </c>
      <c r="H209" s="165" t="s">
        <v>21</v>
      </c>
      <c r="I209" s="165"/>
      <c r="J209" s="159" t="s">
        <v>19</v>
      </c>
      <c r="K209" s="159" t="s">
        <v>253</v>
      </c>
      <c r="L209" s="167"/>
      <c r="M209" s="167"/>
      <c r="N209" s="167"/>
      <c r="O209" s="167"/>
    </row>
    <row r="210" spans="1:15" s="148" customFormat="1" ht="15.75" x14ac:dyDescent="0.25">
      <c r="A210" s="159" t="s">
        <v>27</v>
      </c>
      <c r="B210" s="159" t="s">
        <v>35</v>
      </c>
      <c r="C210" s="168">
        <f>C170*'Raw Data &amp; Inventory Derivation'!$B$74</f>
        <v>1.1270718232044198E-5</v>
      </c>
      <c r="D210" s="148" t="s">
        <v>24</v>
      </c>
      <c r="E210" s="148" t="s">
        <v>355</v>
      </c>
      <c r="G210" s="148" t="s">
        <v>25</v>
      </c>
      <c r="H210" s="165" t="s">
        <v>21</v>
      </c>
      <c r="I210" s="165"/>
      <c r="J210" s="153" t="s">
        <v>28</v>
      </c>
      <c r="K210" s="148" t="s">
        <v>322</v>
      </c>
      <c r="L210" s="149"/>
      <c r="M210" s="149"/>
      <c r="N210" s="149"/>
    </row>
    <row r="211" spans="1:15" s="148" customFormat="1" ht="15.75" x14ac:dyDescent="0.25">
      <c r="A211" s="159" t="s">
        <v>242</v>
      </c>
      <c r="B211" s="159" t="s">
        <v>243</v>
      </c>
      <c r="C211" s="168">
        <f>'Raw Data &amp; Inventory Derivation'!$B$131*'biogas upgrading CO2 emitted'!C208*1000</f>
        <v>5.4696132596685078E-2</v>
      </c>
      <c r="D211" s="148" t="s">
        <v>24</v>
      </c>
      <c r="E211" s="148" t="s">
        <v>355</v>
      </c>
      <c r="G211" s="148" t="s">
        <v>15</v>
      </c>
      <c r="H211" s="165" t="s">
        <v>21</v>
      </c>
      <c r="I211" s="165"/>
      <c r="J211" s="153"/>
      <c r="L211" s="149"/>
      <c r="M211" s="149"/>
      <c r="N211" s="149"/>
    </row>
    <row r="212" spans="1:15" s="148" customFormat="1" x14ac:dyDescent="0.25">
      <c r="A212" s="159" t="s">
        <v>43</v>
      </c>
      <c r="B212" s="159" t="s">
        <v>209</v>
      </c>
      <c r="C212" s="168">
        <f>C208*'Raw Data &amp; Inventory Derivation'!$B$132</f>
        <v>5.4696132596685076E-5</v>
      </c>
      <c r="D212" s="159" t="s">
        <v>24</v>
      </c>
      <c r="E212" s="159" t="s">
        <v>355</v>
      </c>
      <c r="F212" s="159"/>
      <c r="G212" s="159" t="s">
        <v>25</v>
      </c>
      <c r="H212" s="165" t="s">
        <v>21</v>
      </c>
      <c r="I212" s="165"/>
      <c r="J212" s="165" t="s">
        <v>28</v>
      </c>
      <c r="K212" s="159" t="s">
        <v>30</v>
      </c>
      <c r="L212" s="159"/>
      <c r="M212" s="159"/>
      <c r="N212" s="159"/>
      <c r="O212" s="159"/>
    </row>
    <row r="213" spans="1:15" s="148" customFormat="1" x14ac:dyDescent="0.25">
      <c r="A213" s="159" t="s">
        <v>38</v>
      </c>
      <c r="B213" s="159" t="s">
        <v>208</v>
      </c>
      <c r="C213" s="168">
        <f>C208*'Raw Data &amp; Inventory Derivation'!$B$181*'Raw Data &amp; Inventory Derivation'!$B$183*'Raw Data &amp; Inventory Derivation'!$B$182</f>
        <v>2.3245856353591159E-2</v>
      </c>
      <c r="D213" s="148" t="s">
        <v>24</v>
      </c>
      <c r="E213" s="148" t="s">
        <v>355</v>
      </c>
      <c r="G213" s="148" t="s">
        <v>25</v>
      </c>
      <c r="H213" s="153" t="s">
        <v>21</v>
      </c>
      <c r="I213" s="153"/>
      <c r="J213" s="153" t="s">
        <v>28</v>
      </c>
      <c r="K213" s="153" t="s">
        <v>339</v>
      </c>
    </row>
    <row r="214" spans="1:15" s="148" customFormat="1" ht="15.75" x14ac:dyDescent="0.25">
      <c r="A214" s="159" t="s">
        <v>101</v>
      </c>
      <c r="B214" s="148" t="s">
        <v>102</v>
      </c>
      <c r="C214" s="168">
        <f>C210*1000*'Raw Data &amp; Inventory Derivation'!$B$153*'Raw Data &amp; Inventory Derivation'!$B$154/1000/2%</f>
        <v>1.1693370165745856E-4</v>
      </c>
      <c r="D214" s="148" t="s">
        <v>24</v>
      </c>
      <c r="E214" s="148" t="s">
        <v>204</v>
      </c>
      <c r="G214" s="148" t="s">
        <v>3</v>
      </c>
      <c r="H214" s="153" t="s">
        <v>21</v>
      </c>
      <c r="I214" s="153"/>
      <c r="J214" s="153" t="s">
        <v>28</v>
      </c>
      <c r="K214" s="148" t="s">
        <v>323</v>
      </c>
      <c r="L214" s="149"/>
      <c r="M214" s="149"/>
      <c r="N214" s="149"/>
    </row>
    <row r="215" spans="1:15" s="148" customFormat="1" x14ac:dyDescent="0.25">
      <c r="A215" s="159" t="s">
        <v>84</v>
      </c>
      <c r="B215" s="148" t="s">
        <v>85</v>
      </c>
      <c r="C215" s="177">
        <f>$K$11</f>
        <v>0.27</v>
      </c>
      <c r="D215" s="148" t="s">
        <v>32</v>
      </c>
      <c r="E215" s="148" t="s">
        <v>355</v>
      </c>
      <c r="G215" s="148" t="s">
        <v>15</v>
      </c>
      <c r="H215" s="153" t="s">
        <v>21</v>
      </c>
      <c r="I215" s="153" t="s">
        <v>413</v>
      </c>
      <c r="J215" s="153" t="s">
        <v>20</v>
      </c>
      <c r="K215" s="152" t="s">
        <v>136</v>
      </c>
    </row>
    <row r="216" spans="1:15" s="148" customFormat="1" x14ac:dyDescent="0.25">
      <c r="A216" s="161" t="s">
        <v>77</v>
      </c>
      <c r="C216" s="177">
        <f>$K$8</f>
        <v>7.1699999999999997E-4</v>
      </c>
      <c r="D216" s="148" t="s">
        <v>24</v>
      </c>
      <c r="E216" s="148" t="s">
        <v>40</v>
      </c>
      <c r="F216" s="148" t="s">
        <v>42</v>
      </c>
      <c r="H216" s="148" t="s">
        <v>205</v>
      </c>
      <c r="I216" s="148" t="s">
        <v>410</v>
      </c>
      <c r="J216" s="153"/>
      <c r="K216" s="160" t="s">
        <v>83</v>
      </c>
    </row>
    <row r="217" spans="1:15" s="148" customFormat="1" x14ac:dyDescent="0.25">
      <c r="A217" s="161" t="s">
        <v>41</v>
      </c>
      <c r="C217" s="168">
        <f>(C208*'Raw Data &amp; Inventory Derivation'!$C$20-'Raw Data &amp; Inventory Derivation'!$B$61)*'Raw Data &amp; Inventory Derivation'!$B$10</f>
        <v>1.5912292509510106</v>
      </c>
      <c r="D217" s="148" t="s">
        <v>24</v>
      </c>
      <c r="E217" s="148" t="s">
        <v>40</v>
      </c>
      <c r="F217" s="148" t="s">
        <v>42</v>
      </c>
      <c r="H217" s="148" t="s">
        <v>205</v>
      </c>
      <c r="J217" s="153"/>
      <c r="K217" s="160" t="s">
        <v>385</v>
      </c>
    </row>
    <row r="218" spans="1:15" s="148" customFormat="1" x14ac:dyDescent="0.25">
      <c r="A218" s="161" t="s">
        <v>78</v>
      </c>
      <c r="C218" s="168">
        <f>'Raw Data &amp; Inventory Derivation'!$B$114</f>
        <v>3.4875000000000001E-6</v>
      </c>
      <c r="D218" s="148" t="s">
        <v>24</v>
      </c>
      <c r="E218" s="148" t="s">
        <v>40</v>
      </c>
      <c r="F218" s="148" t="s">
        <v>42</v>
      </c>
      <c r="H218" s="148" t="s">
        <v>205</v>
      </c>
      <c r="J218" s="153"/>
      <c r="K218" s="160" t="s">
        <v>83</v>
      </c>
    </row>
    <row r="219" spans="1:15" s="148" customFormat="1" x14ac:dyDescent="0.25">
      <c r="A219" s="161" t="s">
        <v>79</v>
      </c>
      <c r="B219" s="159"/>
      <c r="C219" s="168">
        <f>'Raw Data &amp; Inventory Derivation'!$B$115</f>
        <v>5.5157999999999997E-4</v>
      </c>
      <c r="D219" s="148" t="s">
        <v>24</v>
      </c>
      <c r="E219" s="148" t="s">
        <v>40</v>
      </c>
      <c r="F219" s="148" t="s">
        <v>42</v>
      </c>
      <c r="H219" s="148" t="s">
        <v>205</v>
      </c>
      <c r="J219" s="153"/>
      <c r="K219" s="160" t="s">
        <v>82</v>
      </c>
    </row>
    <row r="220" spans="1:15" s="148" customFormat="1" x14ac:dyDescent="0.25">
      <c r="A220" s="161" t="s">
        <v>98</v>
      </c>
      <c r="C220" s="168">
        <f>'Raw Data &amp; Inventory Derivation'!$B$148</f>
        <v>6.0000000000000002E-6</v>
      </c>
      <c r="D220" s="148" t="s">
        <v>24</v>
      </c>
      <c r="E220" s="148" t="s">
        <v>40</v>
      </c>
      <c r="F220" s="148" t="s">
        <v>42</v>
      </c>
      <c r="H220" s="148" t="s">
        <v>205</v>
      </c>
      <c r="J220" s="153"/>
      <c r="K220" s="160" t="s">
        <v>83</v>
      </c>
    </row>
    <row r="221" spans="1:15" s="148" customFormat="1" ht="16.149999999999999" customHeight="1" x14ac:dyDescent="0.25">
      <c r="A221" s="161" t="s">
        <v>99</v>
      </c>
      <c r="C221" s="168">
        <f>'Raw Data &amp; Inventory Derivation'!$B$149</f>
        <v>1.2300000000000001E-4</v>
      </c>
      <c r="D221" s="148" t="s">
        <v>24</v>
      </c>
      <c r="E221" s="148" t="s">
        <v>40</v>
      </c>
      <c r="F221" s="148" t="s">
        <v>42</v>
      </c>
      <c r="H221" s="148" t="s">
        <v>205</v>
      </c>
      <c r="J221" s="153"/>
      <c r="K221" s="160" t="s">
        <v>100</v>
      </c>
    </row>
    <row r="222" spans="1:15" s="119" customFormat="1" x14ac:dyDescent="0.25">
      <c r="A222" s="8"/>
      <c r="B222" s="10"/>
      <c r="C222" s="81"/>
      <c r="D222" s="9"/>
      <c r="E222" s="9"/>
      <c r="F222" s="9"/>
      <c r="G222" s="9"/>
      <c r="H222" s="10"/>
      <c r="I222" s="10"/>
      <c r="J222" s="10"/>
      <c r="K222" s="11"/>
      <c r="L222" s="9"/>
      <c r="M222" s="9"/>
      <c r="N222" s="9"/>
      <c r="O222" s="9"/>
    </row>
    <row r="223" spans="1:15" s="119" customFormat="1" x14ac:dyDescent="0.25">
      <c r="A223" s="49" t="s">
        <v>0</v>
      </c>
      <c r="B223" s="119" t="s">
        <v>707</v>
      </c>
      <c r="C223" s="23"/>
    </row>
    <row r="224" spans="1:15" s="119" customFormat="1" x14ac:dyDescent="0.25">
      <c r="A224" s="49" t="s">
        <v>1</v>
      </c>
      <c r="B224" s="119" t="s">
        <v>55</v>
      </c>
      <c r="C224" s="23"/>
    </row>
    <row r="225" spans="1:14" s="119" customFormat="1" x14ac:dyDescent="0.25">
      <c r="A225" s="49" t="s">
        <v>2</v>
      </c>
      <c r="B225" s="119" t="s">
        <v>15</v>
      </c>
      <c r="C225" s="23"/>
    </row>
    <row r="226" spans="1:14" s="119" customFormat="1" x14ac:dyDescent="0.25">
      <c r="A226" s="49" t="s">
        <v>4</v>
      </c>
      <c r="B226" s="58">
        <v>1</v>
      </c>
      <c r="C226" s="23"/>
    </row>
    <row r="227" spans="1:14" s="119" customFormat="1" x14ac:dyDescent="0.25">
      <c r="A227" s="49" t="s">
        <v>5</v>
      </c>
      <c r="B227" s="119" t="s">
        <v>22</v>
      </c>
      <c r="C227" s="23"/>
    </row>
    <row r="228" spans="1:14" s="119" customFormat="1" x14ac:dyDescent="0.25">
      <c r="A228" s="49" t="s">
        <v>6</v>
      </c>
      <c r="C228" s="23"/>
    </row>
    <row r="229" spans="1:14" s="119" customFormat="1" x14ac:dyDescent="0.25">
      <c r="A229" s="49" t="s">
        <v>7</v>
      </c>
      <c r="B229" s="55" t="s">
        <v>11</v>
      </c>
      <c r="C229" s="82" t="s">
        <v>8</v>
      </c>
      <c r="D229" s="49" t="s">
        <v>5</v>
      </c>
      <c r="E229" s="49" t="s">
        <v>9</v>
      </c>
      <c r="F229" s="49" t="s">
        <v>206</v>
      </c>
      <c r="G229" s="49" t="s">
        <v>2</v>
      </c>
      <c r="H229" s="49" t="s">
        <v>10</v>
      </c>
      <c r="I229" s="49" t="s">
        <v>398</v>
      </c>
      <c r="J229" s="55" t="s">
        <v>18</v>
      </c>
      <c r="K229" s="55" t="s">
        <v>1</v>
      </c>
    </row>
    <row r="230" spans="1:14" s="119" customFormat="1" x14ac:dyDescent="0.25">
      <c r="A230" s="119" t="str">
        <f>B223</f>
        <v>biogas upgrading - green waste - membrane - best</v>
      </c>
      <c r="B230" s="119" t="s">
        <v>68</v>
      </c>
      <c r="C230" s="23">
        <v>1</v>
      </c>
      <c r="D230" s="119" t="s">
        <v>22</v>
      </c>
      <c r="E230" s="119" t="s">
        <v>204</v>
      </c>
      <c r="G230" s="119" t="s">
        <v>15</v>
      </c>
      <c r="H230" s="119" t="s">
        <v>13</v>
      </c>
      <c r="K230" s="119" t="s">
        <v>11</v>
      </c>
    </row>
    <row r="231" spans="1:14" s="119" customFormat="1" x14ac:dyDescent="0.25">
      <c r="A231" s="165" t="s">
        <v>62</v>
      </c>
      <c r="B231" s="6" t="s">
        <v>23</v>
      </c>
      <c r="C231" s="23">
        <f>'Raw Data &amp; Inventory Derivation'!$B$62/'Raw Data &amp; Inventory Derivation'!$C$19</f>
        <v>1.8047882136279925</v>
      </c>
      <c r="D231" s="119" t="s">
        <v>22</v>
      </c>
      <c r="E231" s="119" t="s">
        <v>355</v>
      </c>
      <c r="G231" s="119" t="s">
        <v>15</v>
      </c>
      <c r="H231" s="6" t="s">
        <v>21</v>
      </c>
      <c r="I231" s="6"/>
      <c r="J231" s="6"/>
      <c r="K231" s="48"/>
    </row>
    <row r="232" spans="1:14" s="117" customFormat="1" x14ac:dyDescent="0.25">
      <c r="A232" s="98" t="s">
        <v>26</v>
      </c>
      <c r="B232" s="120" t="s">
        <v>36</v>
      </c>
      <c r="C232" s="92">
        <f>'methanation with CO2'!$C$214</f>
        <v>5.6436617534263186E-12</v>
      </c>
      <c r="D232" s="120" t="s">
        <v>24</v>
      </c>
      <c r="E232" s="120" t="s">
        <v>355</v>
      </c>
      <c r="F232" s="120"/>
      <c r="G232" s="120" t="s">
        <v>25</v>
      </c>
      <c r="H232" s="98" t="s">
        <v>21</v>
      </c>
      <c r="I232" s="98"/>
      <c r="J232" s="98" t="s">
        <v>28</v>
      </c>
      <c r="K232" s="120" t="s">
        <v>341</v>
      </c>
    </row>
    <row r="233" spans="1:14" s="47" customFormat="1" x14ac:dyDescent="0.25">
      <c r="A233" s="54" t="s">
        <v>252</v>
      </c>
      <c r="B233" s="30" t="s">
        <v>251</v>
      </c>
      <c r="C233" s="23">
        <f>'Raw Data &amp; Inventory Derivation'!$B$116</f>
        <v>4.0000000000000001E-10</v>
      </c>
      <c r="D233" s="54" t="s">
        <v>5</v>
      </c>
      <c r="E233" s="54" t="s">
        <v>355</v>
      </c>
      <c r="F233" s="54"/>
      <c r="G233" s="54" t="s">
        <v>25</v>
      </c>
      <c r="H233" s="30" t="s">
        <v>21</v>
      </c>
      <c r="I233" s="30"/>
      <c r="J233" s="54" t="s">
        <v>19</v>
      </c>
      <c r="K233" s="54" t="s">
        <v>253</v>
      </c>
    </row>
    <row r="234" spans="1:14" s="119" customFormat="1" ht="15.75" x14ac:dyDescent="0.25">
      <c r="A234" s="54" t="s">
        <v>27</v>
      </c>
      <c r="B234" s="54" t="s">
        <v>35</v>
      </c>
      <c r="C234" s="60">
        <f>C231*'Raw Data &amp; Inventory Derivation'!$B$74</f>
        <v>9.0239410681399628E-4</v>
      </c>
      <c r="D234" s="119" t="s">
        <v>24</v>
      </c>
      <c r="E234" s="119" t="s">
        <v>355</v>
      </c>
      <c r="G234" s="119" t="s">
        <v>25</v>
      </c>
      <c r="H234" s="6" t="s">
        <v>21</v>
      </c>
      <c r="I234" s="6"/>
      <c r="J234" s="6" t="s">
        <v>28</v>
      </c>
      <c r="K234" s="119" t="s">
        <v>322</v>
      </c>
      <c r="L234" s="1"/>
      <c r="M234" s="1"/>
      <c r="N234" s="1"/>
    </row>
    <row r="235" spans="1:14" s="119" customFormat="1" x14ac:dyDescent="0.25">
      <c r="A235" s="54" t="s">
        <v>38</v>
      </c>
      <c r="B235" s="54" t="s">
        <v>208</v>
      </c>
      <c r="C235" s="60">
        <f>C231*'Raw Data &amp; Inventory Derivation'!$B$181*'Raw Data &amp; Inventory Derivation'!$B$183*'Raw Data &amp; Inventory Derivation'!$B$182</f>
        <v>2.3011049723756904E-2</v>
      </c>
      <c r="D235" s="119" t="s">
        <v>24</v>
      </c>
      <c r="E235" s="119" t="s">
        <v>355</v>
      </c>
      <c r="G235" s="119" t="s">
        <v>25</v>
      </c>
      <c r="H235" s="6" t="s">
        <v>21</v>
      </c>
      <c r="I235" s="6"/>
      <c r="J235" s="6" t="s">
        <v>28</v>
      </c>
      <c r="K235" s="6" t="s">
        <v>39</v>
      </c>
    </row>
    <row r="236" spans="1:14" s="119" customFormat="1" ht="15.75" x14ac:dyDescent="0.25">
      <c r="A236" s="54" t="s">
        <v>101</v>
      </c>
      <c r="B236" s="119" t="s">
        <v>102</v>
      </c>
      <c r="C236" s="60">
        <f>C234*1000*'Raw Data &amp; Inventory Derivation'!$B$153*'Raw Data &amp; Inventory Derivation'!$B$154/1000/2%</f>
        <v>9.3623388581952124E-3</v>
      </c>
      <c r="D236" s="119" t="s">
        <v>24</v>
      </c>
      <c r="E236" s="119" t="s">
        <v>204</v>
      </c>
      <c r="G236" s="119" t="s">
        <v>3</v>
      </c>
      <c r="H236" s="6" t="s">
        <v>21</v>
      </c>
      <c r="I236" s="6"/>
      <c r="J236" s="6" t="s">
        <v>28</v>
      </c>
      <c r="K236" s="119" t="s">
        <v>323</v>
      </c>
      <c r="L236" s="1"/>
      <c r="M236" s="1"/>
      <c r="N236" s="1"/>
    </row>
    <row r="237" spans="1:14" s="148" customFormat="1" x14ac:dyDescent="0.25">
      <c r="A237" s="159" t="s">
        <v>84</v>
      </c>
      <c r="B237" s="148" t="s">
        <v>85</v>
      </c>
      <c r="C237" s="177">
        <f>$J$12</f>
        <v>0.2</v>
      </c>
      <c r="D237" s="148" t="s">
        <v>32</v>
      </c>
      <c r="E237" s="148" t="s">
        <v>355</v>
      </c>
      <c r="G237" s="148" t="s">
        <v>15</v>
      </c>
      <c r="H237" s="153" t="s">
        <v>21</v>
      </c>
      <c r="I237" s="153" t="s">
        <v>414</v>
      </c>
      <c r="J237" s="153" t="s">
        <v>20</v>
      </c>
      <c r="K237" s="152" t="s">
        <v>136</v>
      </c>
    </row>
    <row r="238" spans="1:14" s="148" customFormat="1" x14ac:dyDescent="0.25">
      <c r="A238" s="161" t="s">
        <v>77</v>
      </c>
      <c r="C238" s="177">
        <f>$J$9</f>
        <v>7.1699999999999997E-4</v>
      </c>
      <c r="D238" s="148" t="s">
        <v>24</v>
      </c>
      <c r="E238" s="148" t="s">
        <v>40</v>
      </c>
      <c r="F238" s="148" t="s">
        <v>42</v>
      </c>
      <c r="H238" s="148" t="s">
        <v>205</v>
      </c>
      <c r="I238" s="148" t="s">
        <v>411</v>
      </c>
      <c r="J238" s="153"/>
      <c r="K238" s="160" t="s">
        <v>83</v>
      </c>
    </row>
    <row r="239" spans="1:14" s="119" customFormat="1" ht="13.9" customHeight="1" x14ac:dyDescent="0.25">
      <c r="A239" s="59" t="s">
        <v>41</v>
      </c>
      <c r="C239" s="23">
        <f>(C231*'Raw Data &amp; Inventory Derivation'!$C$20-'Raw Data &amp; Inventory Derivation'!$B$63)*'Raw Data &amp; Inventory Derivation'!$B$10</f>
        <v>1.5553238121300423</v>
      </c>
      <c r="D239" s="119" t="s">
        <v>24</v>
      </c>
      <c r="E239" s="119" t="s">
        <v>40</v>
      </c>
      <c r="F239" s="119" t="s">
        <v>42</v>
      </c>
      <c r="H239" s="119" t="s">
        <v>205</v>
      </c>
      <c r="J239" s="6"/>
      <c r="K239" s="53" t="s">
        <v>385</v>
      </c>
    </row>
    <row r="240" spans="1:14" s="119" customFormat="1" x14ac:dyDescent="0.25">
      <c r="A240" s="59" t="s">
        <v>78</v>
      </c>
      <c r="C240" s="60">
        <f>'Raw Data &amp; Inventory Derivation'!$B$114</f>
        <v>3.4875000000000001E-6</v>
      </c>
      <c r="D240" s="119" t="s">
        <v>24</v>
      </c>
      <c r="E240" s="119" t="s">
        <v>40</v>
      </c>
      <c r="F240" s="119" t="s">
        <v>42</v>
      </c>
      <c r="H240" s="119" t="s">
        <v>205</v>
      </c>
      <c r="J240" s="6"/>
      <c r="K240" s="53" t="s">
        <v>83</v>
      </c>
    </row>
    <row r="241" spans="1:15" s="119" customFormat="1" x14ac:dyDescent="0.25">
      <c r="A241" s="59" t="s">
        <v>79</v>
      </c>
      <c r="C241" s="60">
        <f>'Raw Data &amp; Inventory Derivation'!$B$115</f>
        <v>5.5157999999999997E-4</v>
      </c>
      <c r="D241" s="119" t="s">
        <v>24</v>
      </c>
      <c r="E241" s="119" t="s">
        <v>40</v>
      </c>
      <c r="F241" s="119" t="s">
        <v>42</v>
      </c>
      <c r="H241" s="119" t="s">
        <v>205</v>
      </c>
      <c r="J241" s="6"/>
      <c r="K241" s="53" t="s">
        <v>82</v>
      </c>
    </row>
    <row r="242" spans="1:15" s="148" customFormat="1" x14ac:dyDescent="0.25">
      <c r="A242" s="155"/>
      <c r="B242" s="157"/>
      <c r="C242" s="170"/>
      <c r="D242" s="156"/>
      <c r="E242" s="156"/>
      <c r="F242" s="156"/>
      <c r="G242" s="156"/>
      <c r="H242" s="157"/>
      <c r="I242" s="157"/>
      <c r="J242" s="157"/>
      <c r="K242" s="158"/>
      <c r="L242" s="156"/>
      <c r="M242" s="156"/>
      <c r="N242" s="156"/>
      <c r="O242" s="156"/>
    </row>
    <row r="243" spans="1:15" s="148" customFormat="1" x14ac:dyDescent="0.25">
      <c r="A243" s="150" t="s">
        <v>0</v>
      </c>
      <c r="B243" s="148" t="s">
        <v>708</v>
      </c>
      <c r="C243" s="164"/>
    </row>
    <row r="244" spans="1:15" s="148" customFormat="1" x14ac:dyDescent="0.25">
      <c r="A244" s="150" t="s">
        <v>1</v>
      </c>
      <c r="B244" s="148" t="s">
        <v>55</v>
      </c>
      <c r="C244" s="164"/>
    </row>
    <row r="245" spans="1:15" s="148" customFormat="1" x14ac:dyDescent="0.25">
      <c r="A245" s="150" t="s">
        <v>2</v>
      </c>
      <c r="B245" s="148" t="s">
        <v>15</v>
      </c>
      <c r="C245" s="164"/>
    </row>
    <row r="246" spans="1:15" s="148" customFormat="1" x14ac:dyDescent="0.25">
      <c r="A246" s="150" t="s">
        <v>4</v>
      </c>
      <c r="B246" s="154">
        <v>1</v>
      </c>
      <c r="C246" s="164"/>
    </row>
    <row r="247" spans="1:15" s="148" customFormat="1" x14ac:dyDescent="0.25">
      <c r="A247" s="150" t="s">
        <v>5</v>
      </c>
      <c r="B247" s="148" t="s">
        <v>22</v>
      </c>
      <c r="C247" s="164"/>
    </row>
    <row r="248" spans="1:15" s="148" customFormat="1" x14ac:dyDescent="0.25">
      <c r="A248" s="150" t="s">
        <v>6</v>
      </c>
      <c r="C248" s="164"/>
    </row>
    <row r="249" spans="1:15" s="148" customFormat="1" x14ac:dyDescent="0.25">
      <c r="A249" s="150" t="s">
        <v>7</v>
      </c>
      <c r="B249" s="151" t="s">
        <v>11</v>
      </c>
      <c r="C249" s="171" t="s">
        <v>8</v>
      </c>
      <c r="D249" s="150" t="s">
        <v>5</v>
      </c>
      <c r="E249" s="150" t="s">
        <v>9</v>
      </c>
      <c r="F249" s="150" t="s">
        <v>206</v>
      </c>
      <c r="G249" s="150" t="s">
        <v>2</v>
      </c>
      <c r="H249" s="150" t="s">
        <v>10</v>
      </c>
      <c r="I249" s="150" t="s">
        <v>398</v>
      </c>
      <c r="J249" s="151" t="s">
        <v>18</v>
      </c>
      <c r="K249" s="151" t="s">
        <v>1</v>
      </c>
    </row>
    <row r="250" spans="1:15" s="148" customFormat="1" x14ac:dyDescent="0.25">
      <c r="A250" s="148" t="str">
        <f>B243</f>
        <v>biogas upgrading - green waste - membrane - worst</v>
      </c>
      <c r="B250" s="148" t="s">
        <v>68</v>
      </c>
      <c r="C250" s="164">
        <v>1</v>
      </c>
      <c r="D250" s="148" t="s">
        <v>22</v>
      </c>
      <c r="E250" s="148" t="s">
        <v>204</v>
      </c>
      <c r="G250" s="148" t="s">
        <v>15</v>
      </c>
      <c r="H250" s="148" t="s">
        <v>13</v>
      </c>
      <c r="K250" s="148" t="s">
        <v>11</v>
      </c>
    </row>
    <row r="251" spans="1:15" s="148" customFormat="1" x14ac:dyDescent="0.25">
      <c r="A251" s="165" t="s">
        <v>62</v>
      </c>
      <c r="B251" s="153" t="s">
        <v>23</v>
      </c>
      <c r="C251" s="164">
        <f>'Raw Data &amp; Inventory Derivation'!$B$62/'Raw Data &amp; Inventory Derivation'!$C$19</f>
        <v>1.8047882136279925</v>
      </c>
      <c r="D251" s="148" t="s">
        <v>22</v>
      </c>
      <c r="E251" s="148" t="s">
        <v>355</v>
      </c>
      <c r="G251" s="148" t="s">
        <v>15</v>
      </c>
      <c r="H251" s="153" t="s">
        <v>21</v>
      </c>
      <c r="I251" s="153"/>
      <c r="J251" s="153"/>
      <c r="K251" s="152"/>
    </row>
    <row r="252" spans="1:15" s="179" customFormat="1" x14ac:dyDescent="0.25">
      <c r="A252" s="176" t="s">
        <v>26</v>
      </c>
      <c r="B252" s="163" t="s">
        <v>36</v>
      </c>
      <c r="C252" s="174">
        <f>'methanation with CO2'!$C$214</f>
        <v>5.6436617534263186E-12</v>
      </c>
      <c r="D252" s="163" t="s">
        <v>24</v>
      </c>
      <c r="E252" s="163" t="s">
        <v>355</v>
      </c>
      <c r="F252" s="163"/>
      <c r="G252" s="163" t="s">
        <v>25</v>
      </c>
      <c r="H252" s="176" t="s">
        <v>21</v>
      </c>
      <c r="I252" s="176"/>
      <c r="J252" s="176" t="s">
        <v>28</v>
      </c>
      <c r="K252" s="163" t="s">
        <v>341</v>
      </c>
    </row>
    <row r="253" spans="1:15" s="167" customFormat="1" x14ac:dyDescent="0.25">
      <c r="A253" s="159" t="s">
        <v>252</v>
      </c>
      <c r="B253" s="165" t="s">
        <v>251</v>
      </c>
      <c r="C253" s="164">
        <f>'Raw Data &amp; Inventory Derivation'!$B$116</f>
        <v>4.0000000000000001E-10</v>
      </c>
      <c r="D253" s="159" t="s">
        <v>5</v>
      </c>
      <c r="E253" s="159" t="s">
        <v>355</v>
      </c>
      <c r="F253" s="159"/>
      <c r="G253" s="159" t="s">
        <v>25</v>
      </c>
      <c r="H253" s="165" t="s">
        <v>21</v>
      </c>
      <c r="I253" s="165"/>
      <c r="J253" s="159" t="s">
        <v>19</v>
      </c>
      <c r="K253" s="159" t="s">
        <v>253</v>
      </c>
    </row>
    <row r="254" spans="1:15" s="148" customFormat="1" ht="15.75" x14ac:dyDescent="0.25">
      <c r="A254" s="159" t="s">
        <v>27</v>
      </c>
      <c r="B254" s="159" t="s">
        <v>35</v>
      </c>
      <c r="C254" s="168">
        <f>C251*'Raw Data &amp; Inventory Derivation'!$B$74</f>
        <v>9.0239410681399628E-4</v>
      </c>
      <c r="D254" s="148" t="s">
        <v>24</v>
      </c>
      <c r="E254" s="148" t="s">
        <v>355</v>
      </c>
      <c r="G254" s="148" t="s">
        <v>25</v>
      </c>
      <c r="H254" s="153" t="s">
        <v>21</v>
      </c>
      <c r="I254" s="153"/>
      <c r="J254" s="153" t="s">
        <v>28</v>
      </c>
      <c r="K254" s="148" t="s">
        <v>322</v>
      </c>
      <c r="L254" s="149"/>
      <c r="M254" s="149"/>
      <c r="N254" s="149"/>
    </row>
    <row r="255" spans="1:15" s="148" customFormat="1" x14ac:dyDescent="0.25">
      <c r="A255" s="159" t="s">
        <v>38</v>
      </c>
      <c r="B255" s="159" t="s">
        <v>208</v>
      </c>
      <c r="C255" s="168">
        <f>C251*'Raw Data &amp; Inventory Derivation'!$B$181*'Raw Data &amp; Inventory Derivation'!$B$183*'Raw Data &amp; Inventory Derivation'!$B$182</f>
        <v>2.3011049723756904E-2</v>
      </c>
      <c r="D255" s="148" t="s">
        <v>24</v>
      </c>
      <c r="E255" s="148" t="s">
        <v>355</v>
      </c>
      <c r="G255" s="148" t="s">
        <v>25</v>
      </c>
      <c r="H255" s="153" t="s">
        <v>21</v>
      </c>
      <c r="I255" s="153"/>
      <c r="J255" s="153" t="s">
        <v>28</v>
      </c>
      <c r="K255" s="153" t="s">
        <v>39</v>
      </c>
    </row>
    <row r="256" spans="1:15" s="148" customFormat="1" ht="15.75" x14ac:dyDescent="0.25">
      <c r="A256" s="159" t="s">
        <v>101</v>
      </c>
      <c r="B256" s="148" t="s">
        <v>102</v>
      </c>
      <c r="C256" s="168">
        <f>C254*1000*'Raw Data &amp; Inventory Derivation'!$B$153*'Raw Data &amp; Inventory Derivation'!$B$154/1000/2%</f>
        <v>9.3623388581952124E-3</v>
      </c>
      <c r="D256" s="148" t="s">
        <v>24</v>
      </c>
      <c r="E256" s="148" t="s">
        <v>204</v>
      </c>
      <c r="G256" s="148" t="s">
        <v>3</v>
      </c>
      <c r="H256" s="153" t="s">
        <v>21</v>
      </c>
      <c r="I256" s="153"/>
      <c r="J256" s="153" t="s">
        <v>28</v>
      </c>
      <c r="K256" s="148" t="s">
        <v>323</v>
      </c>
      <c r="L256" s="149"/>
      <c r="M256" s="149"/>
      <c r="N256" s="149"/>
    </row>
    <row r="257" spans="1:11" s="148" customFormat="1" x14ac:dyDescent="0.25">
      <c r="A257" s="159" t="s">
        <v>84</v>
      </c>
      <c r="B257" s="148" t="s">
        <v>85</v>
      </c>
      <c r="C257" s="177">
        <f>$K$12</f>
        <v>0.33999999999999997</v>
      </c>
      <c r="D257" s="148" t="s">
        <v>32</v>
      </c>
      <c r="E257" s="148" t="s">
        <v>355</v>
      </c>
      <c r="G257" s="148" t="s">
        <v>15</v>
      </c>
      <c r="H257" s="153" t="s">
        <v>21</v>
      </c>
      <c r="I257" s="153" t="s">
        <v>414</v>
      </c>
      <c r="J257" s="153" t="s">
        <v>20</v>
      </c>
      <c r="K257" s="152" t="s">
        <v>136</v>
      </c>
    </row>
    <row r="258" spans="1:11" s="148" customFormat="1" x14ac:dyDescent="0.25">
      <c r="A258" s="161" t="s">
        <v>77</v>
      </c>
      <c r="C258" s="177">
        <f>$K$9</f>
        <v>3.5850000000000001E-3</v>
      </c>
      <c r="D258" s="148" t="s">
        <v>24</v>
      </c>
      <c r="E258" s="148" t="s">
        <v>40</v>
      </c>
      <c r="F258" s="148" t="s">
        <v>42</v>
      </c>
      <c r="H258" s="148" t="s">
        <v>205</v>
      </c>
      <c r="I258" s="148" t="s">
        <v>411</v>
      </c>
      <c r="J258" s="153"/>
      <c r="K258" s="160" t="s">
        <v>83</v>
      </c>
    </row>
    <row r="259" spans="1:11" s="148" customFormat="1" ht="13.9" customHeight="1" x14ac:dyDescent="0.25">
      <c r="A259" s="161" t="s">
        <v>41</v>
      </c>
      <c r="C259" s="164">
        <f>(C251*'Raw Data &amp; Inventory Derivation'!$C$20-'Raw Data &amp; Inventory Derivation'!$B$63)*'Raw Data &amp; Inventory Derivation'!$B$10</f>
        <v>1.5553238121300423</v>
      </c>
      <c r="D259" s="148" t="s">
        <v>24</v>
      </c>
      <c r="E259" s="148" t="s">
        <v>40</v>
      </c>
      <c r="F259" s="148" t="s">
        <v>42</v>
      </c>
      <c r="H259" s="148" t="s">
        <v>205</v>
      </c>
      <c r="J259" s="153"/>
      <c r="K259" s="160" t="s">
        <v>385</v>
      </c>
    </row>
    <row r="260" spans="1:11" s="148" customFormat="1" x14ac:dyDescent="0.25">
      <c r="A260" s="161" t="s">
        <v>78</v>
      </c>
      <c r="C260" s="168">
        <f>'Raw Data &amp; Inventory Derivation'!$B$114</f>
        <v>3.4875000000000001E-6</v>
      </c>
      <c r="D260" s="148" t="s">
        <v>24</v>
      </c>
      <c r="E260" s="148" t="s">
        <v>40</v>
      </c>
      <c r="F260" s="148" t="s">
        <v>42</v>
      </c>
      <c r="H260" s="148" t="s">
        <v>205</v>
      </c>
      <c r="J260" s="153"/>
      <c r="K260" s="160" t="s">
        <v>83</v>
      </c>
    </row>
    <row r="261" spans="1:11" s="148" customFormat="1" x14ac:dyDescent="0.25">
      <c r="A261" s="161" t="s">
        <v>79</v>
      </c>
      <c r="C261" s="168">
        <f>'Raw Data &amp; Inventory Derivation'!$B$115</f>
        <v>5.5157999999999997E-4</v>
      </c>
      <c r="D261" s="148" t="s">
        <v>24</v>
      </c>
      <c r="E261" s="148" t="s">
        <v>40</v>
      </c>
      <c r="F261" s="148" t="s">
        <v>42</v>
      </c>
      <c r="H261" s="148" t="s">
        <v>205</v>
      </c>
      <c r="J261" s="153"/>
      <c r="K261" s="160" t="s">
        <v>82</v>
      </c>
    </row>
  </sheetData>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22"/>
  <sheetViews>
    <sheetView topLeftCell="A109" zoomScaleNormal="100" workbookViewId="0">
      <selection activeCell="A139" sqref="A139:XFD139"/>
    </sheetView>
  </sheetViews>
  <sheetFormatPr defaultColWidth="8.85546875" defaultRowHeight="15" x14ac:dyDescent="0.25"/>
  <cols>
    <col min="1" max="1" width="98.7109375" style="37" customWidth="1"/>
    <col min="2" max="2" width="12.85546875" style="37" customWidth="1"/>
    <col min="3" max="3" width="8.85546875" style="37"/>
    <col min="4" max="5" width="9" style="37" bestFit="1" customWidth="1"/>
    <col min="6" max="6" width="9.5703125" style="37" bestFit="1" customWidth="1"/>
    <col min="7" max="16384" width="8.85546875" style="37"/>
  </cols>
  <sheetData>
    <row r="1" spans="1:15" x14ac:dyDescent="0.25">
      <c r="A1" s="132" t="s">
        <v>0</v>
      </c>
      <c r="B1" s="37" t="s">
        <v>431</v>
      </c>
      <c r="C1" s="133"/>
    </row>
    <row r="2" spans="1:15" x14ac:dyDescent="0.25">
      <c r="A2" s="132" t="s">
        <v>1</v>
      </c>
      <c r="B2" s="37" t="s">
        <v>328</v>
      </c>
      <c r="C2" s="133"/>
    </row>
    <row r="3" spans="1:15" x14ac:dyDescent="0.25">
      <c r="A3" s="132" t="s">
        <v>2</v>
      </c>
      <c r="B3" s="37" t="s">
        <v>15</v>
      </c>
      <c r="C3" s="133"/>
    </row>
    <row r="4" spans="1:15" x14ac:dyDescent="0.25">
      <c r="A4" s="132" t="s">
        <v>4</v>
      </c>
      <c r="B4" s="134">
        <v>1</v>
      </c>
      <c r="C4" s="133"/>
      <c r="D4" s="135"/>
      <c r="E4" s="135"/>
      <c r="F4" s="135"/>
      <c r="G4" s="132"/>
    </row>
    <row r="5" spans="1:15" x14ac:dyDescent="0.25">
      <c r="A5" s="132" t="s">
        <v>5</v>
      </c>
      <c r="B5" s="37" t="s">
        <v>22</v>
      </c>
      <c r="C5" s="133"/>
    </row>
    <row r="6" spans="1:15" x14ac:dyDescent="0.25">
      <c r="A6" s="132" t="s">
        <v>6</v>
      </c>
      <c r="C6" s="133"/>
      <c r="E6" s="136"/>
    </row>
    <row r="7" spans="1:15" x14ac:dyDescent="0.25">
      <c r="A7" s="132" t="s">
        <v>7</v>
      </c>
      <c r="B7" s="19" t="s">
        <v>11</v>
      </c>
      <c r="C7" s="137" t="s">
        <v>8</v>
      </c>
      <c r="D7" s="132" t="s">
        <v>5</v>
      </c>
      <c r="E7" s="132" t="s">
        <v>9</v>
      </c>
      <c r="F7" s="132" t="s">
        <v>206</v>
      </c>
      <c r="G7" s="132" t="s">
        <v>2</v>
      </c>
      <c r="H7" s="132" t="s">
        <v>10</v>
      </c>
      <c r="I7" s="132" t="s">
        <v>398</v>
      </c>
      <c r="J7" s="19" t="s">
        <v>18</v>
      </c>
      <c r="K7" s="19" t="s">
        <v>1</v>
      </c>
    </row>
    <row r="8" spans="1:15" x14ac:dyDescent="0.25">
      <c r="A8" s="37" t="str">
        <f>B1</f>
        <v>biogas upgrading - sewage sludge with CO2 captured and stored - PSA - best</v>
      </c>
      <c r="B8" s="37" t="s">
        <v>68</v>
      </c>
      <c r="C8" s="133">
        <v>1</v>
      </c>
      <c r="D8" s="37" t="s">
        <v>22</v>
      </c>
      <c r="E8" s="37" t="s">
        <v>204</v>
      </c>
      <c r="G8" s="37" t="s">
        <v>15</v>
      </c>
      <c r="H8" s="37" t="s">
        <v>13</v>
      </c>
      <c r="K8" s="37" t="s">
        <v>11</v>
      </c>
    </row>
    <row r="9" spans="1:15" x14ac:dyDescent="0.25">
      <c r="A9" s="98" t="s">
        <v>52</v>
      </c>
      <c r="B9" s="138" t="s">
        <v>23</v>
      </c>
      <c r="C9" s="133">
        <f>'Raw Data &amp; Inventory Derivation'!$B$57/'Raw Data &amp; Inventory Derivation'!$B$19</f>
        <v>1.4328358208955223</v>
      </c>
      <c r="D9" s="37" t="s">
        <v>22</v>
      </c>
      <c r="E9" s="37" t="s">
        <v>355</v>
      </c>
      <c r="G9" s="37" t="s">
        <v>15</v>
      </c>
      <c r="H9" s="138" t="s">
        <v>21</v>
      </c>
      <c r="I9" s="138"/>
      <c r="J9" s="138"/>
      <c r="K9" s="140"/>
    </row>
    <row r="10" spans="1:15" s="117" customFormat="1" x14ac:dyDescent="0.25">
      <c r="A10" s="120" t="s">
        <v>252</v>
      </c>
      <c r="B10" s="98" t="s">
        <v>251</v>
      </c>
      <c r="C10" s="85">
        <f>'Raw Data &amp; Inventory Derivation'!$B$116</f>
        <v>4.0000000000000001E-10</v>
      </c>
      <c r="D10" s="120" t="s">
        <v>5</v>
      </c>
      <c r="E10" s="120" t="s">
        <v>355</v>
      </c>
      <c r="F10" s="120"/>
      <c r="G10" s="120" t="s">
        <v>25</v>
      </c>
      <c r="H10" s="98" t="s">
        <v>21</v>
      </c>
      <c r="I10" s="98"/>
      <c r="J10" s="120" t="s">
        <v>19</v>
      </c>
      <c r="K10" s="120" t="s">
        <v>253</v>
      </c>
    </row>
    <row r="11" spans="1:15" ht="15.75" x14ac:dyDescent="0.25">
      <c r="A11" s="120" t="s">
        <v>27</v>
      </c>
      <c r="B11" s="120" t="s">
        <v>35</v>
      </c>
      <c r="C11" s="85">
        <f>C9*'Raw Data &amp; Inventory Derivation'!$B$74</f>
        <v>7.1641791044776114E-4</v>
      </c>
      <c r="D11" s="37" t="s">
        <v>24</v>
      </c>
      <c r="E11" s="37" t="s">
        <v>355</v>
      </c>
      <c r="G11" s="37" t="s">
        <v>25</v>
      </c>
      <c r="H11" s="138" t="s">
        <v>21</v>
      </c>
      <c r="I11" s="138"/>
      <c r="J11" s="138" t="s">
        <v>28</v>
      </c>
      <c r="K11" s="37" t="s">
        <v>322</v>
      </c>
      <c r="L11" s="141"/>
      <c r="M11" s="141"/>
      <c r="N11" s="141"/>
      <c r="O11" s="141"/>
    </row>
    <row r="12" spans="1:15" ht="15.75" x14ac:dyDescent="0.25">
      <c r="A12" s="120" t="s">
        <v>101</v>
      </c>
      <c r="B12" s="37" t="s">
        <v>102</v>
      </c>
      <c r="C12" s="85">
        <f>C11*1000*'Raw Data &amp; Inventory Derivation'!$B$153*'Raw Data &amp; Inventory Derivation'!$B$154/1000/2%</f>
        <v>7.4328358208955222E-3</v>
      </c>
      <c r="D12" s="37" t="s">
        <v>24</v>
      </c>
      <c r="E12" s="37" t="s">
        <v>204</v>
      </c>
      <c r="G12" s="37" t="s">
        <v>3</v>
      </c>
      <c r="H12" s="138" t="s">
        <v>21</v>
      </c>
      <c r="I12" s="138"/>
      <c r="J12" s="138" t="s">
        <v>28</v>
      </c>
      <c r="K12" s="37" t="s">
        <v>323</v>
      </c>
      <c r="L12" s="141"/>
      <c r="M12" s="141"/>
      <c r="N12" s="141"/>
      <c r="O12" s="141"/>
    </row>
    <row r="13" spans="1:15" x14ac:dyDescent="0.25">
      <c r="A13" s="120" t="s">
        <v>38</v>
      </c>
      <c r="B13" s="120" t="s">
        <v>208</v>
      </c>
      <c r="C13" s="85">
        <f>C9*'Raw Data &amp; Inventory Derivation'!$B$181*'Raw Data &amp; Inventory Derivation'!$B$183*'Raw Data &amp; Inventory Derivation'!$B$182</f>
        <v>1.8268656716417909E-2</v>
      </c>
      <c r="D13" s="37" t="s">
        <v>24</v>
      </c>
      <c r="E13" s="37" t="s">
        <v>355</v>
      </c>
      <c r="G13" s="37" t="s">
        <v>25</v>
      </c>
      <c r="H13" s="138" t="s">
        <v>21</v>
      </c>
      <c r="I13" s="138"/>
      <c r="J13" s="138" t="s">
        <v>28</v>
      </c>
      <c r="K13" s="138" t="s">
        <v>339</v>
      </c>
    </row>
    <row r="14" spans="1:15" s="166" customFormat="1" x14ac:dyDescent="0.25">
      <c r="A14" s="159" t="s">
        <v>357</v>
      </c>
      <c r="B14" s="159" t="s">
        <v>358</v>
      </c>
      <c r="C14" s="142">
        <f>'biogas upgrading CO2 emitted'!C30</f>
        <v>0.86940931220737006</v>
      </c>
      <c r="D14" s="148" t="s">
        <v>24</v>
      </c>
      <c r="E14" s="159" t="s">
        <v>204</v>
      </c>
      <c r="F14" s="159"/>
      <c r="G14" s="159" t="s">
        <v>15</v>
      </c>
      <c r="H14" s="189" t="s">
        <v>21</v>
      </c>
      <c r="I14" s="159"/>
      <c r="J14" s="159"/>
      <c r="K14" s="159" t="s">
        <v>430</v>
      </c>
    </row>
    <row r="15" spans="1:15" s="148" customFormat="1" x14ac:dyDescent="0.25">
      <c r="A15" s="159" t="s">
        <v>84</v>
      </c>
      <c r="B15" s="148" t="s">
        <v>85</v>
      </c>
      <c r="C15" s="177">
        <f>'biogas upgrading CO2 emitted'!C28</f>
        <v>0.2</v>
      </c>
      <c r="D15" s="148" t="s">
        <v>32</v>
      </c>
      <c r="E15" s="148" t="s">
        <v>355</v>
      </c>
      <c r="G15" s="148" t="s">
        <v>15</v>
      </c>
      <c r="H15" s="153" t="s">
        <v>21</v>
      </c>
      <c r="I15" s="153" t="s">
        <v>412</v>
      </c>
      <c r="J15" s="153" t="s">
        <v>20</v>
      </c>
      <c r="K15" s="152" t="s">
        <v>136</v>
      </c>
    </row>
    <row r="16" spans="1:15" s="148" customFormat="1" x14ac:dyDescent="0.25">
      <c r="A16" s="161" t="s">
        <v>77</v>
      </c>
      <c r="C16" s="177">
        <f>'biogas upgrading CO2 emitted'!C29</f>
        <v>1.2905999999999999E-2</v>
      </c>
      <c r="D16" s="148" t="s">
        <v>24</v>
      </c>
      <c r="E16" s="148" t="s">
        <v>40</v>
      </c>
      <c r="F16" s="148" t="s">
        <v>42</v>
      </c>
      <c r="H16" s="148" t="s">
        <v>205</v>
      </c>
      <c r="I16" s="148" t="s">
        <v>409</v>
      </c>
      <c r="J16" s="153"/>
      <c r="K16" s="160" t="s">
        <v>83</v>
      </c>
    </row>
    <row r="17" spans="1:15" x14ac:dyDescent="0.25">
      <c r="A17" s="75" t="s">
        <v>78</v>
      </c>
      <c r="C17" s="85">
        <f>'biogas upgrading CO2 emitted'!C31</f>
        <v>3.4875000000000001E-6</v>
      </c>
      <c r="D17" s="37" t="s">
        <v>24</v>
      </c>
      <c r="E17" s="37" t="s">
        <v>40</v>
      </c>
      <c r="F17" s="37" t="s">
        <v>42</v>
      </c>
      <c r="H17" s="37" t="s">
        <v>205</v>
      </c>
      <c r="J17" s="138"/>
      <c r="K17" s="139" t="s">
        <v>83</v>
      </c>
    </row>
    <row r="18" spans="1:15" x14ac:dyDescent="0.25">
      <c r="A18" s="75" t="s">
        <v>79</v>
      </c>
      <c r="C18" s="85">
        <f>'biogas upgrading CO2 emitted'!C32</f>
        <v>5.5157999999999997E-4</v>
      </c>
      <c r="D18" s="37" t="s">
        <v>24</v>
      </c>
      <c r="E18" s="37" t="s">
        <v>40</v>
      </c>
      <c r="F18" s="37" t="s">
        <v>42</v>
      </c>
      <c r="H18" s="37" t="s">
        <v>205</v>
      </c>
      <c r="J18" s="138"/>
      <c r="K18" s="139" t="s">
        <v>82</v>
      </c>
    </row>
    <row r="19" spans="1:15" s="119" customFormat="1" x14ac:dyDescent="0.25">
      <c r="A19" s="8"/>
      <c r="B19" s="10"/>
      <c r="C19" s="81"/>
      <c r="D19" s="9"/>
      <c r="E19" s="9"/>
      <c r="F19" s="9"/>
      <c r="G19" s="9"/>
      <c r="H19" s="10"/>
      <c r="I19" s="10"/>
      <c r="J19" s="10"/>
      <c r="K19" s="11"/>
      <c r="L19" s="9"/>
      <c r="M19" s="9"/>
      <c r="N19" s="9"/>
      <c r="O19" s="9"/>
    </row>
    <row r="20" spans="1:15" s="166" customFormat="1" x14ac:dyDescent="0.25">
      <c r="A20" s="183" t="s">
        <v>0</v>
      </c>
      <c r="B20" s="166" t="s">
        <v>432</v>
      </c>
      <c r="C20" s="184"/>
    </row>
    <row r="21" spans="1:15" s="166" customFormat="1" x14ac:dyDescent="0.25">
      <c r="A21" s="183" t="s">
        <v>1</v>
      </c>
      <c r="B21" s="166" t="s">
        <v>328</v>
      </c>
      <c r="C21" s="184"/>
    </row>
    <row r="22" spans="1:15" s="166" customFormat="1" x14ac:dyDescent="0.25">
      <c r="A22" s="183" t="s">
        <v>2</v>
      </c>
      <c r="B22" s="166" t="s">
        <v>15</v>
      </c>
      <c r="C22" s="184"/>
    </row>
    <row r="23" spans="1:15" s="166" customFormat="1" x14ac:dyDescent="0.25">
      <c r="A23" s="183" t="s">
        <v>4</v>
      </c>
      <c r="B23" s="185">
        <v>1</v>
      </c>
      <c r="C23" s="184"/>
      <c r="D23" s="186"/>
      <c r="E23" s="186"/>
      <c r="F23" s="186"/>
      <c r="G23" s="183"/>
    </row>
    <row r="24" spans="1:15" s="166" customFormat="1" x14ac:dyDescent="0.25">
      <c r="A24" s="183" t="s">
        <v>5</v>
      </c>
      <c r="B24" s="166" t="s">
        <v>22</v>
      </c>
      <c r="C24" s="184"/>
    </row>
    <row r="25" spans="1:15" s="166" customFormat="1" x14ac:dyDescent="0.25">
      <c r="A25" s="183" t="s">
        <v>6</v>
      </c>
      <c r="C25" s="184"/>
      <c r="E25" s="187"/>
    </row>
    <row r="26" spans="1:15" s="166" customFormat="1" x14ac:dyDescent="0.25">
      <c r="A26" s="183" t="s">
        <v>7</v>
      </c>
      <c r="B26" s="162" t="s">
        <v>11</v>
      </c>
      <c r="C26" s="188" t="s">
        <v>8</v>
      </c>
      <c r="D26" s="183" t="s">
        <v>5</v>
      </c>
      <c r="E26" s="183" t="s">
        <v>9</v>
      </c>
      <c r="F26" s="183" t="s">
        <v>206</v>
      </c>
      <c r="G26" s="183" t="s">
        <v>2</v>
      </c>
      <c r="H26" s="183" t="s">
        <v>10</v>
      </c>
      <c r="I26" s="183" t="s">
        <v>398</v>
      </c>
      <c r="J26" s="162" t="s">
        <v>18</v>
      </c>
      <c r="K26" s="162" t="s">
        <v>1</v>
      </c>
    </row>
    <row r="27" spans="1:15" s="166" customFormat="1" x14ac:dyDescent="0.25">
      <c r="A27" s="166" t="str">
        <f>B20</f>
        <v>biogas upgrading - sewage sludge with CO2 captured and stored - PSA - worst</v>
      </c>
      <c r="B27" s="166" t="s">
        <v>68</v>
      </c>
      <c r="C27" s="184">
        <v>1</v>
      </c>
      <c r="D27" s="166" t="s">
        <v>22</v>
      </c>
      <c r="E27" s="166" t="s">
        <v>204</v>
      </c>
      <c r="G27" s="166" t="s">
        <v>15</v>
      </c>
      <c r="H27" s="166" t="s">
        <v>13</v>
      </c>
      <c r="K27" s="166" t="s">
        <v>11</v>
      </c>
    </row>
    <row r="28" spans="1:15" s="166" customFormat="1" x14ac:dyDescent="0.25">
      <c r="A28" s="176" t="s">
        <v>52</v>
      </c>
      <c r="B28" s="189" t="s">
        <v>23</v>
      </c>
      <c r="C28" s="184">
        <f>'Raw Data &amp; Inventory Derivation'!$B$57/'Raw Data &amp; Inventory Derivation'!$B$19</f>
        <v>1.4328358208955223</v>
      </c>
      <c r="D28" s="166" t="s">
        <v>22</v>
      </c>
      <c r="E28" s="166" t="s">
        <v>355</v>
      </c>
      <c r="G28" s="166" t="s">
        <v>15</v>
      </c>
      <c r="H28" s="189" t="s">
        <v>21</v>
      </c>
      <c r="I28" s="189"/>
      <c r="J28" s="189"/>
      <c r="K28" s="191"/>
    </row>
    <row r="29" spans="1:15" s="179" customFormat="1" x14ac:dyDescent="0.25">
      <c r="A29" s="163" t="s">
        <v>252</v>
      </c>
      <c r="B29" s="176" t="s">
        <v>251</v>
      </c>
      <c r="C29" s="173">
        <f>'Raw Data &amp; Inventory Derivation'!$B$116</f>
        <v>4.0000000000000001E-10</v>
      </c>
      <c r="D29" s="163" t="s">
        <v>5</v>
      </c>
      <c r="E29" s="163" t="s">
        <v>355</v>
      </c>
      <c r="F29" s="163"/>
      <c r="G29" s="163" t="s">
        <v>25</v>
      </c>
      <c r="H29" s="176" t="s">
        <v>21</v>
      </c>
      <c r="I29" s="176"/>
      <c r="J29" s="163" t="s">
        <v>19</v>
      </c>
      <c r="K29" s="163" t="s">
        <v>253</v>
      </c>
    </row>
    <row r="30" spans="1:15" s="166" customFormat="1" ht="15.75" x14ac:dyDescent="0.25">
      <c r="A30" s="163" t="s">
        <v>27</v>
      </c>
      <c r="B30" s="163" t="s">
        <v>35</v>
      </c>
      <c r="C30" s="173">
        <f>C28*'Raw Data &amp; Inventory Derivation'!$B$74</f>
        <v>7.1641791044776114E-4</v>
      </c>
      <c r="D30" s="166" t="s">
        <v>24</v>
      </c>
      <c r="E30" s="166" t="s">
        <v>355</v>
      </c>
      <c r="G30" s="166" t="s">
        <v>25</v>
      </c>
      <c r="H30" s="189" t="s">
        <v>21</v>
      </c>
      <c r="I30" s="189"/>
      <c r="J30" s="189" t="s">
        <v>28</v>
      </c>
      <c r="K30" s="166" t="s">
        <v>322</v>
      </c>
      <c r="L30" s="192"/>
      <c r="M30" s="192"/>
      <c r="N30" s="192"/>
      <c r="O30" s="192"/>
    </row>
    <row r="31" spans="1:15" s="166" customFormat="1" ht="15.75" x14ac:dyDescent="0.25">
      <c r="A31" s="163" t="s">
        <v>101</v>
      </c>
      <c r="B31" s="166" t="s">
        <v>102</v>
      </c>
      <c r="C31" s="173">
        <f>C30*1000*'Raw Data &amp; Inventory Derivation'!$B$153*'Raw Data &amp; Inventory Derivation'!$B$154/1000/2%</f>
        <v>7.4328358208955222E-3</v>
      </c>
      <c r="D31" s="166" t="s">
        <v>24</v>
      </c>
      <c r="E31" s="166" t="s">
        <v>204</v>
      </c>
      <c r="G31" s="166" t="s">
        <v>3</v>
      </c>
      <c r="H31" s="189" t="s">
        <v>21</v>
      </c>
      <c r="I31" s="189"/>
      <c r="J31" s="189" t="s">
        <v>28</v>
      </c>
      <c r="K31" s="166" t="s">
        <v>323</v>
      </c>
      <c r="L31" s="192"/>
      <c r="M31" s="192"/>
      <c r="N31" s="192"/>
      <c r="O31" s="192"/>
    </row>
    <row r="32" spans="1:15" s="166" customFormat="1" x14ac:dyDescent="0.25">
      <c r="A32" s="163" t="s">
        <v>38</v>
      </c>
      <c r="B32" s="163" t="s">
        <v>208</v>
      </c>
      <c r="C32" s="173">
        <f>C28*'Raw Data &amp; Inventory Derivation'!$B$181*'Raw Data &amp; Inventory Derivation'!$B$183*'Raw Data &amp; Inventory Derivation'!$B$182</f>
        <v>1.8268656716417909E-2</v>
      </c>
      <c r="D32" s="166" t="s">
        <v>24</v>
      </c>
      <c r="E32" s="166" t="s">
        <v>355</v>
      </c>
      <c r="G32" s="166" t="s">
        <v>25</v>
      </c>
      <c r="H32" s="189" t="s">
        <v>21</v>
      </c>
      <c r="I32" s="189"/>
      <c r="J32" s="189" t="s">
        <v>28</v>
      </c>
      <c r="K32" s="189" t="s">
        <v>339</v>
      </c>
    </row>
    <row r="33" spans="1:15" s="166" customFormat="1" x14ac:dyDescent="0.25">
      <c r="A33" s="159" t="s">
        <v>357</v>
      </c>
      <c r="B33" s="159" t="s">
        <v>358</v>
      </c>
      <c r="C33" s="142">
        <f>'biogas upgrading CO2 emitted'!C49</f>
        <v>0.86940931220737006</v>
      </c>
      <c r="D33" s="148" t="s">
        <v>24</v>
      </c>
      <c r="E33" s="159" t="s">
        <v>204</v>
      </c>
      <c r="F33" s="159"/>
      <c r="G33" s="159" t="s">
        <v>15</v>
      </c>
      <c r="H33" s="189" t="s">
        <v>21</v>
      </c>
      <c r="I33" s="159"/>
      <c r="J33" s="159"/>
      <c r="K33" s="159" t="s">
        <v>430</v>
      </c>
    </row>
    <row r="34" spans="1:15" s="148" customFormat="1" x14ac:dyDescent="0.25">
      <c r="A34" s="159" t="s">
        <v>84</v>
      </c>
      <c r="B34" s="148" t="s">
        <v>85</v>
      </c>
      <c r="C34" s="177">
        <f>'biogas upgrading CO2 emitted'!C47</f>
        <v>0.46</v>
      </c>
      <c r="D34" s="148" t="s">
        <v>32</v>
      </c>
      <c r="E34" s="148" t="s">
        <v>355</v>
      </c>
      <c r="G34" s="148" t="s">
        <v>15</v>
      </c>
      <c r="H34" s="153" t="s">
        <v>21</v>
      </c>
      <c r="I34" s="153" t="s">
        <v>412</v>
      </c>
      <c r="J34" s="153" t="s">
        <v>20</v>
      </c>
      <c r="K34" s="152" t="s">
        <v>136</v>
      </c>
    </row>
    <row r="35" spans="1:15" s="148" customFormat="1" x14ac:dyDescent="0.25">
      <c r="A35" s="161" t="s">
        <v>77</v>
      </c>
      <c r="C35" s="177">
        <f>'biogas upgrading CO2 emitted'!C48</f>
        <v>4.3019999999999996E-2</v>
      </c>
      <c r="D35" s="148" t="s">
        <v>24</v>
      </c>
      <c r="E35" s="148" t="s">
        <v>40</v>
      </c>
      <c r="F35" s="148" t="s">
        <v>42</v>
      </c>
      <c r="H35" s="148" t="s">
        <v>205</v>
      </c>
      <c r="I35" s="148" t="s">
        <v>409</v>
      </c>
      <c r="J35" s="153"/>
      <c r="K35" s="160" t="s">
        <v>83</v>
      </c>
    </row>
    <row r="36" spans="1:15" s="166" customFormat="1" x14ac:dyDescent="0.25">
      <c r="A36" s="169" t="s">
        <v>78</v>
      </c>
      <c r="C36" s="173">
        <f>'biogas upgrading CO2 emitted'!C50</f>
        <v>3.4875000000000001E-6</v>
      </c>
      <c r="D36" s="166" t="s">
        <v>24</v>
      </c>
      <c r="E36" s="166" t="s">
        <v>40</v>
      </c>
      <c r="F36" s="166" t="s">
        <v>42</v>
      </c>
      <c r="H36" s="166" t="s">
        <v>205</v>
      </c>
      <c r="J36" s="189"/>
      <c r="K36" s="190" t="s">
        <v>83</v>
      </c>
    </row>
    <row r="37" spans="1:15" s="166" customFormat="1" x14ac:dyDescent="0.25">
      <c r="A37" s="169" t="s">
        <v>79</v>
      </c>
      <c r="C37" s="173">
        <f>'biogas upgrading CO2 emitted'!C51</f>
        <v>5.5157999999999997E-4</v>
      </c>
      <c r="D37" s="166" t="s">
        <v>24</v>
      </c>
      <c r="E37" s="166" t="s">
        <v>40</v>
      </c>
      <c r="F37" s="166" t="s">
        <v>42</v>
      </c>
      <c r="H37" s="166" t="s">
        <v>205</v>
      </c>
      <c r="J37" s="189"/>
      <c r="K37" s="190" t="s">
        <v>82</v>
      </c>
    </row>
    <row r="38" spans="1:15" s="148" customFormat="1" x14ac:dyDescent="0.25">
      <c r="A38" s="155"/>
      <c r="B38" s="157"/>
      <c r="C38" s="170"/>
      <c r="D38" s="156"/>
      <c r="E38" s="156"/>
      <c r="F38" s="156"/>
      <c r="G38" s="156"/>
      <c r="H38" s="157"/>
      <c r="I38" s="157"/>
      <c r="J38" s="157"/>
      <c r="K38" s="158"/>
      <c r="L38" s="156"/>
      <c r="M38" s="156"/>
      <c r="N38" s="156"/>
      <c r="O38" s="156"/>
    </row>
    <row r="39" spans="1:15" x14ac:dyDescent="0.25">
      <c r="A39" s="132" t="s">
        <v>0</v>
      </c>
      <c r="B39" s="37" t="s">
        <v>433</v>
      </c>
      <c r="C39" s="133"/>
    </row>
    <row r="40" spans="1:15" x14ac:dyDescent="0.25">
      <c r="A40" s="132" t="s">
        <v>1</v>
      </c>
      <c r="B40" s="37" t="s">
        <v>55</v>
      </c>
      <c r="C40" s="133"/>
    </row>
    <row r="41" spans="1:15" x14ac:dyDescent="0.25">
      <c r="A41" s="132" t="s">
        <v>2</v>
      </c>
      <c r="B41" s="37" t="s">
        <v>15</v>
      </c>
      <c r="C41" s="133"/>
    </row>
    <row r="42" spans="1:15" x14ac:dyDescent="0.25">
      <c r="A42" s="132" t="s">
        <v>4</v>
      </c>
      <c r="B42" s="134">
        <v>1</v>
      </c>
      <c r="C42" s="133"/>
    </row>
    <row r="43" spans="1:15" x14ac:dyDescent="0.25">
      <c r="A43" s="132" t="s">
        <v>5</v>
      </c>
      <c r="B43" s="37" t="s">
        <v>22</v>
      </c>
      <c r="C43" s="133"/>
    </row>
    <row r="44" spans="1:15" x14ac:dyDescent="0.25">
      <c r="A44" s="132" t="s">
        <v>6</v>
      </c>
      <c r="C44" s="92"/>
      <c r="D44" s="117"/>
    </row>
    <row r="45" spans="1:15" x14ac:dyDescent="0.25">
      <c r="A45" s="132" t="s">
        <v>7</v>
      </c>
      <c r="B45" s="19" t="s">
        <v>11</v>
      </c>
      <c r="C45" s="137" t="s">
        <v>8</v>
      </c>
      <c r="D45" s="132" t="s">
        <v>5</v>
      </c>
      <c r="E45" s="132" t="s">
        <v>9</v>
      </c>
      <c r="F45" s="132" t="s">
        <v>206</v>
      </c>
      <c r="G45" s="132" t="s">
        <v>2</v>
      </c>
      <c r="H45" s="132" t="s">
        <v>10</v>
      </c>
      <c r="I45" s="132" t="s">
        <v>398</v>
      </c>
      <c r="J45" s="19" t="s">
        <v>18</v>
      </c>
      <c r="K45" s="19" t="s">
        <v>1</v>
      </c>
    </row>
    <row r="46" spans="1:15" x14ac:dyDescent="0.25">
      <c r="A46" s="37" t="str">
        <f>B39</f>
        <v>biogas upgrading - sewage sludge with CO2 captured and stored - amine scrubbing - best</v>
      </c>
      <c r="B46" s="37" t="s">
        <v>68</v>
      </c>
      <c r="C46" s="133">
        <v>1</v>
      </c>
      <c r="D46" s="37" t="s">
        <v>22</v>
      </c>
      <c r="E46" s="37" t="s">
        <v>204</v>
      </c>
      <c r="G46" s="37" t="s">
        <v>15</v>
      </c>
      <c r="H46" s="37" t="s">
        <v>13</v>
      </c>
      <c r="K46" s="37" t="s">
        <v>11</v>
      </c>
    </row>
    <row r="47" spans="1:15" x14ac:dyDescent="0.25">
      <c r="A47" s="98" t="s">
        <v>52</v>
      </c>
      <c r="B47" s="138" t="s">
        <v>23</v>
      </c>
      <c r="C47" s="133">
        <f>'Raw Data &amp; Inventory Derivation'!$B$60/'Raw Data &amp; Inventory Derivation'!$B$19</f>
        <v>1.4776119402985073</v>
      </c>
      <c r="D47" s="37" t="s">
        <v>22</v>
      </c>
      <c r="E47" s="37" t="s">
        <v>355</v>
      </c>
      <c r="G47" s="37" t="s">
        <v>15</v>
      </c>
      <c r="H47" s="138" t="s">
        <v>21</v>
      </c>
      <c r="I47" s="138"/>
      <c r="J47" s="138"/>
      <c r="K47" s="140"/>
    </row>
    <row r="48" spans="1:15" s="117" customFormat="1" x14ac:dyDescent="0.25">
      <c r="A48" s="120" t="s">
        <v>252</v>
      </c>
      <c r="B48" s="98" t="s">
        <v>251</v>
      </c>
      <c r="C48" s="85">
        <f>'Raw Data &amp; Inventory Derivation'!$B$116</f>
        <v>4.0000000000000001E-10</v>
      </c>
      <c r="D48" s="120" t="s">
        <v>5</v>
      </c>
      <c r="E48" s="120" t="s">
        <v>355</v>
      </c>
      <c r="F48" s="120"/>
      <c r="G48" s="120" t="s">
        <v>25</v>
      </c>
      <c r="H48" s="98" t="s">
        <v>21</v>
      </c>
      <c r="I48" s="98"/>
      <c r="J48" s="120" t="s">
        <v>19</v>
      </c>
      <c r="K48" s="120" t="s">
        <v>253</v>
      </c>
    </row>
    <row r="49" spans="1:15" ht="15.75" x14ac:dyDescent="0.25">
      <c r="A49" s="120" t="s">
        <v>27</v>
      </c>
      <c r="B49" s="120" t="s">
        <v>35</v>
      </c>
      <c r="C49" s="85">
        <f>C47*'Raw Data &amp; Inventory Derivation'!$B$74</f>
        <v>7.3880597014925361E-4</v>
      </c>
      <c r="D49" s="37" t="s">
        <v>24</v>
      </c>
      <c r="E49" s="37" t="s">
        <v>355</v>
      </c>
      <c r="G49" s="37" t="s">
        <v>25</v>
      </c>
      <c r="H49" s="98" t="s">
        <v>21</v>
      </c>
      <c r="I49" s="98"/>
      <c r="J49" s="138" t="s">
        <v>28</v>
      </c>
      <c r="K49" s="37" t="s">
        <v>322</v>
      </c>
      <c r="L49" s="141"/>
      <c r="M49" s="141"/>
      <c r="N49" s="141"/>
      <c r="O49" s="141"/>
    </row>
    <row r="50" spans="1:15" ht="15.75" x14ac:dyDescent="0.25">
      <c r="A50" s="120" t="s">
        <v>242</v>
      </c>
      <c r="B50" s="120" t="s">
        <v>243</v>
      </c>
      <c r="C50" s="60">
        <f>'Raw Data &amp; Inventory Derivation'!$B$131*C47*1000</f>
        <v>4.4328358208955219E-2</v>
      </c>
      <c r="D50" s="37" t="s">
        <v>24</v>
      </c>
      <c r="E50" s="37" t="s">
        <v>355</v>
      </c>
      <c r="G50" s="37" t="s">
        <v>15</v>
      </c>
      <c r="H50" s="98" t="s">
        <v>21</v>
      </c>
      <c r="I50" s="98"/>
      <c r="J50" s="138"/>
      <c r="L50" s="141"/>
      <c r="M50" s="141"/>
      <c r="N50" s="141"/>
      <c r="O50" s="141"/>
    </row>
    <row r="51" spans="1:15" s="120" customFormat="1" x14ac:dyDescent="0.25">
      <c r="A51" s="120" t="s">
        <v>43</v>
      </c>
      <c r="B51" s="120" t="s">
        <v>209</v>
      </c>
      <c r="C51" s="85">
        <f>C47*'Raw Data &amp; Inventory Derivation'!$B$132</f>
        <v>4.4328358208955221E-5</v>
      </c>
      <c r="D51" s="120" t="s">
        <v>24</v>
      </c>
      <c r="E51" s="120" t="s">
        <v>355</v>
      </c>
      <c r="G51" s="120" t="s">
        <v>25</v>
      </c>
      <c r="H51" s="98" t="s">
        <v>21</v>
      </c>
      <c r="I51" s="98"/>
      <c r="J51" s="98" t="s">
        <v>28</v>
      </c>
      <c r="K51" s="120" t="s">
        <v>30</v>
      </c>
    </row>
    <row r="52" spans="1:15" x14ac:dyDescent="0.25">
      <c r="A52" s="120" t="s">
        <v>38</v>
      </c>
      <c r="B52" s="120" t="s">
        <v>208</v>
      </c>
      <c r="C52" s="85">
        <f>C47*'Raw Data &amp; Inventory Derivation'!$B$181*'Raw Data &amp; Inventory Derivation'!$B$183*'Raw Data &amp; Inventory Derivation'!$B$182</f>
        <v>1.8839552238805971E-2</v>
      </c>
      <c r="D52" s="37" t="s">
        <v>24</v>
      </c>
      <c r="E52" s="37" t="s">
        <v>355</v>
      </c>
      <c r="G52" s="37" t="s">
        <v>25</v>
      </c>
      <c r="H52" s="138" t="s">
        <v>21</v>
      </c>
      <c r="I52" s="138"/>
      <c r="J52" s="138" t="s">
        <v>28</v>
      </c>
      <c r="K52" s="138" t="s">
        <v>339</v>
      </c>
    </row>
    <row r="53" spans="1:15" ht="15.75" x14ac:dyDescent="0.25">
      <c r="A53" s="120" t="s">
        <v>101</v>
      </c>
      <c r="B53" s="37" t="s">
        <v>102</v>
      </c>
      <c r="C53" s="85">
        <f>C49*1000*'Raw Data &amp; Inventory Derivation'!$B$153*'Raw Data &amp; Inventory Derivation'!$B$154/1000/2%</f>
        <v>7.6651119402985062E-3</v>
      </c>
      <c r="D53" s="37" t="s">
        <v>24</v>
      </c>
      <c r="E53" s="37" t="s">
        <v>204</v>
      </c>
      <c r="G53" s="37" t="s">
        <v>3</v>
      </c>
      <c r="H53" s="138" t="s">
        <v>21</v>
      </c>
      <c r="I53" s="138"/>
      <c r="J53" s="138" t="s">
        <v>28</v>
      </c>
      <c r="K53" s="37" t="s">
        <v>323</v>
      </c>
      <c r="L53" s="141"/>
      <c r="M53" s="141"/>
      <c r="N53" s="141"/>
      <c r="O53" s="141"/>
    </row>
    <row r="54" spans="1:15" s="166" customFormat="1" x14ac:dyDescent="0.25">
      <c r="A54" s="159" t="s">
        <v>357</v>
      </c>
      <c r="B54" s="159" t="s">
        <v>358</v>
      </c>
      <c r="C54" s="142">
        <f>'biogas upgrading CO2 emitted'!C70</f>
        <v>0.91743957588230185</v>
      </c>
      <c r="D54" s="148" t="s">
        <v>24</v>
      </c>
      <c r="E54" s="159" t="s">
        <v>204</v>
      </c>
      <c r="F54" s="159"/>
      <c r="G54" s="159" t="s">
        <v>15</v>
      </c>
      <c r="H54" s="189" t="s">
        <v>21</v>
      </c>
      <c r="I54" s="159"/>
      <c r="J54" s="159"/>
      <c r="K54" s="159" t="s">
        <v>430</v>
      </c>
    </row>
    <row r="55" spans="1:15" s="148" customFormat="1" x14ac:dyDescent="0.25">
      <c r="A55" s="159" t="s">
        <v>84</v>
      </c>
      <c r="B55" s="148" t="s">
        <v>85</v>
      </c>
      <c r="C55" s="177">
        <f>'biogas upgrading CO2 emitted'!C68</f>
        <v>0.12</v>
      </c>
      <c r="D55" s="148" t="s">
        <v>32</v>
      </c>
      <c r="E55" s="148" t="s">
        <v>355</v>
      </c>
      <c r="G55" s="148" t="s">
        <v>15</v>
      </c>
      <c r="H55" s="153" t="s">
        <v>21</v>
      </c>
      <c r="I55" s="153" t="s">
        <v>413</v>
      </c>
      <c r="J55" s="153" t="s">
        <v>20</v>
      </c>
      <c r="K55" s="152" t="s">
        <v>136</v>
      </c>
    </row>
    <row r="56" spans="1:15" s="148" customFormat="1" x14ac:dyDescent="0.25">
      <c r="A56" s="161" t="s">
        <v>77</v>
      </c>
      <c r="C56" s="177">
        <f>'biogas upgrading CO2 emitted'!C69</f>
        <v>2.8679999999999998E-4</v>
      </c>
      <c r="D56" s="148" t="s">
        <v>24</v>
      </c>
      <c r="E56" s="148" t="s">
        <v>40</v>
      </c>
      <c r="F56" s="148" t="s">
        <v>42</v>
      </c>
      <c r="H56" s="148" t="s">
        <v>205</v>
      </c>
      <c r="I56" s="148" t="s">
        <v>410</v>
      </c>
      <c r="J56" s="153"/>
      <c r="K56" s="160" t="s">
        <v>83</v>
      </c>
    </row>
    <row r="57" spans="1:15" x14ac:dyDescent="0.25">
      <c r="A57" s="75" t="s">
        <v>78</v>
      </c>
      <c r="C57" s="85">
        <f>'biogas upgrading CO2 emitted'!C71</f>
        <v>3.4875000000000001E-6</v>
      </c>
      <c r="D57" s="37" t="s">
        <v>24</v>
      </c>
      <c r="E57" s="37" t="s">
        <v>40</v>
      </c>
      <c r="F57" s="37" t="s">
        <v>42</v>
      </c>
      <c r="H57" s="37" t="s">
        <v>205</v>
      </c>
      <c r="J57" s="138"/>
      <c r="K57" s="139" t="s">
        <v>83</v>
      </c>
    </row>
    <row r="58" spans="1:15" x14ac:dyDescent="0.25">
      <c r="A58" s="75" t="s">
        <v>79</v>
      </c>
      <c r="B58" s="120"/>
      <c r="C58" s="85">
        <f>'biogas upgrading CO2 emitted'!C72</f>
        <v>5.5157999999999997E-4</v>
      </c>
      <c r="D58" s="37" t="s">
        <v>24</v>
      </c>
      <c r="E58" s="37" t="s">
        <v>40</v>
      </c>
      <c r="F58" s="37" t="s">
        <v>42</v>
      </c>
      <c r="H58" s="37" t="s">
        <v>205</v>
      </c>
      <c r="J58" s="138"/>
      <c r="K58" s="139" t="s">
        <v>82</v>
      </c>
    </row>
    <row r="59" spans="1:15" x14ac:dyDescent="0.25">
      <c r="A59" s="75" t="s">
        <v>98</v>
      </c>
      <c r="C59" s="85">
        <f>'biogas upgrading CO2 emitted'!C73</f>
        <v>6.0000000000000002E-6</v>
      </c>
      <c r="D59" s="37" t="s">
        <v>24</v>
      </c>
      <c r="E59" s="37" t="s">
        <v>40</v>
      </c>
      <c r="F59" s="37" t="s">
        <v>42</v>
      </c>
      <c r="H59" s="37" t="s">
        <v>205</v>
      </c>
      <c r="J59" s="138"/>
      <c r="K59" s="139" t="s">
        <v>83</v>
      </c>
    </row>
    <row r="60" spans="1:15" x14ac:dyDescent="0.25">
      <c r="A60" s="75" t="s">
        <v>99</v>
      </c>
      <c r="C60" s="85">
        <f>'biogas upgrading CO2 emitted'!C74</f>
        <v>1.2300000000000001E-4</v>
      </c>
      <c r="D60" s="37" t="s">
        <v>24</v>
      </c>
      <c r="E60" s="37" t="s">
        <v>40</v>
      </c>
      <c r="F60" s="37" t="s">
        <v>42</v>
      </c>
      <c r="H60" s="37" t="s">
        <v>205</v>
      </c>
      <c r="J60" s="138"/>
      <c r="K60" s="139" t="s">
        <v>100</v>
      </c>
    </row>
    <row r="61" spans="1:15" s="148" customFormat="1" x14ac:dyDescent="0.25">
      <c r="A61" s="155"/>
      <c r="B61" s="157"/>
      <c r="C61" s="170"/>
      <c r="D61" s="156"/>
      <c r="E61" s="156"/>
      <c r="F61" s="156"/>
      <c r="G61" s="156"/>
      <c r="H61" s="157"/>
      <c r="I61" s="157"/>
      <c r="J61" s="157"/>
      <c r="K61" s="158"/>
      <c r="L61" s="156"/>
      <c r="M61" s="156"/>
      <c r="N61" s="156"/>
      <c r="O61" s="156"/>
    </row>
    <row r="62" spans="1:15" s="166" customFormat="1" x14ac:dyDescent="0.25">
      <c r="A62" s="183" t="s">
        <v>0</v>
      </c>
      <c r="B62" s="166" t="s">
        <v>434</v>
      </c>
      <c r="C62" s="184"/>
    </row>
    <row r="63" spans="1:15" s="166" customFormat="1" x14ac:dyDescent="0.25">
      <c r="A63" s="183" t="s">
        <v>1</v>
      </c>
      <c r="B63" s="166" t="s">
        <v>55</v>
      </c>
      <c r="C63" s="184"/>
    </row>
    <row r="64" spans="1:15" s="166" customFormat="1" x14ac:dyDescent="0.25">
      <c r="A64" s="183" t="s">
        <v>2</v>
      </c>
      <c r="B64" s="166" t="s">
        <v>15</v>
      </c>
      <c r="C64" s="184"/>
    </row>
    <row r="65" spans="1:15" s="166" customFormat="1" x14ac:dyDescent="0.25">
      <c r="A65" s="183" t="s">
        <v>4</v>
      </c>
      <c r="B65" s="185">
        <v>1</v>
      </c>
      <c r="C65" s="184"/>
    </row>
    <row r="66" spans="1:15" s="166" customFormat="1" x14ac:dyDescent="0.25">
      <c r="A66" s="183" t="s">
        <v>5</v>
      </c>
      <c r="B66" s="166" t="s">
        <v>22</v>
      </c>
      <c r="C66" s="184"/>
    </row>
    <row r="67" spans="1:15" s="166" customFormat="1" x14ac:dyDescent="0.25">
      <c r="A67" s="183" t="s">
        <v>6</v>
      </c>
      <c r="C67" s="174"/>
      <c r="D67" s="179"/>
    </row>
    <row r="68" spans="1:15" s="166" customFormat="1" x14ac:dyDescent="0.25">
      <c r="A68" s="183" t="s">
        <v>7</v>
      </c>
      <c r="B68" s="162" t="s">
        <v>11</v>
      </c>
      <c r="C68" s="188" t="s">
        <v>8</v>
      </c>
      <c r="D68" s="183" t="s">
        <v>5</v>
      </c>
      <c r="E68" s="183" t="s">
        <v>9</v>
      </c>
      <c r="F68" s="183" t="s">
        <v>206</v>
      </c>
      <c r="G68" s="183" t="s">
        <v>2</v>
      </c>
      <c r="H68" s="183" t="s">
        <v>10</v>
      </c>
      <c r="I68" s="183" t="s">
        <v>398</v>
      </c>
      <c r="J68" s="162" t="s">
        <v>18</v>
      </c>
      <c r="K68" s="162" t="s">
        <v>1</v>
      </c>
    </row>
    <row r="69" spans="1:15" s="166" customFormat="1" x14ac:dyDescent="0.25">
      <c r="A69" s="166" t="str">
        <f>B62</f>
        <v>biogas upgrading - sewage sludge with CO2 captured and stored - amine scrubbing - worst</v>
      </c>
      <c r="B69" s="166" t="s">
        <v>68</v>
      </c>
      <c r="C69" s="184">
        <v>1</v>
      </c>
      <c r="D69" s="166" t="s">
        <v>22</v>
      </c>
      <c r="E69" s="166" t="s">
        <v>204</v>
      </c>
      <c r="G69" s="166" t="s">
        <v>15</v>
      </c>
      <c r="H69" s="166" t="s">
        <v>13</v>
      </c>
      <c r="K69" s="166" t="s">
        <v>11</v>
      </c>
    </row>
    <row r="70" spans="1:15" s="166" customFormat="1" x14ac:dyDescent="0.25">
      <c r="A70" s="176" t="s">
        <v>52</v>
      </c>
      <c r="B70" s="189" t="s">
        <v>23</v>
      </c>
      <c r="C70" s="184">
        <f>'Raw Data &amp; Inventory Derivation'!$B$60/'Raw Data &amp; Inventory Derivation'!$B$19</f>
        <v>1.4776119402985073</v>
      </c>
      <c r="D70" s="166" t="s">
        <v>22</v>
      </c>
      <c r="E70" s="166" t="s">
        <v>355</v>
      </c>
      <c r="G70" s="166" t="s">
        <v>15</v>
      </c>
      <c r="H70" s="189" t="s">
        <v>21</v>
      </c>
      <c r="I70" s="189"/>
      <c r="J70" s="189"/>
      <c r="K70" s="191"/>
    </row>
    <row r="71" spans="1:15" s="179" customFormat="1" x14ac:dyDescent="0.25">
      <c r="A71" s="163" t="s">
        <v>252</v>
      </c>
      <c r="B71" s="176" t="s">
        <v>251</v>
      </c>
      <c r="C71" s="173">
        <f>'Raw Data &amp; Inventory Derivation'!$B$116</f>
        <v>4.0000000000000001E-10</v>
      </c>
      <c r="D71" s="163" t="s">
        <v>5</v>
      </c>
      <c r="E71" s="163" t="s">
        <v>355</v>
      </c>
      <c r="F71" s="163"/>
      <c r="G71" s="163" t="s">
        <v>25</v>
      </c>
      <c r="H71" s="176" t="s">
        <v>21</v>
      </c>
      <c r="I71" s="176"/>
      <c r="J71" s="163" t="s">
        <v>19</v>
      </c>
      <c r="K71" s="163" t="s">
        <v>253</v>
      </c>
    </row>
    <row r="72" spans="1:15" s="166" customFormat="1" ht="15.75" x14ac:dyDescent="0.25">
      <c r="A72" s="163" t="s">
        <v>27</v>
      </c>
      <c r="B72" s="163" t="s">
        <v>35</v>
      </c>
      <c r="C72" s="173">
        <f>C70*'Raw Data &amp; Inventory Derivation'!$B$74</f>
        <v>7.3880597014925361E-4</v>
      </c>
      <c r="D72" s="166" t="s">
        <v>24</v>
      </c>
      <c r="E72" s="166" t="s">
        <v>355</v>
      </c>
      <c r="G72" s="166" t="s">
        <v>25</v>
      </c>
      <c r="H72" s="176" t="s">
        <v>21</v>
      </c>
      <c r="I72" s="176"/>
      <c r="J72" s="189" t="s">
        <v>28</v>
      </c>
      <c r="K72" s="166" t="s">
        <v>322</v>
      </c>
      <c r="L72" s="192"/>
      <c r="M72" s="192"/>
      <c r="N72" s="192"/>
      <c r="O72" s="192"/>
    </row>
    <row r="73" spans="1:15" s="166" customFormat="1" ht="15.75" x14ac:dyDescent="0.25">
      <c r="A73" s="163" t="s">
        <v>242</v>
      </c>
      <c r="B73" s="163" t="s">
        <v>243</v>
      </c>
      <c r="C73" s="168">
        <f>'Raw Data &amp; Inventory Derivation'!$B$131*C70*1000</f>
        <v>4.4328358208955219E-2</v>
      </c>
      <c r="D73" s="166" t="s">
        <v>24</v>
      </c>
      <c r="E73" s="166" t="s">
        <v>355</v>
      </c>
      <c r="G73" s="166" t="s">
        <v>15</v>
      </c>
      <c r="H73" s="176" t="s">
        <v>21</v>
      </c>
      <c r="I73" s="176"/>
      <c r="J73" s="189"/>
      <c r="L73" s="192"/>
      <c r="M73" s="192"/>
      <c r="N73" s="192"/>
      <c r="O73" s="192"/>
    </row>
    <row r="74" spans="1:15" s="163" customFormat="1" x14ac:dyDescent="0.25">
      <c r="A74" s="163" t="s">
        <v>43</v>
      </c>
      <c r="B74" s="163" t="s">
        <v>209</v>
      </c>
      <c r="C74" s="173">
        <f>C70*'Raw Data &amp; Inventory Derivation'!$B$132</f>
        <v>4.4328358208955221E-5</v>
      </c>
      <c r="D74" s="163" t="s">
        <v>24</v>
      </c>
      <c r="E74" s="163" t="s">
        <v>355</v>
      </c>
      <c r="G74" s="163" t="s">
        <v>25</v>
      </c>
      <c r="H74" s="176" t="s">
        <v>21</v>
      </c>
      <c r="I74" s="176"/>
      <c r="J74" s="176" t="s">
        <v>28</v>
      </c>
      <c r="K74" s="163" t="s">
        <v>30</v>
      </c>
    </row>
    <row r="75" spans="1:15" s="166" customFormat="1" x14ac:dyDescent="0.25">
      <c r="A75" s="163" t="s">
        <v>38</v>
      </c>
      <c r="B75" s="163" t="s">
        <v>208</v>
      </c>
      <c r="C75" s="173">
        <f>C70*'Raw Data &amp; Inventory Derivation'!$B$181*'Raw Data &amp; Inventory Derivation'!$B$183*'Raw Data &amp; Inventory Derivation'!$B$182</f>
        <v>1.8839552238805971E-2</v>
      </c>
      <c r="D75" s="166" t="s">
        <v>24</v>
      </c>
      <c r="E75" s="166" t="s">
        <v>355</v>
      </c>
      <c r="G75" s="166" t="s">
        <v>25</v>
      </c>
      <c r="H75" s="189" t="s">
        <v>21</v>
      </c>
      <c r="I75" s="189"/>
      <c r="J75" s="189" t="s">
        <v>28</v>
      </c>
      <c r="K75" s="189" t="s">
        <v>339</v>
      </c>
    </row>
    <row r="76" spans="1:15" s="166" customFormat="1" ht="15.75" x14ac:dyDescent="0.25">
      <c r="A76" s="163" t="s">
        <v>101</v>
      </c>
      <c r="B76" s="166" t="s">
        <v>102</v>
      </c>
      <c r="C76" s="173">
        <f>C72*1000*'Raw Data &amp; Inventory Derivation'!$B$153*'Raw Data &amp; Inventory Derivation'!$B$154/1000/2%</f>
        <v>7.6651119402985062E-3</v>
      </c>
      <c r="D76" s="166" t="s">
        <v>24</v>
      </c>
      <c r="E76" s="166" t="s">
        <v>204</v>
      </c>
      <c r="G76" s="166" t="s">
        <v>3</v>
      </c>
      <c r="H76" s="189" t="s">
        <v>21</v>
      </c>
      <c r="I76" s="189"/>
      <c r="J76" s="189" t="s">
        <v>28</v>
      </c>
      <c r="K76" s="166" t="s">
        <v>323</v>
      </c>
      <c r="L76" s="192"/>
      <c r="M76" s="192"/>
      <c r="N76" s="192"/>
      <c r="O76" s="192"/>
    </row>
    <row r="77" spans="1:15" s="166" customFormat="1" x14ac:dyDescent="0.25">
      <c r="A77" s="159" t="s">
        <v>357</v>
      </c>
      <c r="B77" s="159" t="s">
        <v>358</v>
      </c>
      <c r="C77" s="142">
        <f>'biogas upgrading CO2 emitted'!C93</f>
        <v>0.91743957588230185</v>
      </c>
      <c r="D77" s="148" t="s">
        <v>24</v>
      </c>
      <c r="E77" s="159" t="s">
        <v>204</v>
      </c>
      <c r="F77" s="159"/>
      <c r="G77" s="159" t="s">
        <v>15</v>
      </c>
      <c r="H77" s="189" t="s">
        <v>21</v>
      </c>
      <c r="I77" s="159"/>
      <c r="J77" s="159"/>
      <c r="K77" s="159" t="s">
        <v>430</v>
      </c>
    </row>
    <row r="78" spans="1:15" s="148" customFormat="1" x14ac:dyDescent="0.25">
      <c r="A78" s="159" t="s">
        <v>84</v>
      </c>
      <c r="B78" s="148" t="s">
        <v>85</v>
      </c>
      <c r="C78" s="177">
        <f>'biogas upgrading CO2 emitted'!C91</f>
        <v>0.27</v>
      </c>
      <c r="D78" s="148" t="s">
        <v>32</v>
      </c>
      <c r="E78" s="148" t="s">
        <v>355</v>
      </c>
      <c r="G78" s="148" t="s">
        <v>15</v>
      </c>
      <c r="H78" s="153" t="s">
        <v>21</v>
      </c>
      <c r="I78" s="153" t="s">
        <v>413</v>
      </c>
      <c r="J78" s="153" t="s">
        <v>20</v>
      </c>
      <c r="K78" s="152" t="s">
        <v>136</v>
      </c>
    </row>
    <row r="79" spans="1:15" s="148" customFormat="1" x14ac:dyDescent="0.25">
      <c r="A79" s="161" t="s">
        <v>77</v>
      </c>
      <c r="C79" s="177">
        <f>'biogas upgrading CO2 emitted'!C92</f>
        <v>7.1699999999999997E-4</v>
      </c>
      <c r="D79" s="148" t="s">
        <v>24</v>
      </c>
      <c r="E79" s="148" t="s">
        <v>40</v>
      </c>
      <c r="F79" s="148" t="s">
        <v>42</v>
      </c>
      <c r="H79" s="148" t="s">
        <v>205</v>
      </c>
      <c r="I79" s="148" t="s">
        <v>410</v>
      </c>
      <c r="J79" s="153"/>
      <c r="K79" s="160" t="s">
        <v>83</v>
      </c>
    </row>
    <row r="80" spans="1:15" s="166" customFormat="1" x14ac:dyDescent="0.25">
      <c r="A80" s="169" t="s">
        <v>78</v>
      </c>
      <c r="C80" s="173">
        <f>'biogas upgrading CO2 emitted'!C94</f>
        <v>3.4875000000000001E-6</v>
      </c>
      <c r="D80" s="166" t="s">
        <v>24</v>
      </c>
      <c r="E80" s="166" t="s">
        <v>40</v>
      </c>
      <c r="F80" s="166" t="s">
        <v>42</v>
      </c>
      <c r="H80" s="166" t="s">
        <v>205</v>
      </c>
      <c r="J80" s="189"/>
      <c r="K80" s="190" t="s">
        <v>83</v>
      </c>
    </row>
    <row r="81" spans="1:15" s="166" customFormat="1" x14ac:dyDescent="0.25">
      <c r="A81" s="169" t="s">
        <v>79</v>
      </c>
      <c r="B81" s="163"/>
      <c r="C81" s="173">
        <f>'biogas upgrading CO2 emitted'!C95</f>
        <v>5.5157999999999997E-4</v>
      </c>
      <c r="D81" s="166" t="s">
        <v>24</v>
      </c>
      <c r="E81" s="166" t="s">
        <v>40</v>
      </c>
      <c r="F81" s="166" t="s">
        <v>42</v>
      </c>
      <c r="H81" s="166" t="s">
        <v>205</v>
      </c>
      <c r="J81" s="189"/>
      <c r="K81" s="190" t="s">
        <v>82</v>
      </c>
    </row>
    <row r="82" spans="1:15" s="166" customFormat="1" x14ac:dyDescent="0.25">
      <c r="A82" s="169" t="s">
        <v>98</v>
      </c>
      <c r="C82" s="173">
        <f>'biogas upgrading CO2 emitted'!C96</f>
        <v>6.0000000000000002E-6</v>
      </c>
      <c r="D82" s="166" t="s">
        <v>24</v>
      </c>
      <c r="E82" s="166" t="s">
        <v>40</v>
      </c>
      <c r="F82" s="166" t="s">
        <v>42</v>
      </c>
      <c r="H82" s="166" t="s">
        <v>205</v>
      </c>
      <c r="J82" s="189"/>
      <c r="K82" s="190" t="s">
        <v>83</v>
      </c>
    </row>
    <row r="83" spans="1:15" s="166" customFormat="1" x14ac:dyDescent="0.25">
      <c r="A83" s="169" t="s">
        <v>99</v>
      </c>
      <c r="C83" s="173">
        <f>'biogas upgrading CO2 emitted'!C97</f>
        <v>1.2300000000000001E-4</v>
      </c>
      <c r="D83" s="166" t="s">
        <v>24</v>
      </c>
      <c r="E83" s="166" t="s">
        <v>40</v>
      </c>
      <c r="F83" s="166" t="s">
        <v>42</v>
      </c>
      <c r="H83" s="166" t="s">
        <v>205</v>
      </c>
      <c r="J83" s="189"/>
      <c r="K83" s="190" t="s">
        <v>100</v>
      </c>
    </row>
    <row r="84" spans="1:15" s="119" customFormat="1" x14ac:dyDescent="0.25">
      <c r="A84" s="8"/>
      <c r="B84" s="10"/>
      <c r="C84" s="81"/>
      <c r="D84" s="9"/>
      <c r="E84" s="9"/>
      <c r="F84" s="9"/>
      <c r="G84" s="9"/>
      <c r="H84" s="10"/>
      <c r="I84" s="10"/>
      <c r="J84" s="10"/>
      <c r="K84" s="11"/>
      <c r="L84" s="9"/>
      <c r="M84" s="9"/>
      <c r="N84" s="9"/>
      <c r="O84" s="9"/>
    </row>
    <row r="85" spans="1:15" x14ac:dyDescent="0.25">
      <c r="A85" s="132" t="s">
        <v>0</v>
      </c>
      <c r="B85" s="37" t="s">
        <v>435</v>
      </c>
      <c r="C85" s="133"/>
    </row>
    <row r="86" spans="1:15" x14ac:dyDescent="0.25">
      <c r="A86" s="132" t="s">
        <v>1</v>
      </c>
      <c r="B86" s="37" t="s">
        <v>55</v>
      </c>
      <c r="C86" s="133"/>
    </row>
    <row r="87" spans="1:15" x14ac:dyDescent="0.25">
      <c r="A87" s="132" t="s">
        <v>2</v>
      </c>
      <c r="B87" s="37" t="s">
        <v>15</v>
      </c>
      <c r="C87" s="133"/>
    </row>
    <row r="88" spans="1:15" x14ac:dyDescent="0.25">
      <c r="A88" s="132" t="s">
        <v>4</v>
      </c>
      <c r="B88" s="134">
        <v>1</v>
      </c>
      <c r="C88" s="133"/>
    </row>
    <row r="89" spans="1:15" x14ac:dyDescent="0.25">
      <c r="A89" s="132" t="s">
        <v>5</v>
      </c>
      <c r="B89" s="37" t="s">
        <v>22</v>
      </c>
      <c r="C89" s="133"/>
    </row>
    <row r="90" spans="1:15" x14ac:dyDescent="0.25">
      <c r="A90" s="132" t="s">
        <v>6</v>
      </c>
      <c r="C90" s="133"/>
    </row>
    <row r="91" spans="1:15" x14ac:dyDescent="0.25">
      <c r="A91" s="132" t="s">
        <v>7</v>
      </c>
      <c r="B91" s="19" t="s">
        <v>11</v>
      </c>
      <c r="C91" s="137" t="s">
        <v>8</v>
      </c>
      <c r="D91" s="132" t="s">
        <v>5</v>
      </c>
      <c r="E91" s="132" t="s">
        <v>9</v>
      </c>
      <c r="F91" s="132" t="s">
        <v>206</v>
      </c>
      <c r="G91" s="132" t="s">
        <v>2</v>
      </c>
      <c r="H91" s="132" t="s">
        <v>10</v>
      </c>
      <c r="I91" s="132" t="s">
        <v>398</v>
      </c>
      <c r="J91" s="19" t="s">
        <v>18</v>
      </c>
      <c r="K91" s="19" t="s">
        <v>1</v>
      </c>
    </row>
    <row r="92" spans="1:15" x14ac:dyDescent="0.25">
      <c r="A92" s="37" t="str">
        <f>B85</f>
        <v>biogas upgrading - sewage sludge with CO2 captured and stored - membrane - best</v>
      </c>
      <c r="B92" s="37" t="s">
        <v>68</v>
      </c>
      <c r="C92" s="133">
        <v>1</v>
      </c>
      <c r="D92" s="37" t="s">
        <v>22</v>
      </c>
      <c r="E92" s="37" t="s">
        <v>204</v>
      </c>
      <c r="G92" s="37" t="s">
        <v>15</v>
      </c>
      <c r="H92" s="37" t="s">
        <v>13</v>
      </c>
      <c r="K92" s="37" t="s">
        <v>11</v>
      </c>
    </row>
    <row r="93" spans="1:15" x14ac:dyDescent="0.25">
      <c r="A93" s="98" t="s">
        <v>52</v>
      </c>
      <c r="B93" s="138" t="s">
        <v>23</v>
      </c>
      <c r="C93" s="133">
        <f>'Raw Data &amp; Inventory Derivation'!$B$62/'Raw Data &amp; Inventory Derivation'!$B$19</f>
        <v>1.4626865671641789</v>
      </c>
      <c r="D93" s="37" t="s">
        <v>22</v>
      </c>
      <c r="E93" s="37" t="s">
        <v>355</v>
      </c>
      <c r="G93" s="37" t="s">
        <v>15</v>
      </c>
      <c r="H93" s="138" t="s">
        <v>21</v>
      </c>
      <c r="I93" s="138"/>
      <c r="J93" s="138"/>
      <c r="K93" s="140"/>
    </row>
    <row r="94" spans="1:15" s="120" customFormat="1" x14ac:dyDescent="0.25">
      <c r="A94" s="98" t="s">
        <v>26</v>
      </c>
      <c r="B94" s="120" t="s">
        <v>36</v>
      </c>
      <c r="C94" s="92">
        <f>'methanation with CO2'!$C$133</f>
        <v>4.0149548597840732E-12</v>
      </c>
      <c r="D94" s="120" t="s">
        <v>24</v>
      </c>
      <c r="E94" s="120" t="s">
        <v>355</v>
      </c>
      <c r="G94" s="120" t="s">
        <v>25</v>
      </c>
      <c r="H94" s="98" t="s">
        <v>21</v>
      </c>
      <c r="I94" s="98"/>
      <c r="J94" s="98" t="s">
        <v>28</v>
      </c>
      <c r="K94" s="120" t="s">
        <v>341</v>
      </c>
    </row>
    <row r="95" spans="1:15" s="117" customFormat="1" x14ac:dyDescent="0.25">
      <c r="A95" s="120" t="s">
        <v>252</v>
      </c>
      <c r="B95" s="98" t="s">
        <v>251</v>
      </c>
      <c r="C95" s="85">
        <f>'Raw Data &amp; Inventory Derivation'!$B$116</f>
        <v>4.0000000000000001E-10</v>
      </c>
      <c r="D95" s="120" t="s">
        <v>5</v>
      </c>
      <c r="E95" s="120" t="s">
        <v>355</v>
      </c>
      <c r="F95" s="120"/>
      <c r="G95" s="120" t="s">
        <v>25</v>
      </c>
      <c r="H95" s="98" t="s">
        <v>21</v>
      </c>
      <c r="I95" s="98"/>
      <c r="J95" s="120" t="s">
        <v>19</v>
      </c>
      <c r="K95" s="120" t="s">
        <v>253</v>
      </c>
    </row>
    <row r="96" spans="1:15" ht="15.75" x14ac:dyDescent="0.25">
      <c r="A96" s="120" t="s">
        <v>27</v>
      </c>
      <c r="B96" s="120" t="s">
        <v>35</v>
      </c>
      <c r="C96" s="85">
        <f>C93*'Raw Data &amp; Inventory Derivation'!$B$74</f>
        <v>7.3134328358208942E-4</v>
      </c>
      <c r="D96" s="37" t="s">
        <v>24</v>
      </c>
      <c r="E96" s="37" t="s">
        <v>355</v>
      </c>
      <c r="G96" s="37" t="s">
        <v>25</v>
      </c>
      <c r="H96" s="138" t="s">
        <v>21</v>
      </c>
      <c r="I96" s="138"/>
      <c r="J96" s="138" t="s">
        <v>28</v>
      </c>
      <c r="K96" s="37" t="s">
        <v>322</v>
      </c>
      <c r="L96" s="141"/>
      <c r="M96" s="141"/>
      <c r="N96" s="141"/>
      <c r="O96" s="141"/>
    </row>
    <row r="97" spans="1:15" x14ac:dyDescent="0.25">
      <c r="A97" s="120" t="s">
        <v>38</v>
      </c>
      <c r="B97" s="120" t="s">
        <v>208</v>
      </c>
      <c r="C97" s="85">
        <f>C93*'Raw Data &amp; Inventory Derivation'!$B$181*'Raw Data &amp; Inventory Derivation'!$B$183*'Raw Data &amp; Inventory Derivation'!$B$182</f>
        <v>1.8649253731343282E-2</v>
      </c>
      <c r="D97" s="37" t="s">
        <v>24</v>
      </c>
      <c r="E97" s="37" t="s">
        <v>355</v>
      </c>
      <c r="G97" s="37" t="s">
        <v>25</v>
      </c>
      <c r="H97" s="138" t="s">
        <v>21</v>
      </c>
      <c r="I97" s="138"/>
      <c r="J97" s="138" t="s">
        <v>28</v>
      </c>
      <c r="K97" s="138" t="s">
        <v>39</v>
      </c>
    </row>
    <row r="98" spans="1:15" ht="15.75" x14ac:dyDescent="0.25">
      <c r="A98" s="120" t="s">
        <v>101</v>
      </c>
      <c r="B98" s="37" t="s">
        <v>102</v>
      </c>
      <c r="C98" s="85">
        <f>C96*1000*'Raw Data &amp; Inventory Derivation'!$B$153*'Raw Data &amp; Inventory Derivation'!$B$154/1000/2%</f>
        <v>7.5876865671641765E-3</v>
      </c>
      <c r="D98" s="37" t="s">
        <v>24</v>
      </c>
      <c r="E98" s="37" t="s">
        <v>204</v>
      </c>
      <c r="G98" s="37" t="s">
        <v>3</v>
      </c>
      <c r="H98" s="138" t="s">
        <v>21</v>
      </c>
      <c r="I98" s="138"/>
      <c r="J98" s="138" t="s">
        <v>28</v>
      </c>
      <c r="K98" s="37" t="s">
        <v>323</v>
      </c>
      <c r="L98" s="141"/>
      <c r="M98" s="141"/>
      <c r="N98" s="141"/>
      <c r="O98" s="141"/>
    </row>
    <row r="99" spans="1:15" s="166" customFormat="1" x14ac:dyDescent="0.25">
      <c r="A99" s="159" t="s">
        <v>357</v>
      </c>
      <c r="B99" s="159" t="s">
        <v>358</v>
      </c>
      <c r="C99" s="142">
        <f>'biogas upgrading CO2 emitted'!C115</f>
        <v>0.88834009337515885</v>
      </c>
      <c r="D99" s="148" t="s">
        <v>24</v>
      </c>
      <c r="E99" s="159" t="s">
        <v>204</v>
      </c>
      <c r="F99" s="159"/>
      <c r="G99" s="159" t="s">
        <v>15</v>
      </c>
      <c r="H99" s="189" t="s">
        <v>21</v>
      </c>
      <c r="I99" s="159"/>
      <c r="J99" s="159"/>
      <c r="K99" s="159" t="s">
        <v>430</v>
      </c>
    </row>
    <row r="100" spans="1:15" s="148" customFormat="1" x14ac:dyDescent="0.25">
      <c r="A100" s="159" t="s">
        <v>84</v>
      </c>
      <c r="B100" s="148" t="s">
        <v>85</v>
      </c>
      <c r="C100" s="177">
        <f>'biogas upgrading CO2 emitted'!C113</f>
        <v>0.2</v>
      </c>
      <c r="D100" s="148" t="s">
        <v>32</v>
      </c>
      <c r="E100" s="148" t="s">
        <v>355</v>
      </c>
      <c r="G100" s="148" t="s">
        <v>15</v>
      </c>
      <c r="H100" s="153" t="s">
        <v>21</v>
      </c>
      <c r="I100" s="153" t="s">
        <v>414</v>
      </c>
      <c r="J100" s="153" t="s">
        <v>20</v>
      </c>
      <c r="K100" s="152" t="s">
        <v>136</v>
      </c>
    </row>
    <row r="101" spans="1:15" s="148" customFormat="1" x14ac:dyDescent="0.25">
      <c r="A101" s="161" t="s">
        <v>77</v>
      </c>
      <c r="C101" s="177">
        <f>'biogas upgrading CO2 emitted'!C114</f>
        <v>7.1699999999999997E-4</v>
      </c>
      <c r="D101" s="148" t="s">
        <v>24</v>
      </c>
      <c r="E101" s="148" t="s">
        <v>40</v>
      </c>
      <c r="F101" s="148" t="s">
        <v>42</v>
      </c>
      <c r="H101" s="148" t="s">
        <v>205</v>
      </c>
      <c r="I101" s="148" t="s">
        <v>411</v>
      </c>
      <c r="J101" s="153"/>
      <c r="K101" s="160" t="s">
        <v>83</v>
      </c>
    </row>
    <row r="102" spans="1:15" x14ac:dyDescent="0.25">
      <c r="A102" s="75" t="s">
        <v>78</v>
      </c>
      <c r="C102" s="85">
        <f>'biogas upgrading CO2 emitted'!C116</f>
        <v>3.4875000000000001E-6</v>
      </c>
      <c r="D102" s="37" t="s">
        <v>24</v>
      </c>
      <c r="E102" s="37" t="s">
        <v>40</v>
      </c>
      <c r="F102" s="37" t="s">
        <v>42</v>
      </c>
      <c r="H102" s="37" t="s">
        <v>205</v>
      </c>
      <c r="J102" s="138"/>
      <c r="K102" s="139" t="s">
        <v>83</v>
      </c>
    </row>
    <row r="103" spans="1:15" x14ac:dyDescent="0.25">
      <c r="A103" s="75" t="s">
        <v>79</v>
      </c>
      <c r="C103" s="85">
        <f>'biogas upgrading CO2 emitted'!C117</f>
        <v>5.5157999999999997E-4</v>
      </c>
      <c r="D103" s="37" t="s">
        <v>24</v>
      </c>
      <c r="E103" s="37" t="s">
        <v>40</v>
      </c>
      <c r="F103" s="37" t="s">
        <v>42</v>
      </c>
      <c r="H103" s="37" t="s">
        <v>205</v>
      </c>
      <c r="J103" s="138"/>
      <c r="K103" s="139" t="s">
        <v>82</v>
      </c>
    </row>
    <row r="104" spans="1:15" s="148" customFormat="1" x14ac:dyDescent="0.25">
      <c r="A104" s="155"/>
      <c r="B104" s="157"/>
      <c r="C104" s="170"/>
      <c r="D104" s="156"/>
      <c r="E104" s="156"/>
      <c r="F104" s="156"/>
      <c r="G104" s="156"/>
      <c r="H104" s="157"/>
      <c r="I104" s="157"/>
      <c r="J104" s="157"/>
      <c r="K104" s="158"/>
      <c r="L104" s="156"/>
      <c r="M104" s="156"/>
      <c r="N104" s="156"/>
      <c r="O104" s="156"/>
    </row>
    <row r="105" spans="1:15" s="166" customFormat="1" x14ac:dyDescent="0.25">
      <c r="A105" s="183" t="s">
        <v>0</v>
      </c>
      <c r="B105" s="166" t="s">
        <v>436</v>
      </c>
      <c r="C105" s="184"/>
    </row>
    <row r="106" spans="1:15" s="166" customFormat="1" x14ac:dyDescent="0.25">
      <c r="A106" s="183" t="s">
        <v>1</v>
      </c>
      <c r="B106" s="166" t="s">
        <v>55</v>
      </c>
      <c r="C106" s="184"/>
    </row>
    <row r="107" spans="1:15" s="166" customFormat="1" x14ac:dyDescent="0.25">
      <c r="A107" s="183" t="s">
        <v>2</v>
      </c>
      <c r="B107" s="166" t="s">
        <v>15</v>
      </c>
      <c r="C107" s="184"/>
    </row>
    <row r="108" spans="1:15" s="166" customFormat="1" x14ac:dyDescent="0.25">
      <c r="A108" s="183" t="s">
        <v>4</v>
      </c>
      <c r="B108" s="185">
        <v>1</v>
      </c>
      <c r="C108" s="184"/>
    </row>
    <row r="109" spans="1:15" s="166" customFormat="1" x14ac:dyDescent="0.25">
      <c r="A109" s="183" t="s">
        <v>5</v>
      </c>
      <c r="B109" s="166" t="s">
        <v>22</v>
      </c>
      <c r="C109" s="184"/>
    </row>
    <row r="110" spans="1:15" s="166" customFormat="1" x14ac:dyDescent="0.25">
      <c r="A110" s="183" t="s">
        <v>6</v>
      </c>
      <c r="C110" s="184"/>
    </row>
    <row r="111" spans="1:15" s="166" customFormat="1" x14ac:dyDescent="0.25">
      <c r="A111" s="183" t="s">
        <v>7</v>
      </c>
      <c r="B111" s="162" t="s">
        <v>11</v>
      </c>
      <c r="C111" s="188" t="s">
        <v>8</v>
      </c>
      <c r="D111" s="183" t="s">
        <v>5</v>
      </c>
      <c r="E111" s="183" t="s">
        <v>9</v>
      </c>
      <c r="F111" s="183" t="s">
        <v>206</v>
      </c>
      <c r="G111" s="183" t="s">
        <v>2</v>
      </c>
      <c r="H111" s="183" t="s">
        <v>10</v>
      </c>
      <c r="I111" s="183" t="s">
        <v>398</v>
      </c>
      <c r="J111" s="162" t="s">
        <v>18</v>
      </c>
      <c r="K111" s="162" t="s">
        <v>1</v>
      </c>
    </row>
    <row r="112" spans="1:15" s="166" customFormat="1" x14ac:dyDescent="0.25">
      <c r="A112" s="166" t="str">
        <f>B105</f>
        <v>biogas upgrading - sewage sludge with CO2 captured and stored - membrane - worst</v>
      </c>
      <c r="B112" s="166" t="s">
        <v>68</v>
      </c>
      <c r="C112" s="184">
        <v>1</v>
      </c>
      <c r="D112" s="166" t="s">
        <v>22</v>
      </c>
      <c r="E112" s="166" t="s">
        <v>204</v>
      </c>
      <c r="G112" s="166" t="s">
        <v>15</v>
      </c>
      <c r="H112" s="166" t="s">
        <v>13</v>
      </c>
      <c r="K112" s="166" t="s">
        <v>11</v>
      </c>
    </row>
    <row r="113" spans="1:15" s="166" customFormat="1" x14ac:dyDescent="0.25">
      <c r="A113" s="176" t="s">
        <v>52</v>
      </c>
      <c r="B113" s="189" t="s">
        <v>23</v>
      </c>
      <c r="C113" s="184">
        <f>'Raw Data &amp; Inventory Derivation'!$B$62/'Raw Data &amp; Inventory Derivation'!$B$19</f>
        <v>1.4626865671641789</v>
      </c>
      <c r="D113" s="166" t="s">
        <v>22</v>
      </c>
      <c r="E113" s="166" t="s">
        <v>355</v>
      </c>
      <c r="G113" s="166" t="s">
        <v>15</v>
      </c>
      <c r="H113" s="189" t="s">
        <v>21</v>
      </c>
      <c r="I113" s="189"/>
      <c r="J113" s="189"/>
      <c r="K113" s="191"/>
    </row>
    <row r="114" spans="1:15" s="163" customFormat="1" x14ac:dyDescent="0.25">
      <c r="A114" s="176" t="s">
        <v>26</v>
      </c>
      <c r="B114" s="163" t="s">
        <v>36</v>
      </c>
      <c r="C114" s="174">
        <f>'methanation with CO2'!$C$133</f>
        <v>4.0149548597840732E-12</v>
      </c>
      <c r="D114" s="163" t="s">
        <v>24</v>
      </c>
      <c r="E114" s="163" t="s">
        <v>355</v>
      </c>
      <c r="G114" s="163" t="s">
        <v>25</v>
      </c>
      <c r="H114" s="176" t="s">
        <v>21</v>
      </c>
      <c r="I114" s="176"/>
      <c r="J114" s="176" t="s">
        <v>28</v>
      </c>
      <c r="K114" s="163" t="s">
        <v>341</v>
      </c>
    </row>
    <row r="115" spans="1:15" s="179" customFormat="1" x14ac:dyDescent="0.25">
      <c r="A115" s="163" t="s">
        <v>252</v>
      </c>
      <c r="B115" s="176" t="s">
        <v>251</v>
      </c>
      <c r="C115" s="173">
        <f>'Raw Data &amp; Inventory Derivation'!$B$116</f>
        <v>4.0000000000000001E-10</v>
      </c>
      <c r="D115" s="163" t="s">
        <v>5</v>
      </c>
      <c r="E115" s="163" t="s">
        <v>355</v>
      </c>
      <c r="F115" s="163"/>
      <c r="G115" s="163" t="s">
        <v>25</v>
      </c>
      <c r="H115" s="176" t="s">
        <v>21</v>
      </c>
      <c r="I115" s="176"/>
      <c r="J115" s="163" t="s">
        <v>19</v>
      </c>
      <c r="K115" s="163" t="s">
        <v>253</v>
      </c>
    </row>
    <row r="116" spans="1:15" s="166" customFormat="1" ht="15.75" x14ac:dyDescent="0.25">
      <c r="A116" s="163" t="s">
        <v>27</v>
      </c>
      <c r="B116" s="163" t="s">
        <v>35</v>
      </c>
      <c r="C116" s="173">
        <f>C113*'Raw Data &amp; Inventory Derivation'!$B$74</f>
        <v>7.3134328358208942E-4</v>
      </c>
      <c r="D116" s="166" t="s">
        <v>24</v>
      </c>
      <c r="E116" s="166" t="s">
        <v>355</v>
      </c>
      <c r="G116" s="166" t="s">
        <v>25</v>
      </c>
      <c r="H116" s="189" t="s">
        <v>21</v>
      </c>
      <c r="I116" s="189"/>
      <c r="J116" s="189" t="s">
        <v>28</v>
      </c>
      <c r="K116" s="166" t="s">
        <v>322</v>
      </c>
      <c r="L116" s="192"/>
      <c r="M116" s="192"/>
      <c r="N116" s="192"/>
      <c r="O116" s="192"/>
    </row>
    <row r="117" spans="1:15" s="166" customFormat="1" x14ac:dyDescent="0.25">
      <c r="A117" s="163" t="s">
        <v>38</v>
      </c>
      <c r="B117" s="163" t="s">
        <v>208</v>
      </c>
      <c r="C117" s="173">
        <f>C113*'Raw Data &amp; Inventory Derivation'!$B$181*'Raw Data &amp; Inventory Derivation'!$B$183*'Raw Data &amp; Inventory Derivation'!$B$182</f>
        <v>1.8649253731343282E-2</v>
      </c>
      <c r="D117" s="166" t="s">
        <v>24</v>
      </c>
      <c r="E117" s="166" t="s">
        <v>355</v>
      </c>
      <c r="G117" s="166" t="s">
        <v>25</v>
      </c>
      <c r="H117" s="189" t="s">
        <v>21</v>
      </c>
      <c r="I117" s="189"/>
      <c r="J117" s="189" t="s">
        <v>28</v>
      </c>
      <c r="K117" s="189" t="s">
        <v>39</v>
      </c>
    </row>
    <row r="118" spans="1:15" s="166" customFormat="1" ht="15.75" x14ac:dyDescent="0.25">
      <c r="A118" s="163" t="s">
        <v>101</v>
      </c>
      <c r="B118" s="166" t="s">
        <v>102</v>
      </c>
      <c r="C118" s="173">
        <f>C116*1000*'Raw Data &amp; Inventory Derivation'!$B$153*'Raw Data &amp; Inventory Derivation'!$B$154/1000/2%</f>
        <v>7.5876865671641765E-3</v>
      </c>
      <c r="D118" s="166" t="s">
        <v>24</v>
      </c>
      <c r="E118" s="166" t="s">
        <v>204</v>
      </c>
      <c r="G118" s="166" t="s">
        <v>3</v>
      </c>
      <c r="H118" s="189" t="s">
        <v>21</v>
      </c>
      <c r="I118" s="189"/>
      <c r="J118" s="189" t="s">
        <v>28</v>
      </c>
      <c r="K118" s="166" t="s">
        <v>323</v>
      </c>
      <c r="L118" s="192"/>
      <c r="M118" s="192"/>
      <c r="N118" s="192"/>
      <c r="O118" s="192"/>
    </row>
    <row r="119" spans="1:15" s="166" customFormat="1" x14ac:dyDescent="0.25">
      <c r="A119" s="159" t="s">
        <v>357</v>
      </c>
      <c r="B119" s="159" t="s">
        <v>358</v>
      </c>
      <c r="C119" s="142">
        <f>'biogas upgrading CO2 emitted'!C135</f>
        <v>0.88834009337515885</v>
      </c>
      <c r="D119" s="148" t="s">
        <v>24</v>
      </c>
      <c r="E119" s="159" t="s">
        <v>204</v>
      </c>
      <c r="F119" s="159"/>
      <c r="G119" s="159" t="s">
        <v>15</v>
      </c>
      <c r="H119" s="189" t="s">
        <v>21</v>
      </c>
      <c r="I119" s="159"/>
      <c r="J119" s="159"/>
      <c r="K119" s="159" t="s">
        <v>430</v>
      </c>
    </row>
    <row r="120" spans="1:15" s="148" customFormat="1" x14ac:dyDescent="0.25">
      <c r="A120" s="159" t="s">
        <v>84</v>
      </c>
      <c r="B120" s="148" t="s">
        <v>85</v>
      </c>
      <c r="C120" s="177">
        <f>'biogas upgrading CO2 emitted'!C133</f>
        <v>0.33999999999999997</v>
      </c>
      <c r="D120" s="148" t="s">
        <v>32</v>
      </c>
      <c r="E120" s="148" t="s">
        <v>355</v>
      </c>
      <c r="G120" s="148" t="s">
        <v>15</v>
      </c>
      <c r="H120" s="153" t="s">
        <v>21</v>
      </c>
      <c r="I120" s="153" t="s">
        <v>414</v>
      </c>
      <c r="J120" s="153" t="s">
        <v>20</v>
      </c>
      <c r="K120" s="152" t="s">
        <v>136</v>
      </c>
    </row>
    <row r="121" spans="1:15" s="148" customFormat="1" x14ac:dyDescent="0.25">
      <c r="A121" s="161" t="s">
        <v>77</v>
      </c>
      <c r="C121" s="177">
        <f>'biogas upgrading CO2 emitted'!C134</f>
        <v>3.5850000000000001E-3</v>
      </c>
      <c r="D121" s="148" t="s">
        <v>24</v>
      </c>
      <c r="E121" s="148" t="s">
        <v>40</v>
      </c>
      <c r="F121" s="148" t="s">
        <v>42</v>
      </c>
      <c r="H121" s="148" t="s">
        <v>205</v>
      </c>
      <c r="I121" s="148" t="s">
        <v>411</v>
      </c>
      <c r="J121" s="153"/>
      <c r="K121" s="160" t="s">
        <v>83</v>
      </c>
    </row>
    <row r="122" spans="1:15" s="166" customFormat="1" x14ac:dyDescent="0.25">
      <c r="A122" s="169" t="s">
        <v>78</v>
      </c>
      <c r="C122" s="173">
        <f>'biogas upgrading CO2 emitted'!C133</f>
        <v>0.33999999999999997</v>
      </c>
      <c r="D122" s="166" t="s">
        <v>24</v>
      </c>
      <c r="E122" s="166" t="s">
        <v>40</v>
      </c>
      <c r="F122" s="166" t="s">
        <v>42</v>
      </c>
      <c r="H122" s="166" t="s">
        <v>205</v>
      </c>
      <c r="J122" s="189"/>
      <c r="K122" s="190" t="s">
        <v>83</v>
      </c>
    </row>
    <row r="123" spans="1:15" s="166" customFormat="1" x14ac:dyDescent="0.25">
      <c r="A123" s="169" t="s">
        <v>79</v>
      </c>
      <c r="C123" s="173">
        <f>'biogas upgrading CO2 emitted'!C134</f>
        <v>3.5850000000000001E-3</v>
      </c>
      <c r="D123" s="166" t="s">
        <v>24</v>
      </c>
      <c r="E123" s="166" t="s">
        <v>40</v>
      </c>
      <c r="F123" s="166" t="s">
        <v>42</v>
      </c>
      <c r="H123" s="166" t="s">
        <v>205</v>
      </c>
      <c r="J123" s="189"/>
      <c r="K123" s="190" t="s">
        <v>82</v>
      </c>
    </row>
    <row r="124" spans="1:15" s="119" customFormat="1" x14ac:dyDescent="0.25">
      <c r="A124" s="124"/>
      <c r="B124" s="125"/>
      <c r="C124" s="126"/>
      <c r="D124" s="109"/>
      <c r="E124" s="109"/>
      <c r="F124" s="109"/>
      <c r="G124" s="109"/>
      <c r="H124" s="125"/>
      <c r="I124" s="125"/>
      <c r="J124" s="125"/>
      <c r="K124" s="111"/>
      <c r="L124" s="109"/>
      <c r="M124" s="109"/>
      <c r="N124" s="109"/>
      <c r="O124" s="109"/>
    </row>
    <row r="125" spans="1:15" s="119" customFormat="1" x14ac:dyDescent="0.25">
      <c r="A125" s="49" t="s">
        <v>0</v>
      </c>
      <c r="B125" s="119" t="s">
        <v>715</v>
      </c>
      <c r="C125" s="23"/>
    </row>
    <row r="126" spans="1:15" s="119" customFormat="1" x14ac:dyDescent="0.25">
      <c r="A126" s="49" t="s">
        <v>1</v>
      </c>
      <c r="B126" s="119" t="s">
        <v>328</v>
      </c>
      <c r="C126" s="23"/>
    </row>
    <row r="127" spans="1:15" s="119" customFormat="1" x14ac:dyDescent="0.25">
      <c r="A127" s="49" t="s">
        <v>2</v>
      </c>
      <c r="B127" s="119" t="s">
        <v>15</v>
      </c>
      <c r="C127" s="23"/>
    </row>
    <row r="128" spans="1:15" s="119" customFormat="1" x14ac:dyDescent="0.25">
      <c r="A128" s="49" t="s">
        <v>4</v>
      </c>
      <c r="B128" s="58">
        <v>1</v>
      </c>
      <c r="C128" s="23"/>
    </row>
    <row r="129" spans="1:15" s="119" customFormat="1" x14ac:dyDescent="0.25">
      <c r="A129" s="49" t="s">
        <v>5</v>
      </c>
      <c r="B129" s="119" t="s">
        <v>22</v>
      </c>
      <c r="C129" s="23"/>
    </row>
    <row r="130" spans="1:15" s="119" customFormat="1" x14ac:dyDescent="0.25">
      <c r="A130" s="49" t="s">
        <v>6</v>
      </c>
      <c r="C130" s="23"/>
    </row>
    <row r="131" spans="1:15" s="119" customFormat="1" x14ac:dyDescent="0.25">
      <c r="A131" s="49" t="s">
        <v>7</v>
      </c>
      <c r="B131" s="55" t="s">
        <v>11</v>
      </c>
      <c r="C131" s="82" t="s">
        <v>8</v>
      </c>
      <c r="D131" s="49" t="s">
        <v>5</v>
      </c>
      <c r="E131" s="49" t="s">
        <v>9</v>
      </c>
      <c r="F131" s="49" t="s">
        <v>206</v>
      </c>
      <c r="G131" s="49" t="s">
        <v>2</v>
      </c>
      <c r="H131" s="49" t="s">
        <v>10</v>
      </c>
      <c r="I131" s="49" t="s">
        <v>398</v>
      </c>
      <c r="J131" s="55" t="s">
        <v>18</v>
      </c>
      <c r="K131" s="55" t="s">
        <v>1</v>
      </c>
    </row>
    <row r="132" spans="1:15" s="119" customFormat="1" ht="18" customHeight="1" x14ac:dyDescent="0.25">
      <c r="A132" s="119" t="str">
        <f>B125</f>
        <v>biogas upgrading - green waste with CO2 captured and stored - PSA - best</v>
      </c>
      <c r="B132" s="119" t="s">
        <v>68</v>
      </c>
      <c r="C132" s="23">
        <v>1</v>
      </c>
      <c r="D132" s="119" t="s">
        <v>22</v>
      </c>
      <c r="E132" s="119" t="s">
        <v>204</v>
      </c>
      <c r="G132" s="119" t="s">
        <v>15</v>
      </c>
      <c r="H132" s="119" t="s">
        <v>13</v>
      </c>
      <c r="K132" s="119" t="s">
        <v>11</v>
      </c>
    </row>
    <row r="133" spans="1:15" s="119" customFormat="1" x14ac:dyDescent="0.25">
      <c r="A133" s="165" t="s">
        <v>62</v>
      </c>
      <c r="B133" s="6" t="s">
        <v>23</v>
      </c>
      <c r="C133" s="23">
        <f>'Raw Data &amp; Inventory Derivation'!$B$57/'Raw Data &amp; Inventory Derivation'!$C$19</f>
        <v>1.7679558011049721</v>
      </c>
      <c r="D133" s="119" t="s">
        <v>22</v>
      </c>
      <c r="E133" s="119" t="s">
        <v>355</v>
      </c>
      <c r="G133" s="119" t="s">
        <v>15</v>
      </c>
      <c r="H133" s="6" t="s">
        <v>21</v>
      </c>
      <c r="I133" s="6"/>
      <c r="J133" s="6"/>
      <c r="K133" s="48"/>
    </row>
    <row r="134" spans="1:15" s="47" customFormat="1" x14ac:dyDescent="0.25">
      <c r="A134" s="54" t="s">
        <v>252</v>
      </c>
      <c r="B134" s="30" t="s">
        <v>251</v>
      </c>
      <c r="C134" s="60">
        <f>'Raw Data &amp; Inventory Derivation'!$B$116</f>
        <v>4.0000000000000001E-10</v>
      </c>
      <c r="D134" s="54" t="s">
        <v>5</v>
      </c>
      <c r="E134" s="54" t="s">
        <v>355</v>
      </c>
      <c r="F134" s="54"/>
      <c r="G134" s="54" t="s">
        <v>25</v>
      </c>
      <c r="H134" s="30" t="s">
        <v>21</v>
      </c>
      <c r="I134" s="30"/>
      <c r="J134" s="54" t="s">
        <v>19</v>
      </c>
      <c r="K134" s="54" t="s">
        <v>253</v>
      </c>
    </row>
    <row r="135" spans="1:15" s="119" customFormat="1" ht="15.75" x14ac:dyDescent="0.25">
      <c r="A135" s="54" t="s">
        <v>27</v>
      </c>
      <c r="B135" s="54" t="s">
        <v>35</v>
      </c>
      <c r="C135" s="60">
        <f>C133*'Raw Data &amp; Inventory Derivation'!$B$74</f>
        <v>8.8397790055248608E-4</v>
      </c>
      <c r="D135" s="119" t="s">
        <v>24</v>
      </c>
      <c r="E135" s="119" t="s">
        <v>355</v>
      </c>
      <c r="G135" s="119" t="s">
        <v>25</v>
      </c>
      <c r="H135" s="6" t="s">
        <v>21</v>
      </c>
      <c r="I135" s="6"/>
      <c r="J135" s="6" t="s">
        <v>28</v>
      </c>
      <c r="K135" s="119" t="s">
        <v>322</v>
      </c>
      <c r="L135" s="1"/>
      <c r="M135" s="1"/>
      <c r="N135" s="1"/>
    </row>
    <row r="136" spans="1:15" s="119" customFormat="1" ht="15.75" x14ac:dyDescent="0.25">
      <c r="A136" s="54" t="s">
        <v>101</v>
      </c>
      <c r="B136" s="119" t="s">
        <v>102</v>
      </c>
      <c r="C136" s="85">
        <f>C135*1000*'Raw Data &amp; Inventory Derivation'!$B$153*'Raw Data &amp; Inventory Derivation'!$B$154/1000/2%</f>
        <v>9.171270718232042E-3</v>
      </c>
      <c r="D136" s="119" t="s">
        <v>24</v>
      </c>
      <c r="E136" s="119" t="s">
        <v>204</v>
      </c>
      <c r="G136" s="119" t="s">
        <v>3</v>
      </c>
      <c r="H136" s="6" t="s">
        <v>21</v>
      </c>
      <c r="I136" s="6"/>
      <c r="J136" s="6" t="s">
        <v>28</v>
      </c>
      <c r="K136" s="119" t="s">
        <v>323</v>
      </c>
      <c r="L136" s="1"/>
      <c r="M136" s="1"/>
      <c r="N136" s="1"/>
    </row>
    <row r="137" spans="1:15" s="166" customFormat="1" x14ac:dyDescent="0.25">
      <c r="A137" s="159" t="s">
        <v>357</v>
      </c>
      <c r="B137" s="159" t="s">
        <v>358</v>
      </c>
      <c r="C137" s="142">
        <f>'biogas upgrading CO2 emitted'!C154</f>
        <v>1.5227811183346025</v>
      </c>
      <c r="D137" s="148" t="s">
        <v>24</v>
      </c>
      <c r="E137" s="159" t="s">
        <v>204</v>
      </c>
      <c r="F137" s="159"/>
      <c r="G137" s="159" t="s">
        <v>15</v>
      </c>
      <c r="H137" s="189" t="s">
        <v>21</v>
      </c>
      <c r="I137" s="159"/>
      <c r="J137" s="159"/>
      <c r="K137" s="159" t="s">
        <v>430</v>
      </c>
    </row>
    <row r="138" spans="1:15" s="119" customFormat="1" x14ac:dyDescent="0.25">
      <c r="A138" s="54" t="s">
        <v>38</v>
      </c>
      <c r="B138" s="54" t="s">
        <v>208</v>
      </c>
      <c r="C138" s="60">
        <f>C133*'Raw Data &amp; Inventory Derivation'!$B$181*'Raw Data &amp; Inventory Derivation'!$B$183*'Raw Data &amp; Inventory Derivation'!$B$182</f>
        <v>2.2541436464088394E-2</v>
      </c>
      <c r="D138" s="119" t="s">
        <v>24</v>
      </c>
      <c r="E138" s="119" t="s">
        <v>355</v>
      </c>
      <c r="G138" s="119" t="s">
        <v>25</v>
      </c>
      <c r="H138" s="6" t="s">
        <v>21</v>
      </c>
      <c r="I138" s="6"/>
      <c r="J138" s="6" t="s">
        <v>28</v>
      </c>
      <c r="K138" s="6" t="s">
        <v>339</v>
      </c>
    </row>
    <row r="139" spans="1:15" s="148" customFormat="1" x14ac:dyDescent="0.25">
      <c r="A139" s="159" t="s">
        <v>84</v>
      </c>
      <c r="B139" s="148" t="s">
        <v>85</v>
      </c>
      <c r="C139" s="177">
        <f>'biogas upgrading CO2 emitted'!C152</f>
        <v>0.2</v>
      </c>
      <c r="D139" s="148" t="s">
        <v>32</v>
      </c>
      <c r="E139" s="148" t="s">
        <v>355</v>
      </c>
      <c r="G139" s="148" t="s">
        <v>15</v>
      </c>
      <c r="H139" s="153" t="s">
        <v>21</v>
      </c>
      <c r="I139" s="153" t="s">
        <v>412</v>
      </c>
      <c r="J139" s="153" t="s">
        <v>20</v>
      </c>
      <c r="K139" s="152" t="s">
        <v>136</v>
      </c>
    </row>
    <row r="140" spans="1:15" s="148" customFormat="1" x14ac:dyDescent="0.25">
      <c r="A140" s="161" t="s">
        <v>77</v>
      </c>
      <c r="C140" s="177">
        <f>'biogas upgrading CO2 emitted'!C153</f>
        <v>1.2905999999999999E-2</v>
      </c>
      <c r="D140" s="148" t="s">
        <v>24</v>
      </c>
      <c r="E140" s="148" t="s">
        <v>40</v>
      </c>
      <c r="F140" s="148" t="s">
        <v>42</v>
      </c>
      <c r="H140" s="148" t="s">
        <v>205</v>
      </c>
      <c r="I140" s="148" t="s">
        <v>409</v>
      </c>
      <c r="J140" s="153"/>
      <c r="K140" s="160" t="s">
        <v>83</v>
      </c>
    </row>
    <row r="141" spans="1:15" s="119" customFormat="1" x14ac:dyDescent="0.25">
      <c r="A141" s="59" t="s">
        <v>78</v>
      </c>
      <c r="C141" s="60">
        <f>'biogas upgrading CO2 emitted'!C155</f>
        <v>3.4875000000000001E-6</v>
      </c>
      <c r="D141" s="119" t="s">
        <v>24</v>
      </c>
      <c r="E141" s="119" t="s">
        <v>40</v>
      </c>
      <c r="F141" s="119" t="s">
        <v>42</v>
      </c>
      <c r="H141" s="119" t="s">
        <v>205</v>
      </c>
      <c r="J141" s="6"/>
      <c r="K141" s="53" t="s">
        <v>83</v>
      </c>
    </row>
    <row r="142" spans="1:15" s="119" customFormat="1" x14ac:dyDescent="0.25">
      <c r="A142" s="59" t="s">
        <v>79</v>
      </c>
      <c r="C142" s="60">
        <f>'biogas upgrading CO2 emitted'!C156</f>
        <v>5.5157999999999997E-4</v>
      </c>
      <c r="D142" s="119" t="s">
        <v>24</v>
      </c>
      <c r="E142" s="119" t="s">
        <v>40</v>
      </c>
      <c r="F142" s="119" t="s">
        <v>42</v>
      </c>
      <c r="H142" s="119" t="s">
        <v>205</v>
      </c>
      <c r="J142" s="6"/>
      <c r="K142" s="53" t="s">
        <v>82</v>
      </c>
    </row>
    <row r="143" spans="1:15" s="119" customFormat="1" x14ac:dyDescent="0.25">
      <c r="A143" s="8"/>
      <c r="B143" s="10"/>
      <c r="C143" s="81"/>
      <c r="D143" s="9"/>
      <c r="E143" s="9"/>
      <c r="F143" s="9"/>
      <c r="G143" s="9"/>
      <c r="H143" s="10"/>
      <c r="I143" s="10"/>
      <c r="J143" s="10"/>
      <c r="K143" s="11"/>
      <c r="L143" s="9"/>
      <c r="M143" s="9"/>
      <c r="N143" s="9"/>
      <c r="O143" s="9"/>
    </row>
    <row r="144" spans="1:15" s="148" customFormat="1" x14ac:dyDescent="0.25">
      <c r="A144" s="150" t="s">
        <v>0</v>
      </c>
      <c r="B144" s="148" t="s">
        <v>716</v>
      </c>
      <c r="C144" s="164"/>
    </row>
    <row r="145" spans="1:14" s="148" customFormat="1" x14ac:dyDescent="0.25">
      <c r="A145" s="150" t="s">
        <v>1</v>
      </c>
      <c r="B145" s="148" t="s">
        <v>328</v>
      </c>
      <c r="C145" s="164"/>
    </row>
    <row r="146" spans="1:14" s="148" customFormat="1" x14ac:dyDescent="0.25">
      <c r="A146" s="150" t="s">
        <v>2</v>
      </c>
      <c r="B146" s="148" t="s">
        <v>15</v>
      </c>
      <c r="C146" s="164"/>
    </row>
    <row r="147" spans="1:14" s="148" customFormat="1" x14ac:dyDescent="0.25">
      <c r="A147" s="150" t="s">
        <v>4</v>
      </c>
      <c r="B147" s="154">
        <v>1</v>
      </c>
      <c r="C147" s="164"/>
    </row>
    <row r="148" spans="1:14" s="148" customFormat="1" x14ac:dyDescent="0.25">
      <c r="A148" s="150" t="s">
        <v>5</v>
      </c>
      <c r="B148" s="148" t="s">
        <v>22</v>
      </c>
      <c r="C148" s="164"/>
    </row>
    <row r="149" spans="1:14" s="148" customFormat="1" x14ac:dyDescent="0.25">
      <c r="A149" s="150" t="s">
        <v>6</v>
      </c>
      <c r="C149" s="164"/>
    </row>
    <row r="150" spans="1:14" s="148" customFormat="1" x14ac:dyDescent="0.25">
      <c r="A150" s="150" t="s">
        <v>7</v>
      </c>
      <c r="B150" s="151" t="s">
        <v>11</v>
      </c>
      <c r="C150" s="171" t="s">
        <v>8</v>
      </c>
      <c r="D150" s="150" t="s">
        <v>5</v>
      </c>
      <c r="E150" s="150" t="s">
        <v>9</v>
      </c>
      <c r="F150" s="150" t="s">
        <v>206</v>
      </c>
      <c r="G150" s="150" t="s">
        <v>2</v>
      </c>
      <c r="H150" s="150" t="s">
        <v>10</v>
      </c>
      <c r="I150" s="150" t="s">
        <v>398</v>
      </c>
      <c r="J150" s="151" t="s">
        <v>18</v>
      </c>
      <c r="K150" s="151" t="s">
        <v>1</v>
      </c>
    </row>
    <row r="151" spans="1:14" s="148" customFormat="1" ht="18" customHeight="1" x14ac:dyDescent="0.25">
      <c r="A151" s="148" t="str">
        <f>B144</f>
        <v>biogas upgrading - green waste with CO2 captured and stored - PSA - worst</v>
      </c>
      <c r="B151" s="148" t="s">
        <v>68</v>
      </c>
      <c r="C151" s="164">
        <v>1</v>
      </c>
      <c r="D151" s="148" t="s">
        <v>22</v>
      </c>
      <c r="E151" s="148" t="s">
        <v>204</v>
      </c>
      <c r="G151" s="148" t="s">
        <v>15</v>
      </c>
      <c r="H151" s="148" t="s">
        <v>13</v>
      </c>
      <c r="K151" s="148" t="s">
        <v>11</v>
      </c>
    </row>
    <row r="152" spans="1:14" s="148" customFormat="1" x14ac:dyDescent="0.25">
      <c r="A152" s="165" t="s">
        <v>62</v>
      </c>
      <c r="B152" s="153" t="s">
        <v>23</v>
      </c>
      <c r="C152" s="164">
        <f>'Raw Data &amp; Inventory Derivation'!$B$57/'Raw Data &amp; Inventory Derivation'!$C$19</f>
        <v>1.7679558011049721</v>
      </c>
      <c r="D152" s="148" t="s">
        <v>22</v>
      </c>
      <c r="E152" s="148" t="s">
        <v>355</v>
      </c>
      <c r="G152" s="148" t="s">
        <v>15</v>
      </c>
      <c r="H152" s="153" t="s">
        <v>21</v>
      </c>
      <c r="I152" s="153"/>
      <c r="J152" s="153"/>
      <c r="K152" s="152"/>
    </row>
    <row r="153" spans="1:14" s="167" customFormat="1" x14ac:dyDescent="0.25">
      <c r="A153" s="159" t="s">
        <v>252</v>
      </c>
      <c r="B153" s="165" t="s">
        <v>251</v>
      </c>
      <c r="C153" s="168">
        <f>'Raw Data &amp; Inventory Derivation'!$B$116</f>
        <v>4.0000000000000001E-10</v>
      </c>
      <c r="D153" s="159" t="s">
        <v>5</v>
      </c>
      <c r="E153" s="159" t="s">
        <v>355</v>
      </c>
      <c r="F153" s="159"/>
      <c r="G153" s="159" t="s">
        <v>25</v>
      </c>
      <c r="H153" s="165" t="s">
        <v>21</v>
      </c>
      <c r="I153" s="165"/>
      <c r="J153" s="159" t="s">
        <v>19</v>
      </c>
      <c r="K153" s="159" t="s">
        <v>253</v>
      </c>
    </row>
    <row r="154" spans="1:14" s="148" customFormat="1" ht="15.75" x14ac:dyDescent="0.25">
      <c r="A154" s="159" t="s">
        <v>27</v>
      </c>
      <c r="B154" s="159" t="s">
        <v>35</v>
      </c>
      <c r="C154" s="168">
        <f>C152*'Raw Data &amp; Inventory Derivation'!$B$74</f>
        <v>8.8397790055248608E-4</v>
      </c>
      <c r="D154" s="148" t="s">
        <v>24</v>
      </c>
      <c r="E154" s="148" t="s">
        <v>355</v>
      </c>
      <c r="G154" s="148" t="s">
        <v>25</v>
      </c>
      <c r="H154" s="153" t="s">
        <v>21</v>
      </c>
      <c r="I154" s="153"/>
      <c r="J154" s="153" t="s">
        <v>28</v>
      </c>
      <c r="K154" s="148" t="s">
        <v>322</v>
      </c>
      <c r="L154" s="149"/>
      <c r="M154" s="149"/>
      <c r="N154" s="149"/>
    </row>
    <row r="155" spans="1:14" s="148" customFormat="1" ht="15.75" x14ac:dyDescent="0.25">
      <c r="A155" s="159" t="s">
        <v>101</v>
      </c>
      <c r="B155" s="148" t="s">
        <v>102</v>
      </c>
      <c r="C155" s="173">
        <f>C154*1000*'Raw Data &amp; Inventory Derivation'!$B$153*'Raw Data &amp; Inventory Derivation'!$B$154/1000/2%</f>
        <v>9.171270718232042E-3</v>
      </c>
      <c r="D155" s="148" t="s">
        <v>24</v>
      </c>
      <c r="E155" s="148" t="s">
        <v>204</v>
      </c>
      <c r="G155" s="148" t="s">
        <v>3</v>
      </c>
      <c r="H155" s="153" t="s">
        <v>21</v>
      </c>
      <c r="I155" s="153"/>
      <c r="J155" s="153" t="s">
        <v>28</v>
      </c>
      <c r="K155" s="148" t="s">
        <v>323</v>
      </c>
      <c r="L155" s="149"/>
      <c r="M155" s="149"/>
      <c r="N155" s="149"/>
    </row>
    <row r="156" spans="1:14" s="166" customFormat="1" x14ac:dyDescent="0.25">
      <c r="A156" s="159" t="s">
        <v>357</v>
      </c>
      <c r="B156" s="159" t="s">
        <v>358</v>
      </c>
      <c r="C156" s="142">
        <f>'biogas upgrading CO2 emitted'!C173</f>
        <v>1.5227811183346025</v>
      </c>
      <c r="D156" s="148" t="s">
        <v>24</v>
      </c>
      <c r="E156" s="159" t="s">
        <v>204</v>
      </c>
      <c r="F156" s="159"/>
      <c r="G156" s="159" t="s">
        <v>15</v>
      </c>
      <c r="H156" s="189" t="s">
        <v>21</v>
      </c>
      <c r="I156" s="159"/>
      <c r="J156" s="159"/>
      <c r="K156" s="159" t="s">
        <v>430</v>
      </c>
    </row>
    <row r="157" spans="1:14" s="148" customFormat="1" x14ac:dyDescent="0.25">
      <c r="A157" s="159" t="s">
        <v>38</v>
      </c>
      <c r="B157" s="159" t="s">
        <v>208</v>
      </c>
      <c r="C157" s="168">
        <f>C152*'Raw Data &amp; Inventory Derivation'!$B$181*'Raw Data &amp; Inventory Derivation'!$B$183*'Raw Data &amp; Inventory Derivation'!$B$182</f>
        <v>2.2541436464088394E-2</v>
      </c>
      <c r="D157" s="148" t="s">
        <v>24</v>
      </c>
      <c r="E157" s="148" t="s">
        <v>355</v>
      </c>
      <c r="G157" s="148" t="s">
        <v>25</v>
      </c>
      <c r="H157" s="153" t="s">
        <v>21</v>
      </c>
      <c r="I157" s="153"/>
      <c r="J157" s="153" t="s">
        <v>28</v>
      </c>
      <c r="K157" s="153" t="s">
        <v>339</v>
      </c>
    </row>
    <row r="158" spans="1:14" s="148" customFormat="1" x14ac:dyDescent="0.25">
      <c r="A158" s="159" t="s">
        <v>84</v>
      </c>
      <c r="B158" s="148" t="s">
        <v>85</v>
      </c>
      <c r="C158" s="177">
        <f>'biogas upgrading CO2 emitted'!C171</f>
        <v>0.46</v>
      </c>
      <c r="D158" s="148" t="s">
        <v>32</v>
      </c>
      <c r="E158" s="148" t="s">
        <v>355</v>
      </c>
      <c r="G158" s="148" t="s">
        <v>15</v>
      </c>
      <c r="H158" s="153" t="s">
        <v>21</v>
      </c>
      <c r="I158" s="153" t="s">
        <v>412</v>
      </c>
      <c r="J158" s="153" t="s">
        <v>20</v>
      </c>
      <c r="K158" s="152" t="s">
        <v>136</v>
      </c>
    </row>
    <row r="159" spans="1:14" s="148" customFormat="1" x14ac:dyDescent="0.25">
      <c r="A159" s="161" t="s">
        <v>77</v>
      </c>
      <c r="C159" s="177">
        <f>'biogas upgrading CO2 emitted'!C172</f>
        <v>4.3019999999999996E-2</v>
      </c>
      <c r="D159" s="148" t="s">
        <v>24</v>
      </c>
      <c r="E159" s="148" t="s">
        <v>40</v>
      </c>
      <c r="F159" s="148" t="s">
        <v>42</v>
      </c>
      <c r="H159" s="148" t="s">
        <v>205</v>
      </c>
      <c r="I159" s="148" t="s">
        <v>409</v>
      </c>
      <c r="J159" s="153"/>
      <c r="K159" s="160" t="s">
        <v>83</v>
      </c>
    </row>
    <row r="160" spans="1:14" s="148" customFormat="1" x14ac:dyDescent="0.25">
      <c r="A160" s="161" t="s">
        <v>78</v>
      </c>
      <c r="C160" s="168">
        <f>'biogas upgrading CO2 emitted'!C174</f>
        <v>3.4875000000000001E-6</v>
      </c>
      <c r="D160" s="148" t="s">
        <v>24</v>
      </c>
      <c r="E160" s="148" t="s">
        <v>40</v>
      </c>
      <c r="F160" s="148" t="s">
        <v>42</v>
      </c>
      <c r="H160" s="148" t="s">
        <v>205</v>
      </c>
      <c r="J160" s="153"/>
      <c r="K160" s="160" t="s">
        <v>83</v>
      </c>
    </row>
    <row r="161" spans="1:15" s="148" customFormat="1" x14ac:dyDescent="0.25">
      <c r="A161" s="161" t="s">
        <v>79</v>
      </c>
      <c r="C161" s="168">
        <f>'biogas upgrading CO2 emitted'!C175</f>
        <v>5.5157999999999997E-4</v>
      </c>
      <c r="D161" s="148" t="s">
        <v>24</v>
      </c>
      <c r="E161" s="148" t="s">
        <v>40</v>
      </c>
      <c r="F161" s="148" t="s">
        <v>42</v>
      </c>
      <c r="H161" s="148" t="s">
        <v>205</v>
      </c>
      <c r="J161" s="153"/>
      <c r="K161" s="160" t="s">
        <v>82</v>
      </c>
    </row>
    <row r="162" spans="1:15" s="148" customFormat="1" x14ac:dyDescent="0.25">
      <c r="A162" s="155"/>
      <c r="B162" s="157"/>
      <c r="C162" s="170"/>
      <c r="D162" s="156"/>
      <c r="E162" s="156"/>
      <c r="F162" s="156"/>
      <c r="G162" s="156"/>
      <c r="H162" s="157"/>
      <c r="I162" s="157"/>
      <c r="J162" s="157"/>
      <c r="K162" s="158"/>
      <c r="L162" s="156"/>
      <c r="M162" s="156"/>
      <c r="N162" s="156"/>
      <c r="O162" s="156"/>
    </row>
    <row r="163" spans="1:15" s="119" customFormat="1" x14ac:dyDescent="0.25">
      <c r="A163" s="49" t="s">
        <v>0</v>
      </c>
      <c r="B163" s="119" t="s">
        <v>711</v>
      </c>
      <c r="C163" s="23"/>
    </row>
    <row r="164" spans="1:15" s="119" customFormat="1" x14ac:dyDescent="0.25">
      <c r="A164" s="49" t="s">
        <v>1</v>
      </c>
      <c r="B164" s="119" t="s">
        <v>55</v>
      </c>
      <c r="C164" s="23"/>
    </row>
    <row r="165" spans="1:15" s="119" customFormat="1" x14ac:dyDescent="0.25">
      <c r="A165" s="49" t="s">
        <v>2</v>
      </c>
      <c r="B165" s="119" t="s">
        <v>15</v>
      </c>
      <c r="C165" s="23"/>
    </row>
    <row r="166" spans="1:15" s="119" customFormat="1" x14ac:dyDescent="0.25">
      <c r="A166" s="49" t="s">
        <v>4</v>
      </c>
      <c r="B166" s="58">
        <v>1</v>
      </c>
      <c r="C166" s="23"/>
    </row>
    <row r="167" spans="1:15" s="119" customFormat="1" x14ac:dyDescent="0.25">
      <c r="A167" s="49" t="s">
        <v>5</v>
      </c>
      <c r="B167" s="119" t="s">
        <v>22</v>
      </c>
      <c r="C167" s="23"/>
    </row>
    <row r="168" spans="1:15" s="119" customFormat="1" x14ac:dyDescent="0.25">
      <c r="A168" s="49" t="s">
        <v>6</v>
      </c>
      <c r="C168" s="83"/>
      <c r="D168" s="47"/>
    </row>
    <row r="169" spans="1:15" s="119" customFormat="1" x14ac:dyDescent="0.25">
      <c r="A169" s="49" t="s">
        <v>7</v>
      </c>
      <c r="B169" s="55" t="s">
        <v>11</v>
      </c>
      <c r="C169" s="82" t="s">
        <v>8</v>
      </c>
      <c r="D169" s="49" t="s">
        <v>5</v>
      </c>
      <c r="E169" s="49" t="s">
        <v>9</v>
      </c>
      <c r="F169" s="49" t="s">
        <v>206</v>
      </c>
      <c r="G169" s="49" t="s">
        <v>2</v>
      </c>
      <c r="H169" s="49" t="s">
        <v>10</v>
      </c>
      <c r="I169" s="49" t="s">
        <v>398</v>
      </c>
      <c r="J169" s="55" t="s">
        <v>18</v>
      </c>
      <c r="K169" s="55" t="s">
        <v>1</v>
      </c>
    </row>
    <row r="170" spans="1:15" s="119" customFormat="1" x14ac:dyDescent="0.25">
      <c r="A170" s="119" t="str">
        <f>B163</f>
        <v>biogas upgrading - green waste with CO2 captured and stored - amine scrubbing - best</v>
      </c>
      <c r="B170" s="119" t="s">
        <v>68</v>
      </c>
      <c r="C170" s="23">
        <v>1</v>
      </c>
      <c r="D170" s="119" t="s">
        <v>22</v>
      </c>
      <c r="E170" s="119" t="s">
        <v>204</v>
      </c>
      <c r="G170" s="119" t="s">
        <v>15</v>
      </c>
      <c r="H170" s="119" t="s">
        <v>13</v>
      </c>
      <c r="K170" s="119" t="s">
        <v>11</v>
      </c>
    </row>
    <row r="171" spans="1:15" s="119" customFormat="1" x14ac:dyDescent="0.25">
      <c r="A171" s="165" t="s">
        <v>62</v>
      </c>
      <c r="B171" s="6" t="s">
        <v>23</v>
      </c>
      <c r="C171" s="23">
        <f>'Raw Data &amp; Inventory Derivation'!$B$60/'Raw Data &amp; Inventory Derivation'!$C$19</f>
        <v>1.8232044198895025</v>
      </c>
      <c r="D171" s="119" t="s">
        <v>22</v>
      </c>
      <c r="E171" s="119" t="s">
        <v>355</v>
      </c>
      <c r="G171" s="119" t="s">
        <v>15</v>
      </c>
      <c r="H171" s="6" t="s">
        <v>21</v>
      </c>
      <c r="I171" s="6"/>
      <c r="J171" s="6"/>
      <c r="K171" s="48"/>
    </row>
    <row r="172" spans="1:15" s="47" customFormat="1" x14ac:dyDescent="0.25">
      <c r="A172" s="54" t="s">
        <v>252</v>
      </c>
      <c r="B172" s="30" t="s">
        <v>251</v>
      </c>
      <c r="C172" s="60">
        <f>'Raw Data &amp; Inventory Derivation'!$B$116</f>
        <v>4.0000000000000001E-10</v>
      </c>
      <c r="D172" s="54" t="s">
        <v>5</v>
      </c>
      <c r="E172" s="54" t="s">
        <v>355</v>
      </c>
      <c r="F172" s="54"/>
      <c r="G172" s="54" t="s">
        <v>25</v>
      </c>
      <c r="H172" s="30" t="s">
        <v>21</v>
      </c>
      <c r="I172" s="30"/>
      <c r="J172" s="54" t="s">
        <v>19</v>
      </c>
      <c r="K172" s="54" t="s">
        <v>253</v>
      </c>
    </row>
    <row r="173" spans="1:15" s="119" customFormat="1" ht="15.75" x14ac:dyDescent="0.25">
      <c r="A173" s="54" t="s">
        <v>27</v>
      </c>
      <c r="B173" s="54" t="s">
        <v>35</v>
      </c>
      <c r="C173" s="60">
        <f>C171*'Raw Data &amp; Inventory Derivation'!$B$74</f>
        <v>9.1160220994475133E-4</v>
      </c>
      <c r="D173" s="119" t="s">
        <v>24</v>
      </c>
      <c r="E173" s="119" t="s">
        <v>355</v>
      </c>
      <c r="G173" s="119" t="s">
        <v>25</v>
      </c>
      <c r="H173" s="30" t="s">
        <v>21</v>
      </c>
      <c r="I173" s="30"/>
      <c r="J173" s="6" t="s">
        <v>28</v>
      </c>
      <c r="K173" s="119" t="s">
        <v>322</v>
      </c>
      <c r="L173" s="1"/>
      <c r="M173" s="1"/>
      <c r="N173" s="1"/>
    </row>
    <row r="174" spans="1:15" s="119" customFormat="1" ht="15.75" x14ac:dyDescent="0.25">
      <c r="A174" s="54" t="s">
        <v>242</v>
      </c>
      <c r="B174" s="54" t="s">
        <v>243</v>
      </c>
      <c r="C174" s="60">
        <f>'Raw Data &amp; Inventory Derivation'!$B$131*'biogas upgrading CO2 emitted'!C157*1000</f>
        <v>0</v>
      </c>
      <c r="D174" s="119" t="s">
        <v>24</v>
      </c>
      <c r="E174" s="119" t="s">
        <v>355</v>
      </c>
      <c r="G174" s="119" t="s">
        <v>15</v>
      </c>
      <c r="H174" s="30" t="s">
        <v>21</v>
      </c>
      <c r="I174" s="30"/>
      <c r="J174" s="6"/>
      <c r="L174" s="1"/>
      <c r="M174" s="1"/>
      <c r="N174" s="1"/>
    </row>
    <row r="175" spans="1:15" s="54" customFormat="1" x14ac:dyDescent="0.25">
      <c r="A175" s="54" t="s">
        <v>43</v>
      </c>
      <c r="B175" s="54" t="s">
        <v>209</v>
      </c>
      <c r="C175" s="60">
        <f>C171*'Raw Data &amp; Inventory Derivation'!$B$132</f>
        <v>5.4696132596685076E-5</v>
      </c>
      <c r="D175" s="54" t="s">
        <v>24</v>
      </c>
      <c r="E175" s="54" t="s">
        <v>355</v>
      </c>
      <c r="G175" s="54" t="s">
        <v>25</v>
      </c>
      <c r="H175" s="30" t="s">
        <v>21</v>
      </c>
      <c r="I175" s="30"/>
      <c r="J175" s="30" t="s">
        <v>28</v>
      </c>
      <c r="K175" s="54" t="s">
        <v>30</v>
      </c>
    </row>
    <row r="176" spans="1:15" s="119" customFormat="1" x14ac:dyDescent="0.25">
      <c r="A176" s="54" t="s">
        <v>38</v>
      </c>
      <c r="B176" s="54" t="s">
        <v>208</v>
      </c>
      <c r="C176" s="60">
        <f>C171*'Raw Data &amp; Inventory Derivation'!$B$181*'Raw Data &amp; Inventory Derivation'!$B$183*'Raw Data &amp; Inventory Derivation'!$B$182</f>
        <v>2.3245856353591159E-2</v>
      </c>
      <c r="D176" s="119" t="s">
        <v>24</v>
      </c>
      <c r="E176" s="119" t="s">
        <v>355</v>
      </c>
      <c r="G176" s="119" t="s">
        <v>25</v>
      </c>
      <c r="H176" s="6" t="s">
        <v>21</v>
      </c>
      <c r="I176" s="6"/>
      <c r="J176" s="6" t="s">
        <v>28</v>
      </c>
      <c r="K176" s="6" t="s">
        <v>339</v>
      </c>
    </row>
    <row r="177" spans="1:15" s="166" customFormat="1" x14ac:dyDescent="0.25">
      <c r="A177" s="159" t="s">
        <v>357</v>
      </c>
      <c r="B177" s="159" t="s">
        <v>358</v>
      </c>
      <c r="C177" s="142">
        <f>'biogas upgrading CO2 emitted'!C194</f>
        <v>1.5912292509510106</v>
      </c>
      <c r="D177" s="148" t="s">
        <v>24</v>
      </c>
      <c r="E177" s="159" t="s">
        <v>204</v>
      </c>
      <c r="F177" s="159"/>
      <c r="G177" s="159" t="s">
        <v>15</v>
      </c>
      <c r="H177" s="189" t="s">
        <v>21</v>
      </c>
      <c r="I177" s="159"/>
      <c r="J177" s="159"/>
      <c r="K177" s="159" t="s">
        <v>430</v>
      </c>
    </row>
    <row r="178" spans="1:15" s="119" customFormat="1" ht="15.75" x14ac:dyDescent="0.25">
      <c r="A178" s="54" t="s">
        <v>101</v>
      </c>
      <c r="B178" s="119" t="s">
        <v>102</v>
      </c>
      <c r="C178" s="85">
        <f>C176*1000*'Raw Data &amp; Inventory Derivation'!$B$153*'Raw Data &amp; Inventory Derivation'!$B$154/1000/2%</f>
        <v>0.24117575966850824</v>
      </c>
      <c r="D178" s="119" t="s">
        <v>24</v>
      </c>
      <c r="E178" s="119" t="s">
        <v>204</v>
      </c>
      <c r="G178" s="119" t="s">
        <v>3</v>
      </c>
      <c r="H178" s="6" t="s">
        <v>21</v>
      </c>
      <c r="I178" s="6"/>
      <c r="J178" s="6" t="s">
        <v>28</v>
      </c>
      <c r="K178" s="119" t="s">
        <v>323</v>
      </c>
      <c r="L178" s="1"/>
      <c r="M178" s="1"/>
      <c r="N178" s="1"/>
    </row>
    <row r="179" spans="1:15" s="148" customFormat="1" x14ac:dyDescent="0.25">
      <c r="A179" s="159" t="s">
        <v>84</v>
      </c>
      <c r="B179" s="148" t="s">
        <v>85</v>
      </c>
      <c r="C179" s="177">
        <f>'biogas upgrading CO2 emitted'!C192</f>
        <v>0.12</v>
      </c>
      <c r="D179" s="148" t="s">
        <v>32</v>
      </c>
      <c r="E179" s="148" t="s">
        <v>355</v>
      </c>
      <c r="G179" s="148" t="s">
        <v>15</v>
      </c>
      <c r="H179" s="153" t="s">
        <v>21</v>
      </c>
      <c r="I179" s="153" t="s">
        <v>413</v>
      </c>
      <c r="J179" s="153" t="s">
        <v>20</v>
      </c>
      <c r="K179" s="152" t="s">
        <v>136</v>
      </c>
    </row>
    <row r="180" spans="1:15" s="148" customFormat="1" x14ac:dyDescent="0.25">
      <c r="A180" s="161" t="s">
        <v>77</v>
      </c>
      <c r="C180" s="177">
        <f>'biogas upgrading CO2 emitted'!C193</f>
        <v>2.8679999999999998E-4</v>
      </c>
      <c r="D180" s="148" t="s">
        <v>24</v>
      </c>
      <c r="E180" s="148" t="s">
        <v>40</v>
      </c>
      <c r="F180" s="148" t="s">
        <v>42</v>
      </c>
      <c r="H180" s="148" t="s">
        <v>205</v>
      </c>
      <c r="I180" s="148" t="s">
        <v>410</v>
      </c>
      <c r="J180" s="153"/>
      <c r="K180" s="160" t="s">
        <v>83</v>
      </c>
    </row>
    <row r="181" spans="1:15" s="119" customFormat="1" x14ac:dyDescent="0.25">
      <c r="A181" s="59" t="s">
        <v>78</v>
      </c>
      <c r="C181" s="60">
        <f>'biogas upgrading CO2 emitted'!C195</f>
        <v>3.4875000000000001E-6</v>
      </c>
      <c r="D181" s="119" t="s">
        <v>24</v>
      </c>
      <c r="E181" s="119" t="s">
        <v>40</v>
      </c>
      <c r="F181" s="119" t="s">
        <v>42</v>
      </c>
      <c r="H181" s="119" t="s">
        <v>205</v>
      </c>
      <c r="J181" s="6"/>
      <c r="K181" s="53" t="s">
        <v>83</v>
      </c>
    </row>
    <row r="182" spans="1:15" s="119" customFormat="1" x14ac:dyDescent="0.25">
      <c r="A182" s="59" t="s">
        <v>79</v>
      </c>
      <c r="B182" s="54"/>
      <c r="C182" s="60">
        <f>'biogas upgrading CO2 emitted'!C196</f>
        <v>5.5157999999999997E-4</v>
      </c>
      <c r="D182" s="119" t="s">
        <v>24</v>
      </c>
      <c r="E182" s="119" t="s">
        <v>40</v>
      </c>
      <c r="F182" s="119" t="s">
        <v>42</v>
      </c>
      <c r="H182" s="119" t="s">
        <v>205</v>
      </c>
      <c r="J182" s="6"/>
      <c r="K182" s="53" t="s">
        <v>82</v>
      </c>
    </row>
    <row r="183" spans="1:15" s="119" customFormat="1" x14ac:dyDescent="0.25">
      <c r="A183" s="59" t="s">
        <v>98</v>
      </c>
      <c r="C183" s="60">
        <f>'biogas upgrading CO2 emitted'!C197</f>
        <v>6.0000000000000002E-6</v>
      </c>
      <c r="D183" s="119" t="s">
        <v>24</v>
      </c>
      <c r="E183" s="119" t="s">
        <v>40</v>
      </c>
      <c r="F183" s="119" t="s">
        <v>42</v>
      </c>
      <c r="H183" s="119" t="s">
        <v>205</v>
      </c>
      <c r="J183" s="6"/>
      <c r="K183" s="53" t="s">
        <v>83</v>
      </c>
    </row>
    <row r="184" spans="1:15" s="119" customFormat="1" ht="16.149999999999999" customHeight="1" x14ac:dyDescent="0.25">
      <c r="A184" s="59" t="s">
        <v>99</v>
      </c>
      <c r="C184" s="60">
        <f>'biogas upgrading CO2 emitted'!C198</f>
        <v>1.2300000000000001E-4</v>
      </c>
      <c r="D184" s="119" t="s">
        <v>24</v>
      </c>
      <c r="E184" s="119" t="s">
        <v>40</v>
      </c>
      <c r="F184" s="119" t="s">
        <v>42</v>
      </c>
      <c r="H184" s="119" t="s">
        <v>205</v>
      </c>
      <c r="J184" s="6"/>
      <c r="K184" s="53" t="s">
        <v>100</v>
      </c>
    </row>
    <row r="185" spans="1:15" s="148" customFormat="1" x14ac:dyDescent="0.25">
      <c r="A185" s="155"/>
      <c r="B185" s="157"/>
      <c r="C185" s="170"/>
      <c r="D185" s="156"/>
      <c r="E185" s="156"/>
      <c r="F185" s="156"/>
      <c r="G185" s="156"/>
      <c r="H185" s="157"/>
      <c r="I185" s="157"/>
      <c r="J185" s="157"/>
      <c r="K185" s="158"/>
      <c r="L185" s="156"/>
      <c r="M185" s="156"/>
      <c r="N185" s="156"/>
      <c r="O185" s="156"/>
    </row>
    <row r="186" spans="1:15" s="148" customFormat="1" x14ac:dyDescent="0.25">
      <c r="A186" s="150" t="s">
        <v>0</v>
      </c>
      <c r="B186" s="148" t="s">
        <v>712</v>
      </c>
      <c r="C186" s="164"/>
    </row>
    <row r="187" spans="1:15" s="148" customFormat="1" x14ac:dyDescent="0.25">
      <c r="A187" s="150" t="s">
        <v>1</v>
      </c>
      <c r="B187" s="148" t="s">
        <v>55</v>
      </c>
      <c r="C187" s="164"/>
    </row>
    <row r="188" spans="1:15" s="148" customFormat="1" x14ac:dyDescent="0.25">
      <c r="A188" s="150" t="s">
        <v>2</v>
      </c>
      <c r="B188" s="148" t="s">
        <v>15</v>
      </c>
      <c r="C188" s="164"/>
    </row>
    <row r="189" spans="1:15" s="148" customFormat="1" x14ac:dyDescent="0.25">
      <c r="A189" s="150" t="s">
        <v>4</v>
      </c>
      <c r="B189" s="154">
        <v>1</v>
      </c>
      <c r="C189" s="164"/>
    </row>
    <row r="190" spans="1:15" s="148" customFormat="1" x14ac:dyDescent="0.25">
      <c r="A190" s="150" t="s">
        <v>5</v>
      </c>
      <c r="B190" s="148" t="s">
        <v>22</v>
      </c>
      <c r="C190" s="164"/>
    </row>
    <row r="191" spans="1:15" s="148" customFormat="1" x14ac:dyDescent="0.25">
      <c r="A191" s="150" t="s">
        <v>6</v>
      </c>
      <c r="C191" s="172"/>
      <c r="D191" s="167"/>
    </row>
    <row r="192" spans="1:15" s="148" customFormat="1" x14ac:dyDescent="0.25">
      <c r="A192" s="150" t="s">
        <v>7</v>
      </c>
      <c r="B192" s="151" t="s">
        <v>11</v>
      </c>
      <c r="C192" s="171" t="s">
        <v>8</v>
      </c>
      <c r="D192" s="150" t="s">
        <v>5</v>
      </c>
      <c r="E192" s="150" t="s">
        <v>9</v>
      </c>
      <c r="F192" s="150" t="s">
        <v>206</v>
      </c>
      <c r="G192" s="150" t="s">
        <v>2</v>
      </c>
      <c r="H192" s="150" t="s">
        <v>10</v>
      </c>
      <c r="I192" s="150" t="s">
        <v>398</v>
      </c>
      <c r="J192" s="151" t="s">
        <v>18</v>
      </c>
      <c r="K192" s="151" t="s">
        <v>1</v>
      </c>
    </row>
    <row r="193" spans="1:15" s="148" customFormat="1" x14ac:dyDescent="0.25">
      <c r="A193" s="148" t="str">
        <f>B186</f>
        <v>biogas upgrading - green waste with CO2 captured and stored - amine scrubbing - worst</v>
      </c>
      <c r="B193" s="148" t="s">
        <v>68</v>
      </c>
      <c r="C193" s="164">
        <v>1</v>
      </c>
      <c r="D193" s="148" t="s">
        <v>22</v>
      </c>
      <c r="E193" s="148" t="s">
        <v>204</v>
      </c>
      <c r="G193" s="148" t="s">
        <v>15</v>
      </c>
      <c r="H193" s="148" t="s">
        <v>13</v>
      </c>
      <c r="K193" s="148" t="s">
        <v>11</v>
      </c>
    </row>
    <row r="194" spans="1:15" s="148" customFormat="1" x14ac:dyDescent="0.25">
      <c r="A194" s="165" t="s">
        <v>62</v>
      </c>
      <c r="B194" s="153" t="s">
        <v>23</v>
      </c>
      <c r="C194" s="164">
        <f>'Raw Data &amp; Inventory Derivation'!$B$60/'Raw Data &amp; Inventory Derivation'!$C$19</f>
        <v>1.8232044198895025</v>
      </c>
      <c r="D194" s="148" t="s">
        <v>22</v>
      </c>
      <c r="E194" s="148" t="s">
        <v>355</v>
      </c>
      <c r="G194" s="148" t="s">
        <v>15</v>
      </c>
      <c r="H194" s="153" t="s">
        <v>21</v>
      </c>
      <c r="I194" s="153"/>
      <c r="J194" s="153"/>
      <c r="K194" s="152"/>
    </row>
    <row r="195" spans="1:15" s="167" customFormat="1" x14ac:dyDescent="0.25">
      <c r="A195" s="159" t="s">
        <v>252</v>
      </c>
      <c r="B195" s="165" t="s">
        <v>251</v>
      </c>
      <c r="C195" s="168">
        <f>'Raw Data &amp; Inventory Derivation'!$B$116</f>
        <v>4.0000000000000001E-10</v>
      </c>
      <c r="D195" s="159" t="s">
        <v>5</v>
      </c>
      <c r="E195" s="159" t="s">
        <v>355</v>
      </c>
      <c r="F195" s="159"/>
      <c r="G195" s="159" t="s">
        <v>25</v>
      </c>
      <c r="H195" s="165" t="s">
        <v>21</v>
      </c>
      <c r="I195" s="165"/>
      <c r="J195" s="159" t="s">
        <v>19</v>
      </c>
      <c r="K195" s="159" t="s">
        <v>253</v>
      </c>
    </row>
    <row r="196" spans="1:15" s="148" customFormat="1" ht="15.75" x14ac:dyDescent="0.25">
      <c r="A196" s="159" t="s">
        <v>27</v>
      </c>
      <c r="B196" s="159" t="s">
        <v>35</v>
      </c>
      <c r="C196" s="168">
        <f>C194*'Raw Data &amp; Inventory Derivation'!$B$74</f>
        <v>9.1160220994475133E-4</v>
      </c>
      <c r="D196" s="148" t="s">
        <v>24</v>
      </c>
      <c r="E196" s="148" t="s">
        <v>355</v>
      </c>
      <c r="G196" s="148" t="s">
        <v>25</v>
      </c>
      <c r="H196" s="165" t="s">
        <v>21</v>
      </c>
      <c r="I196" s="165"/>
      <c r="J196" s="153" t="s">
        <v>28</v>
      </c>
      <c r="K196" s="148" t="s">
        <v>322</v>
      </c>
      <c r="L196" s="149"/>
      <c r="M196" s="149"/>
      <c r="N196" s="149"/>
    </row>
    <row r="197" spans="1:15" s="148" customFormat="1" ht="15.75" x14ac:dyDescent="0.25">
      <c r="A197" s="159" t="s">
        <v>242</v>
      </c>
      <c r="B197" s="159" t="s">
        <v>243</v>
      </c>
      <c r="C197" s="168">
        <f>'Raw Data &amp; Inventory Derivation'!$B$131*'biogas upgrading CO2 emitted'!C180*1000</f>
        <v>0</v>
      </c>
      <c r="D197" s="148" t="s">
        <v>24</v>
      </c>
      <c r="E197" s="148" t="s">
        <v>355</v>
      </c>
      <c r="G197" s="148" t="s">
        <v>15</v>
      </c>
      <c r="H197" s="165" t="s">
        <v>21</v>
      </c>
      <c r="I197" s="165"/>
      <c r="J197" s="153"/>
      <c r="L197" s="149"/>
      <c r="M197" s="149"/>
      <c r="N197" s="149"/>
    </row>
    <row r="198" spans="1:15" s="159" customFormat="1" x14ac:dyDescent="0.25">
      <c r="A198" s="159" t="s">
        <v>43</v>
      </c>
      <c r="B198" s="159" t="s">
        <v>209</v>
      </c>
      <c r="C198" s="168">
        <f>C194*'Raw Data &amp; Inventory Derivation'!$B$132</f>
        <v>5.4696132596685076E-5</v>
      </c>
      <c r="D198" s="159" t="s">
        <v>24</v>
      </c>
      <c r="E198" s="159" t="s">
        <v>355</v>
      </c>
      <c r="G198" s="159" t="s">
        <v>25</v>
      </c>
      <c r="H198" s="165" t="s">
        <v>21</v>
      </c>
      <c r="I198" s="165"/>
      <c r="J198" s="165" t="s">
        <v>28</v>
      </c>
      <c r="K198" s="159" t="s">
        <v>30</v>
      </c>
    </row>
    <row r="199" spans="1:15" s="148" customFormat="1" x14ac:dyDescent="0.25">
      <c r="A199" s="159" t="s">
        <v>38</v>
      </c>
      <c r="B199" s="159" t="s">
        <v>208</v>
      </c>
      <c r="C199" s="168">
        <f>C194*'Raw Data &amp; Inventory Derivation'!$B$181*'Raw Data &amp; Inventory Derivation'!$B$183*'Raw Data &amp; Inventory Derivation'!$B$182</f>
        <v>2.3245856353591159E-2</v>
      </c>
      <c r="D199" s="148" t="s">
        <v>24</v>
      </c>
      <c r="E199" s="148" t="s">
        <v>355</v>
      </c>
      <c r="G199" s="148" t="s">
        <v>25</v>
      </c>
      <c r="H199" s="153" t="s">
        <v>21</v>
      </c>
      <c r="I199" s="153"/>
      <c r="J199" s="153" t="s">
        <v>28</v>
      </c>
      <c r="K199" s="153" t="s">
        <v>339</v>
      </c>
    </row>
    <row r="200" spans="1:15" s="166" customFormat="1" x14ac:dyDescent="0.25">
      <c r="A200" s="159" t="s">
        <v>357</v>
      </c>
      <c r="B200" s="159" t="s">
        <v>358</v>
      </c>
      <c r="C200" s="142">
        <f>'biogas upgrading CO2 emitted'!C217</f>
        <v>1.5912292509510106</v>
      </c>
      <c r="D200" s="148" t="s">
        <v>24</v>
      </c>
      <c r="E200" s="159" t="s">
        <v>204</v>
      </c>
      <c r="F200" s="159"/>
      <c r="G200" s="159" t="s">
        <v>15</v>
      </c>
      <c r="H200" s="189" t="s">
        <v>21</v>
      </c>
      <c r="I200" s="159"/>
      <c r="J200" s="159"/>
      <c r="K200" s="159" t="s">
        <v>430</v>
      </c>
    </row>
    <row r="201" spans="1:15" s="148" customFormat="1" ht="15.75" x14ac:dyDescent="0.25">
      <c r="A201" s="159" t="s">
        <v>101</v>
      </c>
      <c r="B201" s="148" t="s">
        <v>102</v>
      </c>
      <c r="C201" s="173">
        <f>C199*1000*'Raw Data &amp; Inventory Derivation'!$B$153*'Raw Data &amp; Inventory Derivation'!$B$154/1000/2%</f>
        <v>0.24117575966850824</v>
      </c>
      <c r="D201" s="148" t="s">
        <v>24</v>
      </c>
      <c r="E201" s="148" t="s">
        <v>204</v>
      </c>
      <c r="G201" s="148" t="s">
        <v>3</v>
      </c>
      <c r="H201" s="153" t="s">
        <v>21</v>
      </c>
      <c r="I201" s="153"/>
      <c r="J201" s="153" t="s">
        <v>28</v>
      </c>
      <c r="K201" s="148" t="s">
        <v>323</v>
      </c>
      <c r="L201" s="149"/>
      <c r="M201" s="149"/>
      <c r="N201" s="149"/>
    </row>
    <row r="202" spans="1:15" s="148" customFormat="1" x14ac:dyDescent="0.25">
      <c r="A202" s="159" t="s">
        <v>84</v>
      </c>
      <c r="B202" s="148" t="s">
        <v>85</v>
      </c>
      <c r="C202" s="177">
        <f>'biogas upgrading CO2 emitted'!C215</f>
        <v>0.27</v>
      </c>
      <c r="D202" s="148" t="s">
        <v>32</v>
      </c>
      <c r="E202" s="148" t="s">
        <v>355</v>
      </c>
      <c r="G202" s="148" t="s">
        <v>15</v>
      </c>
      <c r="H202" s="153" t="s">
        <v>21</v>
      </c>
      <c r="I202" s="153" t="s">
        <v>413</v>
      </c>
      <c r="J202" s="153" t="s">
        <v>20</v>
      </c>
      <c r="K202" s="152" t="s">
        <v>136</v>
      </c>
    </row>
    <row r="203" spans="1:15" s="148" customFormat="1" x14ac:dyDescent="0.25">
      <c r="A203" s="161" t="s">
        <v>77</v>
      </c>
      <c r="C203" s="177">
        <f>'biogas upgrading CO2 emitted'!C216</f>
        <v>7.1699999999999997E-4</v>
      </c>
      <c r="D203" s="148" t="s">
        <v>24</v>
      </c>
      <c r="E203" s="148" t="s">
        <v>40</v>
      </c>
      <c r="F203" s="148" t="s">
        <v>42</v>
      </c>
      <c r="H203" s="148" t="s">
        <v>205</v>
      </c>
      <c r="I203" s="148" t="s">
        <v>410</v>
      </c>
      <c r="J203" s="153"/>
      <c r="K203" s="160" t="s">
        <v>83</v>
      </c>
    </row>
    <row r="204" spans="1:15" s="148" customFormat="1" x14ac:dyDescent="0.25">
      <c r="A204" s="161" t="s">
        <v>78</v>
      </c>
      <c r="C204" s="168">
        <f>'biogas upgrading CO2 emitted'!C218</f>
        <v>3.4875000000000001E-6</v>
      </c>
      <c r="D204" s="148" t="s">
        <v>24</v>
      </c>
      <c r="E204" s="148" t="s">
        <v>40</v>
      </c>
      <c r="F204" s="148" t="s">
        <v>42</v>
      </c>
      <c r="H204" s="148" t="s">
        <v>205</v>
      </c>
      <c r="J204" s="153"/>
      <c r="K204" s="160" t="s">
        <v>83</v>
      </c>
    </row>
    <row r="205" spans="1:15" s="148" customFormat="1" x14ac:dyDescent="0.25">
      <c r="A205" s="161" t="s">
        <v>79</v>
      </c>
      <c r="B205" s="159"/>
      <c r="C205" s="168">
        <f>'biogas upgrading CO2 emitted'!C219</f>
        <v>5.5157999999999997E-4</v>
      </c>
      <c r="D205" s="148" t="s">
        <v>24</v>
      </c>
      <c r="E205" s="148" t="s">
        <v>40</v>
      </c>
      <c r="F205" s="148" t="s">
        <v>42</v>
      </c>
      <c r="H205" s="148" t="s">
        <v>205</v>
      </c>
      <c r="J205" s="153"/>
      <c r="K205" s="160" t="s">
        <v>82</v>
      </c>
    </row>
    <row r="206" spans="1:15" s="148" customFormat="1" x14ac:dyDescent="0.25">
      <c r="A206" s="161" t="s">
        <v>98</v>
      </c>
      <c r="C206" s="168">
        <f>'biogas upgrading CO2 emitted'!C220</f>
        <v>6.0000000000000002E-6</v>
      </c>
      <c r="D206" s="148" t="s">
        <v>24</v>
      </c>
      <c r="E206" s="148" t="s">
        <v>40</v>
      </c>
      <c r="F206" s="148" t="s">
        <v>42</v>
      </c>
      <c r="H206" s="148" t="s">
        <v>205</v>
      </c>
      <c r="J206" s="153"/>
      <c r="K206" s="160" t="s">
        <v>83</v>
      </c>
    </row>
    <row r="207" spans="1:15" s="148" customFormat="1" ht="16.149999999999999" customHeight="1" x14ac:dyDescent="0.25">
      <c r="A207" s="161" t="s">
        <v>99</v>
      </c>
      <c r="C207" s="168">
        <f>'biogas upgrading CO2 emitted'!C221</f>
        <v>1.2300000000000001E-4</v>
      </c>
      <c r="D207" s="148" t="s">
        <v>24</v>
      </c>
      <c r="E207" s="148" t="s">
        <v>40</v>
      </c>
      <c r="F207" s="148" t="s">
        <v>42</v>
      </c>
      <c r="H207" s="148" t="s">
        <v>205</v>
      </c>
      <c r="J207" s="153"/>
      <c r="K207" s="160" t="s">
        <v>100</v>
      </c>
    </row>
    <row r="208" spans="1:15" s="119" customFormat="1" x14ac:dyDescent="0.25">
      <c r="A208" s="8"/>
      <c r="B208" s="10"/>
      <c r="C208" s="81"/>
      <c r="D208" s="9"/>
      <c r="E208" s="9"/>
      <c r="F208" s="9"/>
      <c r="G208" s="9"/>
      <c r="H208" s="10"/>
      <c r="I208" s="10"/>
      <c r="J208" s="10"/>
      <c r="K208" s="11"/>
      <c r="L208" s="9"/>
      <c r="M208" s="9"/>
      <c r="N208" s="9"/>
      <c r="O208" s="9"/>
    </row>
    <row r="209" spans="1:14" s="119" customFormat="1" x14ac:dyDescent="0.25">
      <c r="A209" s="49" t="s">
        <v>0</v>
      </c>
      <c r="B209" s="119" t="s">
        <v>713</v>
      </c>
      <c r="C209" s="23"/>
    </row>
    <row r="210" spans="1:14" s="119" customFormat="1" x14ac:dyDescent="0.25">
      <c r="A210" s="49" t="s">
        <v>1</v>
      </c>
      <c r="B210" s="119" t="s">
        <v>55</v>
      </c>
      <c r="C210" s="23"/>
    </row>
    <row r="211" spans="1:14" s="119" customFormat="1" x14ac:dyDescent="0.25">
      <c r="A211" s="49" t="s">
        <v>2</v>
      </c>
      <c r="B211" s="119" t="s">
        <v>15</v>
      </c>
      <c r="C211" s="23"/>
    </row>
    <row r="212" spans="1:14" s="119" customFormat="1" x14ac:dyDescent="0.25">
      <c r="A212" s="49" t="s">
        <v>4</v>
      </c>
      <c r="B212" s="58">
        <v>1</v>
      </c>
      <c r="C212" s="23"/>
    </row>
    <row r="213" spans="1:14" s="119" customFormat="1" x14ac:dyDescent="0.25">
      <c r="A213" s="49" t="s">
        <v>5</v>
      </c>
      <c r="B213" s="119" t="s">
        <v>22</v>
      </c>
      <c r="C213" s="23"/>
    </row>
    <row r="214" spans="1:14" s="119" customFormat="1" x14ac:dyDescent="0.25">
      <c r="A214" s="49" t="s">
        <v>6</v>
      </c>
      <c r="C214" s="23"/>
    </row>
    <row r="215" spans="1:14" s="119" customFormat="1" x14ac:dyDescent="0.25">
      <c r="A215" s="49" t="s">
        <v>7</v>
      </c>
      <c r="B215" s="55" t="s">
        <v>11</v>
      </c>
      <c r="C215" s="82" t="s">
        <v>8</v>
      </c>
      <c r="D215" s="49" t="s">
        <v>5</v>
      </c>
      <c r="E215" s="49" t="s">
        <v>9</v>
      </c>
      <c r="F215" s="49" t="s">
        <v>206</v>
      </c>
      <c r="G215" s="49" t="s">
        <v>2</v>
      </c>
      <c r="H215" s="49" t="s">
        <v>10</v>
      </c>
      <c r="I215" s="49" t="s">
        <v>398</v>
      </c>
      <c r="J215" s="55" t="s">
        <v>18</v>
      </c>
      <c r="K215" s="55" t="s">
        <v>1</v>
      </c>
    </row>
    <row r="216" spans="1:14" s="119" customFormat="1" x14ac:dyDescent="0.25">
      <c r="A216" s="119" t="str">
        <f>B209</f>
        <v>biogas upgrading - green waste with CO2 captured and stored - membrane - best</v>
      </c>
      <c r="B216" s="119" t="s">
        <v>68</v>
      </c>
      <c r="C216" s="23">
        <v>1</v>
      </c>
      <c r="D216" s="119" t="s">
        <v>22</v>
      </c>
      <c r="E216" s="119" t="s">
        <v>204</v>
      </c>
      <c r="G216" s="119" t="s">
        <v>15</v>
      </c>
      <c r="H216" s="119" t="s">
        <v>13</v>
      </c>
      <c r="K216" s="119" t="s">
        <v>11</v>
      </c>
    </row>
    <row r="217" spans="1:14" s="119" customFormat="1" x14ac:dyDescent="0.25">
      <c r="A217" s="165" t="s">
        <v>62</v>
      </c>
      <c r="B217" s="6" t="s">
        <v>23</v>
      </c>
      <c r="C217" s="23">
        <f>'Raw Data &amp; Inventory Derivation'!$B$62/'Raw Data &amp; Inventory Derivation'!$C$19</f>
        <v>1.8047882136279925</v>
      </c>
      <c r="D217" s="119" t="s">
        <v>22</v>
      </c>
      <c r="E217" s="119" t="s">
        <v>355</v>
      </c>
      <c r="G217" s="119" t="s">
        <v>15</v>
      </c>
      <c r="H217" s="6" t="s">
        <v>21</v>
      </c>
      <c r="I217" s="6"/>
      <c r="J217" s="6"/>
      <c r="K217" s="48"/>
    </row>
    <row r="218" spans="1:14" s="117" customFormat="1" x14ac:dyDescent="0.25">
      <c r="A218" s="98" t="s">
        <v>26</v>
      </c>
      <c r="B218" s="120" t="s">
        <v>36</v>
      </c>
      <c r="C218" s="92">
        <f>'methanation with CO2'!$C$214</f>
        <v>5.6436617534263186E-12</v>
      </c>
      <c r="D218" s="120" t="s">
        <v>24</v>
      </c>
      <c r="E218" s="120" t="s">
        <v>355</v>
      </c>
      <c r="F218" s="120"/>
      <c r="G218" s="120" t="s">
        <v>25</v>
      </c>
      <c r="H218" s="98" t="s">
        <v>21</v>
      </c>
      <c r="I218" s="98"/>
      <c r="J218" s="98" t="s">
        <v>28</v>
      </c>
      <c r="K218" s="120" t="s">
        <v>341</v>
      </c>
    </row>
    <row r="219" spans="1:14" s="47" customFormat="1" x14ac:dyDescent="0.25">
      <c r="A219" s="54" t="s">
        <v>252</v>
      </c>
      <c r="B219" s="30" t="s">
        <v>251</v>
      </c>
      <c r="C219" s="23">
        <f>'Raw Data &amp; Inventory Derivation'!$B$116</f>
        <v>4.0000000000000001E-10</v>
      </c>
      <c r="D219" s="54" t="s">
        <v>5</v>
      </c>
      <c r="E219" s="54" t="s">
        <v>355</v>
      </c>
      <c r="F219" s="54"/>
      <c r="G219" s="54" t="s">
        <v>25</v>
      </c>
      <c r="H219" s="30" t="s">
        <v>21</v>
      </c>
      <c r="I219" s="30"/>
      <c r="J219" s="54" t="s">
        <v>19</v>
      </c>
      <c r="K219" s="54" t="s">
        <v>253</v>
      </c>
    </row>
    <row r="220" spans="1:14" s="119" customFormat="1" ht="15.75" x14ac:dyDescent="0.25">
      <c r="A220" s="54" t="s">
        <v>27</v>
      </c>
      <c r="B220" s="54" t="s">
        <v>35</v>
      </c>
      <c r="C220" s="60">
        <f>C217*'Raw Data &amp; Inventory Derivation'!$B$74</f>
        <v>9.0239410681399628E-4</v>
      </c>
      <c r="D220" s="119" t="s">
        <v>24</v>
      </c>
      <c r="E220" s="119" t="s">
        <v>355</v>
      </c>
      <c r="G220" s="119" t="s">
        <v>25</v>
      </c>
      <c r="H220" s="6" t="s">
        <v>21</v>
      </c>
      <c r="I220" s="6"/>
      <c r="J220" s="6" t="s">
        <v>28</v>
      </c>
      <c r="K220" s="119" t="s">
        <v>322</v>
      </c>
      <c r="L220" s="1"/>
      <c r="M220" s="1"/>
      <c r="N220" s="1"/>
    </row>
    <row r="221" spans="1:14" s="119" customFormat="1" x14ac:dyDescent="0.25">
      <c r="A221" s="54" t="s">
        <v>38</v>
      </c>
      <c r="B221" s="54" t="s">
        <v>208</v>
      </c>
      <c r="C221" s="60">
        <f>C217*'Raw Data &amp; Inventory Derivation'!$B$181*'Raw Data &amp; Inventory Derivation'!$B$183*'Raw Data &amp; Inventory Derivation'!$B$182</f>
        <v>2.3011049723756904E-2</v>
      </c>
      <c r="D221" s="119" t="s">
        <v>24</v>
      </c>
      <c r="E221" s="119" t="s">
        <v>355</v>
      </c>
      <c r="G221" s="119" t="s">
        <v>25</v>
      </c>
      <c r="H221" s="6" t="s">
        <v>21</v>
      </c>
      <c r="I221" s="6"/>
      <c r="J221" s="6" t="s">
        <v>28</v>
      </c>
      <c r="K221" s="6" t="s">
        <v>39</v>
      </c>
    </row>
    <row r="222" spans="1:14" s="166" customFormat="1" x14ac:dyDescent="0.25">
      <c r="A222" s="159" t="s">
        <v>357</v>
      </c>
      <c r="B222" s="159" t="s">
        <v>358</v>
      </c>
      <c r="C222" s="142">
        <f>'biogas upgrading CO2 emitted'!C239</f>
        <v>1.5553238121300423</v>
      </c>
      <c r="D222" s="148" t="s">
        <v>24</v>
      </c>
      <c r="E222" s="159" t="s">
        <v>204</v>
      </c>
      <c r="F222" s="159"/>
      <c r="G222" s="159" t="s">
        <v>15</v>
      </c>
      <c r="H222" s="189" t="s">
        <v>21</v>
      </c>
      <c r="I222" s="159"/>
      <c r="J222" s="159"/>
      <c r="K222" s="159" t="s">
        <v>430</v>
      </c>
    </row>
    <row r="223" spans="1:14" s="119" customFormat="1" ht="15.75" x14ac:dyDescent="0.25">
      <c r="A223" s="54" t="s">
        <v>101</v>
      </c>
      <c r="B223" s="119" t="s">
        <v>102</v>
      </c>
      <c r="C223" s="85">
        <f>C221*1000*'Raw Data &amp; Inventory Derivation'!$B$153*'Raw Data &amp; Inventory Derivation'!$B$154/1000/2%</f>
        <v>0.23873964088397787</v>
      </c>
      <c r="D223" s="119" t="s">
        <v>24</v>
      </c>
      <c r="E223" s="119" t="s">
        <v>204</v>
      </c>
      <c r="G223" s="119" t="s">
        <v>3</v>
      </c>
      <c r="H223" s="6" t="s">
        <v>21</v>
      </c>
      <c r="I223" s="6" t="str">
        <f>A102</f>
        <v>Hydrogen sulfide</v>
      </c>
      <c r="J223" s="6" t="s">
        <v>28</v>
      </c>
      <c r="K223" s="119" t="s">
        <v>323</v>
      </c>
      <c r="L223" s="1"/>
      <c r="M223" s="1"/>
      <c r="N223" s="1"/>
    </row>
    <row r="224" spans="1:14" s="148" customFormat="1" x14ac:dyDescent="0.25">
      <c r="A224" s="159" t="s">
        <v>84</v>
      </c>
      <c r="B224" s="148" t="s">
        <v>85</v>
      </c>
      <c r="C224" s="177">
        <f>'biogas upgrading CO2 emitted'!C237</f>
        <v>0.2</v>
      </c>
      <c r="D224" s="148" t="s">
        <v>32</v>
      </c>
      <c r="E224" s="148" t="s">
        <v>355</v>
      </c>
      <c r="G224" s="148" t="s">
        <v>15</v>
      </c>
      <c r="H224" s="153" t="s">
        <v>21</v>
      </c>
      <c r="I224" s="153" t="s">
        <v>414</v>
      </c>
      <c r="J224" s="153" t="s">
        <v>20</v>
      </c>
      <c r="K224" s="152" t="s">
        <v>136</v>
      </c>
    </row>
    <row r="225" spans="1:15" s="148" customFormat="1" x14ac:dyDescent="0.25">
      <c r="A225" s="161" t="s">
        <v>77</v>
      </c>
      <c r="C225" s="177">
        <f>'biogas upgrading CO2 emitted'!C238</f>
        <v>7.1699999999999997E-4</v>
      </c>
      <c r="D225" s="148" t="s">
        <v>24</v>
      </c>
      <c r="E225" s="148" t="s">
        <v>40</v>
      </c>
      <c r="F225" s="148" t="s">
        <v>42</v>
      </c>
      <c r="H225" s="148" t="s">
        <v>205</v>
      </c>
      <c r="I225" s="148" t="s">
        <v>411</v>
      </c>
      <c r="J225" s="153"/>
      <c r="K225" s="160" t="s">
        <v>83</v>
      </c>
    </row>
    <row r="226" spans="1:15" s="119" customFormat="1" x14ac:dyDescent="0.25">
      <c r="A226" s="59" t="s">
        <v>78</v>
      </c>
      <c r="C226" s="60">
        <f>'biogas upgrading CO2 emitted'!C240</f>
        <v>3.4875000000000001E-6</v>
      </c>
      <c r="D226" s="119" t="s">
        <v>24</v>
      </c>
      <c r="E226" s="119" t="s">
        <v>40</v>
      </c>
      <c r="F226" s="119" t="s">
        <v>42</v>
      </c>
      <c r="H226" s="119" t="s">
        <v>205</v>
      </c>
      <c r="J226" s="6"/>
      <c r="K226" s="53" t="s">
        <v>83</v>
      </c>
    </row>
    <row r="227" spans="1:15" s="119" customFormat="1" x14ac:dyDescent="0.25">
      <c r="A227" s="59" t="s">
        <v>79</v>
      </c>
      <c r="C227" s="60">
        <f>'biogas upgrading CO2 emitted'!C241</f>
        <v>5.5157999999999997E-4</v>
      </c>
      <c r="D227" s="119" t="s">
        <v>24</v>
      </c>
      <c r="E227" s="119" t="s">
        <v>40</v>
      </c>
      <c r="F227" s="119" t="s">
        <v>42</v>
      </c>
      <c r="H227" s="119" t="s">
        <v>205</v>
      </c>
      <c r="J227" s="6"/>
      <c r="K227" s="53" t="s">
        <v>82</v>
      </c>
    </row>
    <row r="228" spans="1:15" s="148" customFormat="1" x14ac:dyDescent="0.25">
      <c r="A228" s="155"/>
      <c r="B228" s="157"/>
      <c r="C228" s="170"/>
      <c r="D228" s="156"/>
      <c r="E228" s="156"/>
      <c r="F228" s="156"/>
      <c r="G228" s="156"/>
      <c r="H228" s="157"/>
      <c r="I228" s="157"/>
      <c r="J228" s="157"/>
      <c r="K228" s="158"/>
      <c r="L228" s="156"/>
      <c r="M228" s="156"/>
      <c r="N228" s="156"/>
      <c r="O228" s="156"/>
    </row>
    <row r="229" spans="1:15" s="148" customFormat="1" x14ac:dyDescent="0.25">
      <c r="A229" s="150" t="s">
        <v>0</v>
      </c>
      <c r="B229" s="148" t="s">
        <v>714</v>
      </c>
      <c r="C229" s="164"/>
    </row>
    <row r="230" spans="1:15" s="148" customFormat="1" x14ac:dyDescent="0.25">
      <c r="A230" s="150" t="s">
        <v>1</v>
      </c>
      <c r="B230" s="148" t="s">
        <v>55</v>
      </c>
      <c r="C230" s="164"/>
    </row>
    <row r="231" spans="1:15" s="148" customFormat="1" x14ac:dyDescent="0.25">
      <c r="A231" s="150" t="s">
        <v>2</v>
      </c>
      <c r="B231" s="148" t="s">
        <v>15</v>
      </c>
      <c r="C231" s="164"/>
    </row>
    <row r="232" spans="1:15" s="148" customFormat="1" x14ac:dyDescent="0.25">
      <c r="A232" s="150" t="s">
        <v>4</v>
      </c>
      <c r="B232" s="154">
        <v>1</v>
      </c>
      <c r="C232" s="164"/>
    </row>
    <row r="233" spans="1:15" s="148" customFormat="1" x14ac:dyDescent="0.25">
      <c r="A233" s="150" t="s">
        <v>5</v>
      </c>
      <c r="B233" s="148" t="s">
        <v>22</v>
      </c>
      <c r="C233" s="164"/>
    </row>
    <row r="234" spans="1:15" s="148" customFormat="1" x14ac:dyDescent="0.25">
      <c r="A234" s="150" t="s">
        <v>6</v>
      </c>
      <c r="C234" s="164"/>
    </row>
    <row r="235" spans="1:15" s="148" customFormat="1" x14ac:dyDescent="0.25">
      <c r="A235" s="150" t="s">
        <v>7</v>
      </c>
      <c r="B235" s="151" t="s">
        <v>11</v>
      </c>
      <c r="C235" s="171" t="s">
        <v>8</v>
      </c>
      <c r="D235" s="150" t="s">
        <v>5</v>
      </c>
      <c r="E235" s="150" t="s">
        <v>9</v>
      </c>
      <c r="F235" s="150" t="s">
        <v>206</v>
      </c>
      <c r="G235" s="150" t="s">
        <v>2</v>
      </c>
      <c r="H235" s="150" t="s">
        <v>10</v>
      </c>
      <c r="I235" s="150" t="s">
        <v>398</v>
      </c>
      <c r="J235" s="151" t="s">
        <v>18</v>
      </c>
      <c r="K235" s="151" t="s">
        <v>1</v>
      </c>
    </row>
    <row r="236" spans="1:15" s="148" customFormat="1" x14ac:dyDescent="0.25">
      <c r="A236" s="148" t="str">
        <f>B229</f>
        <v>biogas upgrading - green waste with CO2 captured and stored - membrane - worst</v>
      </c>
      <c r="B236" s="148" t="s">
        <v>68</v>
      </c>
      <c r="C236" s="164">
        <v>1</v>
      </c>
      <c r="D236" s="148" t="s">
        <v>22</v>
      </c>
      <c r="E236" s="148" t="s">
        <v>204</v>
      </c>
      <c r="G236" s="148" t="s">
        <v>15</v>
      </c>
      <c r="H236" s="148" t="s">
        <v>13</v>
      </c>
      <c r="K236" s="148" t="s">
        <v>11</v>
      </c>
    </row>
    <row r="237" spans="1:15" s="148" customFormat="1" x14ac:dyDescent="0.25">
      <c r="A237" s="165" t="s">
        <v>62</v>
      </c>
      <c r="B237" s="153" t="s">
        <v>23</v>
      </c>
      <c r="C237" s="164">
        <f>'Raw Data &amp; Inventory Derivation'!$B$62/'Raw Data &amp; Inventory Derivation'!$C$19</f>
        <v>1.8047882136279925</v>
      </c>
      <c r="D237" s="148" t="s">
        <v>22</v>
      </c>
      <c r="E237" s="148" t="s">
        <v>355</v>
      </c>
      <c r="G237" s="148" t="s">
        <v>15</v>
      </c>
      <c r="H237" s="153" t="s">
        <v>21</v>
      </c>
      <c r="I237" s="153"/>
      <c r="J237" s="153"/>
      <c r="K237" s="152"/>
    </row>
    <row r="238" spans="1:15" s="179" customFormat="1" x14ac:dyDescent="0.25">
      <c r="A238" s="176" t="s">
        <v>26</v>
      </c>
      <c r="B238" s="163" t="s">
        <v>36</v>
      </c>
      <c r="C238" s="174">
        <f>'methanation with CO2'!$C$214</f>
        <v>5.6436617534263186E-12</v>
      </c>
      <c r="D238" s="163" t="s">
        <v>24</v>
      </c>
      <c r="E238" s="163" t="s">
        <v>355</v>
      </c>
      <c r="F238" s="163"/>
      <c r="G238" s="163" t="s">
        <v>25</v>
      </c>
      <c r="H238" s="176" t="s">
        <v>21</v>
      </c>
      <c r="I238" s="176"/>
      <c r="J238" s="176" t="s">
        <v>28</v>
      </c>
      <c r="K238" s="163" t="s">
        <v>341</v>
      </c>
    </row>
    <row r="239" spans="1:15" s="167" customFormat="1" x14ac:dyDescent="0.25">
      <c r="A239" s="159" t="s">
        <v>252</v>
      </c>
      <c r="B239" s="165" t="s">
        <v>251</v>
      </c>
      <c r="C239" s="164">
        <f>'Raw Data &amp; Inventory Derivation'!$B$116</f>
        <v>4.0000000000000001E-10</v>
      </c>
      <c r="D239" s="159" t="s">
        <v>5</v>
      </c>
      <c r="E239" s="159" t="s">
        <v>355</v>
      </c>
      <c r="F239" s="159"/>
      <c r="G239" s="159" t="s">
        <v>25</v>
      </c>
      <c r="H239" s="165" t="s">
        <v>21</v>
      </c>
      <c r="I239" s="165"/>
      <c r="J239" s="159" t="s">
        <v>19</v>
      </c>
      <c r="K239" s="159" t="s">
        <v>253</v>
      </c>
    </row>
    <row r="240" spans="1:15" s="148" customFormat="1" ht="15.75" x14ac:dyDescent="0.25">
      <c r="A240" s="159" t="s">
        <v>27</v>
      </c>
      <c r="B240" s="159" t="s">
        <v>35</v>
      </c>
      <c r="C240" s="168">
        <f>C237*'Raw Data &amp; Inventory Derivation'!$B$74</f>
        <v>9.0239410681399628E-4</v>
      </c>
      <c r="D240" s="148" t="s">
        <v>24</v>
      </c>
      <c r="E240" s="148" t="s">
        <v>355</v>
      </c>
      <c r="G240" s="148" t="s">
        <v>25</v>
      </c>
      <c r="H240" s="153" t="s">
        <v>21</v>
      </c>
      <c r="I240" s="153"/>
      <c r="J240" s="153" t="s">
        <v>28</v>
      </c>
      <c r="K240" s="148" t="s">
        <v>322</v>
      </c>
      <c r="L240" s="149"/>
      <c r="M240" s="149"/>
      <c r="N240" s="149"/>
    </row>
    <row r="241" spans="1:14" s="148" customFormat="1" x14ac:dyDescent="0.25">
      <c r="A241" s="159" t="s">
        <v>38</v>
      </c>
      <c r="B241" s="159" t="s">
        <v>208</v>
      </c>
      <c r="C241" s="168">
        <f>C237*'Raw Data &amp; Inventory Derivation'!$B$181*'Raw Data &amp; Inventory Derivation'!$B$183*'Raw Data &amp; Inventory Derivation'!$B$182</f>
        <v>2.3011049723756904E-2</v>
      </c>
      <c r="D241" s="148" t="s">
        <v>24</v>
      </c>
      <c r="E241" s="148" t="s">
        <v>355</v>
      </c>
      <c r="G241" s="148" t="s">
        <v>25</v>
      </c>
      <c r="H241" s="153" t="s">
        <v>21</v>
      </c>
      <c r="I241" s="153"/>
      <c r="J241" s="153" t="s">
        <v>28</v>
      </c>
      <c r="K241" s="153" t="s">
        <v>39</v>
      </c>
    </row>
    <row r="242" spans="1:14" s="166" customFormat="1" x14ac:dyDescent="0.25">
      <c r="A242" s="159" t="s">
        <v>357</v>
      </c>
      <c r="B242" s="159" t="s">
        <v>358</v>
      </c>
      <c r="C242" s="142">
        <f>'biogas upgrading CO2 emitted'!C259</f>
        <v>1.5553238121300423</v>
      </c>
      <c r="D242" s="148" t="s">
        <v>24</v>
      </c>
      <c r="E242" s="159" t="s">
        <v>204</v>
      </c>
      <c r="F242" s="159"/>
      <c r="G242" s="159" t="s">
        <v>15</v>
      </c>
      <c r="H242" s="189" t="s">
        <v>21</v>
      </c>
      <c r="I242" s="159"/>
      <c r="J242" s="159"/>
      <c r="K242" s="159" t="s">
        <v>430</v>
      </c>
    </row>
    <row r="243" spans="1:14" s="148" customFormat="1" ht="15.75" x14ac:dyDescent="0.25">
      <c r="A243" s="159" t="s">
        <v>101</v>
      </c>
      <c r="B243" s="148" t="s">
        <v>102</v>
      </c>
      <c r="C243" s="173">
        <f>C241*1000*'Raw Data &amp; Inventory Derivation'!$B$153*'Raw Data &amp; Inventory Derivation'!$B$154/1000/2%</f>
        <v>0.23873964088397787</v>
      </c>
      <c r="D243" s="148" t="s">
        <v>24</v>
      </c>
      <c r="E243" s="148" t="s">
        <v>204</v>
      </c>
      <c r="G243" s="148" t="s">
        <v>3</v>
      </c>
      <c r="H243" s="153" t="s">
        <v>21</v>
      </c>
      <c r="I243" s="153" t="str">
        <f>A122</f>
        <v>Hydrogen sulfide</v>
      </c>
      <c r="J243" s="153" t="s">
        <v>28</v>
      </c>
      <c r="K243" s="148" t="s">
        <v>323</v>
      </c>
      <c r="L243" s="149"/>
      <c r="M243" s="149"/>
      <c r="N243" s="149"/>
    </row>
    <row r="244" spans="1:14" s="148" customFormat="1" x14ac:dyDescent="0.25">
      <c r="A244" s="159" t="s">
        <v>84</v>
      </c>
      <c r="B244" s="148" t="s">
        <v>85</v>
      </c>
      <c r="C244" s="177">
        <f>'biogas upgrading CO2 emitted'!C257</f>
        <v>0.33999999999999997</v>
      </c>
      <c r="D244" s="148" t="s">
        <v>32</v>
      </c>
      <c r="E244" s="148" t="s">
        <v>355</v>
      </c>
      <c r="G244" s="148" t="s">
        <v>15</v>
      </c>
      <c r="H244" s="153" t="s">
        <v>21</v>
      </c>
      <c r="I244" s="153" t="s">
        <v>414</v>
      </c>
      <c r="J244" s="153" t="s">
        <v>20</v>
      </c>
      <c r="K244" s="152" t="s">
        <v>136</v>
      </c>
    </row>
    <row r="245" spans="1:14" s="148" customFormat="1" x14ac:dyDescent="0.25">
      <c r="A245" s="161" t="s">
        <v>77</v>
      </c>
      <c r="C245" s="177">
        <f>'biogas upgrading CO2 emitted'!C258</f>
        <v>3.5850000000000001E-3</v>
      </c>
      <c r="D245" s="148" t="s">
        <v>24</v>
      </c>
      <c r="E245" s="148" t="s">
        <v>40</v>
      </c>
      <c r="F245" s="148" t="s">
        <v>42</v>
      </c>
      <c r="H245" s="148" t="s">
        <v>205</v>
      </c>
      <c r="I245" s="148" t="s">
        <v>411</v>
      </c>
      <c r="J245" s="153"/>
      <c r="K245" s="160" t="s">
        <v>83</v>
      </c>
    </row>
    <row r="246" spans="1:14" s="148" customFormat="1" x14ac:dyDescent="0.25">
      <c r="A246" s="161" t="s">
        <v>78</v>
      </c>
      <c r="C246" s="168">
        <f>'biogas upgrading CO2 emitted'!C260</f>
        <v>3.4875000000000001E-6</v>
      </c>
      <c r="D246" s="148" t="s">
        <v>24</v>
      </c>
      <c r="E246" s="148" t="s">
        <v>40</v>
      </c>
      <c r="F246" s="148" t="s">
        <v>42</v>
      </c>
      <c r="H246" s="148" t="s">
        <v>205</v>
      </c>
      <c r="J246" s="153"/>
      <c r="K246" s="160" t="s">
        <v>83</v>
      </c>
    </row>
    <row r="247" spans="1:14" s="148" customFormat="1" x14ac:dyDescent="0.25">
      <c r="A247" s="161" t="s">
        <v>79</v>
      </c>
      <c r="C247" s="168">
        <f>'biogas upgrading CO2 emitted'!C261</f>
        <v>5.5157999999999997E-4</v>
      </c>
      <c r="D247" s="148" t="s">
        <v>24</v>
      </c>
      <c r="E247" s="148" t="s">
        <v>40</v>
      </c>
      <c r="F247" s="148" t="s">
        <v>42</v>
      </c>
      <c r="H247" s="148" t="s">
        <v>205</v>
      </c>
      <c r="J247" s="153"/>
      <c r="K247" s="160" t="s">
        <v>82</v>
      </c>
    </row>
    <row r="274" ht="13.9" customHeight="1" x14ac:dyDescent="0.25"/>
    <row r="299" ht="13.9" customHeight="1" x14ac:dyDescent="0.25"/>
    <row r="322" ht="13.9" customHeight="1" x14ac:dyDescent="0.25"/>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109"/>
  <sheetViews>
    <sheetView workbookViewId="0">
      <selection activeCell="B1" sqref="B1"/>
    </sheetView>
  </sheetViews>
  <sheetFormatPr defaultRowHeight="15" x14ac:dyDescent="0.25"/>
  <cols>
    <col min="1" max="1" width="61.42578125" customWidth="1"/>
  </cols>
  <sheetData>
    <row r="1" spans="1:27" s="159" customFormat="1" ht="15.75" x14ac:dyDescent="0.25">
      <c r="A1" s="102" t="s">
        <v>0</v>
      </c>
      <c r="B1" s="102" t="s">
        <v>207</v>
      </c>
      <c r="C1" s="148"/>
      <c r="D1" s="148"/>
      <c r="E1" s="148"/>
      <c r="F1" s="148"/>
      <c r="G1" s="148"/>
      <c r="H1" s="148"/>
      <c r="I1" s="148"/>
      <c r="J1" s="148"/>
      <c r="K1" s="148"/>
      <c r="L1" s="148"/>
      <c r="M1" s="148"/>
      <c r="N1" s="148"/>
      <c r="O1" s="148"/>
      <c r="P1" s="148"/>
      <c r="Q1" s="148"/>
      <c r="R1" s="148"/>
      <c r="S1" s="148"/>
      <c r="T1" s="148"/>
      <c r="U1" s="148"/>
    </row>
    <row r="2" spans="1:27" s="159" customFormat="1" x14ac:dyDescent="0.25">
      <c r="A2" s="148" t="s">
        <v>533</v>
      </c>
      <c r="B2" s="148" t="s">
        <v>648</v>
      </c>
      <c r="C2" s="148"/>
      <c r="D2" s="148"/>
      <c r="E2" s="148"/>
      <c r="F2" s="148"/>
      <c r="G2" s="148"/>
      <c r="H2" s="148"/>
      <c r="I2" s="148"/>
      <c r="J2" s="148"/>
      <c r="K2" s="148"/>
      <c r="L2" s="148"/>
      <c r="M2" s="148"/>
      <c r="N2" s="148"/>
      <c r="O2" s="148"/>
      <c r="P2" s="148"/>
      <c r="Q2" s="148"/>
      <c r="R2" s="148"/>
      <c r="S2" s="148"/>
      <c r="T2" s="148"/>
      <c r="U2" s="148"/>
    </row>
    <row r="3" spans="1:27" s="159" customFormat="1" x14ac:dyDescent="0.25">
      <c r="A3" s="148" t="s">
        <v>535</v>
      </c>
      <c r="B3" s="148" t="s">
        <v>536</v>
      </c>
      <c r="C3" s="148"/>
      <c r="D3" s="148"/>
      <c r="E3" s="148"/>
      <c r="F3" s="148"/>
      <c r="G3" s="148"/>
      <c r="H3" s="148"/>
      <c r="I3" s="148"/>
      <c r="J3" s="148"/>
      <c r="K3" s="148"/>
      <c r="L3" s="148"/>
      <c r="M3" s="148"/>
      <c r="N3" s="148"/>
      <c r="O3" s="148"/>
      <c r="P3" s="148"/>
      <c r="Q3" s="148"/>
      <c r="R3" s="148"/>
      <c r="S3" s="148"/>
      <c r="T3" s="148"/>
      <c r="U3" s="148"/>
    </row>
    <row r="4" spans="1:27" s="159" customFormat="1" x14ac:dyDescent="0.25">
      <c r="A4" s="148" t="s">
        <v>4</v>
      </c>
      <c r="B4" s="148">
        <v>1</v>
      </c>
      <c r="C4" s="148"/>
      <c r="D4" s="148"/>
      <c r="E4" s="148"/>
      <c r="F4" s="148"/>
      <c r="G4" s="148"/>
      <c r="H4" s="148"/>
      <c r="I4" s="148"/>
      <c r="J4" s="148"/>
      <c r="K4" s="148"/>
      <c r="L4" s="148"/>
      <c r="M4" s="148"/>
      <c r="N4" s="148"/>
      <c r="O4" s="148"/>
      <c r="P4" s="148"/>
      <c r="Q4" s="148"/>
      <c r="R4" s="148"/>
      <c r="S4" s="148"/>
      <c r="T4" s="148"/>
      <c r="U4" s="148"/>
    </row>
    <row r="5" spans="1:27" s="159" customFormat="1" x14ac:dyDescent="0.25">
      <c r="A5" s="148" t="s">
        <v>11</v>
      </c>
      <c r="B5" s="148" t="s">
        <v>207</v>
      </c>
      <c r="C5" s="148"/>
      <c r="D5" s="148"/>
      <c r="E5" s="148"/>
      <c r="F5" s="148"/>
      <c r="G5" s="148"/>
      <c r="H5" s="148"/>
      <c r="I5" s="148"/>
      <c r="J5" s="148"/>
      <c r="K5" s="148"/>
      <c r="L5" s="148"/>
      <c r="M5" s="148"/>
      <c r="N5" s="148"/>
      <c r="O5" s="148"/>
      <c r="P5" s="148"/>
      <c r="Q5" s="148"/>
      <c r="R5" s="148"/>
      <c r="S5" s="148"/>
      <c r="T5" s="148"/>
      <c r="U5" s="148"/>
    </row>
    <row r="6" spans="1:27" s="159" customFormat="1" x14ac:dyDescent="0.25">
      <c r="A6" s="148" t="s">
        <v>10</v>
      </c>
      <c r="B6" s="148" t="s">
        <v>537</v>
      </c>
      <c r="C6" s="148"/>
      <c r="D6" s="148"/>
      <c r="E6" s="148"/>
      <c r="F6" s="148"/>
      <c r="G6" s="148"/>
      <c r="H6" s="148"/>
      <c r="I6" s="148"/>
      <c r="J6" s="148"/>
      <c r="K6" s="148"/>
      <c r="L6" s="148"/>
      <c r="M6" s="148"/>
      <c r="N6" s="148"/>
      <c r="O6" s="148"/>
      <c r="P6" s="148"/>
      <c r="Q6" s="148"/>
      <c r="R6" s="148"/>
      <c r="S6" s="148"/>
      <c r="T6" s="148"/>
      <c r="U6" s="148"/>
    </row>
    <row r="7" spans="1:27" s="159" customFormat="1" x14ac:dyDescent="0.25">
      <c r="A7" s="148" t="s">
        <v>5</v>
      </c>
      <c r="B7" s="148" t="s">
        <v>22</v>
      </c>
      <c r="C7" s="148"/>
      <c r="D7" s="148"/>
      <c r="E7" s="148"/>
      <c r="F7" s="148"/>
      <c r="G7" s="148"/>
      <c r="H7" s="148"/>
      <c r="I7" s="148"/>
      <c r="J7" s="148"/>
      <c r="K7" s="148"/>
      <c r="L7" s="148"/>
      <c r="M7" s="148"/>
      <c r="N7" s="148"/>
      <c r="O7" s="148"/>
      <c r="P7" s="148"/>
      <c r="Q7" s="148"/>
      <c r="R7" s="148"/>
      <c r="S7" s="148"/>
      <c r="T7" s="148"/>
      <c r="U7" s="148"/>
    </row>
    <row r="8" spans="1:27" s="159" customFormat="1" ht="15.75" x14ac:dyDescent="0.25">
      <c r="A8" s="102" t="s">
        <v>6</v>
      </c>
      <c r="B8" s="148"/>
      <c r="C8" s="148"/>
      <c r="D8" s="148"/>
      <c r="E8" s="148"/>
      <c r="F8" s="148"/>
      <c r="G8" s="148"/>
      <c r="H8" s="148"/>
      <c r="I8" s="148"/>
      <c r="J8" s="148"/>
      <c r="K8" s="148"/>
      <c r="L8" s="148"/>
      <c r="M8" s="148"/>
      <c r="N8" s="148"/>
      <c r="O8" s="148"/>
      <c r="P8" s="148"/>
      <c r="Q8" s="148"/>
      <c r="R8" s="148"/>
      <c r="S8" s="148"/>
      <c r="T8" s="148"/>
      <c r="U8" s="148"/>
      <c r="Y8" s="148"/>
      <c r="Z8" s="148"/>
      <c r="AA8" s="148"/>
    </row>
    <row r="9" spans="1:27" s="159" customFormat="1" x14ac:dyDescent="0.25">
      <c r="A9" s="148" t="s">
        <v>7</v>
      </c>
      <c r="B9" s="148" t="s">
        <v>8</v>
      </c>
      <c r="C9" s="148" t="s">
        <v>2</v>
      </c>
      <c r="D9" s="148" t="s">
        <v>5</v>
      </c>
      <c r="E9" s="148" t="s">
        <v>206</v>
      </c>
      <c r="F9" s="148" t="s">
        <v>10</v>
      </c>
      <c r="G9" s="148" t="s">
        <v>398</v>
      </c>
      <c r="H9" s="148" t="s">
        <v>403</v>
      </c>
      <c r="I9" s="148" t="s">
        <v>404</v>
      </c>
      <c r="J9" s="148" t="s">
        <v>407</v>
      </c>
      <c r="K9" s="148" t="s">
        <v>408</v>
      </c>
      <c r="L9" s="148" t="s">
        <v>489</v>
      </c>
      <c r="M9" s="148" t="s">
        <v>1</v>
      </c>
      <c r="N9" s="148" t="s">
        <v>490</v>
      </c>
      <c r="O9" s="148" t="s">
        <v>11</v>
      </c>
      <c r="P9" s="148" t="s">
        <v>491</v>
      </c>
      <c r="Q9" s="148" t="s">
        <v>492</v>
      </c>
      <c r="R9" s="159" t="s">
        <v>9</v>
      </c>
      <c r="S9" s="148"/>
      <c r="T9" s="148"/>
      <c r="U9" s="148"/>
      <c r="Y9" s="148"/>
      <c r="Z9" s="148"/>
      <c r="AA9" s="148"/>
    </row>
    <row r="10" spans="1:27" s="159" customFormat="1" x14ac:dyDescent="0.25">
      <c r="A10" s="148" t="s">
        <v>493</v>
      </c>
      <c r="B10" s="148">
        <v>0.35339999999999999</v>
      </c>
      <c r="C10" s="148"/>
      <c r="D10" s="148" t="s">
        <v>24</v>
      </c>
      <c r="E10" s="148" t="s">
        <v>42</v>
      </c>
      <c r="F10" s="148" t="s">
        <v>205</v>
      </c>
      <c r="G10" s="148"/>
      <c r="H10" s="148">
        <v>0</v>
      </c>
      <c r="I10" s="148">
        <v>0.35339999999999999</v>
      </c>
      <c r="J10" s="148"/>
      <c r="K10" s="148"/>
      <c r="L10" s="148"/>
      <c r="M10" s="148" t="s">
        <v>494</v>
      </c>
      <c r="N10" s="148"/>
      <c r="O10" s="148"/>
      <c r="P10" s="148"/>
      <c r="Q10" s="148"/>
      <c r="R10" s="159" t="s">
        <v>204</v>
      </c>
      <c r="S10" s="148"/>
      <c r="T10" s="148"/>
      <c r="U10" s="148"/>
      <c r="Y10" s="148"/>
      <c r="Z10" s="148"/>
      <c r="AA10" s="148"/>
    </row>
    <row r="11" spans="1:27" s="159" customFormat="1" x14ac:dyDescent="0.25">
      <c r="A11" s="148" t="s">
        <v>207</v>
      </c>
      <c r="B11" s="148">
        <v>1</v>
      </c>
      <c r="C11" s="148"/>
      <c r="D11" s="148" t="s">
        <v>22</v>
      </c>
      <c r="E11" s="148"/>
      <c r="F11" s="148" t="s">
        <v>13</v>
      </c>
      <c r="G11" s="148"/>
      <c r="H11" s="148"/>
      <c r="I11" s="148"/>
      <c r="J11" s="148"/>
      <c r="K11" s="148"/>
      <c r="L11" s="148">
        <v>100</v>
      </c>
      <c r="M11" s="148" t="s">
        <v>495</v>
      </c>
      <c r="N11" s="148"/>
      <c r="O11" s="148"/>
      <c r="P11" s="148"/>
      <c r="Q11" s="148"/>
      <c r="R11" s="159" t="s">
        <v>204</v>
      </c>
      <c r="S11" s="148"/>
      <c r="T11" s="148"/>
      <c r="U11" s="148"/>
      <c r="Y11" s="148"/>
      <c r="Z11" s="148"/>
      <c r="AA11" s="148"/>
    </row>
    <row r="12" spans="1:27" x14ac:dyDescent="0.25">
      <c r="A12" s="148" t="s">
        <v>496</v>
      </c>
      <c r="B12" s="148">
        <v>2.6515151515151509E-7</v>
      </c>
      <c r="C12" s="148"/>
      <c r="D12" s="148" t="s">
        <v>5</v>
      </c>
      <c r="E12" s="148"/>
      <c r="F12" s="148" t="s">
        <v>21</v>
      </c>
      <c r="G12" s="148" t="s">
        <v>498</v>
      </c>
      <c r="H12" s="148"/>
      <c r="I12" s="148"/>
      <c r="J12" s="148"/>
      <c r="K12" s="148"/>
      <c r="L12" s="148"/>
      <c r="M12" s="148" t="s">
        <v>495</v>
      </c>
      <c r="N12" s="148"/>
      <c r="O12" s="148"/>
      <c r="P12" s="148"/>
      <c r="Q12" s="148"/>
      <c r="R12" s="159" t="s">
        <v>204</v>
      </c>
      <c r="S12" s="148"/>
      <c r="T12" s="148"/>
      <c r="U12" s="148"/>
      <c r="Y12" s="148"/>
      <c r="Z12" s="148"/>
      <c r="AA12" s="148"/>
    </row>
    <row r="13" spans="1:27" x14ac:dyDescent="0.25">
      <c r="A13" s="148" t="s">
        <v>499</v>
      </c>
      <c r="B13" s="148">
        <v>2.6515151515151509E-7</v>
      </c>
      <c r="C13" s="148"/>
      <c r="D13" s="148" t="s">
        <v>5</v>
      </c>
      <c r="E13" s="148"/>
      <c r="F13" s="148" t="s">
        <v>21</v>
      </c>
      <c r="G13" s="148" t="s">
        <v>498</v>
      </c>
      <c r="H13" s="148"/>
      <c r="I13" s="148"/>
      <c r="J13" s="148"/>
      <c r="K13" s="148"/>
      <c r="L13" s="148"/>
      <c r="M13" s="148" t="s">
        <v>500</v>
      </c>
      <c r="N13" s="148"/>
      <c r="O13" s="148"/>
      <c r="P13" s="148"/>
      <c r="Q13" s="148"/>
      <c r="R13" s="159" t="s">
        <v>204</v>
      </c>
      <c r="S13" s="148"/>
      <c r="T13" s="148"/>
      <c r="U13" s="148"/>
      <c r="Y13" s="148"/>
      <c r="Z13" s="148"/>
      <c r="AA13" s="148"/>
    </row>
    <row r="14" spans="1:27" x14ac:dyDescent="0.25">
      <c r="A14" s="148" t="s">
        <v>501</v>
      </c>
      <c r="B14" s="148">
        <v>1.65205E-3</v>
      </c>
      <c r="C14" s="148"/>
      <c r="D14" s="148" t="s">
        <v>502</v>
      </c>
      <c r="E14" s="148"/>
      <c r="F14" s="148" t="s">
        <v>21</v>
      </c>
      <c r="G14" s="148"/>
      <c r="H14" s="148">
        <v>0</v>
      </c>
      <c r="I14" s="148">
        <v>1.65205E-3</v>
      </c>
      <c r="J14" s="148"/>
      <c r="K14" s="148"/>
      <c r="L14" s="148"/>
      <c r="M14" s="148" t="s">
        <v>503</v>
      </c>
      <c r="N14" s="148"/>
      <c r="O14" s="148"/>
      <c r="P14" s="148"/>
      <c r="Q14" s="148"/>
      <c r="R14" s="159" t="s">
        <v>204</v>
      </c>
      <c r="S14" s="148"/>
      <c r="T14" s="148"/>
      <c r="U14" s="148"/>
      <c r="Y14" s="148"/>
      <c r="Z14" s="148"/>
      <c r="AA14" s="148"/>
    </row>
    <row r="15" spans="1:27" x14ac:dyDescent="0.25">
      <c r="A15" s="148" t="s">
        <v>504</v>
      </c>
      <c r="B15" s="148">
        <v>7.313432835820896E-7</v>
      </c>
      <c r="C15" s="148"/>
      <c r="D15" s="148" t="s">
        <v>5</v>
      </c>
      <c r="E15" s="148"/>
      <c r="F15" s="148" t="s">
        <v>21</v>
      </c>
      <c r="G15" s="148" t="s">
        <v>505</v>
      </c>
      <c r="H15" s="148"/>
      <c r="I15" s="148"/>
      <c r="J15" s="148"/>
      <c r="K15" s="148"/>
      <c r="L15" s="148"/>
      <c r="M15" s="148" t="s">
        <v>506</v>
      </c>
      <c r="N15" s="148"/>
      <c r="O15" s="148"/>
      <c r="P15" s="148"/>
      <c r="Q15" s="148"/>
      <c r="R15" s="159" t="s">
        <v>204</v>
      </c>
      <c r="S15" s="148"/>
      <c r="T15" s="148"/>
      <c r="U15" s="148"/>
      <c r="Y15" s="148"/>
      <c r="Z15" s="148"/>
      <c r="AA15" s="148"/>
    </row>
    <row r="16" spans="1:27" x14ac:dyDescent="0.25">
      <c r="A16" s="148" t="s">
        <v>507</v>
      </c>
      <c r="B16" s="148">
        <v>4.9083536155499932</v>
      </c>
      <c r="C16" s="148" t="s">
        <v>15</v>
      </c>
      <c r="D16" s="148" t="s">
        <v>32</v>
      </c>
      <c r="E16" s="148"/>
      <c r="F16" s="148" t="s">
        <v>21</v>
      </c>
      <c r="G16" s="148" t="s">
        <v>508</v>
      </c>
      <c r="H16" s="148"/>
      <c r="I16" s="148"/>
      <c r="J16" s="148"/>
      <c r="K16" s="148"/>
      <c r="L16" s="148"/>
      <c r="M16" s="148" t="s">
        <v>509</v>
      </c>
      <c r="N16" s="148"/>
      <c r="O16" s="148" t="s">
        <v>510</v>
      </c>
      <c r="P16" s="148" t="s">
        <v>511</v>
      </c>
      <c r="Q16" s="148" t="s">
        <v>512</v>
      </c>
      <c r="R16" s="159" t="s">
        <v>355</v>
      </c>
      <c r="S16" s="148"/>
      <c r="T16" s="148"/>
      <c r="U16" s="148"/>
      <c r="Y16" s="148"/>
      <c r="Z16" s="148"/>
      <c r="AA16" s="148"/>
    </row>
    <row r="17" spans="1:27" x14ac:dyDescent="0.25">
      <c r="A17" s="148" t="s">
        <v>513</v>
      </c>
      <c r="B17" s="148">
        <v>0</v>
      </c>
      <c r="C17" s="148" t="s">
        <v>15</v>
      </c>
      <c r="D17" s="148" t="s">
        <v>32</v>
      </c>
      <c r="E17" s="148"/>
      <c r="F17" s="148" t="s">
        <v>21</v>
      </c>
      <c r="G17" s="148" t="s">
        <v>514</v>
      </c>
      <c r="H17" s="148"/>
      <c r="I17" s="148"/>
      <c r="J17" s="148"/>
      <c r="K17" s="148"/>
      <c r="L17" s="148"/>
      <c r="M17" s="148" t="s">
        <v>495</v>
      </c>
      <c r="N17" s="148"/>
      <c r="O17" s="148" t="s">
        <v>515</v>
      </c>
      <c r="P17" s="148" t="s">
        <v>516</v>
      </c>
      <c r="Q17" s="148" t="s">
        <v>512</v>
      </c>
      <c r="R17" s="159" t="s">
        <v>355</v>
      </c>
      <c r="S17" s="148"/>
      <c r="T17" s="148"/>
      <c r="U17" s="148"/>
      <c r="Y17" s="148"/>
      <c r="Z17" s="148"/>
      <c r="AA17" s="148"/>
    </row>
    <row r="18" spans="1:27" s="159" customFormat="1" x14ac:dyDescent="0.25">
      <c r="A18" s="148" t="s">
        <v>517</v>
      </c>
      <c r="B18" s="148">
        <v>0</v>
      </c>
      <c r="C18" s="148" t="s">
        <v>15</v>
      </c>
      <c r="D18" s="148" t="s">
        <v>32</v>
      </c>
      <c r="E18" s="148"/>
      <c r="F18" s="148" t="s">
        <v>21</v>
      </c>
      <c r="G18" s="148" t="s">
        <v>518</v>
      </c>
      <c r="H18" s="148"/>
      <c r="I18" s="148"/>
      <c r="J18" s="148"/>
      <c r="K18" s="148"/>
      <c r="L18" s="148"/>
      <c r="M18" s="148" t="s">
        <v>495</v>
      </c>
      <c r="N18" s="148"/>
      <c r="O18" s="148" t="s">
        <v>510</v>
      </c>
      <c r="P18" s="148" t="s">
        <v>519</v>
      </c>
      <c r="Q18" s="148" t="s">
        <v>512</v>
      </c>
      <c r="R18" s="159" t="s">
        <v>355</v>
      </c>
      <c r="S18" s="148"/>
      <c r="T18" s="148"/>
      <c r="U18" s="148"/>
      <c r="Y18" s="148"/>
      <c r="Z18" s="148"/>
      <c r="AA18" s="148"/>
    </row>
    <row r="19" spans="1:27" x14ac:dyDescent="0.25">
      <c r="A19" s="148" t="s">
        <v>184</v>
      </c>
      <c r="B19" s="148">
        <v>0</v>
      </c>
      <c r="C19" s="148" t="s">
        <v>185</v>
      </c>
      <c r="D19" s="148" t="s">
        <v>32</v>
      </c>
      <c r="E19" s="148"/>
      <c r="F19" s="148" t="s">
        <v>21</v>
      </c>
      <c r="G19" s="148" t="s">
        <v>520</v>
      </c>
      <c r="H19" s="148"/>
      <c r="I19" s="148"/>
      <c r="J19" s="148"/>
      <c r="K19" s="148"/>
      <c r="L19" s="148"/>
      <c r="M19" s="148" t="s">
        <v>495</v>
      </c>
      <c r="N19" s="148"/>
      <c r="O19" s="148" t="s">
        <v>85</v>
      </c>
      <c r="P19" s="148" t="s">
        <v>521</v>
      </c>
      <c r="Q19" s="148" t="s">
        <v>512</v>
      </c>
      <c r="R19" s="159" t="s">
        <v>355</v>
      </c>
      <c r="S19" s="148"/>
      <c r="T19" s="148"/>
      <c r="U19" s="148"/>
    </row>
    <row r="20" spans="1:27" x14ac:dyDescent="0.25">
      <c r="A20" s="148" t="s">
        <v>522</v>
      </c>
      <c r="B20" s="148">
        <v>1.1000000000000001</v>
      </c>
      <c r="C20" s="148" t="s">
        <v>15</v>
      </c>
      <c r="D20" s="148" t="s">
        <v>24</v>
      </c>
      <c r="E20" s="148"/>
      <c r="F20" s="148" t="s">
        <v>21</v>
      </c>
      <c r="G20" s="148"/>
      <c r="H20" s="148">
        <v>5</v>
      </c>
      <c r="I20" s="148">
        <v>1.1000000000000001</v>
      </c>
      <c r="J20" s="148">
        <v>0.75</v>
      </c>
      <c r="K20" s="148">
        <v>1.45</v>
      </c>
      <c r="L20" s="148"/>
      <c r="M20" s="148" t="s">
        <v>523</v>
      </c>
      <c r="N20" s="148">
        <v>0</v>
      </c>
      <c r="O20" s="148" t="s">
        <v>243</v>
      </c>
      <c r="P20" s="148" t="s">
        <v>524</v>
      </c>
      <c r="Q20" s="148" t="s">
        <v>512</v>
      </c>
      <c r="R20" s="159" t="s">
        <v>355</v>
      </c>
      <c r="S20" s="148"/>
      <c r="T20" s="148"/>
      <c r="U20" s="148"/>
    </row>
    <row r="21" spans="1:27" x14ac:dyDescent="0.25">
      <c r="A21" s="96"/>
      <c r="B21" s="94"/>
      <c r="C21" s="95"/>
      <c r="D21" s="96"/>
      <c r="E21" s="96"/>
      <c r="F21" s="96"/>
      <c r="G21" s="96"/>
      <c r="H21" s="94"/>
      <c r="I21" s="94"/>
      <c r="J21" s="96"/>
      <c r="K21" s="96"/>
      <c r="L21" s="96"/>
      <c r="M21" s="96"/>
      <c r="N21" s="96"/>
      <c r="O21" s="96"/>
      <c r="P21" s="159"/>
    </row>
    <row r="22" spans="1:27" ht="15.75" x14ac:dyDescent="0.25">
      <c r="A22" s="102" t="s">
        <v>0</v>
      </c>
      <c r="B22" s="102" t="s">
        <v>496</v>
      </c>
      <c r="C22" s="148"/>
      <c r="D22" s="148"/>
      <c r="E22" s="148"/>
      <c r="F22" s="148"/>
      <c r="G22" s="148"/>
      <c r="H22" s="148"/>
      <c r="I22" s="148"/>
      <c r="J22" s="148"/>
      <c r="K22" s="148"/>
      <c r="L22" s="148"/>
      <c r="M22" s="148"/>
      <c r="N22" s="148"/>
      <c r="O22" s="148"/>
      <c r="P22" s="159"/>
      <c r="Q22" s="148"/>
      <c r="R22" s="148"/>
      <c r="S22" s="148"/>
      <c r="T22" s="148"/>
      <c r="U22" s="148"/>
      <c r="V22" s="148"/>
      <c r="W22" s="148"/>
      <c r="X22" s="148"/>
    </row>
    <row r="23" spans="1:27" x14ac:dyDescent="0.25">
      <c r="A23" s="148" t="s">
        <v>533</v>
      </c>
      <c r="B23" s="148" t="s">
        <v>534</v>
      </c>
      <c r="C23" s="148"/>
      <c r="D23" s="148"/>
      <c r="E23" s="148"/>
      <c r="F23" s="148"/>
      <c r="G23" s="148"/>
      <c r="H23" s="148"/>
      <c r="I23" s="148"/>
      <c r="J23" s="148"/>
      <c r="K23" s="148"/>
      <c r="L23" s="148"/>
      <c r="M23" s="148"/>
      <c r="N23" s="148"/>
      <c r="O23" s="148"/>
      <c r="P23" s="159"/>
      <c r="Q23" s="148"/>
      <c r="R23" s="148"/>
      <c r="S23" s="148"/>
      <c r="T23" s="148"/>
      <c r="U23" s="148"/>
      <c r="V23" s="148"/>
      <c r="W23" s="148"/>
      <c r="X23" s="148"/>
    </row>
    <row r="24" spans="1:27" x14ac:dyDescent="0.25">
      <c r="A24" s="148" t="s">
        <v>535</v>
      </c>
      <c r="B24" s="148" t="s">
        <v>536</v>
      </c>
      <c r="C24" s="148"/>
      <c r="D24" s="148"/>
      <c r="E24" s="148"/>
      <c r="F24" s="148"/>
      <c r="G24" s="148"/>
      <c r="H24" s="148"/>
      <c r="I24" s="148"/>
      <c r="J24" s="148"/>
      <c r="K24" s="148"/>
      <c r="L24" s="148"/>
      <c r="M24" s="148"/>
      <c r="N24" s="148"/>
      <c r="O24" s="148"/>
      <c r="P24" s="159"/>
      <c r="Q24" s="148"/>
      <c r="R24" s="148"/>
      <c r="S24" s="148"/>
      <c r="T24" s="148"/>
      <c r="U24" s="148"/>
      <c r="V24" s="148"/>
      <c r="W24" s="148"/>
      <c r="X24" s="148"/>
    </row>
    <row r="25" spans="1:27" x14ac:dyDescent="0.25">
      <c r="A25" s="148" t="s">
        <v>4</v>
      </c>
      <c r="B25" s="148">
        <v>1</v>
      </c>
      <c r="C25" s="148"/>
      <c r="D25" s="148"/>
      <c r="E25" s="148"/>
      <c r="F25" s="148"/>
      <c r="G25" s="148"/>
      <c r="H25" s="148"/>
      <c r="I25" s="148"/>
      <c r="J25" s="148"/>
      <c r="K25" s="148"/>
      <c r="L25" s="148"/>
      <c r="M25" s="148"/>
      <c r="N25" s="148"/>
      <c r="O25" s="148"/>
      <c r="P25" s="159"/>
      <c r="Q25" s="148"/>
      <c r="R25" s="148"/>
      <c r="S25" s="148"/>
      <c r="T25" s="148"/>
      <c r="U25" s="148"/>
      <c r="V25" s="148"/>
      <c r="W25" s="148"/>
      <c r="X25" s="148"/>
    </row>
    <row r="26" spans="1:27" x14ac:dyDescent="0.25">
      <c r="A26" s="148" t="s">
        <v>11</v>
      </c>
      <c r="B26" s="148" t="s">
        <v>496</v>
      </c>
      <c r="C26" s="148"/>
      <c r="D26" s="148"/>
      <c r="E26" s="148"/>
      <c r="F26" s="148"/>
      <c r="G26" s="148"/>
      <c r="H26" s="148"/>
      <c r="I26" s="148"/>
      <c r="J26" s="148"/>
      <c r="K26" s="148"/>
      <c r="L26" s="148"/>
      <c r="M26" s="148"/>
      <c r="N26" s="148"/>
      <c r="O26" s="148"/>
      <c r="P26" s="159"/>
      <c r="Q26" s="148"/>
      <c r="R26" s="148"/>
      <c r="S26" s="148"/>
      <c r="T26" s="148"/>
      <c r="U26" s="148"/>
      <c r="V26" s="148"/>
      <c r="W26" s="148"/>
      <c r="X26" s="148"/>
    </row>
    <row r="27" spans="1:27" x14ac:dyDescent="0.25">
      <c r="A27" s="148" t="s">
        <v>10</v>
      </c>
      <c r="B27" s="148" t="s">
        <v>537</v>
      </c>
      <c r="C27" s="148"/>
      <c r="D27" s="148"/>
      <c r="E27" s="148"/>
      <c r="F27" s="148"/>
      <c r="G27" s="148"/>
      <c r="H27" s="148"/>
      <c r="I27" s="148"/>
      <c r="J27" s="148"/>
      <c r="K27" s="148"/>
      <c r="L27" s="148"/>
      <c r="M27" s="148"/>
      <c r="N27" s="148"/>
      <c r="O27" s="148"/>
      <c r="P27" s="159"/>
      <c r="Q27" s="148"/>
      <c r="R27" s="148"/>
      <c r="S27" s="148"/>
      <c r="T27" s="148"/>
      <c r="U27" s="148"/>
      <c r="V27" s="148"/>
      <c r="W27" s="148"/>
      <c r="X27" s="148"/>
    </row>
    <row r="28" spans="1:27" x14ac:dyDescent="0.25">
      <c r="A28" s="148" t="s">
        <v>5</v>
      </c>
      <c r="B28" s="148" t="s">
        <v>5</v>
      </c>
      <c r="C28" s="148"/>
      <c r="D28" s="148"/>
      <c r="E28" s="148"/>
      <c r="F28" s="148"/>
      <c r="G28" s="148"/>
      <c r="H28" s="148"/>
      <c r="I28" s="148"/>
      <c r="J28" s="148"/>
      <c r="K28" s="148"/>
      <c r="L28" s="148"/>
      <c r="M28" s="148"/>
      <c r="N28" s="148"/>
      <c r="O28" s="148"/>
      <c r="Q28" s="148"/>
      <c r="R28" s="148"/>
      <c r="S28" s="148"/>
      <c r="T28" s="148"/>
      <c r="U28" s="148"/>
      <c r="V28" s="148"/>
      <c r="W28" s="148"/>
      <c r="X28" s="148"/>
    </row>
    <row r="29" spans="1:27" ht="15.75" x14ac:dyDescent="0.25">
      <c r="A29" s="102" t="s">
        <v>6</v>
      </c>
      <c r="B29" s="148"/>
      <c r="C29" s="148"/>
      <c r="D29" s="148"/>
      <c r="E29" s="148"/>
      <c r="F29" s="148"/>
      <c r="G29" s="148"/>
      <c r="H29" s="148"/>
      <c r="I29" s="148"/>
      <c r="J29" s="148"/>
      <c r="K29" s="148"/>
      <c r="L29" s="148"/>
      <c r="M29" s="148"/>
      <c r="N29" s="148"/>
      <c r="O29" s="148"/>
      <c r="P29" s="148"/>
      <c r="Q29" s="148"/>
      <c r="R29" s="148"/>
      <c r="S29" s="148"/>
      <c r="T29" s="148"/>
      <c r="U29" s="148"/>
      <c r="V29" s="148"/>
      <c r="W29" s="148"/>
      <c r="X29" s="148"/>
    </row>
    <row r="30" spans="1:27" s="148" customFormat="1" x14ac:dyDescent="0.25">
      <c r="A30" s="148" t="s">
        <v>7</v>
      </c>
      <c r="B30" s="148" t="s">
        <v>8</v>
      </c>
      <c r="C30" s="148" t="s">
        <v>5</v>
      </c>
      <c r="D30" s="148" t="s">
        <v>206</v>
      </c>
      <c r="E30" s="148" t="s">
        <v>10</v>
      </c>
      <c r="F30" s="148" t="s">
        <v>398</v>
      </c>
      <c r="G30" s="148" t="s">
        <v>489</v>
      </c>
      <c r="H30" s="148" t="s">
        <v>1</v>
      </c>
      <c r="I30" s="159" t="s">
        <v>9</v>
      </c>
      <c r="R30" s="150"/>
      <c r="S30" s="150"/>
    </row>
    <row r="31" spans="1:27" x14ac:dyDescent="0.25">
      <c r="A31" s="148" t="s">
        <v>496</v>
      </c>
      <c r="B31" s="148">
        <v>1</v>
      </c>
      <c r="C31" s="148" t="s">
        <v>5</v>
      </c>
      <c r="D31" s="148"/>
      <c r="E31" s="148" t="s">
        <v>13</v>
      </c>
      <c r="F31" s="148"/>
      <c r="G31" s="148">
        <v>100</v>
      </c>
      <c r="H31" s="148" t="s">
        <v>495</v>
      </c>
      <c r="I31" s="159" t="s">
        <v>204</v>
      </c>
      <c r="J31" s="148"/>
      <c r="K31" s="148"/>
      <c r="L31" s="148"/>
      <c r="M31" s="148"/>
      <c r="N31" s="148"/>
      <c r="O31" s="148"/>
      <c r="R31" s="148"/>
      <c r="S31" s="148"/>
      <c r="T31" s="148"/>
      <c r="U31" s="148"/>
      <c r="V31" s="148"/>
      <c r="W31" s="148"/>
      <c r="X31" s="148"/>
    </row>
    <row r="32" spans="1:27" x14ac:dyDescent="0.25">
      <c r="A32" s="148" t="s">
        <v>538</v>
      </c>
      <c r="B32" s="148">
        <v>9.4759999999999997E-2</v>
      </c>
      <c r="C32" s="148" t="s">
        <v>5</v>
      </c>
      <c r="D32" s="148"/>
      <c r="E32" s="148" t="s">
        <v>21</v>
      </c>
      <c r="F32" s="148" t="s">
        <v>539</v>
      </c>
      <c r="G32" s="148"/>
      <c r="H32" s="148" t="s">
        <v>540</v>
      </c>
      <c r="I32" s="159" t="s">
        <v>355</v>
      </c>
      <c r="J32" s="148"/>
      <c r="K32" s="148"/>
      <c r="L32" s="148"/>
      <c r="M32" s="148"/>
      <c r="N32" s="148"/>
      <c r="O32" s="148"/>
      <c r="R32" s="148"/>
      <c r="S32" s="148"/>
      <c r="T32" s="148"/>
      <c r="U32" s="148"/>
      <c r="V32" s="148"/>
      <c r="W32" s="148"/>
      <c r="X32" s="148"/>
    </row>
    <row r="33" spans="1:19" s="148" customFormat="1" x14ac:dyDescent="0.25">
      <c r="A33" s="96"/>
      <c r="B33" s="94"/>
      <c r="C33" s="95"/>
      <c r="D33" s="96"/>
      <c r="E33" s="96"/>
      <c r="F33" s="96"/>
      <c r="G33" s="96"/>
      <c r="H33" s="94"/>
      <c r="I33" s="94"/>
      <c r="J33" s="96"/>
      <c r="K33" s="96"/>
      <c r="L33" s="96"/>
      <c r="M33" s="96"/>
      <c r="N33" s="96"/>
      <c r="O33" s="96"/>
      <c r="Q33" s="159"/>
    </row>
    <row r="34" spans="1:19" ht="15.75" x14ac:dyDescent="0.25">
      <c r="A34" s="102" t="s">
        <v>0</v>
      </c>
      <c r="B34" s="102" t="s">
        <v>499</v>
      </c>
      <c r="C34" s="148"/>
      <c r="D34" s="148"/>
      <c r="E34" s="148"/>
      <c r="F34" s="148"/>
      <c r="G34" s="148"/>
      <c r="H34" s="148"/>
      <c r="I34" s="148"/>
      <c r="J34" s="148"/>
      <c r="K34" s="148"/>
      <c r="L34" s="148"/>
      <c r="M34" s="148"/>
      <c r="N34" s="148"/>
      <c r="O34" s="148"/>
      <c r="P34" s="148"/>
    </row>
    <row r="35" spans="1:19" x14ac:dyDescent="0.25">
      <c r="A35" s="148" t="s">
        <v>533</v>
      </c>
      <c r="B35" s="148" t="s">
        <v>541</v>
      </c>
      <c r="C35" s="148"/>
      <c r="D35" s="148"/>
      <c r="E35" s="148"/>
      <c r="F35" s="148"/>
      <c r="G35" s="148"/>
      <c r="H35" s="148"/>
      <c r="I35" s="148"/>
      <c r="J35" s="148"/>
      <c r="K35" s="148"/>
      <c r="L35" s="148"/>
      <c r="M35" s="148"/>
      <c r="N35" s="148"/>
      <c r="O35" s="148"/>
      <c r="P35" s="148"/>
    </row>
    <row r="36" spans="1:19" x14ac:dyDescent="0.25">
      <c r="A36" s="148" t="s">
        <v>535</v>
      </c>
      <c r="B36" s="148" t="s">
        <v>536</v>
      </c>
      <c r="C36" s="148"/>
      <c r="D36" s="148"/>
      <c r="E36" s="148"/>
      <c r="F36" s="148"/>
      <c r="G36" s="148"/>
      <c r="H36" s="148"/>
      <c r="I36" s="148"/>
      <c r="J36" s="148"/>
      <c r="K36" s="148"/>
      <c r="L36" s="148"/>
      <c r="M36" s="148"/>
      <c r="N36" s="148"/>
      <c r="O36" s="148"/>
      <c r="P36" s="148"/>
    </row>
    <row r="37" spans="1:19" x14ac:dyDescent="0.25">
      <c r="A37" s="148" t="s">
        <v>4</v>
      </c>
      <c r="B37" s="148">
        <v>1</v>
      </c>
      <c r="C37" s="148"/>
      <c r="D37" s="148"/>
      <c r="E37" s="148"/>
      <c r="F37" s="148"/>
      <c r="G37" s="148"/>
      <c r="H37" s="148"/>
      <c r="I37" s="148"/>
      <c r="J37" s="148"/>
      <c r="K37" s="148"/>
      <c r="L37" s="148"/>
      <c r="M37" s="148"/>
      <c r="N37" s="148"/>
      <c r="O37" s="148"/>
      <c r="P37" s="148"/>
    </row>
    <row r="38" spans="1:19" x14ac:dyDescent="0.25">
      <c r="A38" s="148" t="s">
        <v>11</v>
      </c>
      <c r="B38" s="148" t="s">
        <v>499</v>
      </c>
      <c r="C38" s="148"/>
      <c r="D38" s="148"/>
      <c r="E38" s="148"/>
      <c r="F38" s="148"/>
      <c r="G38" s="148"/>
      <c r="H38" s="148"/>
      <c r="I38" s="148"/>
      <c r="J38" s="148"/>
      <c r="K38" s="148"/>
      <c r="L38" s="148"/>
      <c r="M38" s="148"/>
      <c r="N38" s="148"/>
      <c r="O38" s="148"/>
      <c r="P38" s="148"/>
    </row>
    <row r="39" spans="1:19" x14ac:dyDescent="0.25">
      <c r="A39" s="148" t="s">
        <v>10</v>
      </c>
      <c r="B39" s="148" t="s">
        <v>537</v>
      </c>
      <c r="C39" s="148"/>
      <c r="D39" s="148"/>
      <c r="E39" s="148"/>
      <c r="F39" s="148"/>
      <c r="G39" s="148"/>
      <c r="H39" s="148"/>
      <c r="I39" s="148"/>
      <c r="J39" s="148"/>
      <c r="K39" s="148"/>
      <c r="L39" s="148"/>
      <c r="M39" s="148"/>
      <c r="N39" s="148"/>
      <c r="O39" s="148"/>
      <c r="P39" s="148"/>
    </row>
    <row r="40" spans="1:19" x14ac:dyDescent="0.25">
      <c r="A40" s="148" t="s">
        <v>5</v>
      </c>
      <c r="B40" s="148" t="s">
        <v>5</v>
      </c>
      <c r="C40" s="148"/>
      <c r="D40" s="148"/>
      <c r="E40" s="148"/>
      <c r="F40" s="148"/>
      <c r="G40" s="148"/>
      <c r="H40" s="148"/>
      <c r="I40" s="148"/>
      <c r="J40" s="148"/>
      <c r="K40" s="148"/>
      <c r="L40" s="148"/>
      <c r="M40" s="148"/>
      <c r="N40" s="148"/>
      <c r="O40" s="148"/>
      <c r="P40" s="148"/>
    </row>
    <row r="41" spans="1:19" ht="15.75" x14ac:dyDescent="0.25">
      <c r="A41" s="102" t="s">
        <v>6</v>
      </c>
      <c r="B41" s="148"/>
      <c r="C41" s="148"/>
      <c r="D41" s="148"/>
      <c r="E41" s="148"/>
      <c r="F41" s="148"/>
      <c r="G41" s="148"/>
      <c r="H41" s="148"/>
      <c r="I41" s="148"/>
      <c r="J41" s="148"/>
      <c r="K41" s="148"/>
      <c r="L41" s="148"/>
      <c r="M41" s="148"/>
      <c r="N41" s="148"/>
      <c r="O41" s="148"/>
      <c r="P41" s="148"/>
    </row>
    <row r="42" spans="1:19" s="148" customFormat="1" x14ac:dyDescent="0.25">
      <c r="A42" s="148" t="s">
        <v>7</v>
      </c>
      <c r="B42" s="148" t="s">
        <v>8</v>
      </c>
      <c r="C42" s="148" t="s">
        <v>2</v>
      </c>
      <c r="D42" s="148" t="s">
        <v>5</v>
      </c>
      <c r="E42" s="148" t="s">
        <v>206</v>
      </c>
      <c r="F42" s="148" t="s">
        <v>10</v>
      </c>
      <c r="G42" s="148" t="s">
        <v>398</v>
      </c>
      <c r="H42" s="148" t="s">
        <v>489</v>
      </c>
      <c r="I42" s="148" t="s">
        <v>1</v>
      </c>
      <c r="J42" s="148" t="s">
        <v>11</v>
      </c>
      <c r="K42" s="148" t="s">
        <v>491</v>
      </c>
      <c r="L42" s="148" t="s">
        <v>492</v>
      </c>
      <c r="M42" s="159" t="s">
        <v>9</v>
      </c>
      <c r="P42" s="150"/>
      <c r="Q42" s="150"/>
      <c r="R42" s="150"/>
      <c r="S42" s="150"/>
    </row>
    <row r="43" spans="1:19" x14ac:dyDescent="0.25">
      <c r="A43" s="148" t="s">
        <v>499</v>
      </c>
      <c r="B43" s="148">
        <v>1</v>
      </c>
      <c r="C43" s="148"/>
      <c r="D43" s="148" t="s">
        <v>5</v>
      </c>
      <c r="E43" s="148"/>
      <c r="F43" s="148" t="s">
        <v>13</v>
      </c>
      <c r="G43" s="148"/>
      <c r="H43" s="148">
        <v>100</v>
      </c>
      <c r="I43" s="148" t="s">
        <v>495</v>
      </c>
      <c r="J43" s="148"/>
      <c r="K43" s="148"/>
      <c r="L43" s="148"/>
      <c r="M43" s="159" t="s">
        <v>204</v>
      </c>
      <c r="N43" s="148"/>
      <c r="O43" s="148"/>
      <c r="P43" s="148"/>
    </row>
    <row r="44" spans="1:19" x14ac:dyDescent="0.25">
      <c r="A44" s="148" t="s">
        <v>542</v>
      </c>
      <c r="B44" s="148">
        <v>23.19371210332438</v>
      </c>
      <c r="C44" s="148" t="s">
        <v>25</v>
      </c>
      <c r="D44" s="148" t="s">
        <v>24</v>
      </c>
      <c r="E44" s="148"/>
      <c r="F44" s="148" t="s">
        <v>21</v>
      </c>
      <c r="G44" s="148" t="s">
        <v>543</v>
      </c>
      <c r="H44" s="148"/>
      <c r="I44" s="148" t="s">
        <v>544</v>
      </c>
      <c r="J44" s="148" t="s">
        <v>545</v>
      </c>
      <c r="K44" s="148" t="s">
        <v>546</v>
      </c>
      <c r="L44" s="148" t="s">
        <v>512</v>
      </c>
      <c r="M44" s="159" t="s">
        <v>355</v>
      </c>
      <c r="N44" s="148"/>
      <c r="O44" s="148"/>
      <c r="P44" s="148"/>
    </row>
    <row r="45" spans="1:19" x14ac:dyDescent="0.25">
      <c r="A45" s="148" t="s">
        <v>547</v>
      </c>
      <c r="B45" s="148">
        <v>24.73995957687934</v>
      </c>
      <c r="C45" s="148" t="s">
        <v>25</v>
      </c>
      <c r="D45" s="148" t="s">
        <v>24</v>
      </c>
      <c r="E45" s="148"/>
      <c r="F45" s="148" t="s">
        <v>21</v>
      </c>
      <c r="G45" s="148" t="s">
        <v>548</v>
      </c>
      <c r="H45" s="148"/>
      <c r="I45" s="148" t="s">
        <v>544</v>
      </c>
      <c r="J45" s="148" t="s">
        <v>549</v>
      </c>
      <c r="K45" s="148" t="s">
        <v>550</v>
      </c>
      <c r="L45" s="148" t="s">
        <v>512</v>
      </c>
      <c r="M45" s="159" t="s">
        <v>355</v>
      </c>
      <c r="N45" s="148"/>
      <c r="O45" s="148"/>
      <c r="P45" s="148"/>
    </row>
    <row r="46" spans="1:19" x14ac:dyDescent="0.25">
      <c r="A46" s="148" t="s">
        <v>183</v>
      </c>
      <c r="B46" s="148">
        <v>46.387424206648753</v>
      </c>
      <c r="C46" s="148" t="s">
        <v>25</v>
      </c>
      <c r="D46" s="148" t="s">
        <v>24</v>
      </c>
      <c r="E46" s="148"/>
      <c r="F46" s="148" t="s">
        <v>21</v>
      </c>
      <c r="G46" s="148" t="s">
        <v>551</v>
      </c>
      <c r="H46" s="148"/>
      <c r="I46" s="148" t="s">
        <v>544</v>
      </c>
      <c r="J46" s="148" t="s">
        <v>211</v>
      </c>
      <c r="K46" s="148" t="s">
        <v>552</v>
      </c>
      <c r="L46" s="148" t="s">
        <v>512</v>
      </c>
      <c r="M46" s="159" t="s">
        <v>355</v>
      </c>
      <c r="N46" s="148"/>
      <c r="O46" s="148"/>
      <c r="P46" s="148"/>
    </row>
    <row r="47" spans="1:19" x14ac:dyDescent="0.25">
      <c r="A47" s="148" t="s">
        <v>553</v>
      </c>
      <c r="B47" s="148">
        <v>77.312373677747928</v>
      </c>
      <c r="C47" s="148" t="s">
        <v>25</v>
      </c>
      <c r="D47" s="148" t="s">
        <v>24</v>
      </c>
      <c r="E47" s="148"/>
      <c r="F47" s="148" t="s">
        <v>21</v>
      </c>
      <c r="G47" s="148" t="s">
        <v>554</v>
      </c>
      <c r="H47" s="148"/>
      <c r="I47" s="148" t="s">
        <v>544</v>
      </c>
      <c r="J47" s="148" t="s">
        <v>555</v>
      </c>
      <c r="K47" s="148" t="s">
        <v>556</v>
      </c>
      <c r="L47" s="148" t="s">
        <v>512</v>
      </c>
      <c r="M47" s="159" t="s">
        <v>355</v>
      </c>
      <c r="N47" s="148"/>
      <c r="O47" s="148"/>
      <c r="P47" s="148"/>
    </row>
    <row r="48" spans="1:19" x14ac:dyDescent="0.25">
      <c r="A48" s="148" t="s">
        <v>167</v>
      </c>
      <c r="B48" s="148">
        <v>34.017444418209088</v>
      </c>
      <c r="C48" s="148" t="s">
        <v>25</v>
      </c>
      <c r="D48" s="148" t="s">
        <v>24</v>
      </c>
      <c r="E48" s="148"/>
      <c r="F48" s="148" t="s">
        <v>21</v>
      </c>
      <c r="G48" s="148" t="s">
        <v>557</v>
      </c>
      <c r="H48" s="148"/>
      <c r="I48" s="148" t="s">
        <v>544</v>
      </c>
      <c r="J48" s="148" t="s">
        <v>210</v>
      </c>
      <c r="K48" s="148" t="s">
        <v>558</v>
      </c>
      <c r="L48" s="148" t="s">
        <v>512</v>
      </c>
      <c r="M48" s="159" t="s">
        <v>355</v>
      </c>
      <c r="N48" s="148"/>
      <c r="O48" s="148"/>
      <c r="P48" s="148"/>
    </row>
    <row r="49" spans="1:19" x14ac:dyDescent="0.25">
      <c r="A49" s="148" t="s">
        <v>559</v>
      </c>
      <c r="B49" s="148">
        <v>114.42231304306689</v>
      </c>
      <c r="C49" s="148" t="s">
        <v>25</v>
      </c>
      <c r="D49" s="148" t="s">
        <v>24</v>
      </c>
      <c r="E49" s="148"/>
      <c r="F49" s="148" t="s">
        <v>21</v>
      </c>
      <c r="G49" s="148" t="s">
        <v>560</v>
      </c>
      <c r="H49" s="148"/>
      <c r="I49" s="148" t="s">
        <v>544</v>
      </c>
      <c r="J49" s="148" t="s">
        <v>561</v>
      </c>
      <c r="K49" s="148" t="s">
        <v>562</v>
      </c>
      <c r="L49" s="148" t="s">
        <v>512</v>
      </c>
      <c r="M49" s="159" t="s">
        <v>355</v>
      </c>
      <c r="N49" s="148"/>
      <c r="O49" s="148"/>
      <c r="P49" s="148"/>
    </row>
    <row r="50" spans="1:19" s="148" customFormat="1" x14ac:dyDescent="0.25">
      <c r="A50" s="96"/>
      <c r="B50" s="94"/>
      <c r="C50" s="95"/>
      <c r="D50" s="96"/>
      <c r="E50" s="96"/>
      <c r="F50" s="96"/>
      <c r="G50" s="96"/>
      <c r="H50" s="94"/>
      <c r="I50" s="94"/>
      <c r="J50" s="96"/>
      <c r="K50" s="96"/>
      <c r="L50" s="96"/>
      <c r="M50" s="96"/>
      <c r="N50" s="96"/>
      <c r="O50" s="96"/>
    </row>
    <row r="51" spans="1:19" ht="15.75" x14ac:dyDescent="0.25">
      <c r="A51" s="102" t="s">
        <v>0</v>
      </c>
      <c r="B51" s="102" t="s">
        <v>501</v>
      </c>
      <c r="C51" s="148"/>
      <c r="D51" s="148"/>
      <c r="E51" s="148"/>
      <c r="F51" s="148"/>
      <c r="G51" s="148"/>
      <c r="H51" s="148"/>
      <c r="I51" s="148"/>
      <c r="J51" s="148"/>
      <c r="K51" s="148"/>
      <c r="L51" s="148"/>
      <c r="M51" s="148"/>
      <c r="N51" s="148"/>
      <c r="O51" s="148"/>
      <c r="P51" s="148"/>
    </row>
    <row r="52" spans="1:19" x14ac:dyDescent="0.25">
      <c r="A52" s="148" t="s">
        <v>533</v>
      </c>
      <c r="B52" s="148" t="s">
        <v>563</v>
      </c>
      <c r="C52" s="148"/>
      <c r="D52" s="148"/>
      <c r="E52" s="148"/>
      <c r="F52" s="148"/>
      <c r="G52" s="148"/>
      <c r="H52" s="148"/>
      <c r="I52" s="148"/>
      <c r="J52" s="148"/>
      <c r="K52" s="148"/>
      <c r="L52" s="148"/>
      <c r="M52" s="148"/>
      <c r="N52" s="148"/>
      <c r="O52" s="148"/>
      <c r="P52" s="148"/>
    </row>
    <row r="53" spans="1:19" x14ac:dyDescent="0.25">
      <c r="A53" s="148" t="s">
        <v>535</v>
      </c>
      <c r="B53" s="148" t="s">
        <v>536</v>
      </c>
      <c r="C53" s="148"/>
      <c r="D53" s="148"/>
      <c r="E53" s="148"/>
      <c r="F53" s="148"/>
      <c r="G53" s="148"/>
      <c r="H53" s="148"/>
      <c r="I53" s="148"/>
      <c r="J53" s="148"/>
      <c r="K53" s="148"/>
      <c r="L53" s="148"/>
      <c r="M53" s="148"/>
      <c r="N53" s="148"/>
      <c r="O53" s="148"/>
      <c r="P53" s="148"/>
    </row>
    <row r="54" spans="1:19" x14ac:dyDescent="0.25">
      <c r="A54" s="148" t="s">
        <v>4</v>
      </c>
      <c r="B54" s="148">
        <v>1</v>
      </c>
      <c r="C54" s="148"/>
      <c r="D54" s="148"/>
      <c r="E54" s="148"/>
      <c r="F54" s="148"/>
      <c r="G54" s="148"/>
      <c r="H54" s="148"/>
      <c r="I54" s="148"/>
      <c r="J54" s="148"/>
      <c r="K54" s="148"/>
      <c r="L54" s="148"/>
      <c r="M54" s="148"/>
      <c r="N54" s="148"/>
      <c r="O54" s="148"/>
      <c r="P54" s="148"/>
    </row>
    <row r="55" spans="1:19" x14ac:dyDescent="0.25">
      <c r="A55" s="148" t="s">
        <v>11</v>
      </c>
      <c r="B55" s="148" t="s">
        <v>501</v>
      </c>
      <c r="C55" s="148"/>
      <c r="D55" s="148"/>
      <c r="E55" s="148"/>
      <c r="F55" s="148"/>
      <c r="G55" s="148"/>
      <c r="H55" s="148"/>
      <c r="I55" s="148"/>
      <c r="J55" s="148"/>
      <c r="K55" s="148"/>
      <c r="L55" s="148"/>
      <c r="M55" s="148"/>
      <c r="N55" s="148"/>
      <c r="O55" s="148"/>
      <c r="P55" s="148"/>
    </row>
    <row r="56" spans="1:19" x14ac:dyDescent="0.25">
      <c r="A56" s="148" t="s">
        <v>10</v>
      </c>
      <c r="B56" s="148" t="s">
        <v>537</v>
      </c>
      <c r="C56" s="148"/>
      <c r="D56" s="148"/>
      <c r="E56" s="148"/>
      <c r="F56" s="148"/>
      <c r="G56" s="148"/>
      <c r="H56" s="148"/>
      <c r="I56" s="148"/>
      <c r="J56" s="148"/>
      <c r="K56" s="148"/>
      <c r="L56" s="148"/>
      <c r="M56" s="148"/>
      <c r="N56" s="148"/>
      <c r="O56" s="148"/>
      <c r="P56" s="148"/>
    </row>
    <row r="57" spans="1:19" x14ac:dyDescent="0.25">
      <c r="A57" s="148" t="s">
        <v>5</v>
      </c>
      <c r="B57" s="148" t="s">
        <v>502</v>
      </c>
      <c r="C57" s="148"/>
      <c r="D57" s="148"/>
      <c r="E57" s="148"/>
      <c r="F57" s="148"/>
      <c r="G57" s="148"/>
      <c r="H57" s="148"/>
      <c r="I57" s="148"/>
      <c r="J57" s="148"/>
      <c r="K57" s="148"/>
      <c r="L57" s="148"/>
      <c r="M57" s="148"/>
      <c r="N57" s="148"/>
      <c r="O57" s="148"/>
      <c r="P57" s="148"/>
    </row>
    <row r="58" spans="1:19" ht="15.75" x14ac:dyDescent="0.25">
      <c r="A58" s="102" t="s">
        <v>6</v>
      </c>
      <c r="B58" s="148"/>
      <c r="C58" s="148"/>
      <c r="D58" s="148"/>
      <c r="E58" s="148"/>
      <c r="F58" s="148"/>
      <c r="G58" s="148"/>
      <c r="H58" s="148"/>
      <c r="I58" s="148"/>
      <c r="J58" s="148"/>
      <c r="K58" s="148"/>
      <c r="L58" s="148"/>
      <c r="M58" s="148"/>
      <c r="N58" s="148"/>
      <c r="O58" s="148"/>
      <c r="P58" s="148"/>
    </row>
    <row r="59" spans="1:19" s="148" customFormat="1" x14ac:dyDescent="0.25">
      <c r="A59" s="148" t="s">
        <v>7</v>
      </c>
      <c r="B59" s="148" t="s">
        <v>8</v>
      </c>
      <c r="C59" s="148" t="s">
        <v>2</v>
      </c>
      <c r="D59" s="148" t="s">
        <v>5</v>
      </c>
      <c r="E59" s="148" t="s">
        <v>206</v>
      </c>
      <c r="F59" s="148" t="s">
        <v>10</v>
      </c>
      <c r="G59" s="148" t="s">
        <v>403</v>
      </c>
      <c r="H59" s="148" t="s">
        <v>404</v>
      </c>
      <c r="I59" s="148" t="s">
        <v>405</v>
      </c>
      <c r="J59" s="148" t="s">
        <v>489</v>
      </c>
      <c r="K59" s="148" t="s">
        <v>1</v>
      </c>
      <c r="L59" s="148" t="s">
        <v>490</v>
      </c>
      <c r="M59" s="148" t="s">
        <v>11</v>
      </c>
      <c r="N59" s="148" t="s">
        <v>491</v>
      </c>
      <c r="O59" s="148" t="s">
        <v>492</v>
      </c>
      <c r="P59" s="159" t="s">
        <v>9</v>
      </c>
      <c r="Q59" s="150"/>
      <c r="R59" s="150"/>
      <c r="S59" s="150"/>
    </row>
    <row r="60" spans="1:19" x14ac:dyDescent="0.25">
      <c r="A60" s="148" t="s">
        <v>501</v>
      </c>
      <c r="B60" s="148">
        <v>1</v>
      </c>
      <c r="C60" s="148"/>
      <c r="D60" s="148" t="s">
        <v>502</v>
      </c>
      <c r="E60" s="148"/>
      <c r="F60" s="148" t="s">
        <v>13</v>
      </c>
      <c r="G60" s="148"/>
      <c r="H60" s="148"/>
      <c r="I60" s="148"/>
      <c r="J60" s="148">
        <v>100</v>
      </c>
      <c r="K60" s="148" t="s">
        <v>564</v>
      </c>
      <c r="L60" s="148"/>
      <c r="M60" s="148"/>
      <c r="N60" s="148"/>
      <c r="O60" s="148"/>
      <c r="P60" s="159" t="s">
        <v>204</v>
      </c>
    </row>
    <row r="61" spans="1:19" x14ac:dyDescent="0.25">
      <c r="A61" s="148" t="s">
        <v>565</v>
      </c>
      <c r="B61" s="148">
        <v>0.27396999999999999</v>
      </c>
      <c r="C61" s="148" t="s">
        <v>3</v>
      </c>
      <c r="D61" s="148" t="s">
        <v>24</v>
      </c>
      <c r="E61" s="148"/>
      <c r="F61" s="148" t="s">
        <v>21</v>
      </c>
      <c r="G61" s="148">
        <v>2</v>
      </c>
      <c r="H61" s="148">
        <v>-1.294736667639526</v>
      </c>
      <c r="I61" s="148">
        <v>2.439508208471609E-2</v>
      </c>
      <c r="J61" s="148"/>
      <c r="K61" s="148" t="s">
        <v>566</v>
      </c>
      <c r="L61" s="148">
        <v>0</v>
      </c>
      <c r="M61" s="148" t="s">
        <v>549</v>
      </c>
      <c r="N61" s="148" t="s">
        <v>567</v>
      </c>
      <c r="O61" s="148" t="s">
        <v>512</v>
      </c>
      <c r="P61" s="159" t="s">
        <v>355</v>
      </c>
    </row>
    <row r="62" spans="1:19" x14ac:dyDescent="0.25">
      <c r="A62" s="148" t="s">
        <v>517</v>
      </c>
      <c r="B62" s="148">
        <v>0.45662000000000003</v>
      </c>
      <c r="C62" s="148" t="s">
        <v>15</v>
      </c>
      <c r="D62" s="148" t="s">
        <v>32</v>
      </c>
      <c r="E62" s="148"/>
      <c r="F62" s="148" t="s">
        <v>21</v>
      </c>
      <c r="G62" s="148">
        <v>2</v>
      </c>
      <c r="H62" s="148">
        <v>-0.78390374383082939</v>
      </c>
      <c r="I62" s="148">
        <v>2.439508208471609E-2</v>
      </c>
      <c r="J62" s="148"/>
      <c r="K62" s="148" t="s">
        <v>566</v>
      </c>
      <c r="L62" s="148">
        <v>0</v>
      </c>
      <c r="M62" s="148" t="s">
        <v>510</v>
      </c>
      <c r="N62" s="148" t="s">
        <v>519</v>
      </c>
      <c r="O62" s="148" t="s">
        <v>512</v>
      </c>
      <c r="P62" s="159" t="s">
        <v>355</v>
      </c>
    </row>
    <row r="63" spans="1:19" x14ac:dyDescent="0.25">
      <c r="A63" s="148" t="s">
        <v>568</v>
      </c>
      <c r="B63" s="148">
        <v>1.6437999999999999</v>
      </c>
      <c r="C63" s="148" t="s">
        <v>15</v>
      </c>
      <c r="D63" s="148" t="s">
        <v>231</v>
      </c>
      <c r="E63" s="148"/>
      <c r="F63" s="148" t="s">
        <v>21</v>
      </c>
      <c r="G63" s="148">
        <v>2</v>
      </c>
      <c r="H63" s="148">
        <v>0.49701063473226248</v>
      </c>
      <c r="I63" s="148">
        <v>2.439508208471609E-2</v>
      </c>
      <c r="J63" s="148"/>
      <c r="K63" s="148" t="s">
        <v>566</v>
      </c>
      <c r="L63" s="148">
        <v>0</v>
      </c>
      <c r="M63" s="148" t="s">
        <v>569</v>
      </c>
      <c r="N63" s="148" t="s">
        <v>570</v>
      </c>
      <c r="O63" s="148" t="s">
        <v>512</v>
      </c>
      <c r="P63" s="159" t="s">
        <v>355</v>
      </c>
    </row>
    <row r="64" spans="1:19" x14ac:dyDescent="0.25">
      <c r="A64" s="148" t="s">
        <v>571</v>
      </c>
      <c r="B64" s="148">
        <v>0.59360999999999997</v>
      </c>
      <c r="C64" s="148" t="s">
        <v>3</v>
      </c>
      <c r="D64" s="148" t="s">
        <v>24</v>
      </c>
      <c r="E64" s="148"/>
      <c r="F64" s="148" t="s">
        <v>21</v>
      </c>
      <c r="G64" s="148">
        <v>2</v>
      </c>
      <c r="H64" s="148">
        <v>-0.52153274090967883</v>
      </c>
      <c r="I64" s="148">
        <v>2.439508208471609E-2</v>
      </c>
      <c r="J64" s="148"/>
      <c r="K64" s="148" t="s">
        <v>566</v>
      </c>
      <c r="L64" s="148">
        <v>0</v>
      </c>
      <c r="M64" s="148" t="s">
        <v>572</v>
      </c>
      <c r="N64" s="148" t="s">
        <v>573</v>
      </c>
      <c r="O64" s="148" t="s">
        <v>512</v>
      </c>
      <c r="P64" s="159" t="s">
        <v>355</v>
      </c>
    </row>
    <row r="65" spans="1:19" x14ac:dyDescent="0.25">
      <c r="A65" s="148" t="s">
        <v>574</v>
      </c>
      <c r="B65" s="148">
        <v>0.18493000000000001</v>
      </c>
      <c r="C65" s="148" t="s">
        <v>3</v>
      </c>
      <c r="D65" s="148" t="s">
        <v>24</v>
      </c>
      <c r="E65" s="148"/>
      <c r="F65" s="148" t="s">
        <v>21</v>
      </c>
      <c r="G65" s="148">
        <v>2</v>
      </c>
      <c r="H65" s="148">
        <v>-1.687777903885352</v>
      </c>
      <c r="I65" s="148">
        <v>2.439508208471609E-2</v>
      </c>
      <c r="J65" s="148"/>
      <c r="K65" s="148" t="s">
        <v>566</v>
      </c>
      <c r="L65" s="148">
        <v>0</v>
      </c>
      <c r="M65" s="148" t="s">
        <v>574</v>
      </c>
      <c r="N65" s="148" t="s">
        <v>575</v>
      </c>
      <c r="O65" s="148" t="s">
        <v>512</v>
      </c>
      <c r="P65" s="159" t="s">
        <v>355</v>
      </c>
    </row>
    <row r="66" spans="1:19" x14ac:dyDescent="0.25">
      <c r="A66" s="148" t="s">
        <v>576</v>
      </c>
      <c r="B66" s="148">
        <v>9.1324000000000002E-2</v>
      </c>
      <c r="C66" s="148" t="s">
        <v>3</v>
      </c>
      <c r="D66" s="148" t="s">
        <v>24</v>
      </c>
      <c r="E66" s="148"/>
      <c r="F66" s="148" t="s">
        <v>21</v>
      </c>
      <c r="G66" s="148">
        <v>2</v>
      </c>
      <c r="H66" s="148">
        <v>-2.3933416562649299</v>
      </c>
      <c r="I66" s="148">
        <v>2.439508208471609E-2</v>
      </c>
      <c r="J66" s="148"/>
      <c r="K66" s="148" t="s">
        <v>566</v>
      </c>
      <c r="L66" s="148">
        <v>0</v>
      </c>
      <c r="M66" s="148" t="s">
        <v>576</v>
      </c>
      <c r="N66" s="148" t="s">
        <v>577</v>
      </c>
      <c r="O66" s="148" t="s">
        <v>512</v>
      </c>
      <c r="P66" s="159" t="s">
        <v>355</v>
      </c>
    </row>
    <row r="67" spans="1:19" x14ac:dyDescent="0.25">
      <c r="A67" s="148" t="s">
        <v>578</v>
      </c>
      <c r="B67" s="148">
        <v>0.18493000000000001</v>
      </c>
      <c r="C67" s="148" t="s">
        <v>3</v>
      </c>
      <c r="D67" s="148" t="s">
        <v>24</v>
      </c>
      <c r="E67" s="148"/>
      <c r="F67" s="148" t="s">
        <v>21</v>
      </c>
      <c r="G67" s="148">
        <v>2</v>
      </c>
      <c r="H67" s="148">
        <v>-1.687777903885352</v>
      </c>
      <c r="I67" s="148">
        <v>2.439508208471609E-2</v>
      </c>
      <c r="J67" s="148"/>
      <c r="K67" s="148" t="s">
        <v>566</v>
      </c>
      <c r="L67" s="148">
        <v>0</v>
      </c>
      <c r="M67" s="148" t="s">
        <v>579</v>
      </c>
      <c r="N67" s="148" t="s">
        <v>580</v>
      </c>
      <c r="O67" s="148" t="s">
        <v>512</v>
      </c>
      <c r="P67" s="159" t="s">
        <v>355</v>
      </c>
    </row>
    <row r="68" spans="1:19" s="148" customFormat="1" x14ac:dyDescent="0.25">
      <c r="A68" s="96"/>
      <c r="B68" s="94"/>
      <c r="C68" s="95"/>
      <c r="D68" s="96"/>
      <c r="E68" s="96"/>
      <c r="F68" s="96"/>
      <c r="G68" s="96"/>
      <c r="H68" s="94"/>
      <c r="I68" s="94"/>
      <c r="J68" s="96"/>
      <c r="K68" s="96"/>
      <c r="L68" s="96"/>
      <c r="M68" s="96"/>
      <c r="N68" s="96"/>
      <c r="O68" s="96"/>
    </row>
    <row r="69" spans="1:19" s="148" customFormat="1" ht="15.75" x14ac:dyDescent="0.25">
      <c r="A69" s="102" t="s">
        <v>0</v>
      </c>
      <c r="B69" s="102" t="s">
        <v>504</v>
      </c>
    </row>
    <row r="70" spans="1:19" x14ac:dyDescent="0.25">
      <c r="A70" s="148" t="s">
        <v>533</v>
      </c>
      <c r="B70" s="148" t="s">
        <v>581</v>
      </c>
      <c r="C70" s="148"/>
      <c r="D70" s="148"/>
      <c r="E70" s="148"/>
      <c r="F70" s="148"/>
      <c r="G70" s="148"/>
      <c r="H70" s="148"/>
      <c r="I70" s="148"/>
      <c r="J70" s="148"/>
      <c r="K70" s="148"/>
      <c r="L70" s="148"/>
      <c r="M70" s="148"/>
      <c r="N70" s="148"/>
      <c r="O70" s="148"/>
      <c r="P70" s="148"/>
    </row>
    <row r="71" spans="1:19" x14ac:dyDescent="0.25">
      <c r="A71" s="148" t="s">
        <v>535</v>
      </c>
      <c r="B71" s="148" t="s">
        <v>536</v>
      </c>
      <c r="C71" s="148"/>
      <c r="D71" s="148"/>
      <c r="E71" s="148"/>
      <c r="F71" s="148"/>
      <c r="G71" s="148"/>
      <c r="H71" s="148"/>
      <c r="I71" s="148"/>
      <c r="J71" s="148"/>
      <c r="K71" s="148"/>
      <c r="L71" s="148"/>
      <c r="M71" s="148"/>
      <c r="N71" s="148"/>
      <c r="O71" s="148"/>
      <c r="P71" s="148"/>
    </row>
    <row r="72" spans="1:19" x14ac:dyDescent="0.25">
      <c r="A72" s="148" t="s">
        <v>4</v>
      </c>
      <c r="B72" s="148">
        <v>1</v>
      </c>
      <c r="C72" s="148"/>
      <c r="D72" s="148"/>
      <c r="E72" s="148"/>
      <c r="F72" s="148"/>
      <c r="G72" s="148"/>
      <c r="H72" s="148"/>
      <c r="I72" s="148"/>
      <c r="J72" s="148"/>
      <c r="K72" s="148"/>
      <c r="L72" s="148"/>
      <c r="M72" s="148"/>
      <c r="N72" s="148"/>
      <c r="O72" s="148"/>
      <c r="P72" s="148"/>
    </row>
    <row r="73" spans="1:19" x14ac:dyDescent="0.25">
      <c r="A73" s="148" t="s">
        <v>11</v>
      </c>
      <c r="B73" s="148" t="s">
        <v>504</v>
      </c>
      <c r="C73" s="148"/>
      <c r="D73" s="148"/>
      <c r="E73" s="148"/>
      <c r="F73" s="148"/>
      <c r="G73" s="148"/>
      <c r="H73" s="148"/>
      <c r="I73" s="148"/>
      <c r="J73" s="148"/>
      <c r="K73" s="148"/>
      <c r="L73" s="148"/>
      <c r="M73" s="148"/>
      <c r="N73" s="148"/>
      <c r="O73" s="148"/>
      <c r="P73" s="148"/>
    </row>
    <row r="74" spans="1:19" x14ac:dyDescent="0.25">
      <c r="A74" s="148" t="s">
        <v>10</v>
      </c>
      <c r="B74" s="148" t="s">
        <v>537</v>
      </c>
      <c r="C74" s="148"/>
      <c r="D74" s="148"/>
      <c r="E74" s="148"/>
      <c r="F74" s="148"/>
      <c r="G74" s="148"/>
      <c r="H74" s="148"/>
      <c r="I74" s="148"/>
      <c r="J74" s="148"/>
      <c r="K74" s="148"/>
      <c r="L74" s="148"/>
      <c r="M74" s="148"/>
      <c r="N74" s="148"/>
      <c r="O74" s="148"/>
      <c r="P74" s="148"/>
    </row>
    <row r="75" spans="1:19" x14ac:dyDescent="0.25">
      <c r="A75" s="148" t="s">
        <v>5</v>
      </c>
      <c r="B75" s="148" t="s">
        <v>5</v>
      </c>
      <c r="C75" s="148"/>
      <c r="D75" s="148"/>
      <c r="E75" s="148"/>
      <c r="F75" s="148"/>
      <c r="G75" s="148"/>
      <c r="H75" s="148"/>
      <c r="I75" s="148"/>
      <c r="J75" s="148"/>
      <c r="K75" s="148"/>
      <c r="L75" s="148"/>
      <c r="M75" s="148"/>
      <c r="N75" s="148"/>
      <c r="O75" s="148"/>
      <c r="P75" s="148"/>
    </row>
    <row r="76" spans="1:19" ht="15.75" x14ac:dyDescent="0.25">
      <c r="A76" s="102" t="s">
        <v>6</v>
      </c>
      <c r="B76" s="148"/>
      <c r="C76" s="148"/>
      <c r="D76" s="148"/>
      <c r="E76" s="148"/>
      <c r="F76" s="148"/>
      <c r="G76" s="148"/>
      <c r="H76" s="148"/>
      <c r="I76" s="148"/>
      <c r="J76" s="148"/>
      <c r="K76" s="148"/>
      <c r="L76" s="148"/>
      <c r="M76" s="148"/>
      <c r="N76" s="148"/>
      <c r="O76" s="148"/>
      <c r="P76" s="148"/>
    </row>
    <row r="77" spans="1:19" x14ac:dyDescent="0.25">
      <c r="A77" s="148" t="s">
        <v>7</v>
      </c>
      <c r="B77" s="148" t="s">
        <v>8</v>
      </c>
      <c r="C77" s="148" t="s">
        <v>2</v>
      </c>
      <c r="D77" s="148" t="s">
        <v>5</v>
      </c>
      <c r="E77" s="148" t="s">
        <v>206</v>
      </c>
      <c r="F77" s="148" t="s">
        <v>10</v>
      </c>
      <c r="G77" s="148" t="s">
        <v>398</v>
      </c>
      <c r="H77" s="148" t="s">
        <v>489</v>
      </c>
      <c r="I77" s="148" t="s">
        <v>1</v>
      </c>
      <c r="J77" s="148" t="s">
        <v>11</v>
      </c>
      <c r="K77" s="148" t="s">
        <v>491</v>
      </c>
      <c r="L77" s="148" t="s">
        <v>492</v>
      </c>
      <c r="M77" s="159" t="s">
        <v>9</v>
      </c>
      <c r="O77" s="148"/>
      <c r="P77" s="148"/>
    </row>
    <row r="78" spans="1:19" s="148" customFormat="1" x14ac:dyDescent="0.25">
      <c r="A78" s="148" t="s">
        <v>504</v>
      </c>
      <c r="B78" s="148">
        <v>1</v>
      </c>
      <c r="D78" s="148" t="s">
        <v>5</v>
      </c>
      <c r="F78" s="148" t="s">
        <v>13</v>
      </c>
      <c r="H78" s="148">
        <v>100</v>
      </c>
      <c r="I78" s="148" t="s">
        <v>495</v>
      </c>
      <c r="M78" s="159" t="s">
        <v>204</v>
      </c>
      <c r="P78" s="150"/>
      <c r="Q78" s="150"/>
      <c r="R78" s="150"/>
      <c r="S78" s="150"/>
    </row>
    <row r="79" spans="1:19" x14ac:dyDescent="0.25">
      <c r="A79" s="148" t="s">
        <v>542</v>
      </c>
      <c r="B79" s="148">
        <v>15</v>
      </c>
      <c r="C79" s="148" t="s">
        <v>25</v>
      </c>
      <c r="D79" s="148" t="s">
        <v>24</v>
      </c>
      <c r="E79" s="148"/>
      <c r="F79" s="148" t="s">
        <v>21</v>
      </c>
      <c r="G79" s="148" t="s">
        <v>582</v>
      </c>
      <c r="H79" s="148"/>
      <c r="I79" s="148" t="s">
        <v>583</v>
      </c>
      <c r="J79" s="148" t="s">
        <v>545</v>
      </c>
      <c r="K79" s="148" t="s">
        <v>546</v>
      </c>
      <c r="L79" s="148" t="s">
        <v>512</v>
      </c>
      <c r="M79" s="159" t="s">
        <v>355</v>
      </c>
      <c r="O79" s="148"/>
      <c r="P79" s="148"/>
    </row>
    <row r="80" spans="1:19" x14ac:dyDescent="0.25">
      <c r="A80" s="148" t="s">
        <v>584</v>
      </c>
      <c r="B80" s="148">
        <v>8.3333333333333332E-3</v>
      </c>
      <c r="C80" s="148" t="s">
        <v>25</v>
      </c>
      <c r="D80" s="148" t="s">
        <v>24</v>
      </c>
      <c r="E80" s="148"/>
      <c r="F80" s="148" t="s">
        <v>21</v>
      </c>
      <c r="G80" s="148" t="s">
        <v>585</v>
      </c>
      <c r="H80" s="148"/>
      <c r="I80" s="148" t="s">
        <v>586</v>
      </c>
      <c r="J80" s="148" t="s">
        <v>587</v>
      </c>
      <c r="K80" s="148" t="s">
        <v>588</v>
      </c>
      <c r="L80" s="148" t="s">
        <v>512</v>
      </c>
      <c r="M80" s="159" t="s">
        <v>355</v>
      </c>
      <c r="O80" s="148"/>
      <c r="P80" s="148"/>
    </row>
    <row r="81" spans="1:18" x14ac:dyDescent="0.25">
      <c r="A81" s="148" t="s">
        <v>517</v>
      </c>
      <c r="B81" s="148">
        <v>53.233750000000001</v>
      </c>
      <c r="C81" s="148" t="s">
        <v>15</v>
      </c>
      <c r="D81" s="148" t="s">
        <v>32</v>
      </c>
      <c r="E81" s="148"/>
      <c r="F81" s="148" t="s">
        <v>21</v>
      </c>
      <c r="G81" s="148" t="s">
        <v>589</v>
      </c>
      <c r="H81" s="148"/>
      <c r="I81" s="148" t="s">
        <v>590</v>
      </c>
      <c r="J81" s="148" t="s">
        <v>510</v>
      </c>
      <c r="K81" s="148" t="s">
        <v>519</v>
      </c>
      <c r="L81" s="148" t="s">
        <v>512</v>
      </c>
      <c r="M81" s="159" t="s">
        <v>355</v>
      </c>
      <c r="O81" s="148"/>
      <c r="P81" s="148"/>
    </row>
    <row r="82" spans="1:18" x14ac:dyDescent="0.25">
      <c r="A82" s="148" t="s">
        <v>591</v>
      </c>
      <c r="B82" s="148">
        <v>3.2179104477611951</v>
      </c>
      <c r="C82" s="148" t="s">
        <v>25</v>
      </c>
      <c r="D82" s="148" t="s">
        <v>24</v>
      </c>
      <c r="E82" s="148"/>
      <c r="F82" s="148" t="s">
        <v>21</v>
      </c>
      <c r="G82" s="148" t="s">
        <v>592</v>
      </c>
      <c r="H82" s="148"/>
      <c r="I82" s="148" t="s">
        <v>593</v>
      </c>
      <c r="J82" s="148" t="s">
        <v>594</v>
      </c>
      <c r="K82" s="148" t="s">
        <v>595</v>
      </c>
      <c r="L82" s="148" t="s">
        <v>512</v>
      </c>
      <c r="M82" s="159" t="s">
        <v>355</v>
      </c>
      <c r="O82" s="148"/>
      <c r="P82" s="148"/>
    </row>
    <row r="83" spans="1:18" x14ac:dyDescent="0.25">
      <c r="A83" s="148" t="s">
        <v>596</v>
      </c>
      <c r="B83" s="148">
        <v>5</v>
      </c>
      <c r="C83" s="148" t="s">
        <v>25</v>
      </c>
      <c r="D83" s="148" t="s">
        <v>24</v>
      </c>
      <c r="E83" s="148"/>
      <c r="F83" s="148" t="s">
        <v>21</v>
      </c>
      <c r="G83" s="148" t="s">
        <v>597</v>
      </c>
      <c r="H83" s="148"/>
      <c r="I83" s="148" t="s">
        <v>598</v>
      </c>
      <c r="J83" s="148" t="s">
        <v>599</v>
      </c>
      <c r="K83" s="148" t="s">
        <v>600</v>
      </c>
      <c r="L83" s="148" t="s">
        <v>512</v>
      </c>
      <c r="M83" s="159" t="s">
        <v>355</v>
      </c>
      <c r="O83" s="148"/>
      <c r="P83" s="148"/>
    </row>
    <row r="84" spans="1:18" x14ac:dyDescent="0.25">
      <c r="A84" s="148" t="s">
        <v>601</v>
      </c>
      <c r="B84" s="148">
        <v>5.0083333333333337</v>
      </c>
      <c r="C84" s="148" t="s">
        <v>216</v>
      </c>
      <c r="D84" s="148" t="s">
        <v>24</v>
      </c>
      <c r="E84" s="148"/>
      <c r="F84" s="148" t="s">
        <v>21</v>
      </c>
      <c r="G84" s="148" t="s">
        <v>602</v>
      </c>
      <c r="H84" s="148"/>
      <c r="I84" s="148" t="s">
        <v>603</v>
      </c>
      <c r="J84" s="148" t="s">
        <v>604</v>
      </c>
      <c r="K84" s="148" t="s">
        <v>605</v>
      </c>
      <c r="L84" s="148" t="s">
        <v>512</v>
      </c>
      <c r="M84" s="159" t="s">
        <v>355</v>
      </c>
      <c r="O84" s="148"/>
      <c r="P84" s="148"/>
    </row>
    <row r="85" spans="1:18" x14ac:dyDescent="0.25">
      <c r="A85" s="148" t="s">
        <v>606</v>
      </c>
      <c r="B85" s="148">
        <v>7.4999999999999997E-2</v>
      </c>
      <c r="C85" s="148" t="s">
        <v>25</v>
      </c>
      <c r="D85" s="148" t="s">
        <v>24</v>
      </c>
      <c r="E85" s="148"/>
      <c r="F85" s="148" t="s">
        <v>21</v>
      </c>
      <c r="G85" s="148" t="s">
        <v>607</v>
      </c>
      <c r="H85" s="148"/>
      <c r="I85" s="148" t="s">
        <v>608</v>
      </c>
      <c r="J85" s="148" t="s">
        <v>609</v>
      </c>
      <c r="K85" s="148" t="s">
        <v>610</v>
      </c>
      <c r="L85" s="148" t="s">
        <v>512</v>
      </c>
      <c r="M85" s="159" t="s">
        <v>355</v>
      </c>
      <c r="O85" s="148"/>
      <c r="P85" s="148"/>
    </row>
    <row r="86" spans="1:18" x14ac:dyDescent="0.25">
      <c r="A86" s="148" t="s">
        <v>611</v>
      </c>
      <c r="B86" s="148">
        <v>8.3333333333333339</v>
      </c>
      <c r="C86" s="148" t="s">
        <v>25</v>
      </c>
      <c r="D86" s="148" t="s">
        <v>24</v>
      </c>
      <c r="E86" s="148"/>
      <c r="F86" s="148" t="s">
        <v>21</v>
      </c>
      <c r="G86" s="148" t="s">
        <v>612</v>
      </c>
      <c r="H86" s="148"/>
      <c r="I86" s="148" t="s">
        <v>613</v>
      </c>
      <c r="J86" s="148" t="s">
        <v>579</v>
      </c>
      <c r="K86" s="148" t="s">
        <v>614</v>
      </c>
      <c r="L86" s="148" t="s">
        <v>512</v>
      </c>
      <c r="M86" s="159" t="s">
        <v>355</v>
      </c>
      <c r="O86" s="148"/>
      <c r="P86" s="148"/>
    </row>
    <row r="87" spans="1:18" x14ac:dyDescent="0.25">
      <c r="A87" s="148" t="s">
        <v>615</v>
      </c>
      <c r="B87" s="148">
        <v>0.48333333333333339</v>
      </c>
      <c r="C87" s="148" t="s">
        <v>25</v>
      </c>
      <c r="D87" s="148" t="s">
        <v>24</v>
      </c>
      <c r="E87" s="148"/>
      <c r="F87" s="148" t="s">
        <v>21</v>
      </c>
      <c r="G87" s="148" t="s">
        <v>616</v>
      </c>
      <c r="H87" s="148"/>
      <c r="I87" s="148" t="s">
        <v>617</v>
      </c>
      <c r="J87" s="148" t="s">
        <v>618</v>
      </c>
      <c r="K87" s="148" t="s">
        <v>619</v>
      </c>
      <c r="L87" s="148" t="s">
        <v>512</v>
      </c>
      <c r="M87" s="159" t="s">
        <v>355</v>
      </c>
      <c r="O87" s="148"/>
      <c r="P87" s="148"/>
    </row>
    <row r="88" spans="1:18" x14ac:dyDescent="0.25">
      <c r="A88" s="148" t="s">
        <v>620</v>
      </c>
      <c r="B88" s="148">
        <v>13.33333333333333</v>
      </c>
      <c r="C88" s="148" t="s">
        <v>3</v>
      </c>
      <c r="D88" s="148" t="s">
        <v>24</v>
      </c>
      <c r="E88" s="148"/>
      <c r="F88" s="148" t="s">
        <v>21</v>
      </c>
      <c r="G88" s="148" t="s">
        <v>621</v>
      </c>
      <c r="H88" s="148"/>
      <c r="I88" s="148" t="s">
        <v>622</v>
      </c>
      <c r="J88" s="148" t="s">
        <v>623</v>
      </c>
      <c r="K88" s="148" t="s">
        <v>624</v>
      </c>
      <c r="L88" s="148" t="s">
        <v>512</v>
      </c>
      <c r="M88" s="159" t="s">
        <v>355</v>
      </c>
      <c r="O88" s="148"/>
      <c r="P88" s="148"/>
    </row>
    <row r="89" spans="1:18" x14ac:dyDescent="0.25">
      <c r="A89" s="148" t="s">
        <v>625</v>
      </c>
      <c r="B89" s="148">
        <v>3.2179104477611951</v>
      </c>
      <c r="C89" s="148" t="s">
        <v>25</v>
      </c>
      <c r="D89" s="148" t="s">
        <v>24</v>
      </c>
      <c r="E89" s="148"/>
      <c r="F89" s="148" t="s">
        <v>21</v>
      </c>
      <c r="G89" s="148" t="s">
        <v>592</v>
      </c>
      <c r="H89" s="148"/>
      <c r="I89" s="148" t="s">
        <v>626</v>
      </c>
      <c r="J89" s="148" t="s">
        <v>627</v>
      </c>
      <c r="K89" s="148" t="s">
        <v>628</v>
      </c>
      <c r="L89" s="148" t="s">
        <v>512</v>
      </c>
      <c r="M89" s="159" t="s">
        <v>355</v>
      </c>
      <c r="O89" s="148"/>
      <c r="P89" s="148"/>
    </row>
    <row r="90" spans="1:18" x14ac:dyDescent="0.25">
      <c r="A90" s="148" t="s">
        <v>629</v>
      </c>
      <c r="B90" s="148">
        <v>0.48333333333333339</v>
      </c>
      <c r="C90" s="148" t="s">
        <v>244</v>
      </c>
      <c r="D90" s="148" t="s">
        <v>24</v>
      </c>
      <c r="E90" s="148"/>
      <c r="F90" s="148" t="s">
        <v>21</v>
      </c>
      <c r="G90" s="148" t="s">
        <v>616</v>
      </c>
      <c r="H90" s="148"/>
      <c r="I90" s="148" t="s">
        <v>630</v>
      </c>
      <c r="J90" s="148" t="s">
        <v>631</v>
      </c>
      <c r="K90" s="148" t="s">
        <v>632</v>
      </c>
      <c r="L90" s="148" t="s">
        <v>512</v>
      </c>
      <c r="M90" s="159" t="s">
        <v>355</v>
      </c>
      <c r="O90" s="148"/>
      <c r="P90" s="148"/>
    </row>
    <row r="91" spans="1:18" s="148" customFormat="1" x14ac:dyDescent="0.25">
      <c r="A91" s="96"/>
      <c r="B91" s="94"/>
      <c r="C91" s="95"/>
      <c r="D91" s="96"/>
      <c r="E91" s="96"/>
      <c r="F91" s="96"/>
      <c r="G91" s="96"/>
      <c r="H91" s="94"/>
      <c r="I91" s="94"/>
      <c r="J91" s="96"/>
      <c r="K91" s="96"/>
      <c r="L91" s="96"/>
      <c r="M91" s="96"/>
      <c r="N91" s="96"/>
      <c r="O91" s="96"/>
    </row>
    <row r="92" spans="1:18" ht="15.75" x14ac:dyDescent="0.25">
      <c r="A92" s="102" t="s">
        <v>0</v>
      </c>
      <c r="B92" s="102" t="s">
        <v>538</v>
      </c>
      <c r="C92" s="148"/>
      <c r="D92" s="148"/>
      <c r="E92" s="148"/>
      <c r="F92" s="148"/>
      <c r="G92" s="148"/>
      <c r="H92" s="148"/>
      <c r="I92" s="148"/>
      <c r="J92" s="148"/>
      <c r="K92" s="148"/>
      <c r="L92" s="148"/>
      <c r="M92" s="148"/>
      <c r="N92" s="148"/>
      <c r="O92" s="148"/>
      <c r="P92" s="148"/>
      <c r="Q92" s="148"/>
      <c r="R92" s="148"/>
    </row>
    <row r="93" spans="1:18" x14ac:dyDescent="0.25">
      <c r="A93" s="148" t="s">
        <v>533</v>
      </c>
      <c r="B93" s="148" t="s">
        <v>633</v>
      </c>
      <c r="C93" s="148"/>
      <c r="D93" s="148"/>
      <c r="E93" s="148"/>
      <c r="F93" s="148"/>
      <c r="G93" s="148"/>
      <c r="H93" s="148"/>
      <c r="I93" s="148"/>
      <c r="J93" s="148"/>
      <c r="K93" s="148"/>
      <c r="L93" s="148"/>
      <c r="M93" s="148"/>
      <c r="N93" s="148"/>
      <c r="O93" s="148"/>
      <c r="P93" s="148"/>
      <c r="Q93" s="148"/>
      <c r="R93" s="148"/>
    </row>
    <row r="94" spans="1:18" x14ac:dyDescent="0.25">
      <c r="A94" s="148" t="s">
        <v>535</v>
      </c>
      <c r="B94" s="148" t="s">
        <v>536</v>
      </c>
      <c r="C94" s="148"/>
      <c r="D94" s="148"/>
      <c r="E94" s="148"/>
      <c r="F94" s="148"/>
      <c r="G94" s="148"/>
      <c r="H94" s="148"/>
      <c r="I94" s="148"/>
      <c r="J94" s="148"/>
      <c r="K94" s="148"/>
      <c r="L94" s="148"/>
      <c r="M94" s="148"/>
      <c r="N94" s="148"/>
      <c r="O94" s="148"/>
      <c r="P94" s="148"/>
      <c r="Q94" s="148"/>
      <c r="R94" s="148"/>
    </row>
    <row r="95" spans="1:18" x14ac:dyDescent="0.25">
      <c r="A95" s="148" t="s">
        <v>4</v>
      </c>
      <c r="B95" s="148">
        <v>1</v>
      </c>
      <c r="C95" s="148"/>
      <c r="D95" s="148"/>
      <c r="E95" s="148"/>
      <c r="F95" s="148"/>
      <c r="G95" s="148"/>
      <c r="H95" s="148"/>
      <c r="I95" s="148"/>
      <c r="J95" s="148"/>
      <c r="K95" s="148"/>
      <c r="L95" s="148"/>
      <c r="M95" s="148"/>
      <c r="N95" s="148"/>
      <c r="O95" s="148"/>
      <c r="P95" s="148"/>
      <c r="Q95" s="148"/>
      <c r="R95" s="148"/>
    </row>
    <row r="96" spans="1:18" x14ac:dyDescent="0.25">
      <c r="A96" s="148" t="s">
        <v>11</v>
      </c>
      <c r="B96" s="148" t="s">
        <v>538</v>
      </c>
      <c r="C96" s="148"/>
      <c r="D96" s="148"/>
      <c r="E96" s="148"/>
      <c r="F96" s="148"/>
      <c r="G96" s="148"/>
      <c r="H96" s="148"/>
      <c r="I96" s="148"/>
      <c r="J96" s="148"/>
      <c r="K96" s="148"/>
      <c r="L96" s="148"/>
      <c r="M96" s="148"/>
      <c r="N96" s="148"/>
      <c r="O96" s="148"/>
      <c r="P96" s="148"/>
      <c r="Q96" s="148"/>
      <c r="R96" s="148"/>
    </row>
    <row r="97" spans="1:18" x14ac:dyDescent="0.25">
      <c r="A97" s="148" t="s">
        <v>10</v>
      </c>
      <c r="B97" s="148" t="s">
        <v>537</v>
      </c>
      <c r="C97" s="148"/>
      <c r="D97" s="148"/>
      <c r="E97" s="148"/>
      <c r="F97" s="148"/>
      <c r="G97" s="148"/>
      <c r="H97" s="148"/>
      <c r="I97" s="148"/>
      <c r="J97" s="148"/>
      <c r="K97" s="148"/>
      <c r="L97" s="148"/>
      <c r="M97" s="148"/>
      <c r="N97" s="148"/>
      <c r="O97" s="148"/>
      <c r="P97" s="148"/>
      <c r="Q97" s="148"/>
      <c r="R97" s="148"/>
    </row>
    <row r="98" spans="1:18" x14ac:dyDescent="0.25">
      <c r="A98" s="148" t="s">
        <v>5</v>
      </c>
      <c r="B98" s="148" t="s">
        <v>5</v>
      </c>
      <c r="C98" s="148"/>
      <c r="D98" s="148"/>
      <c r="E98" s="148"/>
      <c r="F98" s="148"/>
      <c r="G98" s="148"/>
      <c r="H98" s="148"/>
      <c r="I98" s="148"/>
      <c r="J98" s="148"/>
      <c r="K98" s="148"/>
      <c r="L98" s="148"/>
      <c r="M98" s="148"/>
      <c r="N98" s="148"/>
      <c r="O98" s="148"/>
      <c r="P98" s="148"/>
      <c r="Q98" s="148"/>
      <c r="R98" s="148"/>
    </row>
    <row r="99" spans="1:18" ht="15.75" x14ac:dyDescent="0.25">
      <c r="A99" s="102" t="s">
        <v>6</v>
      </c>
      <c r="B99" s="148"/>
      <c r="C99" s="148"/>
      <c r="D99" s="148"/>
      <c r="E99" s="148"/>
      <c r="F99" s="148"/>
      <c r="G99" s="148"/>
      <c r="H99" s="148"/>
      <c r="I99" s="148"/>
      <c r="J99" s="148"/>
      <c r="K99" s="148"/>
      <c r="L99" s="148"/>
      <c r="M99" s="148"/>
      <c r="N99" s="148"/>
      <c r="O99" s="148"/>
      <c r="P99" s="148"/>
      <c r="Q99" s="148"/>
      <c r="R99" s="148"/>
    </row>
    <row r="100" spans="1:18" x14ac:dyDescent="0.25">
      <c r="A100" s="148" t="s">
        <v>7</v>
      </c>
      <c r="B100" s="148" t="s">
        <v>8</v>
      </c>
      <c r="C100" s="148" t="s">
        <v>2</v>
      </c>
      <c r="D100" s="148" t="s">
        <v>5</v>
      </c>
      <c r="E100" s="148" t="s">
        <v>206</v>
      </c>
      <c r="F100" s="148" t="s">
        <v>10</v>
      </c>
      <c r="G100" s="148" t="s">
        <v>403</v>
      </c>
      <c r="H100" s="148" t="s">
        <v>404</v>
      </c>
      <c r="I100" s="148" t="s">
        <v>405</v>
      </c>
      <c r="J100" s="148" t="s">
        <v>489</v>
      </c>
      <c r="K100" s="148" t="s">
        <v>1</v>
      </c>
      <c r="L100" s="148" t="s">
        <v>490</v>
      </c>
      <c r="M100" s="148" t="s">
        <v>11</v>
      </c>
      <c r="N100" s="148" t="s">
        <v>491</v>
      </c>
      <c r="O100" s="148" t="s">
        <v>492</v>
      </c>
      <c r="P100" s="159" t="s">
        <v>9</v>
      </c>
      <c r="Q100" s="148"/>
      <c r="R100" s="148"/>
    </row>
    <row r="101" spans="1:18" x14ac:dyDescent="0.25">
      <c r="A101" s="148" t="s">
        <v>538</v>
      </c>
      <c r="B101" s="148">
        <v>1</v>
      </c>
      <c r="C101" s="148"/>
      <c r="D101" s="148" t="s">
        <v>5</v>
      </c>
      <c r="E101" s="148"/>
      <c r="F101" s="148" t="s">
        <v>13</v>
      </c>
      <c r="G101" s="148"/>
      <c r="H101" s="148"/>
      <c r="I101" s="148"/>
      <c r="J101" s="148">
        <v>100</v>
      </c>
      <c r="K101" s="148" t="s">
        <v>564</v>
      </c>
      <c r="L101" s="148"/>
      <c r="M101" s="148"/>
      <c r="N101" s="148"/>
      <c r="O101" s="148"/>
      <c r="P101" s="159" t="s">
        <v>204</v>
      </c>
      <c r="Q101" s="148"/>
      <c r="R101" s="148"/>
    </row>
    <row r="102" spans="1:18" x14ac:dyDescent="0.25">
      <c r="A102" s="148" t="s">
        <v>542</v>
      </c>
      <c r="B102" s="148">
        <v>220</v>
      </c>
      <c r="C102" s="148" t="s">
        <v>25</v>
      </c>
      <c r="D102" s="148" t="s">
        <v>24</v>
      </c>
      <c r="E102" s="148"/>
      <c r="F102" s="148" t="s">
        <v>21</v>
      </c>
      <c r="G102" s="148">
        <v>2</v>
      </c>
      <c r="H102" s="148">
        <v>5.393627546352362</v>
      </c>
      <c r="I102" s="148">
        <v>2.439508208471609E-2</v>
      </c>
      <c r="J102" s="148"/>
      <c r="K102" s="148" t="s">
        <v>566</v>
      </c>
      <c r="L102" s="148">
        <v>0</v>
      </c>
      <c r="M102" s="148" t="s">
        <v>545</v>
      </c>
      <c r="N102" s="148" t="s">
        <v>546</v>
      </c>
      <c r="O102" s="148" t="s">
        <v>512</v>
      </c>
      <c r="P102" s="159" t="s">
        <v>355</v>
      </c>
      <c r="Q102" s="148"/>
      <c r="R102" s="148"/>
    </row>
    <row r="103" spans="1:18" x14ac:dyDescent="0.25">
      <c r="A103" s="148" t="s">
        <v>634</v>
      </c>
      <c r="B103" s="148">
        <v>440</v>
      </c>
      <c r="C103" s="148" t="s">
        <v>25</v>
      </c>
      <c r="D103" s="148" t="s">
        <v>24</v>
      </c>
      <c r="E103" s="148"/>
      <c r="F103" s="148" t="s">
        <v>21</v>
      </c>
      <c r="G103" s="148">
        <v>2</v>
      </c>
      <c r="H103" s="148">
        <v>6.0867747269123056</v>
      </c>
      <c r="I103" s="148">
        <v>2.439508208471609E-2</v>
      </c>
      <c r="J103" s="148"/>
      <c r="K103" s="148" t="s">
        <v>566</v>
      </c>
      <c r="L103" s="148">
        <v>0</v>
      </c>
      <c r="M103" s="148" t="s">
        <v>635</v>
      </c>
      <c r="N103" s="148" t="s">
        <v>636</v>
      </c>
      <c r="O103" s="148" t="s">
        <v>512</v>
      </c>
      <c r="P103" s="159" t="s">
        <v>355</v>
      </c>
      <c r="Q103" s="148"/>
      <c r="R103" s="148"/>
    </row>
    <row r="104" spans="1:18" x14ac:dyDescent="0.25">
      <c r="A104" s="148" t="s">
        <v>637</v>
      </c>
      <c r="B104" s="148">
        <v>220</v>
      </c>
      <c r="C104" s="148" t="s">
        <v>25</v>
      </c>
      <c r="D104" s="148" t="s">
        <v>638</v>
      </c>
      <c r="E104" s="148"/>
      <c r="F104" s="148" t="s">
        <v>21</v>
      </c>
      <c r="G104" s="148">
        <v>2</v>
      </c>
      <c r="H104" s="148">
        <v>5.393627546352362</v>
      </c>
      <c r="I104" s="148">
        <v>0.3465735902799727</v>
      </c>
      <c r="J104" s="148"/>
      <c r="K104" s="148" t="s">
        <v>566</v>
      </c>
      <c r="L104" s="148">
        <v>0</v>
      </c>
      <c r="M104" s="148" t="s">
        <v>639</v>
      </c>
      <c r="N104" s="148" t="s">
        <v>640</v>
      </c>
      <c r="O104" s="148" t="s">
        <v>512</v>
      </c>
      <c r="P104" s="159" t="s">
        <v>355</v>
      </c>
      <c r="Q104" s="148"/>
      <c r="R104" s="148"/>
    </row>
    <row r="105" spans="1:18" x14ac:dyDescent="0.25">
      <c r="A105" s="148" t="s">
        <v>571</v>
      </c>
      <c r="B105" s="148">
        <v>1320</v>
      </c>
      <c r="C105" s="148" t="s">
        <v>3</v>
      </c>
      <c r="D105" s="148" t="s">
        <v>24</v>
      </c>
      <c r="E105" s="148"/>
      <c r="F105" s="148" t="s">
        <v>21</v>
      </c>
      <c r="G105" s="148">
        <v>2</v>
      </c>
      <c r="H105" s="148">
        <v>7.1853870155804156</v>
      </c>
      <c r="I105" s="148">
        <v>2.439508208471609E-2</v>
      </c>
      <c r="J105" s="148"/>
      <c r="K105" s="148" t="s">
        <v>566</v>
      </c>
      <c r="L105" s="148">
        <v>0</v>
      </c>
      <c r="M105" s="148" t="s">
        <v>572</v>
      </c>
      <c r="N105" s="148" t="s">
        <v>573</v>
      </c>
      <c r="O105" s="148" t="s">
        <v>512</v>
      </c>
      <c r="P105" s="159" t="s">
        <v>355</v>
      </c>
      <c r="Q105" s="148"/>
      <c r="R105" s="148"/>
    </row>
    <row r="106" spans="1:18" x14ac:dyDescent="0.25">
      <c r="A106" s="148" t="s">
        <v>641</v>
      </c>
      <c r="B106" s="148">
        <v>220</v>
      </c>
      <c r="C106" s="148" t="s">
        <v>3</v>
      </c>
      <c r="D106" s="148" t="s">
        <v>24</v>
      </c>
      <c r="E106" s="148"/>
      <c r="F106" s="148" t="s">
        <v>21</v>
      </c>
      <c r="G106" s="148">
        <v>2</v>
      </c>
      <c r="H106" s="148">
        <v>5.393627546352362</v>
      </c>
      <c r="I106" s="148">
        <v>2.439508208471609E-2</v>
      </c>
      <c r="J106" s="148"/>
      <c r="K106" s="148" t="s">
        <v>566</v>
      </c>
      <c r="L106" s="148">
        <v>0</v>
      </c>
      <c r="M106" s="148" t="s">
        <v>641</v>
      </c>
      <c r="N106" s="148" t="s">
        <v>642</v>
      </c>
      <c r="O106" s="148" t="s">
        <v>512</v>
      </c>
      <c r="P106" s="159" t="s">
        <v>355</v>
      </c>
      <c r="Q106" s="148"/>
      <c r="R106" s="148"/>
    </row>
    <row r="107" spans="1:18" x14ac:dyDescent="0.25">
      <c r="A107" s="148" t="s">
        <v>576</v>
      </c>
      <c r="B107" s="148">
        <v>1320</v>
      </c>
      <c r="C107" s="148" t="s">
        <v>3</v>
      </c>
      <c r="D107" s="148" t="s">
        <v>24</v>
      </c>
      <c r="E107" s="148"/>
      <c r="F107" s="148" t="s">
        <v>21</v>
      </c>
      <c r="G107" s="148">
        <v>2</v>
      </c>
      <c r="H107" s="148">
        <v>7.1853870155804156</v>
      </c>
      <c r="I107" s="148">
        <v>2.439508208471609E-2</v>
      </c>
      <c r="J107" s="148"/>
      <c r="K107" s="148" t="s">
        <v>566</v>
      </c>
      <c r="L107" s="148">
        <v>0</v>
      </c>
      <c r="M107" s="148" t="s">
        <v>576</v>
      </c>
      <c r="N107" s="148" t="s">
        <v>577</v>
      </c>
      <c r="O107" s="148" t="s">
        <v>512</v>
      </c>
      <c r="P107" s="159" t="s">
        <v>355</v>
      </c>
      <c r="Q107" s="148"/>
      <c r="R107" s="148"/>
    </row>
    <row r="108" spans="1:18" x14ac:dyDescent="0.25">
      <c r="A108" s="148" t="s">
        <v>643</v>
      </c>
      <c r="B108" s="148">
        <v>220</v>
      </c>
      <c r="C108" s="148" t="s">
        <v>216</v>
      </c>
      <c r="D108" s="148" t="s">
        <v>24</v>
      </c>
      <c r="E108" s="148"/>
      <c r="F108" s="148" t="s">
        <v>21</v>
      </c>
      <c r="G108" s="148">
        <v>2</v>
      </c>
      <c r="H108" s="148">
        <v>5.393627546352362</v>
      </c>
      <c r="I108" s="148">
        <v>2.439508208471609E-2</v>
      </c>
      <c r="J108" s="148"/>
      <c r="K108" s="148" t="s">
        <v>566</v>
      </c>
      <c r="L108" s="148">
        <v>0</v>
      </c>
      <c r="M108" s="148" t="s">
        <v>644</v>
      </c>
      <c r="N108" s="148" t="s">
        <v>645</v>
      </c>
      <c r="O108" s="148" t="s">
        <v>512</v>
      </c>
      <c r="P108" s="159" t="s">
        <v>355</v>
      </c>
      <c r="Q108" s="148"/>
      <c r="R108" s="148"/>
    </row>
    <row r="109" spans="1:18" x14ac:dyDescent="0.25">
      <c r="A109" s="148" t="s">
        <v>646</v>
      </c>
      <c r="B109" s="148">
        <v>440</v>
      </c>
      <c r="C109" s="148" t="s">
        <v>3</v>
      </c>
      <c r="D109" s="148" t="s">
        <v>24</v>
      </c>
      <c r="E109" s="148"/>
      <c r="F109" s="148" t="s">
        <v>21</v>
      </c>
      <c r="G109" s="148">
        <v>2</v>
      </c>
      <c r="H109" s="148">
        <v>6.0867747269123056</v>
      </c>
      <c r="I109" s="148">
        <v>2.439508208471609E-2</v>
      </c>
      <c r="J109" s="148"/>
      <c r="K109" s="148" t="s">
        <v>566</v>
      </c>
      <c r="L109" s="148">
        <v>0</v>
      </c>
      <c r="M109" s="148" t="s">
        <v>646</v>
      </c>
      <c r="N109" s="148" t="s">
        <v>647</v>
      </c>
      <c r="O109" s="148" t="s">
        <v>512</v>
      </c>
      <c r="P109" s="159" t="s">
        <v>355</v>
      </c>
      <c r="Q109" s="148"/>
      <c r="R109" s="148"/>
    </row>
  </sheetData>
  <pageMargins left="0.7" right="0.7" top="0.75" bottom="0.75" header="0.3" footer="0.3"/>
  <pageSetup orientation="portrait" horizontalDpi="1200" verticalDpi="120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2"/>
  <sheetViews>
    <sheetView workbookViewId="0">
      <selection activeCell="E9" sqref="E9:E12"/>
    </sheetView>
  </sheetViews>
  <sheetFormatPr defaultRowHeight="15" x14ac:dyDescent="0.25"/>
  <cols>
    <col min="1" max="1" width="9.140625" customWidth="1"/>
  </cols>
  <sheetData>
    <row r="1" spans="1:19" s="148" customFormat="1" ht="15.75" x14ac:dyDescent="0.25">
      <c r="A1" s="102" t="s">
        <v>0</v>
      </c>
      <c r="B1" s="102" t="s">
        <v>33</v>
      </c>
    </row>
    <row r="2" spans="1:19" s="148" customFormat="1" x14ac:dyDescent="0.25">
      <c r="A2" s="148" t="s">
        <v>533</v>
      </c>
      <c r="B2" s="148" t="s">
        <v>649</v>
      </c>
    </row>
    <row r="3" spans="1:19" s="148" customFormat="1" x14ac:dyDescent="0.25">
      <c r="A3" s="148" t="s">
        <v>535</v>
      </c>
      <c r="B3" s="148" t="s">
        <v>536</v>
      </c>
    </row>
    <row r="4" spans="1:19" s="148" customFormat="1" x14ac:dyDescent="0.25">
      <c r="A4" s="148" t="s">
        <v>4</v>
      </c>
      <c r="B4" s="148">
        <v>1</v>
      </c>
    </row>
    <row r="5" spans="1:19" s="148" customFormat="1" x14ac:dyDescent="0.25">
      <c r="A5" s="148" t="s">
        <v>11</v>
      </c>
      <c r="B5" s="148" t="s">
        <v>33</v>
      </c>
    </row>
    <row r="6" spans="1:19" s="148" customFormat="1" x14ac:dyDescent="0.25">
      <c r="A6" s="148" t="s">
        <v>10</v>
      </c>
      <c r="B6" s="148" t="s">
        <v>537</v>
      </c>
    </row>
    <row r="7" spans="1:19" s="148" customFormat="1" x14ac:dyDescent="0.25">
      <c r="A7" s="148" t="s">
        <v>5</v>
      </c>
      <c r="B7" s="148" t="s">
        <v>24</v>
      </c>
    </row>
    <row r="8" spans="1:19" ht="15.75" x14ac:dyDescent="0.25">
      <c r="A8" s="102" t="s">
        <v>6</v>
      </c>
      <c r="B8" s="148"/>
      <c r="C8" s="148"/>
      <c r="D8" s="148"/>
      <c r="E8" s="148"/>
      <c r="F8" s="148"/>
      <c r="G8" s="148"/>
      <c r="H8" s="148"/>
      <c r="I8" s="148"/>
      <c r="J8" s="148"/>
      <c r="K8" s="148"/>
      <c r="L8" s="148"/>
      <c r="M8" s="148"/>
      <c r="N8" s="148"/>
      <c r="O8" s="148"/>
      <c r="P8" s="148"/>
      <c r="Q8" s="148"/>
      <c r="R8" s="148"/>
    </row>
    <row r="9" spans="1:19" x14ac:dyDescent="0.25">
      <c r="A9" s="148" t="s">
        <v>7</v>
      </c>
      <c r="B9" s="148" t="s">
        <v>8</v>
      </c>
      <c r="C9" s="148" t="s">
        <v>2</v>
      </c>
      <c r="D9" s="148" t="s">
        <v>5</v>
      </c>
      <c r="E9" s="148" t="s">
        <v>206</v>
      </c>
      <c r="F9" s="148" t="s">
        <v>10</v>
      </c>
      <c r="G9" s="148" t="s">
        <v>403</v>
      </c>
      <c r="H9" s="148" t="s">
        <v>404</v>
      </c>
      <c r="I9" s="148" t="s">
        <v>405</v>
      </c>
      <c r="J9" s="148" t="s">
        <v>489</v>
      </c>
      <c r="K9" s="148" t="s">
        <v>1</v>
      </c>
      <c r="L9" s="148" t="s">
        <v>490</v>
      </c>
      <c r="M9" s="148" t="s">
        <v>11</v>
      </c>
      <c r="N9" s="148" t="s">
        <v>491</v>
      </c>
      <c r="O9" s="148" t="s">
        <v>492</v>
      </c>
      <c r="P9" s="159" t="s">
        <v>9</v>
      </c>
      <c r="Q9" s="148"/>
      <c r="R9" s="148"/>
    </row>
    <row r="10" spans="1:19" x14ac:dyDescent="0.25">
      <c r="A10" s="148" t="s">
        <v>33</v>
      </c>
      <c r="B10" s="148">
        <v>1</v>
      </c>
      <c r="C10" s="148"/>
      <c r="D10" s="148" t="s">
        <v>24</v>
      </c>
      <c r="E10" s="148"/>
      <c r="F10" s="148" t="s">
        <v>13</v>
      </c>
      <c r="G10" s="148"/>
      <c r="H10" s="148"/>
      <c r="I10" s="148"/>
      <c r="J10" s="148">
        <v>100</v>
      </c>
      <c r="K10" s="148" t="s">
        <v>495</v>
      </c>
      <c r="L10" s="148"/>
      <c r="M10" s="148"/>
      <c r="N10" s="148"/>
      <c r="O10" s="148"/>
      <c r="P10" s="159" t="s">
        <v>204</v>
      </c>
      <c r="Q10" s="148"/>
      <c r="R10" s="148"/>
    </row>
    <row r="11" spans="1:19" x14ac:dyDescent="0.25">
      <c r="A11" s="148" t="s">
        <v>525</v>
      </c>
      <c r="B11" s="148">
        <v>0.81</v>
      </c>
      <c r="C11" s="148" t="s">
        <v>25</v>
      </c>
      <c r="D11" s="148" t="s">
        <v>24</v>
      </c>
      <c r="E11" s="148"/>
      <c r="F11" s="148" t="s">
        <v>21</v>
      </c>
      <c r="G11" s="148">
        <v>2</v>
      </c>
      <c r="H11" s="148">
        <v>-0.21072103131565251</v>
      </c>
      <c r="I11" s="148">
        <v>0.30759281954511669</v>
      </c>
      <c r="J11" s="148"/>
      <c r="K11" s="148" t="s">
        <v>526</v>
      </c>
      <c r="L11" s="148">
        <v>0</v>
      </c>
      <c r="M11" s="148" t="s">
        <v>527</v>
      </c>
      <c r="N11" s="148" t="s">
        <v>528</v>
      </c>
      <c r="O11" s="148" t="s">
        <v>512</v>
      </c>
      <c r="P11" s="159" t="s">
        <v>355</v>
      </c>
      <c r="Q11" s="148"/>
      <c r="R11" s="148"/>
    </row>
    <row r="12" spans="1:19" x14ac:dyDescent="0.25">
      <c r="A12" s="148" t="s">
        <v>529</v>
      </c>
      <c r="B12" s="148">
        <v>0.19</v>
      </c>
      <c r="C12" s="148" t="s">
        <v>25</v>
      </c>
      <c r="D12" s="148" t="s">
        <v>24</v>
      </c>
      <c r="E12" s="148"/>
      <c r="F12" s="148" t="s">
        <v>21</v>
      </c>
      <c r="G12" s="148">
        <v>2</v>
      </c>
      <c r="H12" s="148">
        <v>-1.6607312068216511</v>
      </c>
      <c r="I12" s="148">
        <v>0.31028824386255488</v>
      </c>
      <c r="J12" s="148"/>
      <c r="K12" s="148" t="s">
        <v>530</v>
      </c>
      <c r="L12" s="148">
        <v>0</v>
      </c>
      <c r="M12" s="148" t="s">
        <v>531</v>
      </c>
      <c r="N12" s="148" t="s">
        <v>532</v>
      </c>
      <c r="O12" s="148" t="s">
        <v>512</v>
      </c>
      <c r="P12" s="159" t="s">
        <v>355</v>
      </c>
      <c r="Q12" s="148"/>
      <c r="R12" s="148"/>
      <c r="S12" s="150"/>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160"/>
  <sheetViews>
    <sheetView zoomScale="90" zoomScaleNormal="90" workbookViewId="0">
      <selection activeCell="A16" sqref="A16:XFD16"/>
    </sheetView>
  </sheetViews>
  <sheetFormatPr defaultRowHeight="15" x14ac:dyDescent="0.25"/>
  <cols>
    <col min="1" max="1" width="65.7109375" customWidth="1"/>
    <col min="2" max="2" width="36.5703125" customWidth="1"/>
  </cols>
  <sheetData>
    <row r="1" spans="1:15" x14ac:dyDescent="0.25">
      <c r="A1" s="49" t="s">
        <v>0</v>
      </c>
      <c r="B1" s="54" t="s">
        <v>280</v>
      </c>
      <c r="C1" s="23"/>
      <c r="D1" s="52"/>
      <c r="E1" s="52"/>
      <c r="F1" s="52"/>
      <c r="G1" s="52"/>
      <c r="H1" s="52"/>
      <c r="I1" s="52"/>
      <c r="J1" s="52"/>
      <c r="K1" s="52"/>
      <c r="L1" s="52"/>
      <c r="M1" s="52"/>
      <c r="N1" s="52"/>
      <c r="O1" s="52"/>
    </row>
    <row r="2" spans="1:15" x14ac:dyDescent="0.25">
      <c r="A2" s="49" t="s">
        <v>1</v>
      </c>
      <c r="B2" s="52"/>
      <c r="C2" s="23"/>
      <c r="D2" s="52"/>
      <c r="E2" s="52"/>
      <c r="F2" s="52"/>
      <c r="G2" s="52"/>
      <c r="H2" s="52"/>
      <c r="I2" s="52"/>
      <c r="J2" s="52"/>
      <c r="K2" s="52"/>
      <c r="L2" s="52"/>
      <c r="M2" s="52"/>
      <c r="N2" s="52"/>
      <c r="O2" s="52"/>
    </row>
    <row r="3" spans="1:15" x14ac:dyDescent="0.25">
      <c r="A3" s="49" t="s">
        <v>2</v>
      </c>
      <c r="B3" s="52" t="s">
        <v>15</v>
      </c>
      <c r="C3" s="23"/>
      <c r="D3" s="52"/>
      <c r="E3" s="52"/>
      <c r="F3" s="52"/>
      <c r="G3" s="52"/>
      <c r="H3" s="52"/>
      <c r="I3" s="52"/>
      <c r="J3" s="52"/>
      <c r="K3" s="52"/>
      <c r="L3" s="52"/>
      <c r="M3" s="52"/>
      <c r="N3" s="52"/>
      <c r="O3" s="52"/>
    </row>
    <row r="4" spans="1:15" x14ac:dyDescent="0.25">
      <c r="A4" s="49" t="s">
        <v>4</v>
      </c>
      <c r="B4" s="58">
        <v>1</v>
      </c>
      <c r="C4" s="23"/>
      <c r="D4" s="52"/>
      <c r="E4" s="52"/>
      <c r="F4" s="52"/>
      <c r="G4" s="52"/>
      <c r="H4" s="52"/>
      <c r="I4" s="52"/>
      <c r="J4" s="52"/>
      <c r="K4" s="52"/>
      <c r="L4" s="52"/>
      <c r="M4" s="52"/>
      <c r="N4" s="52"/>
      <c r="O4" s="52"/>
    </row>
    <row r="5" spans="1:15" x14ac:dyDescent="0.25">
      <c r="A5" s="49" t="s">
        <v>5</v>
      </c>
      <c r="B5" s="52" t="s">
        <v>272</v>
      </c>
      <c r="C5" s="23"/>
      <c r="D5" s="52"/>
      <c r="E5" s="52"/>
      <c r="F5" s="52"/>
      <c r="G5" s="52"/>
      <c r="H5" s="52"/>
      <c r="I5" s="52"/>
      <c r="J5" s="52"/>
      <c r="K5" s="52"/>
      <c r="L5" s="52"/>
      <c r="M5" s="52"/>
      <c r="N5" s="52"/>
      <c r="O5" s="52"/>
    </row>
    <row r="6" spans="1:15" x14ac:dyDescent="0.25">
      <c r="A6" s="49" t="s">
        <v>6</v>
      </c>
      <c r="B6" s="52"/>
      <c r="C6" s="23"/>
      <c r="D6" s="52"/>
      <c r="E6" s="52"/>
      <c r="F6" s="52"/>
      <c r="G6" s="52"/>
      <c r="H6" s="52"/>
      <c r="I6" s="52"/>
      <c r="J6" s="52"/>
      <c r="K6" s="52"/>
      <c r="L6" s="52"/>
      <c r="M6" s="52"/>
      <c r="N6" s="52"/>
      <c r="O6" s="52"/>
    </row>
    <row r="7" spans="1:15" x14ac:dyDescent="0.25">
      <c r="A7" s="49" t="s">
        <v>7</v>
      </c>
      <c r="B7" s="55" t="s">
        <v>11</v>
      </c>
      <c r="C7" s="82" t="s">
        <v>8</v>
      </c>
      <c r="D7" s="49" t="s">
        <v>5</v>
      </c>
      <c r="E7" s="49" t="s">
        <v>9</v>
      </c>
      <c r="F7" s="49" t="s">
        <v>206</v>
      </c>
      <c r="G7" s="49" t="s">
        <v>2</v>
      </c>
      <c r="H7" s="49" t="s">
        <v>10</v>
      </c>
      <c r="I7" s="49" t="s">
        <v>18</v>
      </c>
      <c r="J7" s="55" t="s">
        <v>12</v>
      </c>
      <c r="K7" s="52"/>
      <c r="L7" s="52"/>
      <c r="M7" s="52"/>
      <c r="N7" s="52"/>
      <c r="O7" s="52"/>
    </row>
    <row r="8" spans="1:15" x14ac:dyDescent="0.25">
      <c r="A8" s="54" t="s">
        <v>280</v>
      </c>
      <c r="B8" s="54" t="s">
        <v>280</v>
      </c>
      <c r="C8" s="84">
        <v>1</v>
      </c>
      <c r="D8" s="52" t="s">
        <v>272</v>
      </c>
      <c r="E8" s="52" t="s">
        <v>204</v>
      </c>
      <c r="F8" s="49"/>
      <c r="G8" s="48" t="s">
        <v>15</v>
      </c>
      <c r="H8" s="52" t="s">
        <v>13</v>
      </c>
      <c r="I8" s="49"/>
      <c r="J8" s="55"/>
      <c r="K8" s="52"/>
      <c r="L8" s="52"/>
      <c r="M8" s="52"/>
      <c r="N8" s="52"/>
      <c r="O8" s="52"/>
    </row>
    <row r="9" spans="1:15" x14ac:dyDescent="0.25">
      <c r="A9" s="37" t="s">
        <v>212</v>
      </c>
      <c r="B9" s="52"/>
      <c r="C9" s="61">
        <v>8.4999999999999999E-6</v>
      </c>
      <c r="D9" s="52" t="s">
        <v>5</v>
      </c>
      <c r="E9" s="148" t="s">
        <v>204</v>
      </c>
      <c r="F9" s="52"/>
      <c r="G9" s="52"/>
      <c r="H9" s="30" t="s">
        <v>21</v>
      </c>
      <c r="I9" s="52"/>
      <c r="J9" s="52"/>
      <c r="K9" s="52"/>
      <c r="L9" s="52"/>
      <c r="M9" s="52"/>
      <c r="N9" s="52"/>
      <c r="O9" s="52"/>
    </row>
    <row r="10" spans="1:15" x14ac:dyDescent="0.25">
      <c r="A10" s="37" t="s">
        <v>84</v>
      </c>
      <c r="B10" s="52" t="s">
        <v>85</v>
      </c>
      <c r="C10" s="61">
        <f>0.019755925+0.388*C16</f>
        <v>4.9246256242549052E-2</v>
      </c>
      <c r="D10" s="52" t="s">
        <v>32</v>
      </c>
      <c r="E10" s="54" t="s">
        <v>355</v>
      </c>
      <c r="F10" s="52"/>
      <c r="G10" s="52" t="s">
        <v>15</v>
      </c>
      <c r="H10" s="30" t="s">
        <v>21</v>
      </c>
      <c r="I10" s="52"/>
      <c r="J10" s="52" t="s">
        <v>219</v>
      </c>
      <c r="K10" s="52"/>
      <c r="L10" s="52"/>
      <c r="M10" s="52"/>
      <c r="N10" s="52"/>
      <c r="O10" s="52"/>
    </row>
    <row r="11" spans="1:15" x14ac:dyDescent="0.25">
      <c r="A11" s="37" t="s">
        <v>213</v>
      </c>
      <c r="B11" s="52" t="s">
        <v>221</v>
      </c>
      <c r="C11" s="61">
        <v>8.6000000000000007E-6</v>
      </c>
      <c r="D11" s="52" t="s">
        <v>5</v>
      </c>
      <c r="E11" s="54" t="s">
        <v>355</v>
      </c>
      <c r="F11" s="52"/>
      <c r="G11" s="52" t="s">
        <v>25</v>
      </c>
      <c r="H11" s="30" t="s">
        <v>21</v>
      </c>
      <c r="I11" s="52"/>
      <c r="J11" s="52"/>
      <c r="K11" s="52"/>
      <c r="L11" s="52"/>
      <c r="M11" s="52"/>
      <c r="N11" s="52"/>
      <c r="O11" s="52"/>
    </row>
    <row r="12" spans="1:15" x14ac:dyDescent="0.25">
      <c r="A12" s="37" t="s">
        <v>214</v>
      </c>
      <c r="B12" s="52" t="s">
        <v>222</v>
      </c>
      <c r="C12" s="61">
        <v>1.0666666999999999E-2</v>
      </c>
      <c r="D12" s="52" t="s">
        <v>24</v>
      </c>
      <c r="E12" s="54" t="s">
        <v>355</v>
      </c>
      <c r="F12" s="52"/>
      <c r="G12" s="52" t="s">
        <v>25</v>
      </c>
      <c r="H12" s="30" t="s">
        <v>21</v>
      </c>
      <c r="I12" s="52"/>
      <c r="J12" s="52"/>
      <c r="K12" s="52"/>
      <c r="L12" s="52"/>
      <c r="M12" s="52"/>
      <c r="N12" s="52"/>
      <c r="O12" s="52"/>
    </row>
    <row r="13" spans="1:15" x14ac:dyDescent="0.25">
      <c r="A13" s="37" t="s">
        <v>215</v>
      </c>
      <c r="B13" s="52" t="s">
        <v>223</v>
      </c>
      <c r="C13" s="61">
        <v>9.1139599999999997E-4</v>
      </c>
      <c r="D13" s="52" t="s">
        <v>217</v>
      </c>
      <c r="E13" s="54" t="s">
        <v>355</v>
      </c>
      <c r="F13" s="52"/>
      <c r="G13" s="52" t="s">
        <v>216</v>
      </c>
      <c r="H13" s="30" t="s">
        <v>21</v>
      </c>
      <c r="I13" s="52"/>
      <c r="J13" s="52"/>
      <c r="K13" s="52"/>
      <c r="L13" s="52"/>
      <c r="M13" s="52"/>
      <c r="N13" s="52"/>
      <c r="O13" s="52"/>
    </row>
    <row r="14" spans="1:15" x14ac:dyDescent="0.25">
      <c r="A14" s="37" t="s">
        <v>220</v>
      </c>
      <c r="B14" s="52"/>
      <c r="C14" s="64">
        <f>0.000000283*0.076693</f>
        <v>2.1704118999999999E-8</v>
      </c>
      <c r="D14" s="58" t="s">
        <v>5</v>
      </c>
      <c r="E14" s="148" t="s">
        <v>204</v>
      </c>
      <c r="F14" s="52"/>
      <c r="G14" s="52"/>
      <c r="H14" s="30" t="s">
        <v>21</v>
      </c>
      <c r="I14" s="52"/>
      <c r="J14" s="52"/>
      <c r="K14" s="52"/>
      <c r="L14" s="52"/>
      <c r="M14" s="52"/>
      <c r="N14" s="52"/>
      <c r="O14" s="52"/>
    </row>
    <row r="15" spans="1:15" x14ac:dyDescent="0.25">
      <c r="A15" s="37" t="s">
        <v>218</v>
      </c>
      <c r="B15" s="52"/>
      <c r="C15" s="64">
        <f>0.000000283*0.076693</f>
        <v>2.1704118999999999E-8</v>
      </c>
      <c r="D15" s="58" t="s">
        <v>5</v>
      </c>
      <c r="E15" s="148" t="s">
        <v>204</v>
      </c>
      <c r="F15" s="52"/>
      <c r="G15" s="52"/>
      <c r="H15" s="30" t="s">
        <v>21</v>
      </c>
      <c r="I15" s="52"/>
      <c r="J15" s="52"/>
      <c r="K15" s="52"/>
      <c r="L15" s="52"/>
      <c r="M15" s="52"/>
      <c r="N15" s="52"/>
      <c r="O15" s="52"/>
    </row>
    <row r="16" spans="1:15" x14ac:dyDescent="0.25">
      <c r="A16" s="107" t="s">
        <v>281</v>
      </c>
      <c r="B16" s="104" t="s">
        <v>282</v>
      </c>
      <c r="C16" s="61">
        <v>7.6006008357085195E-2</v>
      </c>
      <c r="D16" s="52" t="s">
        <v>22</v>
      </c>
      <c r="E16" s="54" t="s">
        <v>355</v>
      </c>
      <c r="F16" s="52"/>
      <c r="G16" s="52" t="s">
        <v>15</v>
      </c>
      <c r="H16" s="30" t="s">
        <v>21</v>
      </c>
      <c r="I16" s="52"/>
      <c r="J16" s="52" t="s">
        <v>475</v>
      </c>
      <c r="K16" s="52"/>
      <c r="L16" s="52"/>
      <c r="M16" s="52"/>
      <c r="N16" s="52"/>
      <c r="O16" s="52"/>
    </row>
    <row r="17" spans="1:18" s="148" customFormat="1" x14ac:dyDescent="0.25">
      <c r="A17" s="148" t="s">
        <v>476</v>
      </c>
      <c r="B17" s="148" t="s">
        <v>477</v>
      </c>
      <c r="C17" s="164">
        <v>7.5525400000000004E-6</v>
      </c>
      <c r="D17" s="148" t="s">
        <v>24</v>
      </c>
      <c r="E17" s="159" t="s">
        <v>355</v>
      </c>
      <c r="G17" s="148" t="s">
        <v>25</v>
      </c>
      <c r="H17" s="165" t="s">
        <v>21</v>
      </c>
    </row>
    <row r="18" spans="1:18" s="148" customFormat="1" x14ac:dyDescent="0.25">
      <c r="A18" s="148" t="s">
        <v>478</v>
      </c>
      <c r="B18" s="148" t="s">
        <v>480</v>
      </c>
      <c r="C18" s="164">
        <v>1.6615588000000001E-5</v>
      </c>
      <c r="D18" s="148" t="s">
        <v>24</v>
      </c>
      <c r="E18" s="159" t="s">
        <v>355</v>
      </c>
      <c r="G18" s="148" t="s">
        <v>25</v>
      </c>
      <c r="H18" s="165" t="s">
        <v>21</v>
      </c>
    </row>
    <row r="19" spans="1:18" s="148" customFormat="1" x14ac:dyDescent="0.25">
      <c r="A19" s="148" t="s">
        <v>479</v>
      </c>
      <c r="B19" s="148" t="s">
        <v>481</v>
      </c>
      <c r="C19" s="164">
        <v>9.7164700000000002E-5</v>
      </c>
      <c r="D19" s="148" t="s">
        <v>24</v>
      </c>
      <c r="E19" s="159" t="s">
        <v>355</v>
      </c>
      <c r="G19" s="148" t="s">
        <v>25</v>
      </c>
      <c r="H19" s="165" t="s">
        <v>21</v>
      </c>
    </row>
    <row r="20" spans="1:18" x14ac:dyDescent="0.25">
      <c r="A20" s="52" t="s">
        <v>79</v>
      </c>
      <c r="B20" s="52"/>
      <c r="C20" s="64">
        <v>1.5600000000000001E-6</v>
      </c>
      <c r="D20" s="52" t="s">
        <v>24</v>
      </c>
      <c r="E20" s="52" t="s">
        <v>40</v>
      </c>
      <c r="F20" s="52" t="s">
        <v>42</v>
      </c>
      <c r="G20" s="52"/>
      <c r="H20" s="30" t="s">
        <v>205</v>
      </c>
      <c r="I20" s="52"/>
      <c r="J20" s="52"/>
      <c r="K20" s="52"/>
      <c r="L20" s="52"/>
      <c r="M20" s="52"/>
      <c r="N20" s="52"/>
      <c r="O20" s="52"/>
    </row>
    <row r="21" spans="1:18" x14ac:dyDescent="0.25">
      <c r="A21" s="52" t="s">
        <v>273</v>
      </c>
      <c r="B21" s="52"/>
      <c r="C21" s="64">
        <v>1.8899999999999999E-5</v>
      </c>
      <c r="D21" s="52" t="s">
        <v>24</v>
      </c>
      <c r="E21" s="52" t="s">
        <v>40</v>
      </c>
      <c r="F21" s="52" t="s">
        <v>42</v>
      </c>
      <c r="G21" s="52"/>
      <c r="H21" s="30" t="s">
        <v>205</v>
      </c>
      <c r="I21" s="52"/>
      <c r="J21" s="52"/>
      <c r="K21" s="52"/>
      <c r="L21" s="52"/>
      <c r="M21" s="52"/>
      <c r="N21" s="52"/>
      <c r="O21" s="52"/>
    </row>
    <row r="22" spans="1:18" x14ac:dyDescent="0.25">
      <c r="A22" s="52" t="s">
        <v>274</v>
      </c>
      <c r="B22" s="52"/>
      <c r="C22" s="64">
        <v>7.6600000000000004E-10</v>
      </c>
      <c r="D22" s="52" t="s">
        <v>24</v>
      </c>
      <c r="E22" s="52" t="s">
        <v>40</v>
      </c>
      <c r="F22" s="52" t="s">
        <v>42</v>
      </c>
      <c r="G22" s="52"/>
      <c r="H22" s="30" t="s">
        <v>205</v>
      </c>
      <c r="I22" s="52"/>
      <c r="J22" s="52"/>
      <c r="K22" s="52"/>
      <c r="L22" s="52"/>
      <c r="M22" s="52"/>
      <c r="N22" s="52"/>
      <c r="O22" s="52"/>
    </row>
    <row r="23" spans="1:18" x14ac:dyDescent="0.25">
      <c r="A23" s="52" t="s">
        <v>99</v>
      </c>
      <c r="B23" s="52"/>
      <c r="C23" s="64">
        <v>1.22E-5</v>
      </c>
      <c r="D23" s="52" t="s">
        <v>24</v>
      </c>
      <c r="E23" s="52" t="s">
        <v>40</v>
      </c>
      <c r="F23" s="52" t="s">
        <v>42</v>
      </c>
      <c r="G23" s="52"/>
      <c r="H23" s="30" t="s">
        <v>205</v>
      </c>
      <c r="I23" s="52"/>
      <c r="J23" s="52"/>
      <c r="K23" s="52"/>
      <c r="L23" s="52"/>
      <c r="M23" s="52"/>
      <c r="N23" s="52"/>
      <c r="O23" s="52"/>
    </row>
    <row r="24" spans="1:18" x14ac:dyDescent="0.25">
      <c r="A24" s="52" t="s">
        <v>275</v>
      </c>
      <c r="B24" s="52"/>
      <c r="C24" s="64">
        <v>7.2780000000000002E-4</v>
      </c>
      <c r="D24" s="52" t="s">
        <v>24</v>
      </c>
      <c r="E24" s="52" t="s">
        <v>40</v>
      </c>
      <c r="F24" s="52" t="s">
        <v>42</v>
      </c>
      <c r="G24" s="52"/>
      <c r="H24" s="30" t="s">
        <v>205</v>
      </c>
      <c r="I24" s="52"/>
      <c r="J24" s="52"/>
      <c r="K24" s="52"/>
      <c r="L24" s="52"/>
      <c r="M24" s="52"/>
      <c r="N24" s="52"/>
      <c r="O24" s="52"/>
    </row>
    <row r="25" spans="1:18" x14ac:dyDescent="0.25">
      <c r="A25" s="52" t="s">
        <v>276</v>
      </c>
      <c r="B25" s="52"/>
      <c r="C25" s="64">
        <v>2.6699999999999998E-6</v>
      </c>
      <c r="D25" s="52" t="s">
        <v>24</v>
      </c>
      <c r="E25" s="52" t="s">
        <v>40</v>
      </c>
      <c r="F25" s="52" t="s">
        <v>42</v>
      </c>
      <c r="G25" s="52"/>
      <c r="H25" s="30" t="s">
        <v>205</v>
      </c>
      <c r="I25" s="52"/>
      <c r="J25" s="52"/>
      <c r="K25" s="52"/>
      <c r="L25" s="52"/>
      <c r="M25" s="52"/>
      <c r="N25" s="52"/>
      <c r="O25" s="52"/>
    </row>
    <row r="26" spans="1:18" x14ac:dyDescent="0.25">
      <c r="A26" s="52" t="s">
        <v>277</v>
      </c>
      <c r="B26" s="52"/>
      <c r="C26" s="64">
        <v>4.4400000000000002E-5</v>
      </c>
      <c r="D26" s="52" t="s">
        <v>24</v>
      </c>
      <c r="E26" s="52" t="s">
        <v>40</v>
      </c>
      <c r="F26" s="52" t="s">
        <v>42</v>
      </c>
      <c r="G26" s="52"/>
      <c r="H26" s="30" t="s">
        <v>205</v>
      </c>
      <c r="I26" s="52"/>
      <c r="J26" s="52"/>
      <c r="K26" s="52"/>
      <c r="L26" s="52"/>
      <c r="M26" s="52"/>
      <c r="N26" s="52"/>
      <c r="O26" s="52"/>
    </row>
    <row r="27" spans="1:18" x14ac:dyDescent="0.25">
      <c r="A27" s="52" t="s">
        <v>278</v>
      </c>
      <c r="B27" s="52"/>
      <c r="C27" s="64">
        <v>4.0400000000000002E-7</v>
      </c>
      <c r="D27" s="52" t="s">
        <v>24</v>
      </c>
      <c r="E27" s="52" t="s">
        <v>40</v>
      </c>
      <c r="F27" s="52" t="s">
        <v>42</v>
      </c>
      <c r="G27" s="52"/>
      <c r="H27" s="30" t="s">
        <v>205</v>
      </c>
      <c r="I27" s="52"/>
      <c r="J27" s="52"/>
      <c r="K27" s="52"/>
      <c r="L27" s="52"/>
      <c r="M27" s="52"/>
      <c r="N27" s="52"/>
      <c r="O27" s="52"/>
    </row>
    <row r="28" spans="1:18" x14ac:dyDescent="0.25">
      <c r="A28" s="52" t="s">
        <v>283</v>
      </c>
      <c r="B28" s="52"/>
      <c r="C28" s="64">
        <v>0.14099999999999999</v>
      </c>
      <c r="D28" s="52" t="s">
        <v>24</v>
      </c>
      <c r="E28" s="52" t="s">
        <v>40</v>
      </c>
      <c r="F28" s="52" t="s">
        <v>42</v>
      </c>
      <c r="G28" s="52"/>
      <c r="H28" s="30" t="s">
        <v>205</v>
      </c>
      <c r="I28" s="52"/>
      <c r="J28" s="52"/>
      <c r="K28" s="52"/>
      <c r="L28" s="52"/>
      <c r="M28" s="52"/>
      <c r="N28" s="52"/>
      <c r="O28" s="52"/>
    </row>
    <row r="29" spans="1:18" x14ac:dyDescent="0.25">
      <c r="A29" s="52" t="s">
        <v>279</v>
      </c>
      <c r="B29" s="52"/>
      <c r="C29" s="64">
        <v>8.1699999999999997E-6</v>
      </c>
      <c r="D29" s="52" t="s">
        <v>24</v>
      </c>
      <c r="E29" s="52" t="s">
        <v>40</v>
      </c>
      <c r="F29" s="52" t="s">
        <v>42</v>
      </c>
      <c r="G29" s="52"/>
      <c r="H29" s="30" t="s">
        <v>205</v>
      </c>
      <c r="I29" s="52"/>
      <c r="J29" s="52"/>
      <c r="K29" s="52"/>
      <c r="L29" s="52"/>
      <c r="M29" s="52"/>
      <c r="N29" s="52"/>
      <c r="O29" s="52"/>
    </row>
    <row r="30" spans="1:18" x14ac:dyDescent="0.25">
      <c r="A30" s="52" t="s">
        <v>234</v>
      </c>
      <c r="B30" s="52"/>
      <c r="C30" s="64">
        <v>1.1527E-4</v>
      </c>
      <c r="D30" s="52" t="s">
        <v>22</v>
      </c>
      <c r="E30" s="52" t="s">
        <v>40</v>
      </c>
      <c r="F30" s="52" t="s">
        <v>42</v>
      </c>
      <c r="G30" s="52"/>
      <c r="H30" s="30" t="s">
        <v>205</v>
      </c>
      <c r="I30" s="52"/>
      <c r="J30" s="52"/>
      <c r="K30" s="52"/>
      <c r="L30" s="52"/>
      <c r="M30" s="52"/>
      <c r="N30" s="52"/>
      <c r="O30" s="52"/>
    </row>
    <row r="31" spans="1:18" s="148" customFormat="1" x14ac:dyDescent="0.25">
      <c r="A31" s="96"/>
      <c r="B31" s="94"/>
      <c r="C31" s="95"/>
      <c r="D31" s="96"/>
      <c r="E31" s="96"/>
      <c r="F31" s="96"/>
      <c r="G31" s="96"/>
      <c r="H31" s="94"/>
      <c r="I31" s="94"/>
      <c r="J31" s="96"/>
      <c r="K31" s="96"/>
      <c r="L31" s="96"/>
      <c r="M31" s="96"/>
      <c r="N31" s="96"/>
      <c r="O31" s="96"/>
    </row>
    <row r="32" spans="1:18" ht="15.75" x14ac:dyDescent="0.25">
      <c r="A32" s="102" t="s">
        <v>0</v>
      </c>
      <c r="B32" s="102" t="s">
        <v>218</v>
      </c>
      <c r="C32" s="148"/>
      <c r="D32" s="148"/>
      <c r="E32" s="148"/>
      <c r="F32" s="148"/>
      <c r="G32" s="148"/>
      <c r="H32" s="148"/>
      <c r="I32" s="148"/>
      <c r="J32" s="148"/>
      <c r="K32" s="148"/>
      <c r="L32" s="148"/>
      <c r="M32" s="148"/>
      <c r="N32" s="148"/>
      <c r="O32" s="148"/>
      <c r="P32" s="148"/>
      <c r="Q32" s="148"/>
      <c r="R32" s="148"/>
    </row>
    <row r="33" spans="1:18" x14ac:dyDescent="0.25">
      <c r="A33" s="148" t="s">
        <v>533</v>
      </c>
      <c r="B33" s="148" t="s">
        <v>664</v>
      </c>
      <c r="C33" s="148"/>
      <c r="D33" s="148"/>
      <c r="E33" s="148"/>
      <c r="F33" s="148"/>
      <c r="G33" s="148"/>
      <c r="H33" s="148"/>
      <c r="I33" s="148"/>
      <c r="J33" s="148"/>
      <c r="K33" s="148"/>
      <c r="L33" s="148"/>
      <c r="M33" s="148"/>
      <c r="N33" s="148"/>
      <c r="O33" s="148"/>
      <c r="P33" s="148"/>
      <c r="Q33" s="148"/>
      <c r="R33" s="148"/>
    </row>
    <row r="34" spans="1:18" x14ac:dyDescent="0.25">
      <c r="A34" s="148" t="s">
        <v>535</v>
      </c>
      <c r="B34" s="148" t="s">
        <v>536</v>
      </c>
      <c r="C34" s="148"/>
      <c r="D34" s="148"/>
      <c r="E34" s="148"/>
      <c r="F34" s="148"/>
      <c r="G34" s="148"/>
      <c r="H34" s="148"/>
      <c r="I34" s="148"/>
      <c r="J34" s="148"/>
      <c r="K34" s="148"/>
      <c r="L34" s="148"/>
      <c r="M34" s="148"/>
      <c r="N34" s="148"/>
      <c r="O34" s="148"/>
      <c r="P34" s="148"/>
      <c r="Q34" s="148"/>
      <c r="R34" s="148"/>
    </row>
    <row r="35" spans="1:18" x14ac:dyDescent="0.25">
      <c r="A35" s="148" t="s">
        <v>4</v>
      </c>
      <c r="B35" s="148">
        <v>1</v>
      </c>
      <c r="C35" s="148"/>
      <c r="D35" s="148"/>
      <c r="E35" s="148"/>
      <c r="F35" s="148"/>
      <c r="G35" s="148"/>
      <c r="H35" s="148"/>
      <c r="I35" s="148"/>
      <c r="J35" s="148"/>
      <c r="K35" s="148"/>
      <c r="L35" s="148"/>
      <c r="M35" s="148"/>
      <c r="N35" s="148"/>
      <c r="O35" s="148"/>
      <c r="P35" s="148"/>
      <c r="Q35" s="148"/>
      <c r="R35" s="148"/>
    </row>
    <row r="36" spans="1:18" x14ac:dyDescent="0.25">
      <c r="A36" s="148" t="s">
        <v>11</v>
      </c>
      <c r="B36" s="148" t="s">
        <v>218</v>
      </c>
      <c r="C36" s="148"/>
      <c r="D36" s="148"/>
      <c r="E36" s="148"/>
      <c r="F36" s="148"/>
      <c r="G36" s="148"/>
      <c r="H36" s="148"/>
      <c r="I36" s="148"/>
      <c r="J36" s="148"/>
      <c r="K36" s="148"/>
      <c r="L36" s="148"/>
      <c r="M36" s="148"/>
      <c r="N36" s="148"/>
      <c r="O36" s="148"/>
      <c r="P36" s="148"/>
      <c r="Q36" s="148"/>
      <c r="R36" s="148"/>
    </row>
    <row r="37" spans="1:18" x14ac:dyDescent="0.25">
      <c r="A37" s="148" t="s">
        <v>10</v>
      </c>
      <c r="B37" s="148" t="s">
        <v>537</v>
      </c>
      <c r="C37" s="148"/>
      <c r="D37" s="148"/>
      <c r="E37" s="148"/>
      <c r="F37" s="148"/>
      <c r="G37" s="148"/>
      <c r="H37" s="148"/>
      <c r="I37" s="148"/>
      <c r="J37" s="148"/>
      <c r="K37" s="148"/>
      <c r="L37" s="148"/>
      <c r="M37" s="148"/>
      <c r="N37" s="148"/>
      <c r="O37" s="148"/>
      <c r="P37" s="148"/>
      <c r="Q37" s="148"/>
      <c r="R37" s="148"/>
    </row>
    <row r="38" spans="1:18" x14ac:dyDescent="0.25">
      <c r="A38" s="148" t="s">
        <v>5</v>
      </c>
      <c r="B38" s="148" t="s">
        <v>5</v>
      </c>
      <c r="C38" s="148"/>
      <c r="D38" s="148"/>
      <c r="E38" s="148"/>
      <c r="F38" s="148"/>
      <c r="G38" s="148"/>
      <c r="H38" s="148"/>
      <c r="I38" s="148"/>
      <c r="J38" s="148"/>
      <c r="K38" s="148"/>
      <c r="L38" s="148"/>
      <c r="M38" s="148"/>
      <c r="N38" s="148"/>
      <c r="O38" s="148"/>
      <c r="P38" s="148"/>
      <c r="Q38" s="148"/>
      <c r="R38" s="148"/>
    </row>
    <row r="39" spans="1:18" ht="15.75" x14ac:dyDescent="0.25">
      <c r="A39" s="102" t="s">
        <v>6</v>
      </c>
      <c r="B39" s="148"/>
      <c r="C39" s="148"/>
      <c r="D39" s="148"/>
      <c r="E39" s="148"/>
      <c r="F39" s="148"/>
      <c r="G39" s="148"/>
      <c r="H39" s="148"/>
      <c r="I39" s="148"/>
      <c r="J39" s="148"/>
      <c r="K39" s="148"/>
      <c r="L39" s="148"/>
      <c r="M39" s="148"/>
      <c r="N39" s="148"/>
      <c r="O39" s="148"/>
      <c r="P39" s="148"/>
      <c r="Q39" s="148"/>
      <c r="R39" s="148"/>
    </row>
    <row r="40" spans="1:18" x14ac:dyDescent="0.25">
      <c r="A40" s="148" t="s">
        <v>7</v>
      </c>
      <c r="B40" s="148" t="s">
        <v>8</v>
      </c>
      <c r="C40" s="148" t="s">
        <v>5</v>
      </c>
      <c r="D40" s="148" t="s">
        <v>206</v>
      </c>
      <c r="E40" s="148" t="s">
        <v>10</v>
      </c>
      <c r="F40" s="148" t="s">
        <v>403</v>
      </c>
      <c r="G40" s="148" t="s">
        <v>404</v>
      </c>
      <c r="H40" s="148" t="s">
        <v>489</v>
      </c>
      <c r="I40" s="148" t="s">
        <v>1</v>
      </c>
      <c r="J40" s="159" t="s">
        <v>9</v>
      </c>
      <c r="K40" s="148"/>
      <c r="L40" s="148"/>
      <c r="M40" s="148"/>
      <c r="N40" s="148"/>
      <c r="O40" s="148"/>
      <c r="P40" s="148"/>
      <c r="Q40" s="148"/>
      <c r="R40" s="148"/>
    </row>
    <row r="41" spans="1:18" x14ac:dyDescent="0.25">
      <c r="A41" s="148" t="s">
        <v>218</v>
      </c>
      <c r="B41" s="148">
        <v>1</v>
      </c>
      <c r="C41" s="148" t="s">
        <v>5</v>
      </c>
      <c r="D41" s="148" t="s">
        <v>657</v>
      </c>
      <c r="E41" s="148" t="s">
        <v>13</v>
      </c>
      <c r="F41" s="148"/>
      <c r="G41" s="148"/>
      <c r="H41" s="148">
        <v>100</v>
      </c>
      <c r="I41" s="148" t="s">
        <v>495</v>
      </c>
      <c r="J41" s="159" t="s">
        <v>204</v>
      </c>
      <c r="K41" s="148"/>
      <c r="L41" s="148"/>
      <c r="M41" s="148"/>
      <c r="N41" s="148"/>
      <c r="O41" s="148"/>
      <c r="P41" s="148"/>
      <c r="Q41" s="148"/>
      <c r="R41" s="148"/>
    </row>
    <row r="42" spans="1:18" x14ac:dyDescent="0.25">
      <c r="A42" s="148" t="s">
        <v>665</v>
      </c>
      <c r="B42" s="148">
        <v>0.14285714285714279</v>
      </c>
      <c r="C42" s="148" t="s">
        <v>5</v>
      </c>
      <c r="D42" s="148" t="s">
        <v>497</v>
      </c>
      <c r="E42" s="148" t="s">
        <v>21</v>
      </c>
      <c r="F42" s="148">
        <v>0</v>
      </c>
      <c r="G42" s="148">
        <v>0.14285714285714279</v>
      </c>
      <c r="H42" s="148"/>
      <c r="I42" s="148" t="s">
        <v>666</v>
      </c>
      <c r="J42" s="159" t="s">
        <v>204</v>
      </c>
      <c r="K42" s="148"/>
      <c r="L42" s="148"/>
      <c r="M42" s="148"/>
      <c r="N42" s="148"/>
      <c r="O42" s="148"/>
      <c r="P42" s="148"/>
      <c r="Q42" s="148"/>
      <c r="R42" s="148"/>
    </row>
    <row r="43" spans="1:18" s="148" customFormat="1" x14ac:dyDescent="0.25">
      <c r="A43" s="96"/>
      <c r="B43" s="94"/>
      <c r="C43" s="95"/>
      <c r="D43" s="96"/>
      <c r="E43" s="96"/>
      <c r="F43" s="96"/>
      <c r="G43" s="96"/>
      <c r="H43" s="94"/>
      <c r="I43" s="94"/>
      <c r="J43" s="96"/>
      <c r="K43" s="96"/>
      <c r="L43" s="96"/>
      <c r="M43" s="96"/>
      <c r="N43" s="96"/>
      <c r="O43" s="96"/>
    </row>
    <row r="44" spans="1:18" ht="15.75" x14ac:dyDescent="0.25">
      <c r="A44" s="102" t="s">
        <v>0</v>
      </c>
      <c r="B44" s="102" t="s">
        <v>665</v>
      </c>
      <c r="C44" s="148"/>
      <c r="D44" s="148"/>
      <c r="E44" s="148"/>
      <c r="F44" s="148"/>
      <c r="G44" s="148"/>
      <c r="H44" s="148"/>
      <c r="I44" s="148"/>
      <c r="J44" s="148"/>
      <c r="K44" s="148"/>
      <c r="L44" s="148"/>
      <c r="M44" s="148"/>
      <c r="N44" s="148"/>
      <c r="O44" s="148"/>
      <c r="P44" s="148"/>
      <c r="Q44" s="148"/>
      <c r="R44" s="148"/>
    </row>
    <row r="45" spans="1:18" x14ac:dyDescent="0.25">
      <c r="A45" s="148" t="s">
        <v>533</v>
      </c>
      <c r="B45" s="148" t="s">
        <v>668</v>
      </c>
      <c r="C45" s="148"/>
      <c r="D45" s="148"/>
      <c r="E45" s="148"/>
      <c r="F45" s="148"/>
      <c r="G45" s="148"/>
      <c r="H45" s="148"/>
      <c r="I45" s="148"/>
      <c r="J45" s="148"/>
      <c r="K45" s="148"/>
      <c r="L45" s="148"/>
      <c r="M45" s="148"/>
      <c r="N45" s="148"/>
      <c r="O45" s="148"/>
      <c r="P45" s="148"/>
      <c r="Q45" s="148"/>
      <c r="R45" s="148"/>
    </row>
    <row r="46" spans="1:18" x14ac:dyDescent="0.25">
      <c r="A46" s="148" t="s">
        <v>535</v>
      </c>
      <c r="B46" s="148" t="s">
        <v>536</v>
      </c>
      <c r="C46" s="148"/>
      <c r="D46" s="148"/>
      <c r="E46" s="148"/>
      <c r="F46" s="148"/>
      <c r="G46" s="148"/>
      <c r="H46" s="148"/>
      <c r="I46" s="148"/>
      <c r="J46" s="148"/>
      <c r="K46" s="148"/>
      <c r="L46" s="148"/>
      <c r="M46" s="148"/>
      <c r="N46" s="148"/>
      <c r="O46" s="148"/>
      <c r="P46" s="148"/>
      <c r="Q46" s="148"/>
      <c r="R46" s="148"/>
    </row>
    <row r="47" spans="1:18" x14ac:dyDescent="0.25">
      <c r="A47" s="148" t="s">
        <v>2</v>
      </c>
      <c r="B47" s="148" t="s">
        <v>3</v>
      </c>
      <c r="C47" s="148"/>
      <c r="D47" s="148"/>
      <c r="E47" s="148"/>
      <c r="F47" s="148"/>
      <c r="G47" s="148"/>
      <c r="H47" s="148"/>
      <c r="I47" s="148"/>
      <c r="J47" s="148"/>
      <c r="K47" s="148"/>
      <c r="L47" s="148"/>
      <c r="M47" s="148"/>
      <c r="N47" s="148"/>
      <c r="O47" s="148"/>
      <c r="P47" s="148"/>
      <c r="Q47" s="148"/>
      <c r="R47" s="148"/>
    </row>
    <row r="48" spans="1:18" x14ac:dyDescent="0.25">
      <c r="A48" s="148" t="s">
        <v>4</v>
      </c>
      <c r="B48" s="148">
        <v>1</v>
      </c>
      <c r="C48" s="148"/>
      <c r="D48" s="148"/>
      <c r="E48" s="148"/>
      <c r="F48" s="148"/>
      <c r="G48" s="148"/>
      <c r="H48" s="148"/>
      <c r="I48" s="148"/>
      <c r="J48" s="148"/>
      <c r="K48" s="148"/>
      <c r="L48" s="148"/>
      <c r="M48" s="148"/>
      <c r="N48" s="148"/>
      <c r="O48" s="148"/>
      <c r="P48" s="148"/>
      <c r="Q48" s="148"/>
      <c r="R48" s="148"/>
    </row>
    <row r="49" spans="1:18" x14ac:dyDescent="0.25">
      <c r="A49" s="148" t="s">
        <v>11</v>
      </c>
      <c r="B49" s="148" t="s">
        <v>667</v>
      </c>
      <c r="C49" s="148"/>
      <c r="D49" s="148"/>
      <c r="E49" s="148"/>
      <c r="F49" s="148"/>
      <c r="G49" s="148"/>
      <c r="H49" s="148"/>
      <c r="I49" s="148"/>
      <c r="J49" s="148"/>
      <c r="K49" s="148"/>
      <c r="L49" s="148"/>
      <c r="M49" s="148"/>
      <c r="N49" s="148"/>
      <c r="O49" s="148"/>
      <c r="P49" s="148"/>
      <c r="Q49" s="148"/>
      <c r="R49" s="148"/>
    </row>
    <row r="50" spans="1:18" x14ac:dyDescent="0.25">
      <c r="A50" s="148" t="s">
        <v>491</v>
      </c>
      <c r="B50" s="148" t="s">
        <v>669</v>
      </c>
      <c r="C50" s="148"/>
      <c r="D50" s="148"/>
      <c r="E50" s="148"/>
      <c r="F50" s="148"/>
      <c r="G50" s="148"/>
      <c r="H50" s="148"/>
      <c r="I50" s="148"/>
      <c r="J50" s="148"/>
      <c r="K50" s="148"/>
      <c r="L50" s="148"/>
      <c r="M50" s="148"/>
      <c r="N50" s="148"/>
      <c r="O50" s="148"/>
      <c r="P50" s="148"/>
      <c r="Q50" s="148"/>
      <c r="R50" s="148"/>
    </row>
    <row r="51" spans="1:18" x14ac:dyDescent="0.25">
      <c r="A51" s="148" t="s">
        <v>10</v>
      </c>
      <c r="B51" s="148" t="s">
        <v>537</v>
      </c>
      <c r="C51" s="148"/>
      <c r="D51" s="148"/>
      <c r="E51" s="148"/>
      <c r="F51" s="148"/>
      <c r="G51" s="148"/>
      <c r="H51" s="148"/>
      <c r="I51" s="148"/>
      <c r="J51" s="148"/>
      <c r="K51" s="148"/>
      <c r="L51" s="148"/>
      <c r="M51" s="148"/>
      <c r="N51" s="148"/>
      <c r="O51" s="148"/>
      <c r="P51" s="148"/>
      <c r="Q51" s="148"/>
      <c r="R51" s="148"/>
    </row>
    <row r="52" spans="1:18" x14ac:dyDescent="0.25">
      <c r="A52" s="148" t="s">
        <v>5</v>
      </c>
      <c r="B52" s="148" t="s">
        <v>5</v>
      </c>
      <c r="C52" s="148"/>
      <c r="D52" s="148"/>
      <c r="E52" s="148"/>
      <c r="F52" s="148"/>
      <c r="G52" s="148"/>
      <c r="H52" s="148"/>
      <c r="I52" s="148"/>
      <c r="J52" s="148"/>
      <c r="K52" s="148"/>
      <c r="L52" s="148"/>
      <c r="M52" s="148"/>
      <c r="N52" s="148"/>
      <c r="O52" s="148"/>
      <c r="P52" s="148"/>
      <c r="Q52" s="148"/>
      <c r="R52" s="148"/>
    </row>
    <row r="53" spans="1:18" ht="15.75" x14ac:dyDescent="0.25">
      <c r="A53" s="102" t="s">
        <v>6</v>
      </c>
      <c r="B53" s="148"/>
      <c r="C53" s="148"/>
      <c r="D53" s="148"/>
      <c r="E53" s="148"/>
      <c r="F53" s="148"/>
      <c r="G53" s="148"/>
      <c r="H53" s="148"/>
      <c r="I53" s="148"/>
      <c r="J53" s="148"/>
      <c r="K53" s="148"/>
      <c r="L53" s="148"/>
      <c r="M53" s="148"/>
      <c r="N53" s="148"/>
      <c r="O53" s="148"/>
      <c r="P53" s="148"/>
      <c r="Q53" s="148"/>
      <c r="R53" s="148"/>
    </row>
    <row r="54" spans="1:18" x14ac:dyDescent="0.25">
      <c r="A54" s="148" t="s">
        <v>7</v>
      </c>
      <c r="B54" s="148" t="s">
        <v>8</v>
      </c>
      <c r="C54" s="148" t="s">
        <v>2</v>
      </c>
      <c r="D54" s="148" t="s">
        <v>5</v>
      </c>
      <c r="E54" s="148" t="s">
        <v>206</v>
      </c>
      <c r="F54" s="148" t="s">
        <v>10</v>
      </c>
      <c r="G54" s="148" t="s">
        <v>403</v>
      </c>
      <c r="H54" s="148" t="s">
        <v>404</v>
      </c>
      <c r="I54" s="148" t="s">
        <v>405</v>
      </c>
      <c r="J54" s="148" t="s">
        <v>489</v>
      </c>
      <c r="K54" s="148" t="s">
        <v>1</v>
      </c>
      <c r="L54" s="148" t="s">
        <v>490</v>
      </c>
      <c r="M54" s="148" t="s">
        <v>11</v>
      </c>
      <c r="N54" s="148" t="s">
        <v>491</v>
      </c>
      <c r="O54" s="148" t="s">
        <v>492</v>
      </c>
      <c r="P54" s="159" t="s">
        <v>9</v>
      </c>
      <c r="Q54" s="148"/>
      <c r="R54" s="148"/>
    </row>
    <row r="55" spans="1:18" x14ac:dyDescent="0.25">
      <c r="A55" s="148" t="s">
        <v>665</v>
      </c>
      <c r="B55" s="148">
        <v>1</v>
      </c>
      <c r="C55" s="148" t="s">
        <v>3</v>
      </c>
      <c r="D55" s="148" t="s">
        <v>5</v>
      </c>
      <c r="E55" s="148"/>
      <c r="F55" s="148" t="s">
        <v>13</v>
      </c>
      <c r="G55" s="148"/>
      <c r="H55" s="148"/>
      <c r="I55" s="148"/>
      <c r="J55" s="148">
        <v>100</v>
      </c>
      <c r="K55" s="148" t="s">
        <v>564</v>
      </c>
      <c r="L55" s="148"/>
      <c r="M55" s="148"/>
      <c r="N55" s="148" t="s">
        <v>669</v>
      </c>
      <c r="O55" s="148"/>
      <c r="P55" s="159" t="s">
        <v>204</v>
      </c>
      <c r="Q55" s="148"/>
      <c r="R55" s="148"/>
    </row>
    <row r="56" spans="1:18" x14ac:dyDescent="0.25">
      <c r="A56" s="148" t="s">
        <v>670</v>
      </c>
      <c r="B56" s="148">
        <v>428</v>
      </c>
      <c r="C56" s="148" t="s">
        <v>25</v>
      </c>
      <c r="D56" s="148" t="s">
        <v>231</v>
      </c>
      <c r="E56" s="148"/>
      <c r="F56" s="148" t="s">
        <v>21</v>
      </c>
      <c r="G56" s="148">
        <v>2</v>
      </c>
      <c r="H56" s="148">
        <v>6.0591231955817966</v>
      </c>
      <c r="I56" s="148">
        <v>2.439508208471609E-2</v>
      </c>
      <c r="J56" s="148"/>
      <c r="K56" s="148" t="s">
        <v>566</v>
      </c>
      <c r="L56" s="148">
        <v>0</v>
      </c>
      <c r="M56" s="148" t="s">
        <v>670</v>
      </c>
      <c r="N56" s="148" t="s">
        <v>671</v>
      </c>
      <c r="O56" s="148" t="s">
        <v>512</v>
      </c>
      <c r="P56" s="159" t="s">
        <v>355</v>
      </c>
      <c r="Q56" s="148"/>
      <c r="R56" s="148"/>
    </row>
    <row r="57" spans="1:18" x14ac:dyDescent="0.25">
      <c r="A57" s="148" t="s">
        <v>672</v>
      </c>
      <c r="B57" s="148">
        <v>3.5</v>
      </c>
      <c r="C57" s="148" t="s">
        <v>3</v>
      </c>
      <c r="D57" s="148" t="s">
        <v>24</v>
      </c>
      <c r="E57" s="148"/>
      <c r="F57" s="148" t="s">
        <v>21</v>
      </c>
      <c r="G57" s="148">
        <v>2</v>
      </c>
      <c r="H57" s="148">
        <v>1.2527629684953681</v>
      </c>
      <c r="I57" s="148">
        <v>2.439508208471609E-2</v>
      </c>
      <c r="J57" s="148"/>
      <c r="K57" s="148" t="s">
        <v>566</v>
      </c>
      <c r="L57" s="148">
        <v>0</v>
      </c>
      <c r="M57" s="148" t="s">
        <v>673</v>
      </c>
      <c r="N57" s="148" t="s">
        <v>674</v>
      </c>
      <c r="O57" s="148" t="s">
        <v>512</v>
      </c>
      <c r="P57" s="159" t="s">
        <v>355</v>
      </c>
      <c r="Q57" s="148"/>
      <c r="R57" s="148"/>
    </row>
    <row r="58" spans="1:18" x14ac:dyDescent="0.25">
      <c r="A58" s="148" t="s">
        <v>675</v>
      </c>
      <c r="B58" s="148">
        <v>10500</v>
      </c>
      <c r="C58" s="148" t="s">
        <v>3</v>
      </c>
      <c r="D58" s="148" t="s">
        <v>24</v>
      </c>
      <c r="E58" s="148"/>
      <c r="F58" s="148" t="s">
        <v>21</v>
      </c>
      <c r="G58" s="148">
        <v>2</v>
      </c>
      <c r="H58" s="148">
        <v>9.259130536145614</v>
      </c>
      <c r="I58" s="148">
        <v>2.439508208471609E-2</v>
      </c>
      <c r="J58" s="148"/>
      <c r="K58" s="148" t="s">
        <v>566</v>
      </c>
      <c r="L58" s="148">
        <v>0</v>
      </c>
      <c r="M58" s="148" t="s">
        <v>676</v>
      </c>
      <c r="N58" s="148" t="s">
        <v>677</v>
      </c>
      <c r="O58" s="148" t="s">
        <v>512</v>
      </c>
      <c r="P58" s="159" t="s">
        <v>355</v>
      </c>
      <c r="Q58" s="148"/>
      <c r="R58" s="148"/>
    </row>
    <row r="59" spans="1:18" x14ac:dyDescent="0.25">
      <c r="A59" s="148" t="s">
        <v>637</v>
      </c>
      <c r="B59" s="148">
        <v>5250.4</v>
      </c>
      <c r="C59" s="148" t="s">
        <v>25</v>
      </c>
      <c r="D59" s="148" t="s">
        <v>638</v>
      </c>
      <c r="E59" s="148"/>
      <c r="F59" s="148" t="s">
        <v>21</v>
      </c>
      <c r="G59" s="148">
        <v>2</v>
      </c>
      <c r="H59" s="148">
        <v>8.566059543159513</v>
      </c>
      <c r="I59" s="148">
        <v>0.3465735902799727</v>
      </c>
      <c r="J59" s="148"/>
      <c r="K59" s="148" t="s">
        <v>566</v>
      </c>
      <c r="L59" s="148">
        <v>0</v>
      </c>
      <c r="M59" s="148" t="s">
        <v>639</v>
      </c>
      <c r="N59" s="148" t="s">
        <v>640</v>
      </c>
      <c r="O59" s="148" t="s">
        <v>512</v>
      </c>
      <c r="P59" s="159" t="s">
        <v>355</v>
      </c>
      <c r="Q59" s="148"/>
      <c r="R59" s="148"/>
    </row>
    <row r="60" spans="1:18" x14ac:dyDescent="0.25">
      <c r="A60" s="148" t="s">
        <v>184</v>
      </c>
      <c r="B60" s="148">
        <v>480</v>
      </c>
      <c r="C60" s="148" t="s">
        <v>185</v>
      </c>
      <c r="D60" s="148" t="s">
        <v>32</v>
      </c>
      <c r="E60" s="148"/>
      <c r="F60" s="148" t="s">
        <v>21</v>
      </c>
      <c r="G60" s="148">
        <v>2</v>
      </c>
      <c r="H60" s="148">
        <v>6.1737861039019366</v>
      </c>
      <c r="I60" s="148">
        <v>2.439508208471609E-2</v>
      </c>
      <c r="J60" s="148"/>
      <c r="K60" s="148" t="s">
        <v>566</v>
      </c>
      <c r="L60" s="148">
        <v>0</v>
      </c>
      <c r="M60" s="148" t="s">
        <v>85</v>
      </c>
      <c r="N60" s="148" t="s">
        <v>521</v>
      </c>
      <c r="O60" s="148" t="s">
        <v>512</v>
      </c>
      <c r="P60" s="159" t="s">
        <v>355</v>
      </c>
      <c r="Q60" s="148"/>
      <c r="R60" s="148"/>
    </row>
    <row r="61" spans="1:18" x14ac:dyDescent="0.25">
      <c r="A61" s="148" t="s">
        <v>574</v>
      </c>
      <c r="B61" s="148">
        <v>42000</v>
      </c>
      <c r="C61" s="148" t="s">
        <v>3</v>
      </c>
      <c r="D61" s="148" t="s">
        <v>24</v>
      </c>
      <c r="E61" s="148"/>
      <c r="F61" s="148" t="s">
        <v>21</v>
      </c>
      <c r="G61" s="148">
        <v>2</v>
      </c>
      <c r="H61" s="148">
        <v>10.645424897265499</v>
      </c>
      <c r="I61" s="148">
        <v>2.439508208471609E-2</v>
      </c>
      <c r="J61" s="148"/>
      <c r="K61" s="148" t="s">
        <v>566</v>
      </c>
      <c r="L61" s="148">
        <v>0</v>
      </c>
      <c r="M61" s="148" t="s">
        <v>574</v>
      </c>
      <c r="N61" s="148" t="s">
        <v>575</v>
      </c>
      <c r="O61" s="148" t="s">
        <v>512</v>
      </c>
      <c r="P61" s="159" t="s">
        <v>355</v>
      </c>
      <c r="Q61" s="148"/>
      <c r="R61" s="148"/>
    </row>
    <row r="62" spans="1:18" x14ac:dyDescent="0.25">
      <c r="A62" s="148" t="s">
        <v>578</v>
      </c>
      <c r="B62" s="148">
        <v>42000</v>
      </c>
      <c r="C62" s="148" t="s">
        <v>3</v>
      </c>
      <c r="D62" s="148" t="s">
        <v>24</v>
      </c>
      <c r="E62" s="148"/>
      <c r="F62" s="148" t="s">
        <v>21</v>
      </c>
      <c r="G62" s="148">
        <v>2</v>
      </c>
      <c r="H62" s="148">
        <v>10.645424897265499</v>
      </c>
      <c r="I62" s="148">
        <v>2.439508208471609E-2</v>
      </c>
      <c r="J62" s="148"/>
      <c r="K62" s="148" t="s">
        <v>566</v>
      </c>
      <c r="L62" s="148">
        <v>0</v>
      </c>
      <c r="M62" s="148" t="s">
        <v>579</v>
      </c>
      <c r="N62" s="148" t="s">
        <v>580</v>
      </c>
      <c r="O62" s="148" t="s">
        <v>512</v>
      </c>
      <c r="P62" s="159" t="s">
        <v>355</v>
      </c>
      <c r="Q62" s="148"/>
      <c r="R62" s="148"/>
    </row>
    <row r="63" spans="1:18" x14ac:dyDescent="0.25">
      <c r="A63" s="148" t="s">
        <v>678</v>
      </c>
      <c r="B63" s="148">
        <v>5775</v>
      </c>
      <c r="C63" s="148" t="s">
        <v>3</v>
      </c>
      <c r="D63" s="148" t="s">
        <v>679</v>
      </c>
      <c r="E63" s="148"/>
      <c r="F63" s="148" t="s">
        <v>21</v>
      </c>
      <c r="G63" s="148">
        <v>2</v>
      </c>
      <c r="H63" s="148">
        <v>8.6612935353899942</v>
      </c>
      <c r="I63" s="148">
        <v>2.439508208471609E-2</v>
      </c>
      <c r="J63" s="148"/>
      <c r="K63" s="148" t="s">
        <v>566</v>
      </c>
      <c r="L63" s="148">
        <v>0</v>
      </c>
      <c r="M63" s="148" t="s">
        <v>678</v>
      </c>
      <c r="N63" s="148" t="s">
        <v>680</v>
      </c>
      <c r="O63" s="148" t="s">
        <v>512</v>
      </c>
      <c r="P63" s="159" t="s">
        <v>355</v>
      </c>
      <c r="Q63" s="148"/>
      <c r="R63" s="148"/>
    </row>
    <row r="64" spans="1:18" s="148" customFormat="1" x14ac:dyDescent="0.25">
      <c r="A64" s="96"/>
      <c r="B64" s="94"/>
      <c r="C64" s="95"/>
      <c r="D64" s="96"/>
      <c r="E64" s="96"/>
      <c r="F64" s="96"/>
      <c r="G64" s="96"/>
      <c r="H64" s="94"/>
      <c r="I64" s="94"/>
      <c r="J64" s="96"/>
      <c r="K64" s="96"/>
      <c r="L64" s="96"/>
      <c r="M64" s="96"/>
      <c r="N64" s="96"/>
      <c r="O64" s="96"/>
    </row>
    <row r="65" spans="1:18" ht="15.75" x14ac:dyDescent="0.25">
      <c r="A65" s="102" t="s">
        <v>0</v>
      </c>
      <c r="B65" s="102" t="s">
        <v>212</v>
      </c>
      <c r="C65" s="148"/>
      <c r="D65" s="148"/>
      <c r="E65" s="148"/>
      <c r="F65" s="148"/>
      <c r="G65" s="148"/>
      <c r="H65" s="148"/>
      <c r="I65" s="148"/>
      <c r="J65" s="148"/>
      <c r="K65" s="148"/>
      <c r="L65" s="148"/>
      <c r="M65" s="148"/>
      <c r="N65" s="148"/>
      <c r="O65" s="148"/>
      <c r="P65" s="148"/>
      <c r="Q65" s="148"/>
      <c r="R65" s="148"/>
    </row>
    <row r="66" spans="1:18" x14ac:dyDescent="0.25">
      <c r="A66" s="148" t="s">
        <v>533</v>
      </c>
      <c r="B66" s="148" t="s">
        <v>650</v>
      </c>
      <c r="C66" s="148"/>
      <c r="D66" s="148"/>
      <c r="E66" s="148"/>
      <c r="F66" s="148"/>
      <c r="G66" s="148"/>
      <c r="H66" s="148"/>
      <c r="I66" s="148"/>
      <c r="J66" s="148"/>
      <c r="K66" s="148"/>
      <c r="L66" s="148"/>
      <c r="M66" s="148"/>
      <c r="N66" s="148"/>
      <c r="O66" s="148"/>
      <c r="P66" s="148"/>
      <c r="Q66" s="148"/>
      <c r="R66" s="148"/>
    </row>
    <row r="67" spans="1:18" x14ac:dyDescent="0.25">
      <c r="A67" s="148" t="s">
        <v>535</v>
      </c>
      <c r="B67" s="148" t="s">
        <v>536</v>
      </c>
      <c r="C67" s="148"/>
      <c r="D67" s="148"/>
      <c r="E67" s="148"/>
      <c r="F67" s="148"/>
      <c r="G67" s="148"/>
      <c r="H67" s="148"/>
      <c r="I67" s="148"/>
      <c r="J67" s="148"/>
      <c r="K67" s="148"/>
      <c r="L67" s="148"/>
      <c r="M67" s="148"/>
      <c r="N67" s="148"/>
      <c r="O67" s="148"/>
      <c r="P67" s="148"/>
      <c r="Q67" s="148"/>
      <c r="R67" s="148"/>
    </row>
    <row r="68" spans="1:18" x14ac:dyDescent="0.25">
      <c r="A68" s="148" t="s">
        <v>4</v>
      </c>
      <c r="B68" s="148">
        <v>1</v>
      </c>
      <c r="C68" s="148"/>
      <c r="D68" s="148"/>
      <c r="E68" s="148"/>
      <c r="F68" s="148"/>
      <c r="G68" s="148"/>
      <c r="H68" s="148"/>
      <c r="I68" s="148"/>
      <c r="J68" s="148"/>
      <c r="K68" s="148"/>
      <c r="L68" s="148"/>
      <c r="M68" s="148"/>
      <c r="N68" s="148"/>
      <c r="O68" s="148"/>
      <c r="P68" s="148"/>
      <c r="Q68" s="148"/>
      <c r="R68" s="148"/>
    </row>
    <row r="69" spans="1:18" x14ac:dyDescent="0.25">
      <c r="A69" s="148" t="s">
        <v>11</v>
      </c>
      <c r="B69" s="148" t="str">
        <f>B65</f>
        <v>CNG dispenser {RER}| production | Alloc Rec, U</v>
      </c>
      <c r="C69" s="148"/>
      <c r="D69" s="148"/>
      <c r="E69" s="148"/>
      <c r="F69" s="148"/>
      <c r="G69" s="148"/>
      <c r="H69" s="148"/>
      <c r="I69" s="148"/>
      <c r="J69" s="148"/>
      <c r="K69" s="148"/>
      <c r="L69" s="148"/>
      <c r="M69" s="148"/>
      <c r="N69" s="148"/>
      <c r="O69" s="148"/>
      <c r="P69" s="148"/>
      <c r="Q69" s="148"/>
      <c r="R69" s="148"/>
    </row>
    <row r="70" spans="1:18" x14ac:dyDescent="0.25">
      <c r="A70" s="148" t="s">
        <v>10</v>
      </c>
      <c r="B70" s="148" t="s">
        <v>537</v>
      </c>
      <c r="C70" s="148"/>
      <c r="D70" s="148"/>
      <c r="E70" s="148"/>
      <c r="F70" s="148"/>
      <c r="G70" s="148"/>
      <c r="H70" s="148"/>
      <c r="I70" s="148"/>
      <c r="J70" s="148"/>
      <c r="K70" s="148"/>
      <c r="L70" s="148"/>
      <c r="M70" s="148"/>
      <c r="N70" s="148"/>
      <c r="O70" s="148"/>
      <c r="P70" s="148"/>
      <c r="Q70" s="148"/>
      <c r="R70" s="148"/>
    </row>
    <row r="71" spans="1:18" x14ac:dyDescent="0.25">
      <c r="A71" s="148" t="s">
        <v>5</v>
      </c>
      <c r="B71" s="148" t="s">
        <v>5</v>
      </c>
      <c r="C71" s="148"/>
      <c r="D71" s="148"/>
      <c r="E71" s="148"/>
      <c r="F71" s="148"/>
      <c r="G71" s="148"/>
      <c r="H71" s="148"/>
      <c r="I71" s="148"/>
      <c r="J71" s="148"/>
      <c r="K71" s="148"/>
      <c r="L71" s="148"/>
      <c r="M71" s="148"/>
      <c r="N71" s="148"/>
      <c r="O71" s="148"/>
      <c r="P71" s="148"/>
      <c r="Q71" s="148"/>
      <c r="R71" s="148"/>
    </row>
    <row r="72" spans="1:18" ht="15.75" x14ac:dyDescent="0.25">
      <c r="A72" s="102" t="s">
        <v>6</v>
      </c>
      <c r="B72" s="148"/>
      <c r="C72" s="148"/>
      <c r="D72" s="148"/>
      <c r="E72" s="148"/>
      <c r="F72" s="148"/>
      <c r="G72" s="148"/>
      <c r="H72" s="148"/>
      <c r="I72" s="148"/>
      <c r="J72" s="148"/>
      <c r="K72" s="148"/>
      <c r="L72" s="148"/>
      <c r="M72" s="148"/>
      <c r="N72" s="148"/>
      <c r="O72" s="148"/>
      <c r="P72" s="148"/>
      <c r="Q72" s="148"/>
      <c r="R72" s="148"/>
    </row>
    <row r="73" spans="1:18" x14ac:dyDescent="0.25">
      <c r="A73" s="148" t="s">
        <v>7</v>
      </c>
      <c r="B73" s="148" t="s">
        <v>8</v>
      </c>
      <c r="C73" s="148" t="s">
        <v>2</v>
      </c>
      <c r="D73" s="148" t="s">
        <v>5</v>
      </c>
      <c r="E73" s="148" t="s">
        <v>206</v>
      </c>
      <c r="F73" s="148" t="s">
        <v>10</v>
      </c>
      <c r="G73" s="148" t="s">
        <v>403</v>
      </c>
      <c r="H73" s="148" t="s">
        <v>404</v>
      </c>
      <c r="I73" s="148" t="s">
        <v>405</v>
      </c>
      <c r="J73" s="148" t="s">
        <v>489</v>
      </c>
      <c r="K73" s="148" t="s">
        <v>1</v>
      </c>
      <c r="L73" s="148" t="s">
        <v>490</v>
      </c>
      <c r="M73" s="148" t="s">
        <v>11</v>
      </c>
      <c r="N73" s="148" t="s">
        <v>491</v>
      </c>
      <c r="O73" s="148" t="s">
        <v>492</v>
      </c>
      <c r="P73" s="159" t="s">
        <v>9</v>
      </c>
      <c r="Q73" s="148"/>
      <c r="R73" s="148"/>
    </row>
    <row r="74" spans="1:18" x14ac:dyDescent="0.25">
      <c r="A74" s="148" t="str">
        <f>B65</f>
        <v>CNG dispenser {RER}| production | Alloc Rec, U</v>
      </c>
      <c r="B74" s="148">
        <v>1</v>
      </c>
      <c r="C74" s="148"/>
      <c r="D74" s="148" t="s">
        <v>5</v>
      </c>
      <c r="E74" s="148"/>
      <c r="F74" s="148" t="s">
        <v>13</v>
      </c>
      <c r="G74" s="148"/>
      <c r="H74" s="148"/>
      <c r="I74" s="148"/>
      <c r="J74" s="148">
        <v>100</v>
      </c>
      <c r="K74" s="148" t="s">
        <v>564</v>
      </c>
      <c r="L74" s="148"/>
      <c r="M74" s="148"/>
      <c r="N74" s="148"/>
      <c r="O74" s="148"/>
      <c r="P74" s="159" t="s">
        <v>204</v>
      </c>
      <c r="Q74" s="148"/>
      <c r="R74" s="148"/>
    </row>
    <row r="75" spans="1:18" x14ac:dyDescent="0.25">
      <c r="A75" s="148" t="s">
        <v>651</v>
      </c>
      <c r="B75" s="148">
        <v>5</v>
      </c>
      <c r="C75" s="148" t="s">
        <v>3</v>
      </c>
      <c r="D75" s="148" t="s">
        <v>24</v>
      </c>
      <c r="E75" s="148"/>
      <c r="F75" s="148" t="s">
        <v>21</v>
      </c>
      <c r="G75" s="148">
        <v>2</v>
      </c>
      <c r="H75" s="148">
        <v>1.6094379124341001</v>
      </c>
      <c r="I75" s="148">
        <v>2.439508208471609E-2</v>
      </c>
      <c r="J75" s="148"/>
      <c r="K75" s="148" t="s">
        <v>566</v>
      </c>
      <c r="L75" s="148">
        <v>0</v>
      </c>
      <c r="M75" s="148" t="s">
        <v>652</v>
      </c>
      <c r="N75" s="148" t="s">
        <v>653</v>
      </c>
      <c r="O75" s="148" t="s">
        <v>512</v>
      </c>
      <c r="P75" s="159" t="s">
        <v>355</v>
      </c>
      <c r="Q75" s="148"/>
      <c r="R75" s="148"/>
    </row>
    <row r="76" spans="1:18" x14ac:dyDescent="0.25">
      <c r="A76" s="148" t="s">
        <v>637</v>
      </c>
      <c r="B76" s="148">
        <v>26</v>
      </c>
      <c r="C76" s="148" t="s">
        <v>25</v>
      </c>
      <c r="D76" s="148" t="s">
        <v>638</v>
      </c>
      <c r="E76" s="148"/>
      <c r="F76" s="148" t="s">
        <v>21</v>
      </c>
      <c r="G76" s="148">
        <v>2</v>
      </c>
      <c r="H76" s="148">
        <v>3.2580965380214821</v>
      </c>
      <c r="I76" s="148">
        <v>0.3465735902799727</v>
      </c>
      <c r="J76" s="148"/>
      <c r="K76" s="148" t="s">
        <v>566</v>
      </c>
      <c r="L76" s="148">
        <v>0</v>
      </c>
      <c r="M76" s="148" t="s">
        <v>639</v>
      </c>
      <c r="N76" s="148" t="s">
        <v>640</v>
      </c>
      <c r="O76" s="148" t="s">
        <v>512</v>
      </c>
      <c r="P76" s="159" t="s">
        <v>355</v>
      </c>
      <c r="Q76" s="148"/>
      <c r="R76" s="148"/>
    </row>
    <row r="77" spans="1:18" x14ac:dyDescent="0.25">
      <c r="A77" s="148" t="s">
        <v>654</v>
      </c>
      <c r="B77" s="148">
        <v>5</v>
      </c>
      <c r="C77" s="148" t="s">
        <v>3</v>
      </c>
      <c r="D77" s="148" t="s">
        <v>24</v>
      </c>
      <c r="E77" s="148"/>
      <c r="F77" s="148" t="s">
        <v>21</v>
      </c>
      <c r="G77" s="148">
        <v>2</v>
      </c>
      <c r="H77" s="148">
        <v>1.6094379124341001</v>
      </c>
      <c r="I77" s="148">
        <v>2.439508208471609E-2</v>
      </c>
      <c r="J77" s="148"/>
      <c r="K77" s="148" t="s">
        <v>566</v>
      </c>
      <c r="L77" s="148">
        <v>0</v>
      </c>
      <c r="M77" s="148" t="s">
        <v>555</v>
      </c>
      <c r="N77" s="148" t="s">
        <v>655</v>
      </c>
      <c r="O77" s="148" t="s">
        <v>512</v>
      </c>
      <c r="P77" s="159" t="s">
        <v>355</v>
      </c>
      <c r="Q77" s="148"/>
      <c r="R77" s="148"/>
    </row>
    <row r="78" spans="1:18" x14ac:dyDescent="0.25">
      <c r="A78" s="148" t="s">
        <v>571</v>
      </c>
      <c r="B78" s="148">
        <v>163</v>
      </c>
      <c r="C78" s="148" t="s">
        <v>3</v>
      </c>
      <c r="D78" s="148" t="s">
        <v>24</v>
      </c>
      <c r="E78" s="148"/>
      <c r="F78" s="148" t="s">
        <v>21</v>
      </c>
      <c r="G78" s="148">
        <v>2</v>
      </c>
      <c r="H78" s="148">
        <v>5.0937502008067623</v>
      </c>
      <c r="I78" s="148">
        <v>2.439508208471609E-2</v>
      </c>
      <c r="J78" s="148"/>
      <c r="K78" s="148" t="s">
        <v>566</v>
      </c>
      <c r="L78" s="148">
        <v>0</v>
      </c>
      <c r="M78" s="148" t="s">
        <v>572</v>
      </c>
      <c r="N78" s="148" t="s">
        <v>573</v>
      </c>
      <c r="O78" s="148" t="s">
        <v>512</v>
      </c>
      <c r="P78" s="159" t="s">
        <v>355</v>
      </c>
      <c r="Q78" s="148"/>
      <c r="R78" s="148"/>
    </row>
    <row r="79" spans="1:18" x14ac:dyDescent="0.25">
      <c r="A79" s="148" t="s">
        <v>574</v>
      </c>
      <c r="B79" s="148">
        <v>87</v>
      </c>
      <c r="C79" s="148" t="s">
        <v>3</v>
      </c>
      <c r="D79" s="148" t="s">
        <v>24</v>
      </c>
      <c r="E79" s="148"/>
      <c r="F79" s="148" t="s">
        <v>21</v>
      </c>
      <c r="G79" s="148">
        <v>2</v>
      </c>
      <c r="H79" s="148">
        <v>4.4659081186545837</v>
      </c>
      <c r="I79" s="148">
        <v>2.439508208471609E-2</v>
      </c>
      <c r="J79" s="148"/>
      <c r="K79" s="148" t="s">
        <v>566</v>
      </c>
      <c r="L79" s="148">
        <v>0</v>
      </c>
      <c r="M79" s="148" t="s">
        <v>574</v>
      </c>
      <c r="N79" s="148" t="s">
        <v>575</v>
      </c>
      <c r="O79" s="148" t="s">
        <v>512</v>
      </c>
      <c r="P79" s="159" t="s">
        <v>355</v>
      </c>
      <c r="Q79" s="148"/>
      <c r="R79" s="148"/>
    </row>
    <row r="80" spans="1:18" x14ac:dyDescent="0.25">
      <c r="A80" s="148" t="s">
        <v>576</v>
      </c>
      <c r="B80" s="148">
        <v>163</v>
      </c>
      <c r="C80" s="148" t="s">
        <v>3</v>
      </c>
      <c r="D80" s="148" t="s">
        <v>24</v>
      </c>
      <c r="E80" s="148"/>
      <c r="F80" s="148" t="s">
        <v>21</v>
      </c>
      <c r="G80" s="148">
        <v>2</v>
      </c>
      <c r="H80" s="148">
        <v>5.0937502008067623</v>
      </c>
      <c r="I80" s="148">
        <v>2.439508208471609E-2</v>
      </c>
      <c r="J80" s="148"/>
      <c r="K80" s="148" t="s">
        <v>566</v>
      </c>
      <c r="L80" s="148">
        <v>0</v>
      </c>
      <c r="M80" s="148" t="s">
        <v>576</v>
      </c>
      <c r="N80" s="148" t="s">
        <v>577</v>
      </c>
      <c r="O80" s="148" t="s">
        <v>512</v>
      </c>
      <c r="P80" s="159" t="s">
        <v>355</v>
      </c>
      <c r="Q80" s="148"/>
      <c r="R80" s="148"/>
    </row>
    <row r="81" spans="1:18" x14ac:dyDescent="0.25">
      <c r="A81" s="148" t="s">
        <v>578</v>
      </c>
      <c r="B81" s="148">
        <v>92</v>
      </c>
      <c r="C81" s="148" t="s">
        <v>3</v>
      </c>
      <c r="D81" s="148" t="s">
        <v>24</v>
      </c>
      <c r="E81" s="148"/>
      <c r="F81" s="148" t="s">
        <v>21</v>
      </c>
      <c r="G81" s="148">
        <v>2</v>
      </c>
      <c r="H81" s="148">
        <v>4.5217885770490396</v>
      </c>
      <c r="I81" s="148">
        <v>2.439508208471609E-2</v>
      </c>
      <c r="J81" s="148"/>
      <c r="K81" s="148" t="s">
        <v>566</v>
      </c>
      <c r="L81" s="148">
        <v>0</v>
      </c>
      <c r="M81" s="148" t="s">
        <v>579</v>
      </c>
      <c r="N81" s="148" t="s">
        <v>580</v>
      </c>
      <c r="O81" s="148" t="s">
        <v>512</v>
      </c>
      <c r="P81" s="159" t="s">
        <v>355</v>
      </c>
      <c r="Q81" s="148"/>
      <c r="R81" s="148"/>
    </row>
    <row r="82" spans="1:18" x14ac:dyDescent="0.25">
      <c r="A82" s="96"/>
      <c r="B82" s="94"/>
      <c r="C82" s="95"/>
      <c r="D82" s="96"/>
      <c r="E82" s="96"/>
      <c r="F82" s="96"/>
      <c r="G82" s="96"/>
      <c r="H82" s="94"/>
      <c r="I82" s="94"/>
      <c r="J82" s="96"/>
      <c r="K82" s="96"/>
      <c r="L82" s="96"/>
      <c r="M82" s="96"/>
      <c r="N82" s="96"/>
      <c r="O82" s="96"/>
      <c r="P82" s="148"/>
      <c r="Q82" s="148"/>
      <c r="R82" s="148"/>
    </row>
    <row r="83" spans="1:18" ht="15.75" x14ac:dyDescent="0.25">
      <c r="A83" s="102" t="s">
        <v>0</v>
      </c>
      <c r="B83" s="102" t="s">
        <v>220</v>
      </c>
      <c r="C83" s="148"/>
      <c r="D83" s="148"/>
      <c r="E83" s="148"/>
      <c r="F83" s="148"/>
      <c r="G83" s="148"/>
      <c r="H83" s="148"/>
      <c r="I83" s="148"/>
      <c r="J83" s="148"/>
      <c r="K83" s="148"/>
      <c r="L83" s="148"/>
      <c r="M83" s="148"/>
      <c r="N83" s="148"/>
      <c r="O83" s="148"/>
    </row>
    <row r="84" spans="1:18" x14ac:dyDescent="0.25">
      <c r="A84" s="148" t="s">
        <v>533</v>
      </c>
      <c r="B84" s="148" t="s">
        <v>656</v>
      </c>
      <c r="C84" s="148"/>
      <c r="D84" s="148"/>
      <c r="E84" s="148"/>
      <c r="F84" s="148"/>
      <c r="G84" s="148"/>
      <c r="H84" s="148"/>
      <c r="I84" s="148"/>
      <c r="J84" s="148"/>
      <c r="K84" s="148"/>
      <c r="L84" s="148"/>
      <c r="M84" s="148"/>
      <c r="N84" s="148"/>
      <c r="O84" s="148"/>
    </row>
    <row r="85" spans="1:18" x14ac:dyDescent="0.25">
      <c r="A85" s="148" t="s">
        <v>535</v>
      </c>
      <c r="B85" s="148" t="s">
        <v>536</v>
      </c>
      <c r="C85" s="148"/>
      <c r="D85" s="148"/>
      <c r="E85" s="148"/>
      <c r="F85" s="148"/>
      <c r="G85" s="148"/>
      <c r="H85" s="148"/>
      <c r="I85" s="148"/>
      <c r="J85" s="148"/>
      <c r="K85" s="148"/>
      <c r="L85" s="148"/>
      <c r="M85" s="148"/>
      <c r="N85" s="148"/>
      <c r="O85" s="148"/>
    </row>
    <row r="86" spans="1:18" x14ac:dyDescent="0.25">
      <c r="A86" s="148" t="s">
        <v>4</v>
      </c>
      <c r="B86" s="148">
        <v>1</v>
      </c>
      <c r="C86" s="148"/>
      <c r="D86" s="148"/>
      <c r="E86" s="148"/>
      <c r="F86" s="148"/>
      <c r="G86" s="148"/>
      <c r="H86" s="148"/>
      <c r="I86" s="148"/>
      <c r="J86" s="148"/>
      <c r="K86" s="148"/>
      <c r="L86" s="148"/>
      <c r="M86" s="148"/>
      <c r="N86" s="148"/>
      <c r="O86" s="148"/>
    </row>
    <row r="87" spans="1:18" x14ac:dyDescent="0.25">
      <c r="A87" s="148" t="s">
        <v>11</v>
      </c>
      <c r="B87" s="148" t="s">
        <v>220</v>
      </c>
      <c r="C87" s="148"/>
      <c r="D87" s="148"/>
      <c r="E87" s="148"/>
      <c r="F87" s="148"/>
      <c r="G87" s="148"/>
      <c r="H87" s="148"/>
      <c r="I87" s="148"/>
      <c r="J87" s="148"/>
      <c r="K87" s="148"/>
      <c r="L87" s="148"/>
      <c r="M87" s="148"/>
      <c r="N87" s="148"/>
      <c r="O87" s="148"/>
    </row>
    <row r="88" spans="1:18" x14ac:dyDescent="0.25">
      <c r="A88" s="148" t="s">
        <v>10</v>
      </c>
      <c r="B88" s="148" t="s">
        <v>537</v>
      </c>
      <c r="C88" s="148"/>
      <c r="D88" s="148"/>
      <c r="E88" s="148"/>
      <c r="F88" s="148"/>
      <c r="G88" s="148"/>
      <c r="H88" s="148"/>
      <c r="I88" s="148"/>
      <c r="J88" s="148"/>
      <c r="K88" s="148"/>
      <c r="L88" s="148"/>
      <c r="M88" s="148"/>
      <c r="N88" s="148"/>
      <c r="O88" s="148"/>
    </row>
    <row r="89" spans="1:18" x14ac:dyDescent="0.25">
      <c r="A89" s="148" t="s">
        <v>5</v>
      </c>
      <c r="B89" s="148" t="s">
        <v>5</v>
      </c>
      <c r="C89" s="148"/>
      <c r="D89" s="148"/>
      <c r="E89" s="148"/>
      <c r="F89" s="148"/>
      <c r="G89" s="148"/>
      <c r="H89" s="148"/>
      <c r="I89" s="148"/>
      <c r="J89" s="148"/>
      <c r="K89" s="148"/>
      <c r="L89" s="148"/>
      <c r="M89" s="148"/>
      <c r="N89" s="148"/>
      <c r="O89" s="148"/>
    </row>
    <row r="90" spans="1:18" ht="15.75" x14ac:dyDescent="0.25">
      <c r="A90" s="102" t="s">
        <v>6</v>
      </c>
      <c r="B90" s="148"/>
      <c r="C90" s="148"/>
      <c r="D90" s="148"/>
      <c r="E90" s="148"/>
      <c r="F90" s="148"/>
      <c r="G90" s="148"/>
      <c r="H90" s="148"/>
      <c r="I90" s="148"/>
      <c r="J90" s="148"/>
      <c r="K90" s="148"/>
      <c r="L90" s="148"/>
      <c r="M90" s="148"/>
      <c r="N90" s="148"/>
      <c r="O90" s="148"/>
    </row>
    <row r="91" spans="1:18" x14ac:dyDescent="0.25">
      <c r="A91" s="148" t="s">
        <v>7</v>
      </c>
      <c r="B91" s="148" t="s">
        <v>8</v>
      </c>
      <c r="C91" s="148" t="s">
        <v>5</v>
      </c>
      <c r="D91" s="148" t="s">
        <v>206</v>
      </c>
      <c r="E91" s="148" t="s">
        <v>10</v>
      </c>
      <c r="F91" s="148" t="s">
        <v>403</v>
      </c>
      <c r="G91" s="148" t="s">
        <v>404</v>
      </c>
      <c r="H91" s="148" t="s">
        <v>405</v>
      </c>
      <c r="I91" s="148" t="s">
        <v>489</v>
      </c>
      <c r="J91" s="148" t="s">
        <v>1</v>
      </c>
      <c r="K91" s="148" t="s">
        <v>490</v>
      </c>
      <c r="L91" s="159" t="s">
        <v>9</v>
      </c>
      <c r="M91" s="148"/>
      <c r="N91" s="148"/>
      <c r="O91" s="148"/>
    </row>
    <row r="92" spans="1:18" x14ac:dyDescent="0.25">
      <c r="A92" s="148" t="s">
        <v>220</v>
      </c>
      <c r="B92" s="148">
        <v>1</v>
      </c>
      <c r="C92" s="148" t="s">
        <v>5</v>
      </c>
      <c r="D92" s="148" t="s">
        <v>657</v>
      </c>
      <c r="E92" s="148" t="s">
        <v>13</v>
      </c>
      <c r="F92" s="148"/>
      <c r="G92" s="148"/>
      <c r="H92" s="148"/>
      <c r="I92" s="148">
        <v>100</v>
      </c>
      <c r="J92" s="148" t="s">
        <v>495</v>
      </c>
      <c r="K92" s="148"/>
      <c r="L92" s="159" t="s">
        <v>204</v>
      </c>
      <c r="M92" s="148"/>
      <c r="N92" s="148"/>
      <c r="O92" s="148"/>
    </row>
    <row r="93" spans="1:18" x14ac:dyDescent="0.25">
      <c r="A93" s="148" t="s">
        <v>658</v>
      </c>
      <c r="B93" s="148">
        <v>1</v>
      </c>
      <c r="C93" s="148" t="s">
        <v>5</v>
      </c>
      <c r="D93" s="148" t="s">
        <v>497</v>
      </c>
      <c r="E93" s="148" t="s">
        <v>21</v>
      </c>
      <c r="F93" s="148">
        <v>2</v>
      </c>
      <c r="G93" s="148">
        <v>0</v>
      </c>
      <c r="H93" s="148">
        <v>0.46212945076166601</v>
      </c>
      <c r="I93" s="148"/>
      <c r="J93" s="148" t="s">
        <v>659</v>
      </c>
      <c r="K93" s="148">
        <v>0</v>
      </c>
      <c r="L93" s="159" t="s">
        <v>204</v>
      </c>
      <c r="M93" s="148"/>
      <c r="N93" s="148"/>
      <c r="O93" s="148"/>
    </row>
    <row r="94" spans="1:18" x14ac:dyDescent="0.25">
      <c r="A94" s="96"/>
      <c r="B94" s="94"/>
      <c r="C94" s="95"/>
      <c r="D94" s="96"/>
      <c r="E94" s="96"/>
      <c r="F94" s="96"/>
      <c r="G94" s="96"/>
      <c r="H94" s="94"/>
      <c r="I94" s="94"/>
      <c r="J94" s="96"/>
      <c r="K94" s="96"/>
      <c r="L94" s="96"/>
      <c r="M94" s="96"/>
      <c r="N94" s="96"/>
      <c r="O94" s="96"/>
      <c r="P94" s="148"/>
      <c r="Q94" s="148"/>
      <c r="R94" s="148"/>
    </row>
    <row r="95" spans="1:18" ht="15.75" x14ac:dyDescent="0.25">
      <c r="A95" s="102" t="s">
        <v>0</v>
      </c>
      <c r="B95" s="102" t="s">
        <v>658</v>
      </c>
      <c r="C95" s="148"/>
      <c r="D95" s="148"/>
      <c r="E95" s="148"/>
      <c r="F95" s="148"/>
      <c r="G95" s="148"/>
      <c r="H95" s="148"/>
      <c r="I95" s="148"/>
      <c r="J95" s="148"/>
      <c r="K95" s="148"/>
      <c r="L95" s="148"/>
    </row>
    <row r="96" spans="1:18" x14ac:dyDescent="0.25">
      <c r="A96" s="148" t="s">
        <v>533</v>
      </c>
      <c r="B96" s="148" t="s">
        <v>660</v>
      </c>
      <c r="C96" s="148"/>
      <c r="D96" s="148"/>
      <c r="E96" s="148"/>
      <c r="F96" s="148"/>
      <c r="G96" s="148"/>
      <c r="H96" s="148"/>
      <c r="I96" s="148"/>
      <c r="J96" s="148"/>
      <c r="K96" s="148"/>
      <c r="L96" s="148"/>
    </row>
    <row r="97" spans="1:18" x14ac:dyDescent="0.25">
      <c r="A97" s="148" t="s">
        <v>535</v>
      </c>
      <c r="B97" s="148" t="s">
        <v>536</v>
      </c>
      <c r="C97" s="148"/>
      <c r="D97" s="148"/>
      <c r="E97" s="148"/>
      <c r="F97" s="148"/>
      <c r="G97" s="148"/>
      <c r="H97" s="148"/>
      <c r="I97" s="148"/>
      <c r="J97" s="148"/>
      <c r="K97" s="148"/>
      <c r="L97" s="148"/>
    </row>
    <row r="98" spans="1:18" x14ac:dyDescent="0.25">
      <c r="A98" s="148" t="s">
        <v>4</v>
      </c>
      <c r="B98" s="148">
        <v>1</v>
      </c>
      <c r="C98" s="148"/>
      <c r="D98" s="148"/>
      <c r="E98" s="148"/>
      <c r="F98" s="148"/>
      <c r="G98" s="148"/>
      <c r="H98" s="148"/>
      <c r="I98" s="148"/>
      <c r="J98" s="148"/>
      <c r="K98" s="148"/>
      <c r="L98" s="148"/>
    </row>
    <row r="99" spans="1:18" x14ac:dyDescent="0.25">
      <c r="A99" s="148" t="s">
        <v>11</v>
      </c>
      <c r="B99" s="148" t="s">
        <v>658</v>
      </c>
      <c r="C99" s="148"/>
      <c r="D99" s="148"/>
      <c r="E99" s="148"/>
      <c r="F99" s="148"/>
      <c r="G99" s="148"/>
      <c r="H99" s="148"/>
      <c r="I99" s="148"/>
      <c r="J99" s="148"/>
      <c r="K99" s="148"/>
      <c r="L99" s="148"/>
    </row>
    <row r="100" spans="1:18" x14ac:dyDescent="0.25">
      <c r="A100" s="148" t="s">
        <v>10</v>
      </c>
      <c r="B100" s="148" t="s">
        <v>537</v>
      </c>
      <c r="C100" s="148"/>
      <c r="D100" s="148"/>
      <c r="E100" s="148"/>
      <c r="F100" s="148"/>
      <c r="G100" s="148"/>
      <c r="H100" s="148"/>
      <c r="I100" s="148"/>
      <c r="J100" s="148"/>
      <c r="K100" s="148"/>
      <c r="L100" s="148"/>
    </row>
    <row r="101" spans="1:18" x14ac:dyDescent="0.25">
      <c r="A101" s="148" t="s">
        <v>5</v>
      </c>
      <c r="B101" s="148" t="s">
        <v>5</v>
      </c>
      <c r="C101" s="148"/>
      <c r="D101" s="148"/>
      <c r="E101" s="148"/>
      <c r="F101" s="148"/>
      <c r="G101" s="148"/>
      <c r="H101" s="148"/>
      <c r="I101" s="148"/>
      <c r="J101" s="148"/>
      <c r="K101" s="148"/>
      <c r="L101" s="148"/>
    </row>
    <row r="102" spans="1:18" ht="15.75" x14ac:dyDescent="0.25">
      <c r="A102" s="102" t="s">
        <v>6</v>
      </c>
      <c r="B102" s="148"/>
      <c r="C102" s="148"/>
      <c r="D102" s="148"/>
      <c r="E102" s="148"/>
      <c r="F102" s="148"/>
      <c r="G102" s="148"/>
      <c r="H102" s="148"/>
      <c r="I102" s="148"/>
      <c r="J102" s="148"/>
      <c r="K102" s="148"/>
      <c r="L102" s="148"/>
    </row>
    <row r="103" spans="1:18" x14ac:dyDescent="0.25">
      <c r="A103" s="148" t="s">
        <v>7</v>
      </c>
      <c r="B103" s="148" t="s">
        <v>8</v>
      </c>
      <c r="C103" s="148" t="s">
        <v>5</v>
      </c>
      <c r="D103" s="148" t="s">
        <v>206</v>
      </c>
      <c r="E103" s="148" t="s">
        <v>10</v>
      </c>
      <c r="F103" s="148" t="s">
        <v>403</v>
      </c>
      <c r="G103" s="148" t="s">
        <v>404</v>
      </c>
      <c r="H103" s="148" t="s">
        <v>405</v>
      </c>
      <c r="I103" s="148" t="s">
        <v>489</v>
      </c>
      <c r="J103" s="148" t="s">
        <v>1</v>
      </c>
      <c r="K103" s="148" t="s">
        <v>490</v>
      </c>
      <c r="L103" s="159" t="s">
        <v>9</v>
      </c>
    </row>
    <row r="104" spans="1:18" x14ac:dyDescent="0.25">
      <c r="A104" s="148" t="s">
        <v>658</v>
      </c>
      <c r="B104" s="148">
        <v>1</v>
      </c>
      <c r="C104" s="148" t="s">
        <v>5</v>
      </c>
      <c r="D104" s="148" t="s">
        <v>657</v>
      </c>
      <c r="E104" s="148" t="s">
        <v>13</v>
      </c>
      <c r="F104" s="148"/>
      <c r="G104" s="148"/>
      <c r="H104" s="148"/>
      <c r="I104" s="148">
        <v>100</v>
      </c>
      <c r="J104" s="148" t="s">
        <v>564</v>
      </c>
      <c r="K104" s="148"/>
      <c r="L104" s="159" t="s">
        <v>204</v>
      </c>
    </row>
    <row r="105" spans="1:18" x14ac:dyDescent="0.25">
      <c r="A105" s="148" t="s">
        <v>661</v>
      </c>
      <c r="B105" s="148">
        <v>1</v>
      </c>
      <c r="C105" s="148" t="s">
        <v>5</v>
      </c>
      <c r="D105" s="148" t="s">
        <v>497</v>
      </c>
      <c r="E105" s="148" t="s">
        <v>21</v>
      </c>
      <c r="F105" s="148">
        <v>2</v>
      </c>
      <c r="G105" s="148">
        <v>0</v>
      </c>
      <c r="H105" s="148">
        <v>2.439508208471609E-2</v>
      </c>
      <c r="I105" s="148"/>
      <c r="J105" s="148" t="s">
        <v>566</v>
      </c>
      <c r="K105" s="148">
        <v>0</v>
      </c>
      <c r="L105" s="159" t="s">
        <v>204</v>
      </c>
    </row>
    <row r="106" spans="1:18" x14ac:dyDescent="0.25">
      <c r="A106" s="148" t="s">
        <v>662</v>
      </c>
      <c r="B106" s="148">
        <v>1</v>
      </c>
      <c r="C106" s="148" t="s">
        <v>5</v>
      </c>
      <c r="D106" s="148" t="s">
        <v>497</v>
      </c>
      <c r="E106" s="148" t="s">
        <v>21</v>
      </c>
      <c r="F106" s="148">
        <v>2</v>
      </c>
      <c r="G106" s="148">
        <v>0</v>
      </c>
      <c r="H106" s="148">
        <v>2.439508208471609E-2</v>
      </c>
      <c r="I106" s="148"/>
      <c r="J106" s="148" t="s">
        <v>566</v>
      </c>
      <c r="K106" s="148">
        <v>0</v>
      </c>
      <c r="L106" s="159" t="s">
        <v>204</v>
      </c>
    </row>
    <row r="107" spans="1:18" x14ac:dyDescent="0.25">
      <c r="A107" s="148" t="s">
        <v>663</v>
      </c>
      <c r="B107" s="148">
        <v>1</v>
      </c>
      <c r="C107" s="148" t="s">
        <v>5</v>
      </c>
      <c r="D107" s="148" t="s">
        <v>497</v>
      </c>
      <c r="E107" s="148" t="s">
        <v>21</v>
      </c>
      <c r="F107" s="148">
        <v>2</v>
      </c>
      <c r="G107" s="148">
        <v>0</v>
      </c>
      <c r="H107" s="148">
        <v>2.439508208471609E-2</v>
      </c>
      <c r="I107" s="148"/>
      <c r="J107" s="148" t="s">
        <v>566</v>
      </c>
      <c r="K107" s="148">
        <v>0</v>
      </c>
      <c r="L107" s="159" t="s">
        <v>204</v>
      </c>
    </row>
    <row r="108" spans="1:18" x14ac:dyDescent="0.25">
      <c r="A108" s="96"/>
      <c r="B108" s="94"/>
      <c r="C108" s="95"/>
      <c r="D108" s="96"/>
      <c r="E108" s="96"/>
      <c r="F108" s="96"/>
      <c r="G108" s="96"/>
      <c r="H108" s="94"/>
      <c r="I108" s="94"/>
      <c r="J108" s="96"/>
      <c r="K108" s="96"/>
      <c r="L108" s="96"/>
      <c r="M108" s="96"/>
      <c r="N108" s="96"/>
      <c r="O108" s="96"/>
      <c r="P108" s="159"/>
      <c r="Q108" s="148"/>
      <c r="R108" s="148"/>
    </row>
    <row r="109" spans="1:18" ht="15.75" x14ac:dyDescent="0.25">
      <c r="A109" s="102" t="s">
        <v>0</v>
      </c>
      <c r="B109" s="102" t="s">
        <v>661</v>
      </c>
      <c r="C109" s="148"/>
      <c r="D109" s="148"/>
      <c r="E109" s="148"/>
      <c r="F109" s="148"/>
      <c r="G109" s="148"/>
      <c r="H109" s="148"/>
      <c r="I109" s="148"/>
      <c r="J109" s="148"/>
      <c r="K109" s="148"/>
      <c r="L109" s="148"/>
      <c r="M109" s="148"/>
      <c r="N109" s="148"/>
      <c r="O109" s="148"/>
      <c r="P109" s="148"/>
      <c r="Q109" s="148"/>
    </row>
    <row r="110" spans="1:18" x14ac:dyDescent="0.25">
      <c r="A110" s="148" t="s">
        <v>533</v>
      </c>
      <c r="B110" s="148" t="s">
        <v>681</v>
      </c>
      <c r="C110" s="148"/>
      <c r="D110" s="148"/>
      <c r="E110" s="148"/>
      <c r="F110" s="148"/>
      <c r="G110" s="148"/>
      <c r="H110" s="148"/>
      <c r="I110" s="148"/>
      <c r="J110" s="148"/>
      <c r="K110" s="148"/>
      <c r="L110" s="148"/>
      <c r="M110" s="148"/>
      <c r="N110" s="148"/>
      <c r="O110" s="148"/>
      <c r="P110" s="148"/>
      <c r="Q110" s="148"/>
    </row>
    <row r="111" spans="1:18" x14ac:dyDescent="0.25">
      <c r="A111" s="148" t="s">
        <v>535</v>
      </c>
      <c r="B111" s="148" t="s">
        <v>536</v>
      </c>
      <c r="C111" s="148"/>
      <c r="D111" s="148"/>
      <c r="E111" s="148"/>
      <c r="F111" s="148"/>
      <c r="G111" s="148"/>
      <c r="H111" s="148"/>
      <c r="I111" s="148"/>
      <c r="J111" s="148"/>
      <c r="K111" s="148"/>
      <c r="L111" s="148"/>
      <c r="M111" s="148"/>
      <c r="N111" s="148"/>
      <c r="O111" s="148"/>
      <c r="P111" s="148"/>
      <c r="Q111" s="148"/>
    </row>
    <row r="112" spans="1:18" x14ac:dyDescent="0.25">
      <c r="A112" s="148" t="s">
        <v>4</v>
      </c>
      <c r="B112" s="148">
        <v>1</v>
      </c>
      <c r="C112" s="148"/>
      <c r="D112" s="148"/>
      <c r="E112" s="148"/>
      <c r="F112" s="148"/>
      <c r="G112" s="148"/>
      <c r="H112" s="148"/>
      <c r="I112" s="148"/>
      <c r="J112" s="148"/>
      <c r="K112" s="148"/>
      <c r="L112" s="148"/>
      <c r="M112" s="148"/>
      <c r="N112" s="148"/>
      <c r="O112" s="148"/>
      <c r="P112" s="148"/>
      <c r="Q112" s="148"/>
    </row>
    <row r="113" spans="1:18" x14ac:dyDescent="0.25">
      <c r="A113" s="148" t="s">
        <v>11</v>
      </c>
      <c r="B113" s="148" t="s">
        <v>661</v>
      </c>
      <c r="C113" s="148"/>
      <c r="D113" s="148"/>
      <c r="E113" s="148"/>
      <c r="F113" s="148"/>
      <c r="G113" s="148"/>
      <c r="H113" s="148"/>
      <c r="I113" s="148"/>
      <c r="J113" s="148"/>
      <c r="K113" s="148"/>
      <c r="L113" s="148"/>
      <c r="M113" s="148"/>
      <c r="N113" s="148"/>
      <c r="O113" s="148"/>
      <c r="P113" s="148"/>
      <c r="Q113" s="148"/>
    </row>
    <row r="114" spans="1:18" x14ac:dyDescent="0.25">
      <c r="A114" s="148" t="s">
        <v>10</v>
      </c>
      <c r="B114" s="148" t="s">
        <v>537</v>
      </c>
      <c r="C114" s="148"/>
      <c r="D114" s="148"/>
      <c r="E114" s="148"/>
      <c r="F114" s="148"/>
      <c r="G114" s="148"/>
      <c r="H114" s="148"/>
      <c r="I114" s="148"/>
      <c r="J114" s="148"/>
      <c r="K114" s="148"/>
      <c r="L114" s="148"/>
      <c r="M114" s="148"/>
      <c r="N114" s="148"/>
      <c r="O114" s="148"/>
      <c r="P114" s="148"/>
      <c r="Q114" s="148"/>
    </row>
    <row r="115" spans="1:18" x14ac:dyDescent="0.25">
      <c r="A115" s="148" t="s">
        <v>5</v>
      </c>
      <c r="B115" s="148" t="s">
        <v>5</v>
      </c>
      <c r="C115" s="148"/>
      <c r="D115" s="148"/>
      <c r="E115" s="148"/>
      <c r="F115" s="148"/>
      <c r="G115" s="148"/>
      <c r="H115" s="148"/>
      <c r="I115" s="148"/>
      <c r="J115" s="148"/>
      <c r="K115" s="148"/>
      <c r="L115" s="148"/>
      <c r="M115" s="148"/>
      <c r="N115" s="148"/>
      <c r="O115" s="148"/>
      <c r="P115" s="148"/>
      <c r="Q115" s="148"/>
    </row>
    <row r="116" spans="1:18" ht="15.75" x14ac:dyDescent="0.25">
      <c r="A116" s="102" t="s">
        <v>6</v>
      </c>
      <c r="B116" s="148"/>
      <c r="C116" s="148"/>
      <c r="D116" s="148"/>
      <c r="E116" s="148"/>
      <c r="F116" s="148"/>
      <c r="G116" s="148"/>
      <c r="H116" s="148"/>
      <c r="I116" s="148"/>
      <c r="J116" s="148"/>
      <c r="K116" s="148"/>
      <c r="L116" s="148"/>
      <c r="M116" s="148"/>
      <c r="N116" s="148"/>
      <c r="O116" s="148"/>
      <c r="P116" s="148"/>
      <c r="Q116" s="148"/>
    </row>
    <row r="117" spans="1:18" x14ac:dyDescent="0.25">
      <c r="A117" s="148" t="s">
        <v>7</v>
      </c>
      <c r="B117" s="148" t="s">
        <v>8</v>
      </c>
      <c r="C117" s="148" t="s">
        <v>2</v>
      </c>
      <c r="D117" s="148" t="s">
        <v>5</v>
      </c>
      <c r="E117" s="148" t="s">
        <v>206</v>
      </c>
      <c r="F117" s="148" t="s">
        <v>10</v>
      </c>
      <c r="G117" s="148" t="s">
        <v>403</v>
      </c>
      <c r="H117" s="148" t="s">
        <v>404</v>
      </c>
      <c r="I117" s="148" t="s">
        <v>405</v>
      </c>
      <c r="J117" s="148" t="s">
        <v>489</v>
      </c>
      <c r="K117" s="148" t="s">
        <v>1</v>
      </c>
      <c r="L117" s="148" t="s">
        <v>490</v>
      </c>
      <c r="M117" s="148" t="s">
        <v>11</v>
      </c>
      <c r="N117" s="148" t="s">
        <v>491</v>
      </c>
      <c r="O117" s="148" t="s">
        <v>492</v>
      </c>
      <c r="P117" s="159" t="s">
        <v>9</v>
      </c>
      <c r="Q117" s="148"/>
    </row>
    <row r="118" spans="1:18" x14ac:dyDescent="0.25">
      <c r="A118" s="148" t="s">
        <v>661</v>
      </c>
      <c r="B118" s="148">
        <v>1</v>
      </c>
      <c r="C118" s="148"/>
      <c r="D118" s="148" t="s">
        <v>5</v>
      </c>
      <c r="E118" s="148"/>
      <c r="F118" s="148" t="s">
        <v>13</v>
      </c>
      <c r="G118" s="148"/>
      <c r="H118" s="148"/>
      <c r="I118" s="148"/>
      <c r="J118" s="148">
        <v>100</v>
      </c>
      <c r="K118" s="148" t="s">
        <v>564</v>
      </c>
      <c r="L118" s="148"/>
      <c r="M118" s="148"/>
      <c r="N118" s="148"/>
      <c r="O118" s="148"/>
      <c r="P118" s="159" t="s">
        <v>204</v>
      </c>
      <c r="Q118" s="148"/>
    </row>
    <row r="119" spans="1:18" x14ac:dyDescent="0.25">
      <c r="A119" s="148" t="s">
        <v>637</v>
      </c>
      <c r="B119" s="148">
        <v>250</v>
      </c>
      <c r="C119" s="148" t="s">
        <v>25</v>
      </c>
      <c r="D119" s="148" t="s">
        <v>638</v>
      </c>
      <c r="E119" s="148"/>
      <c r="F119" s="148" t="s">
        <v>21</v>
      </c>
      <c r="G119" s="148">
        <v>2</v>
      </c>
      <c r="H119" s="148">
        <v>5.521460917862246</v>
      </c>
      <c r="I119" s="148">
        <v>0.3465735902799727</v>
      </c>
      <c r="J119" s="148"/>
      <c r="K119" s="148" t="s">
        <v>566</v>
      </c>
      <c r="L119" s="148">
        <v>0</v>
      </c>
      <c r="M119" s="148" t="s">
        <v>639</v>
      </c>
      <c r="N119" s="148" t="s">
        <v>640</v>
      </c>
      <c r="O119" s="148" t="s">
        <v>512</v>
      </c>
      <c r="P119" s="159" t="s">
        <v>355</v>
      </c>
      <c r="Q119" s="148"/>
    </row>
    <row r="120" spans="1:18" x14ac:dyDescent="0.25">
      <c r="A120" s="148" t="s">
        <v>571</v>
      </c>
      <c r="B120" s="148">
        <v>1000</v>
      </c>
      <c r="C120" s="148" t="s">
        <v>3</v>
      </c>
      <c r="D120" s="148" t="s">
        <v>24</v>
      </c>
      <c r="E120" s="148"/>
      <c r="F120" s="148" t="s">
        <v>21</v>
      </c>
      <c r="G120" s="148">
        <v>2</v>
      </c>
      <c r="H120" s="148">
        <v>6.9077552789821368</v>
      </c>
      <c r="I120" s="148">
        <v>2.439508208471609E-2</v>
      </c>
      <c r="J120" s="148"/>
      <c r="K120" s="148" t="s">
        <v>566</v>
      </c>
      <c r="L120" s="148">
        <v>0</v>
      </c>
      <c r="M120" s="148" t="s">
        <v>572</v>
      </c>
      <c r="N120" s="148" t="s">
        <v>573</v>
      </c>
      <c r="O120" s="148" t="s">
        <v>512</v>
      </c>
      <c r="P120" s="159" t="s">
        <v>355</v>
      </c>
      <c r="Q120" s="148"/>
    </row>
    <row r="121" spans="1:18" x14ac:dyDescent="0.25">
      <c r="A121" s="148" t="s">
        <v>574</v>
      </c>
      <c r="B121" s="148">
        <v>1500</v>
      </c>
      <c r="C121" s="148" t="s">
        <v>3</v>
      </c>
      <c r="D121" s="148" t="s">
        <v>24</v>
      </c>
      <c r="E121" s="148"/>
      <c r="F121" s="148" t="s">
        <v>21</v>
      </c>
      <c r="G121" s="148">
        <v>2</v>
      </c>
      <c r="H121" s="148">
        <v>7.3132203870903014</v>
      </c>
      <c r="I121" s="148">
        <v>2.439508208471609E-2</v>
      </c>
      <c r="J121" s="148"/>
      <c r="K121" s="148" t="s">
        <v>566</v>
      </c>
      <c r="L121" s="148">
        <v>0</v>
      </c>
      <c r="M121" s="148" t="s">
        <v>574</v>
      </c>
      <c r="N121" s="148" t="s">
        <v>575</v>
      </c>
      <c r="O121" s="148" t="s">
        <v>512</v>
      </c>
      <c r="P121" s="159" t="s">
        <v>355</v>
      </c>
      <c r="Q121" s="148"/>
    </row>
    <row r="122" spans="1:18" x14ac:dyDescent="0.25">
      <c r="A122" s="148" t="s">
        <v>576</v>
      </c>
      <c r="B122" s="148">
        <v>1000</v>
      </c>
      <c r="C122" s="148" t="s">
        <v>3</v>
      </c>
      <c r="D122" s="148" t="s">
        <v>24</v>
      </c>
      <c r="E122" s="148"/>
      <c r="F122" s="148" t="s">
        <v>21</v>
      </c>
      <c r="G122" s="148">
        <v>2</v>
      </c>
      <c r="H122" s="148">
        <v>6.9077552789821368</v>
      </c>
      <c r="I122" s="148">
        <v>2.439508208471609E-2</v>
      </c>
      <c r="J122" s="148"/>
      <c r="K122" s="148" t="s">
        <v>566</v>
      </c>
      <c r="L122" s="148">
        <v>0</v>
      </c>
      <c r="M122" s="148" t="s">
        <v>576</v>
      </c>
      <c r="N122" s="148" t="s">
        <v>577</v>
      </c>
      <c r="O122" s="148" t="s">
        <v>512</v>
      </c>
      <c r="P122" s="159" t="s">
        <v>355</v>
      </c>
      <c r="Q122" s="148"/>
    </row>
    <row r="123" spans="1:18" x14ac:dyDescent="0.25">
      <c r="A123" s="148" t="s">
        <v>578</v>
      </c>
      <c r="B123" s="148">
        <v>1500</v>
      </c>
      <c r="C123" s="148" t="s">
        <v>3</v>
      </c>
      <c r="D123" s="148" t="s">
        <v>24</v>
      </c>
      <c r="E123" s="148"/>
      <c r="F123" s="148" t="s">
        <v>21</v>
      </c>
      <c r="G123" s="148">
        <v>2</v>
      </c>
      <c r="H123" s="148">
        <v>7.3132203870903014</v>
      </c>
      <c r="I123" s="148">
        <v>2.439508208471609E-2</v>
      </c>
      <c r="J123" s="148"/>
      <c r="K123" s="148" t="s">
        <v>566</v>
      </c>
      <c r="L123" s="148">
        <v>0</v>
      </c>
      <c r="M123" s="148" t="s">
        <v>579</v>
      </c>
      <c r="N123" s="148" t="s">
        <v>580</v>
      </c>
      <c r="O123" s="148" t="s">
        <v>512</v>
      </c>
      <c r="P123" s="159" t="s">
        <v>355</v>
      </c>
      <c r="Q123" s="148"/>
    </row>
    <row r="124" spans="1:18" x14ac:dyDescent="0.25">
      <c r="A124" s="96"/>
      <c r="B124" s="94"/>
      <c r="C124" s="95"/>
      <c r="D124" s="96"/>
      <c r="E124" s="96"/>
      <c r="F124" s="96"/>
      <c r="G124" s="96"/>
      <c r="H124" s="94"/>
      <c r="I124" s="94"/>
      <c r="J124" s="96"/>
      <c r="K124" s="96"/>
      <c r="L124" s="96"/>
      <c r="M124" s="96"/>
      <c r="N124" s="96"/>
      <c r="O124" s="96"/>
      <c r="P124" s="159"/>
      <c r="Q124" s="148"/>
      <c r="R124" s="148"/>
    </row>
    <row r="125" spans="1:18" ht="15.75" x14ac:dyDescent="0.25">
      <c r="A125" s="102" t="s">
        <v>0</v>
      </c>
      <c r="B125" s="102" t="s">
        <v>662</v>
      </c>
      <c r="C125" s="148"/>
      <c r="D125" s="148"/>
      <c r="E125" s="148"/>
      <c r="F125" s="148"/>
      <c r="G125" s="148"/>
      <c r="H125" s="148"/>
      <c r="I125" s="148"/>
      <c r="J125" s="148"/>
      <c r="K125" s="148"/>
      <c r="L125" s="148"/>
      <c r="M125" s="148"/>
      <c r="N125" s="148"/>
      <c r="O125" s="148"/>
      <c r="P125" s="159"/>
      <c r="Q125" s="148"/>
      <c r="R125" s="148"/>
    </row>
    <row r="126" spans="1:18" x14ac:dyDescent="0.25">
      <c r="A126" s="148" t="s">
        <v>533</v>
      </c>
      <c r="B126" s="148" t="s">
        <v>682</v>
      </c>
      <c r="C126" s="148"/>
      <c r="D126" s="148"/>
      <c r="E126" s="148"/>
      <c r="F126" s="148"/>
      <c r="G126" s="148"/>
      <c r="H126" s="148"/>
      <c r="I126" s="148"/>
      <c r="J126" s="148"/>
      <c r="K126" s="148"/>
      <c r="L126" s="148"/>
      <c r="M126" s="148"/>
      <c r="N126" s="148"/>
      <c r="O126" s="148"/>
      <c r="P126" s="159"/>
      <c r="Q126" s="148"/>
      <c r="R126" s="148"/>
    </row>
    <row r="127" spans="1:18" x14ac:dyDescent="0.25">
      <c r="A127" s="148" t="s">
        <v>535</v>
      </c>
      <c r="B127" s="148" t="s">
        <v>536</v>
      </c>
      <c r="C127" s="148"/>
      <c r="D127" s="148"/>
      <c r="E127" s="148"/>
      <c r="F127" s="148"/>
      <c r="G127" s="148"/>
      <c r="H127" s="148"/>
      <c r="I127" s="148"/>
      <c r="J127" s="148"/>
      <c r="K127" s="148"/>
      <c r="L127" s="148"/>
      <c r="M127" s="148"/>
      <c r="N127" s="148"/>
      <c r="O127" s="148"/>
      <c r="P127" s="159"/>
      <c r="Q127" s="148"/>
      <c r="R127" s="148"/>
    </row>
    <row r="128" spans="1:18" x14ac:dyDescent="0.25">
      <c r="A128" s="148" t="s">
        <v>4</v>
      </c>
      <c r="B128" s="148">
        <v>1</v>
      </c>
      <c r="C128" s="148"/>
      <c r="D128" s="148"/>
      <c r="E128" s="148"/>
      <c r="F128" s="148"/>
      <c r="G128" s="148"/>
      <c r="H128" s="148"/>
      <c r="I128" s="148"/>
      <c r="J128" s="148"/>
      <c r="K128" s="148"/>
      <c r="L128" s="148"/>
      <c r="M128" s="148"/>
      <c r="N128" s="148"/>
      <c r="O128" s="148"/>
      <c r="P128" s="148"/>
      <c r="Q128" s="148"/>
      <c r="R128" s="148"/>
    </row>
    <row r="129" spans="1:18" x14ac:dyDescent="0.25">
      <c r="A129" s="148" t="s">
        <v>11</v>
      </c>
      <c r="B129" s="148" t="s">
        <v>662</v>
      </c>
      <c r="C129" s="148"/>
      <c r="D129" s="148"/>
      <c r="E129" s="148"/>
      <c r="F129" s="148"/>
      <c r="G129" s="148"/>
      <c r="H129" s="148"/>
      <c r="I129" s="148"/>
      <c r="J129" s="148"/>
      <c r="K129" s="148"/>
      <c r="L129" s="148"/>
      <c r="M129" s="148"/>
      <c r="N129" s="148"/>
      <c r="O129" s="148"/>
      <c r="P129" s="148"/>
      <c r="Q129" s="148"/>
      <c r="R129" s="148"/>
    </row>
    <row r="130" spans="1:18" x14ac:dyDescent="0.25">
      <c r="A130" s="148" t="s">
        <v>10</v>
      </c>
      <c r="B130" s="148" t="s">
        <v>537</v>
      </c>
      <c r="C130" s="148"/>
      <c r="D130" s="148"/>
      <c r="E130" s="148"/>
      <c r="F130" s="148"/>
      <c r="G130" s="148"/>
      <c r="H130" s="148"/>
      <c r="I130" s="148"/>
      <c r="J130" s="148"/>
      <c r="K130" s="148"/>
      <c r="L130" s="148"/>
      <c r="M130" s="148"/>
      <c r="N130" s="148"/>
      <c r="O130" s="148"/>
      <c r="P130" s="148"/>
      <c r="Q130" s="148"/>
      <c r="R130" s="148"/>
    </row>
    <row r="131" spans="1:18" x14ac:dyDescent="0.25">
      <c r="A131" s="148" t="s">
        <v>5</v>
      </c>
      <c r="B131" s="148" t="s">
        <v>5</v>
      </c>
      <c r="C131" s="148"/>
      <c r="D131" s="148"/>
      <c r="E131" s="148"/>
      <c r="F131" s="148"/>
      <c r="G131" s="148"/>
      <c r="H131" s="148"/>
      <c r="I131" s="148"/>
      <c r="J131" s="148"/>
      <c r="K131" s="148"/>
      <c r="L131" s="148"/>
      <c r="M131" s="148"/>
      <c r="N131" s="148"/>
      <c r="O131" s="148"/>
      <c r="P131" s="148"/>
      <c r="Q131" s="148"/>
      <c r="R131" s="148"/>
    </row>
    <row r="132" spans="1:18" ht="15.75" x14ac:dyDescent="0.25">
      <c r="A132" s="102" t="s">
        <v>6</v>
      </c>
      <c r="B132" s="148"/>
      <c r="C132" s="148"/>
      <c r="D132" s="148"/>
      <c r="E132" s="148"/>
      <c r="F132" s="148"/>
      <c r="G132" s="148"/>
      <c r="H132" s="148"/>
      <c r="I132" s="148"/>
      <c r="J132" s="148"/>
      <c r="K132" s="148"/>
      <c r="L132" s="148"/>
      <c r="M132" s="148"/>
      <c r="N132" s="148"/>
      <c r="O132" s="148"/>
      <c r="P132" s="148"/>
      <c r="Q132" s="148"/>
      <c r="R132" s="148"/>
    </row>
    <row r="133" spans="1:18" x14ac:dyDescent="0.25">
      <c r="A133" s="148" t="s">
        <v>7</v>
      </c>
      <c r="B133" s="148" t="s">
        <v>8</v>
      </c>
      <c r="C133" s="148" t="s">
        <v>2</v>
      </c>
      <c r="D133" s="148" t="s">
        <v>5</v>
      </c>
      <c r="E133" s="148" t="s">
        <v>206</v>
      </c>
      <c r="F133" s="148" t="s">
        <v>10</v>
      </c>
      <c r="G133" s="148" t="s">
        <v>403</v>
      </c>
      <c r="H133" s="148" t="s">
        <v>404</v>
      </c>
      <c r="I133" s="148" t="s">
        <v>405</v>
      </c>
      <c r="J133" s="148" t="s">
        <v>489</v>
      </c>
      <c r="K133" s="148" t="s">
        <v>1</v>
      </c>
      <c r="L133" s="148" t="s">
        <v>490</v>
      </c>
      <c r="M133" s="148" t="s">
        <v>11</v>
      </c>
      <c r="N133" s="148" t="s">
        <v>491</v>
      </c>
      <c r="O133" s="148" t="s">
        <v>492</v>
      </c>
      <c r="P133" s="159" t="s">
        <v>9</v>
      </c>
      <c r="Q133" s="148"/>
      <c r="R133" s="148"/>
    </row>
    <row r="134" spans="1:18" x14ac:dyDescent="0.25">
      <c r="A134" s="148" t="s">
        <v>662</v>
      </c>
      <c r="B134" s="148">
        <v>1</v>
      </c>
      <c r="C134" s="148"/>
      <c r="D134" s="148" t="s">
        <v>5</v>
      </c>
      <c r="E134" s="148"/>
      <c r="F134" s="148" t="s">
        <v>13</v>
      </c>
      <c r="G134" s="148"/>
      <c r="H134" s="148"/>
      <c r="I134" s="148"/>
      <c r="J134" s="148">
        <v>100</v>
      </c>
      <c r="K134" s="148" t="s">
        <v>564</v>
      </c>
      <c r="L134" s="148"/>
      <c r="M134" s="148"/>
      <c r="N134" s="148"/>
      <c r="O134" s="148"/>
      <c r="P134" s="159" t="s">
        <v>204</v>
      </c>
      <c r="Q134" s="148"/>
      <c r="R134" s="148"/>
    </row>
    <row r="135" spans="1:18" x14ac:dyDescent="0.25">
      <c r="A135" s="148" t="s">
        <v>565</v>
      </c>
      <c r="B135" s="148">
        <v>600</v>
      </c>
      <c r="C135" s="148" t="s">
        <v>3</v>
      </c>
      <c r="D135" s="148" t="s">
        <v>24</v>
      </c>
      <c r="E135" s="148"/>
      <c r="F135" s="148" t="s">
        <v>21</v>
      </c>
      <c r="G135" s="148">
        <v>2</v>
      </c>
      <c r="H135" s="148">
        <v>6.3969296552161463</v>
      </c>
      <c r="I135" s="148">
        <v>2.439508208471609E-2</v>
      </c>
      <c r="J135" s="148"/>
      <c r="K135" s="148" t="s">
        <v>566</v>
      </c>
      <c r="L135" s="148">
        <v>0</v>
      </c>
      <c r="M135" s="148" t="s">
        <v>549</v>
      </c>
      <c r="N135" s="148" t="s">
        <v>567</v>
      </c>
      <c r="O135" s="148" t="s">
        <v>512</v>
      </c>
      <c r="P135" s="159" t="s">
        <v>355</v>
      </c>
      <c r="Q135" s="148"/>
      <c r="R135" s="148"/>
    </row>
    <row r="136" spans="1:18" x14ac:dyDescent="0.25">
      <c r="A136" s="148" t="s">
        <v>683</v>
      </c>
      <c r="B136" s="148">
        <v>7</v>
      </c>
      <c r="C136" s="148" t="s">
        <v>3</v>
      </c>
      <c r="D136" s="148" t="s">
        <v>24</v>
      </c>
      <c r="E136" s="148"/>
      <c r="F136" s="148" t="s">
        <v>21</v>
      </c>
      <c r="G136" s="148">
        <v>2</v>
      </c>
      <c r="H136" s="148">
        <v>1.945910149055313</v>
      </c>
      <c r="I136" s="148">
        <v>2.439508208471609E-2</v>
      </c>
      <c r="J136" s="148"/>
      <c r="K136" s="148" t="s">
        <v>566</v>
      </c>
      <c r="L136" s="148">
        <v>0</v>
      </c>
      <c r="M136" s="148" t="s">
        <v>684</v>
      </c>
      <c r="N136" s="148" t="s">
        <v>685</v>
      </c>
      <c r="O136" s="148" t="s">
        <v>512</v>
      </c>
      <c r="P136" s="159" t="s">
        <v>355</v>
      </c>
      <c r="Q136" s="148"/>
      <c r="R136" s="148"/>
    </row>
    <row r="137" spans="1:18" x14ac:dyDescent="0.25">
      <c r="A137" s="148" t="s">
        <v>686</v>
      </c>
      <c r="B137" s="148">
        <v>3600</v>
      </c>
      <c r="C137" s="148" t="s">
        <v>244</v>
      </c>
      <c r="D137" s="148" t="s">
        <v>231</v>
      </c>
      <c r="E137" s="148"/>
      <c r="F137" s="148" t="s">
        <v>21</v>
      </c>
      <c r="G137" s="148">
        <v>2</v>
      </c>
      <c r="H137" s="148">
        <v>8.1886891244442008</v>
      </c>
      <c r="I137" s="148">
        <v>2.439508208471609E-2</v>
      </c>
      <c r="J137" s="148"/>
      <c r="K137" s="148" t="s">
        <v>566</v>
      </c>
      <c r="L137" s="148">
        <v>0</v>
      </c>
      <c r="M137" s="148" t="s">
        <v>268</v>
      </c>
      <c r="N137" s="148" t="s">
        <v>687</v>
      </c>
      <c r="O137" s="148" t="s">
        <v>512</v>
      </c>
      <c r="P137" s="159" t="s">
        <v>355</v>
      </c>
      <c r="Q137" s="148"/>
      <c r="R137" s="148"/>
    </row>
    <row r="138" spans="1:18" x14ac:dyDescent="0.25">
      <c r="A138" s="148" t="s">
        <v>637</v>
      </c>
      <c r="B138" s="148">
        <v>231.2</v>
      </c>
      <c r="C138" s="148" t="s">
        <v>25</v>
      </c>
      <c r="D138" s="148" t="s">
        <v>638</v>
      </c>
      <c r="E138" s="148"/>
      <c r="F138" s="148" t="s">
        <v>21</v>
      </c>
      <c r="G138" s="148">
        <v>2</v>
      </c>
      <c r="H138" s="148">
        <v>5.4432831367982226</v>
      </c>
      <c r="I138" s="148">
        <v>0.3465735902799727</v>
      </c>
      <c r="J138" s="148"/>
      <c r="K138" s="148" t="s">
        <v>566</v>
      </c>
      <c r="L138" s="148">
        <v>0</v>
      </c>
      <c r="M138" s="148" t="s">
        <v>639</v>
      </c>
      <c r="N138" s="148" t="s">
        <v>640</v>
      </c>
      <c r="O138" s="148" t="s">
        <v>512</v>
      </c>
      <c r="P138" s="159" t="s">
        <v>355</v>
      </c>
      <c r="Q138" s="148"/>
      <c r="R138" s="148"/>
    </row>
    <row r="139" spans="1:18" x14ac:dyDescent="0.25">
      <c r="A139" s="148" t="s">
        <v>184</v>
      </c>
      <c r="B139" s="148">
        <v>1000</v>
      </c>
      <c r="C139" s="148" t="s">
        <v>185</v>
      </c>
      <c r="D139" s="148" t="s">
        <v>32</v>
      </c>
      <c r="E139" s="148"/>
      <c r="F139" s="148" t="s">
        <v>21</v>
      </c>
      <c r="G139" s="148">
        <v>2</v>
      </c>
      <c r="H139" s="148">
        <v>6.9077552789821368</v>
      </c>
      <c r="I139" s="148">
        <v>2.439508208471609E-2</v>
      </c>
      <c r="J139" s="148"/>
      <c r="K139" s="148" t="s">
        <v>495</v>
      </c>
      <c r="L139" s="148">
        <v>0</v>
      </c>
      <c r="M139" s="148" t="s">
        <v>85</v>
      </c>
      <c r="N139" s="148" t="s">
        <v>521</v>
      </c>
      <c r="O139" s="148" t="s">
        <v>512</v>
      </c>
      <c r="P139" s="159" t="s">
        <v>355</v>
      </c>
      <c r="Q139" s="148"/>
      <c r="R139" s="148"/>
    </row>
    <row r="140" spans="1:18" x14ac:dyDescent="0.25">
      <c r="A140" s="148" t="s">
        <v>571</v>
      </c>
      <c r="B140" s="148">
        <v>1300</v>
      </c>
      <c r="C140" s="148" t="s">
        <v>3</v>
      </c>
      <c r="D140" s="148" t="s">
        <v>24</v>
      </c>
      <c r="E140" s="148"/>
      <c r="F140" s="148" t="s">
        <v>21</v>
      </c>
      <c r="G140" s="148">
        <v>2</v>
      </c>
      <c r="H140" s="148">
        <v>7.1701195434496281</v>
      </c>
      <c r="I140" s="148">
        <v>2.439508208471609E-2</v>
      </c>
      <c r="J140" s="148"/>
      <c r="K140" s="148" t="s">
        <v>566</v>
      </c>
      <c r="L140" s="148">
        <v>0</v>
      </c>
      <c r="M140" s="148" t="s">
        <v>572</v>
      </c>
      <c r="N140" s="148" t="s">
        <v>573</v>
      </c>
      <c r="O140" s="148" t="s">
        <v>512</v>
      </c>
      <c r="P140" s="159" t="s">
        <v>355</v>
      </c>
      <c r="Q140" s="148"/>
      <c r="R140" s="148"/>
    </row>
    <row r="141" spans="1:18" x14ac:dyDescent="0.25">
      <c r="A141" s="148" t="s">
        <v>574</v>
      </c>
      <c r="B141" s="148">
        <v>405</v>
      </c>
      <c r="C141" s="148" t="s">
        <v>3</v>
      </c>
      <c r="D141" s="148" t="s">
        <v>24</v>
      </c>
      <c r="E141" s="148"/>
      <c r="F141" s="148" t="s">
        <v>21</v>
      </c>
      <c r="G141" s="148">
        <v>2</v>
      </c>
      <c r="H141" s="148">
        <v>6.0038870671065387</v>
      </c>
      <c r="I141" s="148">
        <v>2.439508208471609E-2</v>
      </c>
      <c r="J141" s="148"/>
      <c r="K141" s="148" t="s">
        <v>566</v>
      </c>
      <c r="L141" s="148">
        <v>0</v>
      </c>
      <c r="M141" s="148" t="s">
        <v>574</v>
      </c>
      <c r="N141" s="148" t="s">
        <v>575</v>
      </c>
      <c r="O141" s="148" t="s">
        <v>512</v>
      </c>
      <c r="P141" s="159" t="s">
        <v>355</v>
      </c>
      <c r="Q141" s="148"/>
      <c r="R141" s="148"/>
    </row>
    <row r="142" spans="1:18" x14ac:dyDescent="0.25">
      <c r="A142" s="148" t="s">
        <v>576</v>
      </c>
      <c r="B142" s="148">
        <v>400</v>
      </c>
      <c r="C142" s="148" t="s">
        <v>3</v>
      </c>
      <c r="D142" s="148" t="s">
        <v>24</v>
      </c>
      <c r="E142" s="148"/>
      <c r="F142" s="148" t="s">
        <v>21</v>
      </c>
      <c r="G142" s="148">
        <v>2</v>
      </c>
      <c r="H142" s="148">
        <v>5.9914645471079817</v>
      </c>
      <c r="I142" s="148">
        <v>2.439508208471609E-2</v>
      </c>
      <c r="J142" s="148"/>
      <c r="K142" s="148" t="s">
        <v>566</v>
      </c>
      <c r="L142" s="148">
        <v>0</v>
      </c>
      <c r="M142" s="148" t="s">
        <v>576</v>
      </c>
      <c r="N142" s="148" t="s">
        <v>577</v>
      </c>
      <c r="O142" s="148" t="s">
        <v>512</v>
      </c>
      <c r="P142" s="159" t="s">
        <v>355</v>
      </c>
      <c r="Q142" s="148"/>
      <c r="R142" s="148"/>
    </row>
    <row r="143" spans="1:18" x14ac:dyDescent="0.25">
      <c r="A143" s="148" t="s">
        <v>578</v>
      </c>
      <c r="B143" s="148">
        <v>405</v>
      </c>
      <c r="C143" s="148" t="s">
        <v>3</v>
      </c>
      <c r="D143" s="148" t="s">
        <v>24</v>
      </c>
      <c r="E143" s="148"/>
      <c r="F143" s="148" t="s">
        <v>21</v>
      </c>
      <c r="G143" s="148">
        <v>2</v>
      </c>
      <c r="H143" s="148">
        <v>6.0038870671065387</v>
      </c>
      <c r="I143" s="148">
        <v>2.439508208471609E-2</v>
      </c>
      <c r="J143" s="148"/>
      <c r="K143" s="148" t="s">
        <v>566</v>
      </c>
      <c r="L143" s="148">
        <v>0</v>
      </c>
      <c r="M143" s="148" t="s">
        <v>579</v>
      </c>
      <c r="N143" s="148" t="s">
        <v>580</v>
      </c>
      <c r="O143" s="148" t="s">
        <v>512</v>
      </c>
      <c r="P143" s="159" t="s">
        <v>355</v>
      </c>
      <c r="Q143" s="148"/>
      <c r="R143" s="148"/>
    </row>
    <row r="144" spans="1:18" x14ac:dyDescent="0.25">
      <c r="A144" s="96"/>
      <c r="B144" s="94"/>
      <c r="C144" s="95"/>
      <c r="D144" s="96"/>
      <c r="E144" s="96"/>
      <c r="F144" s="96"/>
      <c r="G144" s="96"/>
      <c r="H144" s="94"/>
      <c r="I144" s="94"/>
      <c r="J144" s="96"/>
      <c r="K144" s="96"/>
      <c r="L144" s="96"/>
      <c r="M144" s="96"/>
      <c r="N144" s="96"/>
      <c r="O144" s="96"/>
      <c r="P144" s="159"/>
      <c r="Q144" s="148"/>
      <c r="R144" s="148"/>
    </row>
    <row r="145" spans="1:18" ht="15.75" x14ac:dyDescent="0.25">
      <c r="A145" s="102" t="s">
        <v>0</v>
      </c>
      <c r="B145" s="102" t="s">
        <v>663</v>
      </c>
      <c r="C145" s="148"/>
      <c r="D145" s="148"/>
      <c r="E145" s="148"/>
      <c r="F145" s="148"/>
      <c r="G145" s="148"/>
      <c r="H145" s="148"/>
      <c r="I145" s="148"/>
      <c r="J145" s="148"/>
      <c r="K145" s="148"/>
      <c r="L145" s="148"/>
      <c r="M145" s="148"/>
      <c r="N145" s="148"/>
      <c r="O145" s="148"/>
      <c r="P145" s="148"/>
      <c r="Q145" s="148"/>
      <c r="R145" s="148"/>
    </row>
    <row r="146" spans="1:18" x14ac:dyDescent="0.25">
      <c r="A146" s="148" t="s">
        <v>533</v>
      </c>
      <c r="B146" s="148" t="s">
        <v>688</v>
      </c>
      <c r="C146" s="148"/>
      <c r="D146" s="148"/>
      <c r="E146" s="148"/>
      <c r="F146" s="148"/>
      <c r="G146" s="148"/>
      <c r="H146" s="148"/>
      <c r="I146" s="148"/>
      <c r="J146" s="148"/>
      <c r="K146" s="148"/>
      <c r="L146" s="148"/>
      <c r="M146" s="148"/>
      <c r="N146" s="148"/>
      <c r="O146" s="148"/>
      <c r="P146" s="148"/>
      <c r="Q146" s="148"/>
      <c r="R146" s="148"/>
    </row>
    <row r="147" spans="1:18" x14ac:dyDescent="0.25">
      <c r="A147" s="148" t="s">
        <v>535</v>
      </c>
      <c r="B147" s="148" t="s">
        <v>536</v>
      </c>
      <c r="C147" s="148"/>
      <c r="D147" s="148"/>
      <c r="E147" s="148"/>
      <c r="F147" s="148"/>
      <c r="G147" s="148"/>
      <c r="H147" s="148"/>
      <c r="I147" s="148"/>
      <c r="J147" s="148"/>
      <c r="K147" s="148"/>
      <c r="L147" s="148"/>
      <c r="M147" s="148"/>
      <c r="N147" s="148"/>
      <c r="O147" s="148"/>
      <c r="P147" s="148"/>
      <c r="Q147" s="148"/>
      <c r="R147" s="148"/>
    </row>
    <row r="148" spans="1:18" x14ac:dyDescent="0.25">
      <c r="A148" s="148" t="s">
        <v>4</v>
      </c>
      <c r="B148" s="148">
        <v>1</v>
      </c>
      <c r="C148" s="148"/>
      <c r="D148" s="148"/>
      <c r="E148" s="148"/>
      <c r="F148" s="148"/>
      <c r="G148" s="148"/>
      <c r="H148" s="148"/>
      <c r="I148" s="148"/>
      <c r="J148" s="148"/>
      <c r="K148" s="148"/>
      <c r="L148" s="148"/>
      <c r="M148" s="148"/>
      <c r="N148" s="148"/>
      <c r="O148" s="148"/>
      <c r="P148" s="148"/>
      <c r="Q148" s="148"/>
      <c r="R148" s="148"/>
    </row>
    <row r="149" spans="1:18" x14ac:dyDescent="0.25">
      <c r="A149" s="148" t="s">
        <v>11</v>
      </c>
      <c r="B149" s="148" t="s">
        <v>663</v>
      </c>
      <c r="C149" s="148"/>
      <c r="D149" s="148"/>
      <c r="E149" s="148"/>
      <c r="F149" s="148"/>
      <c r="G149" s="148"/>
      <c r="H149" s="148"/>
      <c r="I149" s="148"/>
      <c r="J149" s="148"/>
      <c r="K149" s="148"/>
      <c r="L149" s="148"/>
      <c r="M149" s="148"/>
      <c r="N149" s="148"/>
      <c r="O149" s="148"/>
      <c r="P149" s="148"/>
      <c r="Q149" s="148"/>
      <c r="R149" s="148"/>
    </row>
    <row r="150" spans="1:18" x14ac:dyDescent="0.25">
      <c r="A150" s="148" t="s">
        <v>10</v>
      </c>
      <c r="B150" s="148" t="s">
        <v>537</v>
      </c>
      <c r="C150" s="148"/>
      <c r="D150" s="148"/>
      <c r="E150" s="148"/>
      <c r="F150" s="148"/>
      <c r="G150" s="148"/>
      <c r="H150" s="148"/>
      <c r="I150" s="148"/>
      <c r="J150" s="148"/>
      <c r="K150" s="148"/>
      <c r="L150" s="148"/>
      <c r="M150" s="148"/>
      <c r="N150" s="148"/>
      <c r="O150" s="148"/>
      <c r="P150" s="148"/>
      <c r="Q150" s="148"/>
      <c r="R150" s="148"/>
    </row>
    <row r="151" spans="1:18" x14ac:dyDescent="0.25">
      <c r="A151" s="148" t="s">
        <v>5</v>
      </c>
      <c r="B151" s="148" t="s">
        <v>5</v>
      </c>
      <c r="C151" s="148"/>
      <c r="D151" s="148"/>
      <c r="E151" s="148"/>
      <c r="F151" s="148"/>
      <c r="G151" s="148"/>
      <c r="H151" s="148"/>
      <c r="I151" s="148"/>
      <c r="J151" s="148"/>
      <c r="K151" s="148"/>
      <c r="L151" s="148"/>
      <c r="M151" s="148"/>
      <c r="N151" s="148"/>
      <c r="O151" s="148"/>
      <c r="P151" s="148"/>
      <c r="Q151" s="148"/>
      <c r="R151" s="148"/>
    </row>
    <row r="152" spans="1:18" ht="15.75" x14ac:dyDescent="0.25">
      <c r="A152" s="102" t="s">
        <v>6</v>
      </c>
      <c r="B152" s="148"/>
      <c r="C152" s="148"/>
      <c r="D152" s="148"/>
      <c r="E152" s="148"/>
      <c r="F152" s="148"/>
      <c r="G152" s="148"/>
      <c r="H152" s="148"/>
      <c r="I152" s="148"/>
      <c r="J152" s="148"/>
      <c r="K152" s="148"/>
      <c r="L152" s="148"/>
      <c r="M152" s="148"/>
      <c r="N152" s="148"/>
      <c r="O152" s="148"/>
      <c r="P152" s="148"/>
      <c r="Q152" s="148"/>
      <c r="R152" s="148"/>
    </row>
    <row r="153" spans="1:18" x14ac:dyDescent="0.25">
      <c r="A153" s="148" t="s">
        <v>7</v>
      </c>
      <c r="B153" s="148" t="s">
        <v>8</v>
      </c>
      <c r="C153" s="148" t="s">
        <v>2</v>
      </c>
      <c r="D153" s="148" t="s">
        <v>5</v>
      </c>
      <c r="E153" s="148" t="s">
        <v>206</v>
      </c>
      <c r="F153" s="148" t="s">
        <v>10</v>
      </c>
      <c r="G153" s="148" t="s">
        <v>403</v>
      </c>
      <c r="H153" s="148" t="s">
        <v>404</v>
      </c>
      <c r="I153" s="148" t="s">
        <v>405</v>
      </c>
      <c r="J153" s="148" t="s">
        <v>489</v>
      </c>
      <c r="K153" s="148" t="s">
        <v>1</v>
      </c>
      <c r="L153" s="148" t="s">
        <v>490</v>
      </c>
      <c r="M153" s="148" t="s">
        <v>11</v>
      </c>
      <c r="N153" s="148" t="s">
        <v>491</v>
      </c>
      <c r="O153" s="148" t="s">
        <v>492</v>
      </c>
      <c r="P153" s="159" t="s">
        <v>9</v>
      </c>
      <c r="Q153" s="148"/>
      <c r="R153" s="148"/>
    </row>
    <row r="154" spans="1:18" x14ac:dyDescent="0.25">
      <c r="A154" s="148" t="s">
        <v>663</v>
      </c>
      <c r="B154" s="148">
        <v>1</v>
      </c>
      <c r="C154" s="148"/>
      <c r="D154" s="148" t="s">
        <v>5</v>
      </c>
      <c r="E154" s="148"/>
      <c r="F154" s="148" t="s">
        <v>13</v>
      </c>
      <c r="G154" s="148"/>
      <c r="H154" s="148"/>
      <c r="I154" s="148"/>
      <c r="J154" s="148">
        <v>100</v>
      </c>
      <c r="K154" s="148" t="s">
        <v>564</v>
      </c>
      <c r="L154" s="148"/>
      <c r="M154" s="148"/>
      <c r="N154" s="148"/>
      <c r="O154" s="148"/>
      <c r="P154" s="159" t="s">
        <v>204</v>
      </c>
      <c r="Q154" s="148"/>
      <c r="R154" s="148"/>
    </row>
    <row r="155" spans="1:18" x14ac:dyDescent="0.25">
      <c r="A155" s="148" t="s">
        <v>542</v>
      </c>
      <c r="B155" s="148">
        <v>60</v>
      </c>
      <c r="C155" s="148" t="s">
        <v>25</v>
      </c>
      <c r="D155" s="148" t="s">
        <v>24</v>
      </c>
      <c r="E155" s="148"/>
      <c r="F155" s="148" t="s">
        <v>21</v>
      </c>
      <c r="G155" s="148">
        <v>2</v>
      </c>
      <c r="H155" s="148">
        <v>4.0943445622221004</v>
      </c>
      <c r="I155" s="148">
        <v>2.439508208471609E-2</v>
      </c>
      <c r="J155" s="148"/>
      <c r="K155" s="148" t="s">
        <v>566</v>
      </c>
      <c r="L155" s="148">
        <v>0</v>
      </c>
      <c r="M155" s="148" t="s">
        <v>545</v>
      </c>
      <c r="N155" s="148" t="s">
        <v>546</v>
      </c>
      <c r="O155" s="148" t="s">
        <v>512</v>
      </c>
      <c r="P155" s="159" t="s">
        <v>355</v>
      </c>
      <c r="Q155" s="148"/>
      <c r="R155" s="148"/>
    </row>
    <row r="156" spans="1:18" x14ac:dyDescent="0.25">
      <c r="A156" s="148" t="s">
        <v>634</v>
      </c>
      <c r="B156" s="148">
        <v>45</v>
      </c>
      <c r="C156" s="148" t="s">
        <v>25</v>
      </c>
      <c r="D156" s="148" t="s">
        <v>24</v>
      </c>
      <c r="E156" s="148"/>
      <c r="F156" s="148" t="s">
        <v>21</v>
      </c>
      <c r="G156" s="148">
        <v>2</v>
      </c>
      <c r="H156" s="148">
        <v>3.8066624897703201</v>
      </c>
      <c r="I156" s="148">
        <v>2.439508208471609E-2</v>
      </c>
      <c r="J156" s="148"/>
      <c r="K156" s="148" t="s">
        <v>566</v>
      </c>
      <c r="L156" s="148">
        <v>0</v>
      </c>
      <c r="M156" s="148" t="s">
        <v>635</v>
      </c>
      <c r="N156" s="148" t="s">
        <v>636</v>
      </c>
      <c r="O156" s="148" t="s">
        <v>512</v>
      </c>
      <c r="P156" s="159" t="s">
        <v>355</v>
      </c>
      <c r="Q156" s="148"/>
      <c r="R156" s="148"/>
    </row>
    <row r="157" spans="1:18" x14ac:dyDescent="0.25">
      <c r="A157" s="148" t="s">
        <v>637</v>
      </c>
      <c r="B157" s="148">
        <v>30</v>
      </c>
      <c r="C157" s="148" t="s">
        <v>25</v>
      </c>
      <c r="D157" s="148" t="s">
        <v>638</v>
      </c>
      <c r="E157" s="148"/>
      <c r="F157" s="148" t="s">
        <v>21</v>
      </c>
      <c r="G157" s="148">
        <v>2</v>
      </c>
      <c r="H157" s="148">
        <v>3.401197381662155</v>
      </c>
      <c r="I157" s="148">
        <v>0.3465735902799727</v>
      </c>
      <c r="J157" s="148"/>
      <c r="K157" s="148" t="s">
        <v>566</v>
      </c>
      <c r="L157" s="148">
        <v>0</v>
      </c>
      <c r="M157" s="148" t="s">
        <v>639</v>
      </c>
      <c r="N157" s="148" t="s">
        <v>640</v>
      </c>
      <c r="O157" s="148" t="s">
        <v>512</v>
      </c>
      <c r="P157" s="159" t="s">
        <v>355</v>
      </c>
      <c r="Q157" s="148"/>
      <c r="R157" s="148"/>
    </row>
    <row r="158" spans="1:18" x14ac:dyDescent="0.25">
      <c r="A158" s="148" t="s">
        <v>571</v>
      </c>
      <c r="B158" s="148">
        <v>180</v>
      </c>
      <c r="C158" s="148" t="s">
        <v>3</v>
      </c>
      <c r="D158" s="148" t="s">
        <v>24</v>
      </c>
      <c r="E158" s="148"/>
      <c r="F158" s="148" t="s">
        <v>21</v>
      </c>
      <c r="G158" s="148">
        <v>2</v>
      </c>
      <c r="H158" s="148">
        <v>5.1929568508902104</v>
      </c>
      <c r="I158" s="148">
        <v>2.439508208471609E-2</v>
      </c>
      <c r="J158" s="148"/>
      <c r="K158" s="148" t="s">
        <v>566</v>
      </c>
      <c r="L158" s="148">
        <v>0</v>
      </c>
      <c r="M158" s="148" t="s">
        <v>572</v>
      </c>
      <c r="N158" s="148" t="s">
        <v>573</v>
      </c>
      <c r="O158" s="148" t="s">
        <v>512</v>
      </c>
      <c r="P158" s="159" t="s">
        <v>355</v>
      </c>
      <c r="Q158" s="148"/>
      <c r="R158" s="148"/>
    </row>
    <row r="159" spans="1:18" x14ac:dyDescent="0.25">
      <c r="A159" s="148" t="s">
        <v>643</v>
      </c>
      <c r="B159" s="148">
        <v>15</v>
      </c>
      <c r="C159" s="148" t="s">
        <v>216</v>
      </c>
      <c r="D159" s="148" t="s">
        <v>24</v>
      </c>
      <c r="E159" s="148"/>
      <c r="F159" s="148" t="s">
        <v>21</v>
      </c>
      <c r="G159" s="148">
        <v>2</v>
      </c>
      <c r="H159" s="148">
        <v>2.7080502011022101</v>
      </c>
      <c r="I159" s="148">
        <v>2.439508208471609E-2</v>
      </c>
      <c r="J159" s="148"/>
      <c r="K159" s="148" t="s">
        <v>566</v>
      </c>
      <c r="L159" s="148">
        <v>0</v>
      </c>
      <c r="M159" s="148" t="s">
        <v>644</v>
      </c>
      <c r="N159" s="148" t="s">
        <v>645</v>
      </c>
      <c r="O159" s="148" t="s">
        <v>512</v>
      </c>
      <c r="P159" s="159" t="s">
        <v>355</v>
      </c>
      <c r="Q159" s="148"/>
      <c r="R159" s="148"/>
    </row>
    <row r="160" spans="1:18" x14ac:dyDescent="0.25">
      <c r="A160" s="148" t="s">
        <v>646</v>
      </c>
      <c r="B160" s="148">
        <v>45</v>
      </c>
      <c r="C160" s="148" t="s">
        <v>3</v>
      </c>
      <c r="D160" s="148" t="s">
        <v>24</v>
      </c>
      <c r="E160" s="148"/>
      <c r="F160" s="148" t="s">
        <v>21</v>
      </c>
      <c r="G160" s="148">
        <v>2</v>
      </c>
      <c r="H160" s="148">
        <v>3.8066624897703201</v>
      </c>
      <c r="I160" s="148">
        <v>2.439508208471609E-2</v>
      </c>
      <c r="J160" s="148"/>
      <c r="K160" s="148" t="s">
        <v>566</v>
      </c>
      <c r="L160" s="148">
        <v>0</v>
      </c>
      <c r="M160" s="148" t="s">
        <v>646</v>
      </c>
      <c r="N160" s="148" t="s">
        <v>647</v>
      </c>
      <c r="O160" s="148" t="s">
        <v>512</v>
      </c>
      <c r="P160" s="159" t="s">
        <v>355</v>
      </c>
      <c r="Q160" s="148"/>
      <c r="R160" s="148"/>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84"/>
  <sheetViews>
    <sheetView topLeftCell="A28" zoomScaleNormal="100" workbookViewId="0">
      <selection activeCell="A50" sqref="A50:XFD50"/>
    </sheetView>
  </sheetViews>
  <sheetFormatPr defaultColWidth="8.85546875" defaultRowHeight="15" x14ac:dyDescent="0.25"/>
  <cols>
    <col min="1" max="1" width="68.7109375" style="54" customWidth="1"/>
    <col min="2" max="2" width="26" style="54" customWidth="1"/>
    <col min="3" max="3" width="16.7109375" style="159" bestFit="1" customWidth="1"/>
    <col min="4" max="16384" width="8.85546875" style="54"/>
  </cols>
  <sheetData>
    <row r="1" spans="1:15" x14ac:dyDescent="0.25">
      <c r="A1" s="55" t="s">
        <v>0</v>
      </c>
      <c r="B1" s="54" t="s">
        <v>690</v>
      </c>
      <c r="C1" s="168"/>
    </row>
    <row r="2" spans="1:15" x14ac:dyDescent="0.25">
      <c r="A2" s="55" t="s">
        <v>1</v>
      </c>
      <c r="C2" s="168"/>
    </row>
    <row r="3" spans="1:15" x14ac:dyDescent="0.25">
      <c r="A3" s="55" t="s">
        <v>2</v>
      </c>
      <c r="B3" s="54" t="s">
        <v>15</v>
      </c>
      <c r="C3" s="168"/>
    </row>
    <row r="4" spans="1:15" x14ac:dyDescent="0.25">
      <c r="A4" s="55" t="s">
        <v>4</v>
      </c>
      <c r="B4" s="193">
        <f>C8</f>
        <v>1.0069583333333334</v>
      </c>
      <c r="C4" s="168"/>
      <c r="D4" s="100"/>
    </row>
    <row r="5" spans="1:15" x14ac:dyDescent="0.25">
      <c r="A5" s="55" t="s">
        <v>5</v>
      </c>
      <c r="B5" s="54" t="s">
        <v>22</v>
      </c>
      <c r="C5" s="168"/>
      <c r="E5" s="101"/>
      <c r="F5" s="101"/>
      <c r="G5" s="101"/>
    </row>
    <row r="6" spans="1:15" x14ac:dyDescent="0.25">
      <c r="A6" s="55" t="s">
        <v>6</v>
      </c>
      <c r="C6" s="178"/>
    </row>
    <row r="7" spans="1:15" x14ac:dyDescent="0.25">
      <c r="A7" s="55" t="s">
        <v>7</v>
      </c>
      <c r="B7" s="55" t="s">
        <v>11</v>
      </c>
      <c r="C7" s="97" t="s">
        <v>8</v>
      </c>
      <c r="D7" s="55" t="s">
        <v>5</v>
      </c>
      <c r="E7" s="55" t="s">
        <v>9</v>
      </c>
      <c r="F7" s="55" t="s">
        <v>206</v>
      </c>
      <c r="G7" s="55" t="s">
        <v>2</v>
      </c>
      <c r="H7" s="55" t="s">
        <v>10</v>
      </c>
      <c r="I7" s="55" t="s">
        <v>18</v>
      </c>
      <c r="J7" s="55" t="s">
        <v>1</v>
      </c>
    </row>
    <row r="8" spans="1:15" x14ac:dyDescent="0.25">
      <c r="A8" s="54" t="str">
        <f>B1</f>
        <v>CO2 methanation - sewage sludge - PSA - best - BFB_FB</v>
      </c>
      <c r="B8" s="54" t="s">
        <v>266</v>
      </c>
      <c r="C8" s="193">
        <f>C9+'biogas upgrading CO2 cap &amp; stor'!C14*C9/'Raw Data &amp; Inventory Derivation'!$B$10</f>
        <v>1.0069583333333334</v>
      </c>
      <c r="D8" s="54" t="s">
        <v>22</v>
      </c>
      <c r="E8" s="54" t="s">
        <v>204</v>
      </c>
      <c r="G8" s="54" t="s">
        <v>15</v>
      </c>
      <c r="H8" s="54" t="s">
        <v>13</v>
      </c>
      <c r="J8" s="54" t="s">
        <v>11</v>
      </c>
    </row>
    <row r="9" spans="1:15" x14ac:dyDescent="0.25">
      <c r="A9" s="54" t="str">
        <f>'biogas upgrading CO2 cap &amp; stor'!A8</f>
        <v>biogas upgrading - sewage sludge with CO2 captured and stored - PSA - best</v>
      </c>
      <c r="B9" s="54" t="str">
        <f>'biogas upgrading CO2 cap &amp; stor'!B8</f>
        <v xml:space="preserve">upgraded biogas (&gt;96% vol biomethane) qualified for CH natural gas network injection </v>
      </c>
      <c r="C9" s="178">
        <f>'Raw Data &amp; Inventory Derivation'!B19/'Raw Data &amp; Inventory Derivation'!B57</f>
        <v>0.69791666666666674</v>
      </c>
      <c r="D9" s="54" t="str">
        <f>'biogas upgrading CO2 cap &amp; stor'!D8</f>
        <v>cubic meter</v>
      </c>
      <c r="E9" s="54" t="str">
        <f>'biogas upgrading CO2 cap &amp; stor'!E8</f>
        <v>P2G Biopathway Foreground Inventory</v>
      </c>
      <c r="G9" s="54" t="str">
        <f>'biogas upgrading CO2 cap &amp; stor'!G8</f>
        <v>CH</v>
      </c>
      <c r="H9" s="30" t="s">
        <v>21</v>
      </c>
    </row>
    <row r="10" spans="1:15" x14ac:dyDescent="0.25">
      <c r="A10" s="54" t="s">
        <v>207</v>
      </c>
      <c r="B10" s="30" t="s">
        <v>44</v>
      </c>
      <c r="C10" s="178">
        <f>'Raw Data &amp; Inventory Derivation'!$B$106*(C8-C9)</f>
        <v>1.2361666666666666</v>
      </c>
      <c r="D10" s="54" t="s">
        <v>22</v>
      </c>
      <c r="E10" s="159" t="s">
        <v>204</v>
      </c>
      <c r="G10" s="54" t="s">
        <v>15</v>
      </c>
      <c r="H10" s="30" t="s">
        <v>21</v>
      </c>
      <c r="I10" s="30"/>
      <c r="J10" s="30" t="s">
        <v>69</v>
      </c>
    </row>
    <row r="11" spans="1:15" x14ac:dyDescent="0.25">
      <c r="A11" s="54" t="s">
        <v>173</v>
      </c>
      <c r="B11" s="54" t="s">
        <v>174</v>
      </c>
      <c r="C11" s="168">
        <f>10/('Raw Data &amp; Inventory Derivation'!$B$92*'Raw Data &amp; Inventory Derivation'!$B$73*'Raw Data &amp; Inventory Derivation'!$B$98)*(C8-C9)</f>
        <v>2.8289665393321734E-7</v>
      </c>
      <c r="D11" s="54" t="s">
        <v>5</v>
      </c>
      <c r="E11" s="54" t="s">
        <v>204</v>
      </c>
      <c r="G11" s="54" t="s">
        <v>3</v>
      </c>
      <c r="H11" s="30" t="s">
        <v>21</v>
      </c>
      <c r="I11" s="54" t="s">
        <v>19</v>
      </c>
      <c r="J11" s="54" t="s">
        <v>179</v>
      </c>
    </row>
    <row r="12" spans="1:15" x14ac:dyDescent="0.25">
      <c r="A12" s="54" t="s">
        <v>33</v>
      </c>
      <c r="B12" s="54" t="s">
        <v>34</v>
      </c>
      <c r="C12" s="106">
        <f>'Raw Data &amp; Inventory Derivation'!$B$77/('Raw Data &amp; Inventory Derivation'!$B$73*'Raw Data &amp; Inventory Derivation'!$B$98)*(C8-C9)</f>
        <v>6.2095815538341226E-5</v>
      </c>
      <c r="D12" s="54" t="s">
        <v>24</v>
      </c>
      <c r="E12" s="159" t="s">
        <v>204</v>
      </c>
      <c r="G12" s="54" t="s">
        <v>3</v>
      </c>
      <c r="H12" s="30" t="s">
        <v>21</v>
      </c>
      <c r="I12" s="30" t="s">
        <v>28</v>
      </c>
      <c r="J12" s="54" t="s">
        <v>31</v>
      </c>
    </row>
    <row r="13" spans="1:15" x14ac:dyDescent="0.25">
      <c r="A13" s="96"/>
      <c r="B13" s="94"/>
      <c r="C13" s="95"/>
      <c r="D13" s="96"/>
      <c r="E13" s="96"/>
      <c r="F13" s="96"/>
      <c r="G13" s="96"/>
      <c r="H13" s="94"/>
      <c r="I13" s="94"/>
      <c r="J13" s="96"/>
      <c r="K13" s="96"/>
      <c r="L13" s="96"/>
      <c r="M13" s="96"/>
      <c r="N13" s="96"/>
      <c r="O13" s="96"/>
    </row>
    <row r="14" spans="1:15" x14ac:dyDescent="0.25">
      <c r="A14" s="55" t="s">
        <v>0</v>
      </c>
      <c r="B14" s="159" t="s">
        <v>691</v>
      </c>
      <c r="C14" s="168"/>
    </row>
    <row r="15" spans="1:15" x14ac:dyDescent="0.25">
      <c r="A15" s="55" t="s">
        <v>1</v>
      </c>
      <c r="C15" s="168"/>
    </row>
    <row r="16" spans="1:15" x14ac:dyDescent="0.25">
      <c r="A16" s="55" t="s">
        <v>2</v>
      </c>
      <c r="B16" s="54" t="s">
        <v>15</v>
      </c>
      <c r="C16" s="168"/>
    </row>
    <row r="17" spans="1:15" x14ac:dyDescent="0.25">
      <c r="A17" s="55" t="s">
        <v>4</v>
      </c>
      <c r="B17" s="105">
        <f>C21</f>
        <v>1.0069583333333334</v>
      </c>
      <c r="C17" s="168"/>
    </row>
    <row r="18" spans="1:15" x14ac:dyDescent="0.25">
      <c r="A18" s="55" t="s">
        <v>5</v>
      </c>
      <c r="B18" s="54" t="s">
        <v>22</v>
      </c>
      <c r="C18" s="168"/>
    </row>
    <row r="19" spans="1:15" x14ac:dyDescent="0.25">
      <c r="A19" s="55" t="s">
        <v>6</v>
      </c>
      <c r="C19" s="168"/>
    </row>
    <row r="20" spans="1:15" x14ac:dyDescent="0.25">
      <c r="A20" s="55" t="s">
        <v>7</v>
      </c>
      <c r="B20" s="55" t="s">
        <v>11</v>
      </c>
      <c r="C20" s="97" t="s">
        <v>8</v>
      </c>
      <c r="D20" s="55" t="s">
        <v>5</v>
      </c>
      <c r="E20" s="55" t="s">
        <v>9</v>
      </c>
      <c r="F20" s="55" t="s">
        <v>206</v>
      </c>
      <c r="G20" s="55" t="s">
        <v>2</v>
      </c>
      <c r="H20" s="55" t="s">
        <v>10</v>
      </c>
      <c r="I20" s="55" t="s">
        <v>18</v>
      </c>
      <c r="J20" s="55" t="s">
        <v>1</v>
      </c>
    </row>
    <row r="21" spans="1:15" x14ac:dyDescent="0.25">
      <c r="A21" s="54" t="str">
        <f>B14</f>
        <v>CO2 methanation - sewage sludge - PSA - best - BFB_MemS</v>
      </c>
      <c r="B21" s="54" t="s">
        <v>266</v>
      </c>
      <c r="C21" s="193">
        <f>C22+'biogas upgrading CO2 cap &amp; stor'!C14*C22/'Raw Data &amp; Inventory Derivation'!$B$10</f>
        <v>1.0069583333333334</v>
      </c>
      <c r="D21" s="54" t="s">
        <v>22</v>
      </c>
      <c r="E21" s="54" t="s">
        <v>204</v>
      </c>
      <c r="G21" s="54" t="s">
        <v>15</v>
      </c>
      <c r="H21" s="54" t="s">
        <v>13</v>
      </c>
      <c r="J21" s="54" t="s">
        <v>11</v>
      </c>
    </row>
    <row r="22" spans="1:15" x14ac:dyDescent="0.25">
      <c r="A22" s="54" t="str">
        <f>'biogas upgrading CO2 cap &amp; stor'!A8</f>
        <v>biogas upgrading - sewage sludge with CO2 captured and stored - PSA - best</v>
      </c>
      <c r="B22" s="54" t="str">
        <f>'biogas upgrading CO2 cap &amp; stor'!B8</f>
        <v xml:space="preserve">upgraded biogas (&gt;96% vol biomethane) qualified for CH natural gas network injection </v>
      </c>
      <c r="C22" s="178">
        <f>'Raw Data &amp; Inventory Derivation'!B19/'Raw Data &amp; Inventory Derivation'!B57</f>
        <v>0.69791666666666674</v>
      </c>
      <c r="D22" s="54" t="s">
        <v>22</v>
      </c>
      <c r="E22" s="54" t="s">
        <v>204</v>
      </c>
      <c r="G22" s="54" t="s">
        <v>15</v>
      </c>
      <c r="H22" s="30" t="s">
        <v>21</v>
      </c>
    </row>
    <row r="23" spans="1:15" x14ac:dyDescent="0.25">
      <c r="A23" s="54" t="s">
        <v>207</v>
      </c>
      <c r="B23" s="30" t="s">
        <v>44</v>
      </c>
      <c r="C23" s="178">
        <f>'Raw Data &amp; Inventory Derivation'!$B$106*(C21-C22)</f>
        <v>1.2361666666666666</v>
      </c>
      <c r="D23" s="54" t="s">
        <v>22</v>
      </c>
      <c r="E23" s="159" t="s">
        <v>204</v>
      </c>
      <c r="G23" s="54" t="s">
        <v>15</v>
      </c>
      <c r="H23" s="30" t="s">
        <v>21</v>
      </c>
      <c r="I23" s="30"/>
      <c r="J23" s="30" t="s">
        <v>69</v>
      </c>
    </row>
    <row r="24" spans="1:15" x14ac:dyDescent="0.25">
      <c r="A24" s="54" t="s">
        <v>175</v>
      </c>
      <c r="B24" s="54" t="s">
        <v>176</v>
      </c>
      <c r="C24" s="168">
        <f>10/('Raw Data &amp; Inventory Derivation'!$B$92*'Raw Data &amp; Inventory Derivation'!$B$73*'Raw Data &amp; Inventory Derivation'!$B$100)*(C21-C22)</f>
        <v>2.8609787585384221E-7</v>
      </c>
      <c r="D24" s="54" t="s">
        <v>5</v>
      </c>
      <c r="E24" s="54" t="s">
        <v>204</v>
      </c>
      <c r="G24" s="54" t="s">
        <v>3</v>
      </c>
      <c r="H24" s="30" t="s">
        <v>21</v>
      </c>
      <c r="I24" s="54" t="s">
        <v>19</v>
      </c>
      <c r="J24" s="30" t="s">
        <v>180</v>
      </c>
    </row>
    <row r="25" spans="1:15" x14ac:dyDescent="0.25">
      <c r="A25" s="30" t="s">
        <v>26</v>
      </c>
      <c r="B25" s="54" t="s">
        <v>36</v>
      </c>
      <c r="C25" s="173">
        <f>'Raw Data &amp; Inventory Derivation'!$B$76*'Raw Data &amp; Inventory Derivation'!$B$67/10^6*'Raw Data &amp; Inventory Derivation'!$B$68/1000/('Raw Data &amp; Inventory Derivation'!$B$73*'Raw Data &amp; Inventory Derivation'!$B$100)*(C21-C22)</f>
        <v>3.9236607086099342E-12</v>
      </c>
      <c r="D25" s="54" t="s">
        <v>24</v>
      </c>
      <c r="E25" s="54" t="s">
        <v>355</v>
      </c>
      <c r="G25" s="54" t="s">
        <v>25</v>
      </c>
      <c r="H25" s="30" t="s">
        <v>21</v>
      </c>
      <c r="I25" s="30" t="s">
        <v>28</v>
      </c>
      <c r="J25" s="54" t="s">
        <v>63</v>
      </c>
    </row>
    <row r="26" spans="1:15" x14ac:dyDescent="0.25">
      <c r="A26" s="54" t="s">
        <v>33</v>
      </c>
      <c r="B26" s="54" t="s">
        <v>34</v>
      </c>
      <c r="C26" s="106">
        <f>'Raw Data &amp; Inventory Derivation'!$B$78/('Raw Data &amp; Inventory Derivation'!$B$73*'Raw Data &amp; Inventory Derivation'!$B$100)*(C21-C22)</f>
        <v>4.8064443143445495E-5</v>
      </c>
      <c r="D26" s="54" t="s">
        <v>24</v>
      </c>
      <c r="E26" s="159" t="s">
        <v>204</v>
      </c>
      <c r="G26" s="54" t="s">
        <v>3</v>
      </c>
      <c r="H26" s="30" t="s">
        <v>21</v>
      </c>
      <c r="I26" s="30" t="s">
        <v>28</v>
      </c>
      <c r="J26" s="54" t="s">
        <v>31</v>
      </c>
    </row>
    <row r="27" spans="1:15" x14ac:dyDescent="0.25">
      <c r="A27" s="96"/>
      <c r="B27" s="94"/>
      <c r="C27" s="95"/>
      <c r="D27" s="96"/>
      <c r="E27" s="96"/>
      <c r="F27" s="96"/>
      <c r="G27" s="96"/>
      <c r="H27" s="94"/>
      <c r="I27" s="94"/>
      <c r="J27" s="96"/>
      <c r="K27" s="96"/>
      <c r="L27" s="96"/>
      <c r="M27" s="96"/>
      <c r="N27" s="96"/>
      <c r="O27" s="96"/>
    </row>
    <row r="28" spans="1:15" x14ac:dyDescent="0.25">
      <c r="A28" s="55" t="s">
        <v>0</v>
      </c>
      <c r="B28" s="159" t="s">
        <v>727</v>
      </c>
      <c r="C28" s="168"/>
    </row>
    <row r="29" spans="1:15" x14ac:dyDescent="0.25">
      <c r="A29" s="55" t="s">
        <v>1</v>
      </c>
      <c r="C29" s="168"/>
    </row>
    <row r="30" spans="1:15" x14ac:dyDescent="0.25">
      <c r="A30" s="55" t="s">
        <v>2</v>
      </c>
      <c r="B30" s="54" t="s">
        <v>15</v>
      </c>
      <c r="C30" s="168"/>
    </row>
    <row r="31" spans="1:15" x14ac:dyDescent="0.25">
      <c r="A31" s="55" t="s">
        <v>4</v>
      </c>
      <c r="B31" s="105">
        <f>C35</f>
        <v>1.0043124999999999</v>
      </c>
      <c r="C31" s="168"/>
      <c r="D31" s="100"/>
    </row>
    <row r="32" spans="1:15" x14ac:dyDescent="0.25">
      <c r="A32" s="55" t="s">
        <v>5</v>
      </c>
      <c r="B32" s="54" t="s">
        <v>22</v>
      </c>
      <c r="C32" s="168"/>
      <c r="E32" s="101"/>
      <c r="F32" s="101"/>
      <c r="G32" s="101"/>
    </row>
    <row r="33" spans="1:15" x14ac:dyDescent="0.25">
      <c r="A33" s="55" t="s">
        <v>6</v>
      </c>
      <c r="C33" s="168"/>
    </row>
    <row r="34" spans="1:15" x14ac:dyDescent="0.25">
      <c r="A34" s="55" t="s">
        <v>7</v>
      </c>
      <c r="B34" s="55" t="s">
        <v>11</v>
      </c>
      <c r="C34" s="97" t="s">
        <v>8</v>
      </c>
      <c r="D34" s="55" t="s">
        <v>5</v>
      </c>
      <c r="E34" s="55" t="s">
        <v>9</v>
      </c>
      <c r="F34" s="55" t="s">
        <v>206</v>
      </c>
      <c r="G34" s="55" t="s">
        <v>2</v>
      </c>
      <c r="H34" s="55" t="s">
        <v>10</v>
      </c>
      <c r="I34" s="55" t="s">
        <v>18</v>
      </c>
      <c r="J34" s="55" t="s">
        <v>1</v>
      </c>
    </row>
    <row r="35" spans="1:15" x14ac:dyDescent="0.25">
      <c r="A35" s="54" t="str">
        <f>B28</f>
        <v>CO2 methanation - green waste - PSA - best - BFB_FB</v>
      </c>
      <c r="B35" s="54" t="s">
        <v>266</v>
      </c>
      <c r="C35" s="193">
        <f>C36+'biogas upgrading CO2 cap &amp; stor'!C137*C36/'Raw Data &amp; Inventory Derivation'!$B$10</f>
        <v>1.0043124999999999</v>
      </c>
      <c r="D35" s="54" t="s">
        <v>22</v>
      </c>
      <c r="E35" s="54" t="s">
        <v>204</v>
      </c>
      <c r="G35" s="54" t="s">
        <v>15</v>
      </c>
      <c r="H35" s="54" t="s">
        <v>13</v>
      </c>
      <c r="J35" s="54" t="s">
        <v>11</v>
      </c>
    </row>
    <row r="36" spans="1:15" x14ac:dyDescent="0.25">
      <c r="A36" s="54" t="str">
        <f>'biogas upgrading CO2 cap &amp; stor'!A132</f>
        <v>biogas upgrading - green waste with CO2 captured and stored - PSA - best</v>
      </c>
      <c r="B36" s="159" t="str">
        <f>'biogas upgrading CO2 cap &amp; stor'!B132</f>
        <v xml:space="preserve">upgraded biogas (&gt;96% vol biomethane) qualified for CH natural gas network injection </v>
      </c>
      <c r="C36" s="178">
        <f>'Raw Data &amp; Inventory Derivation'!C19/'Raw Data &amp; Inventory Derivation'!B57</f>
        <v>0.56562500000000004</v>
      </c>
      <c r="D36" s="54" t="s">
        <v>22</v>
      </c>
      <c r="E36" s="54" t="s">
        <v>204</v>
      </c>
      <c r="G36" s="54" t="s">
        <v>15</v>
      </c>
      <c r="H36" s="30" t="s">
        <v>21</v>
      </c>
    </row>
    <row r="37" spans="1:15" x14ac:dyDescent="0.25">
      <c r="A37" s="54" t="s">
        <v>207</v>
      </c>
      <c r="B37" s="30" t="s">
        <v>44</v>
      </c>
      <c r="C37" s="178">
        <f>'Raw Data &amp; Inventory Derivation'!$B$106*(C35-C36)</f>
        <v>1.7547499999999996</v>
      </c>
      <c r="D37" s="54" t="s">
        <v>22</v>
      </c>
      <c r="E37" s="54" t="s">
        <v>204</v>
      </c>
      <c r="G37" s="54" t="s">
        <v>15</v>
      </c>
      <c r="H37" s="30" t="s">
        <v>21</v>
      </c>
      <c r="I37" s="30"/>
      <c r="J37" s="30" t="s">
        <v>69</v>
      </c>
    </row>
    <row r="38" spans="1:15" x14ac:dyDescent="0.25">
      <c r="A38" s="54" t="s">
        <v>173</v>
      </c>
      <c r="B38" s="54" t="s">
        <v>174</v>
      </c>
      <c r="C38" s="168">
        <f>10/('Raw Data &amp; Inventory Derivation'!$B$92*'Raw Data &amp; Inventory Derivation'!$B$73*'Raw Data &amp; Inventory Derivation'!$B$98)*(C35-C36)</f>
        <v>4.0157441296155835E-7</v>
      </c>
      <c r="D38" s="54" t="s">
        <v>5</v>
      </c>
      <c r="E38" s="54" t="s">
        <v>204</v>
      </c>
      <c r="G38" s="54" t="s">
        <v>3</v>
      </c>
      <c r="H38" s="30" t="s">
        <v>21</v>
      </c>
      <c r="I38" s="54" t="s">
        <v>19</v>
      </c>
      <c r="J38" s="54" t="s">
        <v>179</v>
      </c>
    </row>
    <row r="39" spans="1:15" x14ac:dyDescent="0.25">
      <c r="A39" s="54" t="s">
        <v>33</v>
      </c>
      <c r="B39" s="54" t="s">
        <v>34</v>
      </c>
      <c r="C39" s="106">
        <f>'Raw Data &amp; Inventory Derivation'!$B$77/('Raw Data &amp; Inventory Derivation'!$B$73*'Raw Data &amp; Inventory Derivation'!$B$98)*(C35-C36)</f>
        <v>8.8145583645062066E-5</v>
      </c>
      <c r="D39" s="54" t="s">
        <v>24</v>
      </c>
      <c r="E39" s="54" t="s">
        <v>204</v>
      </c>
      <c r="G39" s="54" t="s">
        <v>3</v>
      </c>
      <c r="H39" s="30" t="s">
        <v>21</v>
      </c>
      <c r="I39" s="30" t="s">
        <v>28</v>
      </c>
      <c r="J39" s="54" t="s">
        <v>31</v>
      </c>
    </row>
    <row r="40" spans="1:15" x14ac:dyDescent="0.25">
      <c r="A40" s="96"/>
      <c r="B40" s="94"/>
      <c r="C40" s="95"/>
      <c r="D40" s="96"/>
      <c r="E40" s="96"/>
      <c r="F40" s="96"/>
      <c r="G40" s="96"/>
      <c r="H40" s="94"/>
      <c r="I40" s="94"/>
      <c r="J40" s="96"/>
      <c r="K40" s="96"/>
      <c r="L40" s="96"/>
      <c r="M40" s="96"/>
      <c r="N40" s="96"/>
      <c r="O40" s="96"/>
    </row>
    <row r="41" spans="1:15" x14ac:dyDescent="0.25">
      <c r="A41" s="55" t="s">
        <v>0</v>
      </c>
      <c r="B41" s="159" t="s">
        <v>728</v>
      </c>
      <c r="C41" s="168"/>
    </row>
    <row r="42" spans="1:15" x14ac:dyDescent="0.25">
      <c r="A42" s="55" t="s">
        <v>1</v>
      </c>
      <c r="C42" s="168"/>
    </row>
    <row r="43" spans="1:15" x14ac:dyDescent="0.25">
      <c r="A43" s="55" t="s">
        <v>2</v>
      </c>
      <c r="B43" s="54" t="s">
        <v>15</v>
      </c>
      <c r="C43" s="168"/>
    </row>
    <row r="44" spans="1:15" x14ac:dyDescent="0.25">
      <c r="A44" s="55" t="s">
        <v>4</v>
      </c>
      <c r="B44" s="105">
        <f>C48</f>
        <v>1.0043124999999999</v>
      </c>
      <c r="C44" s="168"/>
    </row>
    <row r="45" spans="1:15" x14ac:dyDescent="0.25">
      <c r="A45" s="55" t="s">
        <v>5</v>
      </c>
      <c r="B45" s="54" t="s">
        <v>22</v>
      </c>
      <c r="C45" s="168"/>
    </row>
    <row r="46" spans="1:15" x14ac:dyDescent="0.25">
      <c r="A46" s="55" t="s">
        <v>6</v>
      </c>
      <c r="C46" s="178"/>
    </row>
    <row r="47" spans="1:15" x14ac:dyDescent="0.25">
      <c r="A47" s="55" t="s">
        <v>7</v>
      </c>
      <c r="B47" s="55" t="s">
        <v>11</v>
      </c>
      <c r="C47" s="97" t="s">
        <v>8</v>
      </c>
      <c r="D47" s="55" t="s">
        <v>5</v>
      </c>
      <c r="E47" s="55" t="s">
        <v>9</v>
      </c>
      <c r="F47" s="55" t="s">
        <v>206</v>
      </c>
      <c r="G47" s="55" t="s">
        <v>2</v>
      </c>
      <c r="H47" s="55" t="s">
        <v>10</v>
      </c>
      <c r="I47" s="55" t="s">
        <v>18</v>
      </c>
      <c r="J47" s="55" t="s">
        <v>1</v>
      </c>
    </row>
    <row r="48" spans="1:15" x14ac:dyDescent="0.25">
      <c r="A48" s="54" t="str">
        <f>B41</f>
        <v>CO2 methanation - green waste - PSA - best - BFB_MemS</v>
      </c>
      <c r="B48" s="54" t="s">
        <v>266</v>
      </c>
      <c r="C48" s="193">
        <f>C49+'biogas upgrading CO2 cap &amp; stor'!C137*C49/'Raw Data &amp; Inventory Derivation'!$B$10</f>
        <v>1.0043124999999999</v>
      </c>
      <c r="D48" s="54" t="s">
        <v>22</v>
      </c>
      <c r="E48" s="54" t="s">
        <v>204</v>
      </c>
      <c r="G48" s="54" t="s">
        <v>15</v>
      </c>
      <c r="H48" s="54" t="s">
        <v>13</v>
      </c>
      <c r="J48" s="54" t="s">
        <v>11</v>
      </c>
    </row>
    <row r="49" spans="1:15" x14ac:dyDescent="0.25">
      <c r="A49" s="54" t="str">
        <f>'biogas upgrading CO2 cap &amp; stor'!A132</f>
        <v>biogas upgrading - green waste with CO2 captured and stored - PSA - best</v>
      </c>
      <c r="B49" s="54" t="str">
        <f>'biogas upgrading CO2 cap &amp; stor'!B46</f>
        <v xml:space="preserve">upgraded biogas (&gt;96% vol biomethane) qualified for CH natural gas network injection </v>
      </c>
      <c r="C49" s="194">
        <f>'Raw Data &amp; Inventory Derivation'!C19/'Raw Data &amp; Inventory Derivation'!B57</f>
        <v>0.56562500000000004</v>
      </c>
      <c r="D49" s="54" t="s">
        <v>22</v>
      </c>
      <c r="E49" s="54" t="s">
        <v>204</v>
      </c>
      <c r="G49" s="54" t="s">
        <v>15</v>
      </c>
      <c r="H49" s="30" t="s">
        <v>21</v>
      </c>
    </row>
    <row r="50" spans="1:15" x14ac:dyDescent="0.25">
      <c r="A50" s="54" t="s">
        <v>207</v>
      </c>
      <c r="B50" s="30" t="s">
        <v>44</v>
      </c>
      <c r="C50" s="178">
        <f>'Raw Data &amp; Inventory Derivation'!$B$106*(C48-C49)</f>
        <v>1.7547499999999996</v>
      </c>
      <c r="D50" s="54" t="s">
        <v>22</v>
      </c>
      <c r="E50" s="54" t="s">
        <v>204</v>
      </c>
      <c r="G50" s="54" t="s">
        <v>15</v>
      </c>
      <c r="H50" s="30" t="s">
        <v>21</v>
      </c>
      <c r="I50" s="30"/>
      <c r="J50" s="30" t="s">
        <v>69</v>
      </c>
    </row>
    <row r="51" spans="1:15" x14ac:dyDescent="0.25">
      <c r="A51" s="54" t="s">
        <v>175</v>
      </c>
      <c r="B51" s="54" t="s">
        <v>176</v>
      </c>
      <c r="C51" s="168">
        <f>10/('Raw Data &amp; Inventory Derivation'!$B$92*'Raw Data &amp; Inventory Derivation'!$B$73*'Raw Data &amp; Inventory Derivation'!$B$100)*(C48-C49)</f>
        <v>4.0611857704289837E-7</v>
      </c>
      <c r="D51" s="54" t="s">
        <v>5</v>
      </c>
      <c r="E51" s="54" t="s">
        <v>204</v>
      </c>
      <c r="G51" s="54" t="s">
        <v>3</v>
      </c>
      <c r="H51" s="30" t="s">
        <v>21</v>
      </c>
      <c r="I51" s="54" t="s">
        <v>19</v>
      </c>
      <c r="J51" s="30" t="s">
        <v>180</v>
      </c>
    </row>
    <row r="52" spans="1:15" x14ac:dyDescent="0.25">
      <c r="A52" s="30" t="s">
        <v>26</v>
      </c>
      <c r="B52" s="54" t="s">
        <v>36</v>
      </c>
      <c r="C52" s="173">
        <f>'Raw Data &amp; Inventory Derivation'!$B$76*'Raw Data &amp; Inventory Derivation'!$B$67/10^6*'Raw Data &amp; Inventory Derivation'!$B$68/1000/('Raw Data &amp; Inventory Derivation'!$B$73*'Raw Data &amp; Inventory Derivation'!$B$100)*(C48-C49)</f>
        <v>5.5696726129971262E-12</v>
      </c>
      <c r="D52" s="54" t="s">
        <v>24</v>
      </c>
      <c r="E52" s="54" t="s">
        <v>355</v>
      </c>
      <c r="G52" s="54" t="s">
        <v>25</v>
      </c>
      <c r="H52" s="30" t="s">
        <v>21</v>
      </c>
      <c r="I52" s="30" t="s">
        <v>28</v>
      </c>
      <c r="J52" s="54" t="s">
        <v>63</v>
      </c>
    </row>
    <row r="53" spans="1:15" x14ac:dyDescent="0.25">
      <c r="A53" s="54" t="s">
        <v>33</v>
      </c>
      <c r="B53" s="54" t="s">
        <v>34</v>
      </c>
      <c r="C53" s="106">
        <f>'Raw Data &amp; Inventory Derivation'!$B$78/('Raw Data &amp; Inventory Derivation'!$B$73*'Raw Data &amp; Inventory Derivation'!$B$100)*(C48-C49)</f>
        <v>6.8227920943206931E-5</v>
      </c>
      <c r="D53" s="54" t="s">
        <v>24</v>
      </c>
      <c r="E53" s="54" t="s">
        <v>204</v>
      </c>
      <c r="G53" s="54" t="s">
        <v>3</v>
      </c>
      <c r="H53" s="30" t="s">
        <v>21</v>
      </c>
      <c r="I53" s="30" t="s">
        <v>28</v>
      </c>
      <c r="J53" s="54" t="s">
        <v>31</v>
      </c>
    </row>
    <row r="54" spans="1:15" s="159" customFormat="1" x14ac:dyDescent="0.25">
      <c r="A54" s="96"/>
      <c r="B54" s="94"/>
      <c r="C54" s="95"/>
      <c r="D54" s="96"/>
      <c r="E54" s="96"/>
      <c r="F54" s="96"/>
      <c r="G54" s="96"/>
      <c r="H54" s="94"/>
      <c r="I54" s="94"/>
      <c r="J54" s="96"/>
      <c r="K54" s="96"/>
      <c r="L54" s="96"/>
      <c r="M54" s="96"/>
      <c r="N54" s="96"/>
      <c r="O54" s="96"/>
    </row>
    <row r="55" spans="1:15" s="159" customFormat="1" x14ac:dyDescent="0.25">
      <c r="A55" s="151" t="s">
        <v>0</v>
      </c>
      <c r="B55" s="159" t="s">
        <v>692</v>
      </c>
      <c r="C55" s="168"/>
    </row>
    <row r="56" spans="1:15" s="159" customFormat="1" x14ac:dyDescent="0.25">
      <c r="A56" s="151" t="s">
        <v>1</v>
      </c>
      <c r="C56" s="168"/>
    </row>
    <row r="57" spans="1:15" s="159" customFormat="1" x14ac:dyDescent="0.25">
      <c r="A57" s="151" t="s">
        <v>2</v>
      </c>
      <c r="B57" s="159" t="s">
        <v>15</v>
      </c>
      <c r="C57" s="168"/>
    </row>
    <row r="58" spans="1:15" s="159" customFormat="1" x14ac:dyDescent="0.25">
      <c r="A58" s="151" t="s">
        <v>4</v>
      </c>
      <c r="B58" s="193">
        <f>C62</f>
        <v>1.0069583333333334</v>
      </c>
      <c r="C58" s="168"/>
      <c r="D58" s="100"/>
    </row>
    <row r="59" spans="1:15" s="159" customFormat="1" x14ac:dyDescent="0.25">
      <c r="A59" s="151" t="s">
        <v>5</v>
      </c>
      <c r="B59" s="159" t="s">
        <v>22</v>
      </c>
      <c r="C59" s="168"/>
      <c r="E59" s="101"/>
      <c r="F59" s="101"/>
      <c r="G59" s="101"/>
    </row>
    <row r="60" spans="1:15" s="159" customFormat="1" x14ac:dyDescent="0.25">
      <c r="A60" s="151" t="s">
        <v>6</v>
      </c>
      <c r="C60" s="178"/>
    </row>
    <row r="61" spans="1:15" s="159" customFormat="1" x14ac:dyDescent="0.25">
      <c r="A61" s="151" t="s">
        <v>7</v>
      </c>
      <c r="B61" s="151" t="s">
        <v>11</v>
      </c>
      <c r="C61" s="97" t="s">
        <v>8</v>
      </c>
      <c r="D61" s="151" t="s">
        <v>5</v>
      </c>
      <c r="E61" s="151" t="s">
        <v>9</v>
      </c>
      <c r="F61" s="151" t="s">
        <v>206</v>
      </c>
      <c r="G61" s="151" t="s">
        <v>2</v>
      </c>
      <c r="H61" s="151" t="s">
        <v>10</v>
      </c>
      <c r="I61" s="151" t="s">
        <v>18</v>
      </c>
      <c r="J61" s="151" t="s">
        <v>1</v>
      </c>
    </row>
    <row r="62" spans="1:15" s="159" customFormat="1" x14ac:dyDescent="0.25">
      <c r="A62" s="159" t="str">
        <f>B55</f>
        <v>CO2 methanation - sewage sludge - PSA - worst - BFB_FB</v>
      </c>
      <c r="B62" s="159" t="s">
        <v>266</v>
      </c>
      <c r="C62" s="193">
        <f>C63+'biogas upgrading CO2 cap &amp; stor'!C33*C63/'Raw Data &amp; Inventory Derivation'!$B$10</f>
        <v>1.0069583333333334</v>
      </c>
      <c r="D62" s="159" t="s">
        <v>22</v>
      </c>
      <c r="E62" s="159" t="s">
        <v>204</v>
      </c>
      <c r="G62" s="159" t="s">
        <v>15</v>
      </c>
      <c r="H62" s="159" t="s">
        <v>13</v>
      </c>
      <c r="J62" s="159" t="s">
        <v>11</v>
      </c>
    </row>
    <row r="63" spans="1:15" s="159" customFormat="1" x14ac:dyDescent="0.25">
      <c r="A63" s="159" t="str">
        <f>'biogas upgrading CO2 cap &amp; stor'!A27</f>
        <v>biogas upgrading - sewage sludge with CO2 captured and stored - PSA - worst</v>
      </c>
      <c r="B63" s="159" t="str">
        <f>'biogas upgrading CO2 cap &amp; stor'!B27</f>
        <v xml:space="preserve">upgraded biogas (&gt;96% vol biomethane) qualified for CH natural gas network injection </v>
      </c>
      <c r="C63" s="178">
        <f>'Raw Data &amp; Inventory Derivation'!B19/'Raw Data &amp; Inventory Derivation'!B57</f>
        <v>0.69791666666666674</v>
      </c>
      <c r="D63" s="159" t="str">
        <f>'biogas upgrading CO2 cap &amp; stor'!D27</f>
        <v>cubic meter</v>
      </c>
      <c r="E63" s="159" t="str">
        <f>'biogas upgrading CO2 cap &amp; stor'!E27</f>
        <v>P2G Biopathway Foreground Inventory</v>
      </c>
      <c r="G63" s="159" t="str">
        <f>'biogas upgrading CO2 cap &amp; stor'!G27</f>
        <v>CH</v>
      </c>
      <c r="H63" s="165" t="s">
        <v>21</v>
      </c>
    </row>
    <row r="64" spans="1:15" s="159" customFormat="1" x14ac:dyDescent="0.25">
      <c r="A64" s="159" t="s">
        <v>207</v>
      </c>
      <c r="B64" s="165" t="s">
        <v>44</v>
      </c>
      <c r="C64" s="178">
        <f>'Raw Data &amp; Inventory Derivation'!$B$106*(C62-C63)</f>
        <v>1.2361666666666666</v>
      </c>
      <c r="D64" s="159" t="s">
        <v>22</v>
      </c>
      <c r="E64" s="159" t="s">
        <v>204</v>
      </c>
      <c r="G64" s="159" t="s">
        <v>15</v>
      </c>
      <c r="H64" s="165" t="s">
        <v>21</v>
      </c>
      <c r="I64" s="165"/>
      <c r="J64" s="165" t="s">
        <v>69</v>
      </c>
    </row>
    <row r="65" spans="1:15" s="159" customFormat="1" x14ac:dyDescent="0.25">
      <c r="A65" s="159" t="s">
        <v>173</v>
      </c>
      <c r="B65" s="159" t="s">
        <v>174</v>
      </c>
      <c r="C65" s="168">
        <f>10/('Raw Data &amp; Inventory Derivation'!$B$92*'Raw Data &amp; Inventory Derivation'!$B$73*'Raw Data &amp; Inventory Derivation'!$B$98)*(C62-C63)</f>
        <v>2.8289665393321734E-7</v>
      </c>
      <c r="D65" s="159" t="s">
        <v>5</v>
      </c>
      <c r="E65" s="159" t="s">
        <v>204</v>
      </c>
      <c r="G65" s="159" t="s">
        <v>3</v>
      </c>
      <c r="H65" s="165" t="s">
        <v>21</v>
      </c>
      <c r="I65" s="159" t="s">
        <v>19</v>
      </c>
      <c r="J65" s="159" t="s">
        <v>179</v>
      </c>
    </row>
    <row r="66" spans="1:15" s="159" customFormat="1" x14ac:dyDescent="0.25">
      <c r="A66" s="159" t="s">
        <v>33</v>
      </c>
      <c r="B66" s="159" t="s">
        <v>34</v>
      </c>
      <c r="C66" s="106">
        <f>'Raw Data &amp; Inventory Derivation'!$B$77/('Raw Data &amp; Inventory Derivation'!$B$73*'Raw Data &amp; Inventory Derivation'!$B$98)*(C62-C63)</f>
        <v>6.2095815538341226E-5</v>
      </c>
      <c r="D66" s="159" t="s">
        <v>24</v>
      </c>
      <c r="E66" s="159" t="s">
        <v>204</v>
      </c>
      <c r="G66" s="159" t="s">
        <v>3</v>
      </c>
      <c r="H66" s="165" t="s">
        <v>21</v>
      </c>
      <c r="I66" s="165" t="s">
        <v>28</v>
      </c>
      <c r="J66" s="159" t="s">
        <v>31</v>
      </c>
    </row>
    <row r="67" spans="1:15" s="159" customFormat="1" x14ac:dyDescent="0.25">
      <c r="A67" s="96"/>
      <c r="B67" s="94"/>
      <c r="C67" s="95"/>
      <c r="D67" s="96"/>
      <c r="E67" s="96"/>
      <c r="F67" s="96"/>
      <c r="G67" s="96"/>
      <c r="H67" s="94"/>
      <c r="I67" s="94"/>
      <c r="J67" s="96"/>
      <c r="K67" s="96"/>
      <c r="L67" s="96"/>
      <c r="M67" s="96"/>
      <c r="N67" s="96"/>
      <c r="O67" s="96"/>
    </row>
    <row r="68" spans="1:15" s="159" customFormat="1" x14ac:dyDescent="0.25">
      <c r="A68" s="151" t="s">
        <v>0</v>
      </c>
      <c r="B68" s="159" t="s">
        <v>693</v>
      </c>
      <c r="C68" s="168"/>
    </row>
    <row r="69" spans="1:15" s="159" customFormat="1" x14ac:dyDescent="0.25">
      <c r="A69" s="151" t="s">
        <v>1</v>
      </c>
      <c r="C69" s="168"/>
    </row>
    <row r="70" spans="1:15" s="159" customFormat="1" x14ac:dyDescent="0.25">
      <c r="A70" s="151" t="s">
        <v>2</v>
      </c>
      <c r="B70" s="159" t="s">
        <v>15</v>
      </c>
      <c r="C70" s="168"/>
    </row>
    <row r="71" spans="1:15" s="159" customFormat="1" x14ac:dyDescent="0.25">
      <c r="A71" s="151" t="s">
        <v>4</v>
      </c>
      <c r="B71" s="178">
        <f>C75</f>
        <v>1.0069583333333334</v>
      </c>
      <c r="C71" s="168"/>
    </row>
    <row r="72" spans="1:15" s="159" customFormat="1" x14ac:dyDescent="0.25">
      <c r="A72" s="151" t="s">
        <v>5</v>
      </c>
      <c r="B72" s="159" t="s">
        <v>22</v>
      </c>
      <c r="C72" s="168"/>
    </row>
    <row r="73" spans="1:15" s="159" customFormat="1" x14ac:dyDescent="0.25">
      <c r="A73" s="151" t="s">
        <v>6</v>
      </c>
      <c r="C73" s="168"/>
    </row>
    <row r="74" spans="1:15" s="159" customFormat="1" x14ac:dyDescent="0.25">
      <c r="A74" s="151" t="s">
        <v>7</v>
      </c>
      <c r="B74" s="151" t="s">
        <v>11</v>
      </c>
      <c r="C74" s="97" t="s">
        <v>8</v>
      </c>
      <c r="D74" s="151" t="s">
        <v>5</v>
      </c>
      <c r="E74" s="151" t="s">
        <v>9</v>
      </c>
      <c r="F74" s="151" t="s">
        <v>206</v>
      </c>
      <c r="G74" s="151" t="s">
        <v>2</v>
      </c>
      <c r="H74" s="151" t="s">
        <v>10</v>
      </c>
      <c r="I74" s="151" t="s">
        <v>18</v>
      </c>
      <c r="J74" s="151" t="s">
        <v>1</v>
      </c>
    </row>
    <row r="75" spans="1:15" s="159" customFormat="1" x14ac:dyDescent="0.25">
      <c r="A75" s="159" t="str">
        <f>B68</f>
        <v>CO2 methanation - sewage sludge - PSA - worst - BFB_MemS</v>
      </c>
      <c r="B75" s="159" t="s">
        <v>266</v>
      </c>
      <c r="C75" s="193">
        <f>C76+'biogas upgrading CO2 cap &amp; stor'!C33*C76/'Raw Data &amp; Inventory Derivation'!$B$10</f>
        <v>1.0069583333333334</v>
      </c>
      <c r="D75" s="159" t="s">
        <v>22</v>
      </c>
      <c r="E75" s="159" t="s">
        <v>204</v>
      </c>
      <c r="G75" s="159" t="s">
        <v>15</v>
      </c>
      <c r="H75" s="159" t="s">
        <v>13</v>
      </c>
      <c r="J75" s="159" t="s">
        <v>11</v>
      </c>
    </row>
    <row r="76" spans="1:15" s="159" customFormat="1" x14ac:dyDescent="0.25">
      <c r="A76" s="159" t="str">
        <f>'biogas upgrading CO2 cap &amp; stor'!A27</f>
        <v>biogas upgrading - sewage sludge with CO2 captured and stored - PSA - worst</v>
      </c>
      <c r="B76" s="159" t="str">
        <f>'biogas upgrading CO2 cap &amp; stor'!B27</f>
        <v xml:space="preserve">upgraded biogas (&gt;96% vol biomethane) qualified for CH natural gas network injection </v>
      </c>
      <c r="C76" s="178">
        <f>'Raw Data &amp; Inventory Derivation'!B19/'Raw Data &amp; Inventory Derivation'!B57</f>
        <v>0.69791666666666674</v>
      </c>
      <c r="D76" s="159" t="str">
        <f>'biogas upgrading CO2 cap &amp; stor'!D27</f>
        <v>cubic meter</v>
      </c>
      <c r="E76" s="159" t="str">
        <f>'biogas upgrading CO2 cap &amp; stor'!E27</f>
        <v>P2G Biopathway Foreground Inventory</v>
      </c>
      <c r="G76" s="159" t="str">
        <f>'biogas upgrading CO2 cap &amp; stor'!G27</f>
        <v>CH</v>
      </c>
      <c r="H76" s="165" t="s">
        <v>21</v>
      </c>
    </row>
    <row r="77" spans="1:15" s="159" customFormat="1" x14ac:dyDescent="0.25">
      <c r="A77" s="159" t="s">
        <v>207</v>
      </c>
      <c r="B77" s="165" t="s">
        <v>44</v>
      </c>
      <c r="C77" s="178">
        <f>'Raw Data &amp; Inventory Derivation'!$B$106*(C75-C76)</f>
        <v>1.2361666666666666</v>
      </c>
      <c r="D77" s="159" t="s">
        <v>22</v>
      </c>
      <c r="E77" s="159" t="s">
        <v>204</v>
      </c>
      <c r="G77" s="159" t="s">
        <v>15</v>
      </c>
      <c r="H77" s="165" t="s">
        <v>21</v>
      </c>
      <c r="I77" s="165"/>
      <c r="J77" s="165" t="s">
        <v>69</v>
      </c>
    </row>
    <row r="78" spans="1:15" s="159" customFormat="1" x14ac:dyDescent="0.25">
      <c r="A78" s="159" t="s">
        <v>175</v>
      </c>
      <c r="B78" s="159" t="s">
        <v>176</v>
      </c>
      <c r="C78" s="168">
        <f>10/('Raw Data &amp; Inventory Derivation'!$B$92*'Raw Data &amp; Inventory Derivation'!$B$73*'Raw Data &amp; Inventory Derivation'!$B$100)*(C75-C76)</f>
        <v>2.8609787585384221E-7</v>
      </c>
      <c r="D78" s="159" t="s">
        <v>5</v>
      </c>
      <c r="E78" s="159" t="s">
        <v>204</v>
      </c>
      <c r="G78" s="159" t="s">
        <v>3</v>
      </c>
      <c r="H78" s="165" t="s">
        <v>21</v>
      </c>
      <c r="I78" s="159" t="s">
        <v>19</v>
      </c>
      <c r="J78" s="165" t="s">
        <v>180</v>
      </c>
    </row>
    <row r="79" spans="1:15" s="159" customFormat="1" x14ac:dyDescent="0.25">
      <c r="A79" s="165" t="s">
        <v>26</v>
      </c>
      <c r="B79" s="159" t="s">
        <v>36</v>
      </c>
      <c r="C79" s="173">
        <f>'Raw Data &amp; Inventory Derivation'!$B$76*'Raw Data &amp; Inventory Derivation'!$B$67/10^6*'Raw Data &amp; Inventory Derivation'!$B$68/1000/('Raw Data &amp; Inventory Derivation'!$B$73*'Raw Data &amp; Inventory Derivation'!$B$100)*(C75-C76)</f>
        <v>3.9236607086099342E-12</v>
      </c>
      <c r="D79" s="159" t="s">
        <v>24</v>
      </c>
      <c r="E79" s="159" t="s">
        <v>355</v>
      </c>
      <c r="G79" s="159" t="s">
        <v>25</v>
      </c>
      <c r="H79" s="165" t="s">
        <v>21</v>
      </c>
      <c r="I79" s="165" t="s">
        <v>28</v>
      </c>
      <c r="J79" s="159" t="s">
        <v>63</v>
      </c>
    </row>
    <row r="80" spans="1:15" s="159" customFormat="1" x14ac:dyDescent="0.25">
      <c r="A80" s="159" t="s">
        <v>33</v>
      </c>
      <c r="B80" s="159" t="s">
        <v>34</v>
      </c>
      <c r="C80" s="106">
        <f>'Raw Data &amp; Inventory Derivation'!$B$78/('Raw Data &amp; Inventory Derivation'!$B$73*'Raw Data &amp; Inventory Derivation'!$B$100)*(C75-C76)</f>
        <v>4.8064443143445495E-5</v>
      </c>
      <c r="D80" s="159" t="s">
        <v>24</v>
      </c>
      <c r="E80" s="159" t="s">
        <v>204</v>
      </c>
      <c r="G80" s="159" t="s">
        <v>3</v>
      </c>
      <c r="H80" s="165" t="s">
        <v>21</v>
      </c>
      <c r="I80" s="165" t="s">
        <v>28</v>
      </c>
      <c r="J80" s="159" t="s">
        <v>31</v>
      </c>
    </row>
    <row r="81" spans="1:15" s="159" customFormat="1" x14ac:dyDescent="0.25">
      <c r="A81" s="96"/>
      <c r="B81" s="94"/>
      <c r="C81" s="95"/>
      <c r="D81" s="96"/>
      <c r="E81" s="96"/>
      <c r="F81" s="96"/>
      <c r="G81" s="96"/>
      <c r="H81" s="94"/>
      <c r="I81" s="94"/>
      <c r="J81" s="96"/>
      <c r="K81" s="96"/>
      <c r="L81" s="96"/>
      <c r="M81" s="96"/>
      <c r="N81" s="96"/>
      <c r="O81" s="96"/>
    </row>
    <row r="82" spans="1:15" s="159" customFormat="1" x14ac:dyDescent="0.25">
      <c r="A82" s="151" t="s">
        <v>0</v>
      </c>
      <c r="B82" s="159" t="s">
        <v>729</v>
      </c>
      <c r="C82" s="168"/>
    </row>
    <row r="83" spans="1:15" s="159" customFormat="1" x14ac:dyDescent="0.25">
      <c r="A83" s="151" t="s">
        <v>1</v>
      </c>
      <c r="C83" s="168"/>
    </row>
    <row r="84" spans="1:15" s="159" customFormat="1" x14ac:dyDescent="0.25">
      <c r="A84" s="151" t="s">
        <v>2</v>
      </c>
      <c r="B84" s="159" t="s">
        <v>15</v>
      </c>
      <c r="C84" s="168"/>
    </row>
    <row r="85" spans="1:15" s="159" customFormat="1" x14ac:dyDescent="0.25">
      <c r="A85" s="151" t="s">
        <v>4</v>
      </c>
      <c r="B85" s="178">
        <f>C89</f>
        <v>1.0043124999999999</v>
      </c>
      <c r="C85" s="168"/>
      <c r="D85" s="100"/>
    </row>
    <row r="86" spans="1:15" s="159" customFormat="1" x14ac:dyDescent="0.25">
      <c r="A86" s="151" t="s">
        <v>5</v>
      </c>
      <c r="B86" s="159" t="s">
        <v>22</v>
      </c>
      <c r="C86" s="168"/>
      <c r="E86" s="101"/>
      <c r="F86" s="101"/>
      <c r="G86" s="101"/>
    </row>
    <row r="87" spans="1:15" s="159" customFormat="1" x14ac:dyDescent="0.25">
      <c r="A87" s="151" t="s">
        <v>6</v>
      </c>
      <c r="C87" s="168"/>
    </row>
    <row r="88" spans="1:15" s="159" customFormat="1" x14ac:dyDescent="0.25">
      <c r="A88" s="151" t="s">
        <v>7</v>
      </c>
      <c r="B88" s="151" t="s">
        <v>11</v>
      </c>
      <c r="C88" s="97" t="s">
        <v>8</v>
      </c>
      <c r="D88" s="151" t="s">
        <v>5</v>
      </c>
      <c r="E88" s="151" t="s">
        <v>9</v>
      </c>
      <c r="F88" s="151" t="s">
        <v>206</v>
      </c>
      <c r="G88" s="151" t="s">
        <v>2</v>
      </c>
      <c r="H88" s="151" t="s">
        <v>10</v>
      </c>
      <c r="I88" s="151" t="s">
        <v>18</v>
      </c>
      <c r="J88" s="151" t="s">
        <v>1</v>
      </c>
    </row>
    <row r="89" spans="1:15" s="159" customFormat="1" x14ac:dyDescent="0.25">
      <c r="A89" s="159" t="str">
        <f>B82</f>
        <v>CO2 methanation - green waste - PSA - worst - BFB_FB</v>
      </c>
      <c r="B89" s="159" t="s">
        <v>266</v>
      </c>
      <c r="C89" s="193">
        <f>C90+'biogas upgrading CO2 cap &amp; stor'!C156*C90/'Raw Data &amp; Inventory Derivation'!$B$10</f>
        <v>1.0043124999999999</v>
      </c>
      <c r="D89" s="159" t="s">
        <v>22</v>
      </c>
      <c r="E89" s="159" t="s">
        <v>204</v>
      </c>
      <c r="G89" s="159" t="s">
        <v>15</v>
      </c>
      <c r="H89" s="159" t="s">
        <v>13</v>
      </c>
      <c r="J89" s="159" t="s">
        <v>11</v>
      </c>
    </row>
    <row r="90" spans="1:15" s="159" customFormat="1" x14ac:dyDescent="0.25">
      <c r="A90" s="159" t="str">
        <f>'biogas upgrading CO2 cap &amp; stor'!A151</f>
        <v>biogas upgrading - green waste with CO2 captured and stored - PSA - worst</v>
      </c>
      <c r="B90" s="159" t="str">
        <f>'biogas upgrading CO2 cap &amp; stor'!B151</f>
        <v xml:space="preserve">upgraded biogas (&gt;96% vol biomethane) qualified for CH natural gas network injection </v>
      </c>
      <c r="C90" s="178">
        <f>'Raw Data &amp; Inventory Derivation'!C19/'Raw Data &amp; Inventory Derivation'!B57</f>
        <v>0.56562500000000004</v>
      </c>
      <c r="D90" s="159" t="str">
        <f>'biogas upgrading CO2 cap &amp; stor'!D27</f>
        <v>cubic meter</v>
      </c>
      <c r="E90" s="159" t="str">
        <f>'biogas upgrading CO2 cap &amp; stor'!E27</f>
        <v>P2G Biopathway Foreground Inventory</v>
      </c>
      <c r="G90" s="159" t="str">
        <f>'biogas upgrading CO2 cap &amp; stor'!G27</f>
        <v>CH</v>
      </c>
      <c r="H90" s="165" t="s">
        <v>21</v>
      </c>
    </row>
    <row r="91" spans="1:15" s="159" customFormat="1" x14ac:dyDescent="0.25">
      <c r="A91" s="159" t="s">
        <v>207</v>
      </c>
      <c r="B91" s="165" t="s">
        <v>44</v>
      </c>
      <c r="C91" s="178">
        <f>'Raw Data &amp; Inventory Derivation'!$B$106*(C89-C90)</f>
        <v>1.7547499999999996</v>
      </c>
      <c r="D91" s="159" t="s">
        <v>22</v>
      </c>
      <c r="E91" s="159" t="s">
        <v>204</v>
      </c>
      <c r="G91" s="159" t="s">
        <v>15</v>
      </c>
      <c r="H91" s="165" t="s">
        <v>21</v>
      </c>
      <c r="I91" s="165"/>
      <c r="J91" s="165" t="s">
        <v>69</v>
      </c>
    </row>
    <row r="92" spans="1:15" s="159" customFormat="1" x14ac:dyDescent="0.25">
      <c r="A92" s="159" t="s">
        <v>173</v>
      </c>
      <c r="B92" s="159" t="s">
        <v>174</v>
      </c>
      <c r="C92" s="168">
        <f>10/('Raw Data &amp; Inventory Derivation'!$B$92*'Raw Data &amp; Inventory Derivation'!$B$73*'Raw Data &amp; Inventory Derivation'!$B$98)*(C89-C90)</f>
        <v>4.0157441296155835E-7</v>
      </c>
      <c r="D92" s="159" t="s">
        <v>5</v>
      </c>
      <c r="E92" s="159" t="s">
        <v>204</v>
      </c>
      <c r="G92" s="159" t="s">
        <v>3</v>
      </c>
      <c r="H92" s="165" t="s">
        <v>21</v>
      </c>
      <c r="I92" s="159" t="s">
        <v>19</v>
      </c>
      <c r="J92" s="159" t="s">
        <v>179</v>
      </c>
    </row>
    <row r="93" spans="1:15" s="159" customFormat="1" x14ac:dyDescent="0.25">
      <c r="A93" s="159" t="s">
        <v>33</v>
      </c>
      <c r="B93" s="159" t="s">
        <v>34</v>
      </c>
      <c r="C93" s="106">
        <f>'Raw Data &amp; Inventory Derivation'!$B$77/('Raw Data &amp; Inventory Derivation'!$B$73*'Raw Data &amp; Inventory Derivation'!$B$98)*(C89-C90)</f>
        <v>8.8145583645062066E-5</v>
      </c>
      <c r="D93" s="159" t="s">
        <v>24</v>
      </c>
      <c r="E93" s="159" t="s">
        <v>204</v>
      </c>
      <c r="G93" s="159" t="s">
        <v>3</v>
      </c>
      <c r="H93" s="165" t="s">
        <v>21</v>
      </c>
      <c r="I93" s="165" t="s">
        <v>28</v>
      </c>
      <c r="J93" s="159" t="s">
        <v>31</v>
      </c>
    </row>
    <row r="94" spans="1:15" s="159" customFormat="1" x14ac:dyDescent="0.25">
      <c r="A94" s="96"/>
      <c r="B94" s="94"/>
      <c r="C94" s="95"/>
      <c r="D94" s="96"/>
      <c r="E94" s="96"/>
      <c r="F94" s="96"/>
      <c r="G94" s="96"/>
      <c r="H94" s="94"/>
      <c r="I94" s="94"/>
      <c r="J94" s="96"/>
      <c r="K94" s="96"/>
      <c r="L94" s="96"/>
      <c r="M94" s="96"/>
      <c r="N94" s="96"/>
      <c r="O94" s="96"/>
    </row>
    <row r="95" spans="1:15" s="159" customFormat="1" x14ac:dyDescent="0.25">
      <c r="A95" s="151" t="s">
        <v>0</v>
      </c>
      <c r="B95" s="159" t="s">
        <v>730</v>
      </c>
      <c r="C95" s="168"/>
    </row>
    <row r="96" spans="1:15" s="159" customFormat="1" x14ac:dyDescent="0.25">
      <c r="A96" s="151" t="s">
        <v>1</v>
      </c>
      <c r="C96" s="168"/>
    </row>
    <row r="97" spans="1:15" s="159" customFormat="1" x14ac:dyDescent="0.25">
      <c r="A97" s="151" t="s">
        <v>2</v>
      </c>
      <c r="B97" s="159" t="s">
        <v>15</v>
      </c>
      <c r="C97" s="168"/>
    </row>
    <row r="98" spans="1:15" s="159" customFormat="1" x14ac:dyDescent="0.25">
      <c r="A98" s="151" t="s">
        <v>4</v>
      </c>
      <c r="B98" s="178">
        <f>C102</f>
        <v>1.0043124999999999</v>
      </c>
      <c r="C98" s="168"/>
    </row>
    <row r="99" spans="1:15" s="159" customFormat="1" x14ac:dyDescent="0.25">
      <c r="A99" s="151" t="s">
        <v>5</v>
      </c>
      <c r="B99" s="159" t="s">
        <v>22</v>
      </c>
      <c r="C99" s="168"/>
    </row>
    <row r="100" spans="1:15" s="159" customFormat="1" x14ac:dyDescent="0.25">
      <c r="A100" s="151" t="s">
        <v>6</v>
      </c>
      <c r="C100" s="168"/>
    </row>
    <row r="101" spans="1:15" s="159" customFormat="1" x14ac:dyDescent="0.25">
      <c r="A101" s="151" t="s">
        <v>7</v>
      </c>
      <c r="B101" s="151" t="s">
        <v>11</v>
      </c>
      <c r="C101" s="97" t="s">
        <v>8</v>
      </c>
      <c r="D101" s="151" t="s">
        <v>5</v>
      </c>
      <c r="E101" s="151" t="s">
        <v>9</v>
      </c>
      <c r="F101" s="151" t="s">
        <v>206</v>
      </c>
      <c r="G101" s="151" t="s">
        <v>2</v>
      </c>
      <c r="H101" s="151" t="s">
        <v>10</v>
      </c>
      <c r="I101" s="151" t="s">
        <v>18</v>
      </c>
      <c r="J101" s="151" t="s">
        <v>1</v>
      </c>
    </row>
    <row r="102" spans="1:15" s="159" customFormat="1" x14ac:dyDescent="0.25">
      <c r="A102" s="159" t="str">
        <f>B95</f>
        <v>CO2 methanation - green waste - PSA - worst - BFB_MemS</v>
      </c>
      <c r="B102" s="159" t="s">
        <v>266</v>
      </c>
      <c r="C102" s="193">
        <f>C103+'biogas upgrading CO2 cap &amp; stor'!C156*C103/'Raw Data &amp; Inventory Derivation'!$B$10</f>
        <v>1.0043124999999999</v>
      </c>
      <c r="D102" s="159" t="s">
        <v>22</v>
      </c>
      <c r="E102" s="159" t="s">
        <v>204</v>
      </c>
      <c r="G102" s="159" t="s">
        <v>15</v>
      </c>
      <c r="H102" s="159" t="s">
        <v>13</v>
      </c>
      <c r="J102" s="159" t="s">
        <v>11</v>
      </c>
    </row>
    <row r="103" spans="1:15" s="159" customFormat="1" x14ac:dyDescent="0.25">
      <c r="A103" s="159" t="str">
        <f>'biogas upgrading CO2 cap &amp; stor'!A151</f>
        <v>biogas upgrading - green waste with CO2 captured and stored - PSA - worst</v>
      </c>
      <c r="B103" s="159" t="str">
        <f>'biogas upgrading CO2 cap &amp; stor'!B151</f>
        <v xml:space="preserve">upgraded biogas (&gt;96% vol biomethane) qualified for CH natural gas network injection </v>
      </c>
      <c r="C103" s="178">
        <f>'Raw Data &amp; Inventory Derivation'!C19/'Raw Data &amp; Inventory Derivation'!B57</f>
        <v>0.56562500000000004</v>
      </c>
      <c r="D103" s="159" t="str">
        <f>'biogas upgrading CO2 cap &amp; stor'!D27</f>
        <v>cubic meter</v>
      </c>
      <c r="E103" s="159" t="str">
        <f>'biogas upgrading CO2 cap &amp; stor'!E27</f>
        <v>P2G Biopathway Foreground Inventory</v>
      </c>
      <c r="G103" s="159" t="str">
        <f>'biogas upgrading CO2 cap &amp; stor'!G27</f>
        <v>CH</v>
      </c>
      <c r="H103" s="165" t="s">
        <v>21</v>
      </c>
    </row>
    <row r="104" spans="1:15" s="159" customFormat="1" x14ac:dyDescent="0.25">
      <c r="A104" s="159" t="s">
        <v>207</v>
      </c>
      <c r="B104" s="165" t="s">
        <v>44</v>
      </c>
      <c r="C104" s="178">
        <f>'Raw Data &amp; Inventory Derivation'!$B$106*(C102-C103)</f>
        <v>1.7547499999999996</v>
      </c>
      <c r="D104" s="159" t="s">
        <v>22</v>
      </c>
      <c r="E104" s="159" t="s">
        <v>204</v>
      </c>
      <c r="G104" s="159" t="s">
        <v>15</v>
      </c>
      <c r="H104" s="165" t="s">
        <v>21</v>
      </c>
      <c r="I104" s="165"/>
      <c r="J104" s="165" t="s">
        <v>69</v>
      </c>
    </row>
    <row r="105" spans="1:15" s="159" customFormat="1" x14ac:dyDescent="0.25">
      <c r="A105" s="159" t="s">
        <v>175</v>
      </c>
      <c r="B105" s="159" t="s">
        <v>176</v>
      </c>
      <c r="C105" s="168">
        <f>10/('Raw Data &amp; Inventory Derivation'!$B$92*'Raw Data &amp; Inventory Derivation'!$B$73*'Raw Data &amp; Inventory Derivation'!$B$100)*(C102-C103)</f>
        <v>4.0611857704289837E-7</v>
      </c>
      <c r="D105" s="159" t="s">
        <v>5</v>
      </c>
      <c r="E105" s="159" t="s">
        <v>204</v>
      </c>
      <c r="G105" s="159" t="s">
        <v>3</v>
      </c>
      <c r="H105" s="165" t="s">
        <v>21</v>
      </c>
      <c r="I105" s="159" t="s">
        <v>19</v>
      </c>
      <c r="J105" s="165" t="s">
        <v>180</v>
      </c>
    </row>
    <row r="106" spans="1:15" s="159" customFormat="1" x14ac:dyDescent="0.25">
      <c r="A106" s="165" t="s">
        <v>26</v>
      </c>
      <c r="B106" s="159" t="s">
        <v>36</v>
      </c>
      <c r="C106" s="173">
        <f>'Raw Data &amp; Inventory Derivation'!$B$76*'Raw Data &amp; Inventory Derivation'!$B$67/10^6*'Raw Data &amp; Inventory Derivation'!$B$68/1000/('Raw Data &amp; Inventory Derivation'!$B$73*'Raw Data &amp; Inventory Derivation'!$B$100)*(C102-C103)</f>
        <v>5.5696726129971262E-12</v>
      </c>
      <c r="D106" s="159" t="s">
        <v>24</v>
      </c>
      <c r="E106" s="159" t="s">
        <v>355</v>
      </c>
      <c r="G106" s="159" t="s">
        <v>25</v>
      </c>
      <c r="H106" s="165" t="s">
        <v>21</v>
      </c>
      <c r="I106" s="165" t="s">
        <v>28</v>
      </c>
      <c r="J106" s="159" t="s">
        <v>63</v>
      </c>
    </row>
    <row r="107" spans="1:15" s="159" customFormat="1" x14ac:dyDescent="0.25">
      <c r="A107" s="159" t="s">
        <v>33</v>
      </c>
      <c r="B107" s="159" t="s">
        <v>34</v>
      </c>
      <c r="C107" s="106">
        <f>'Raw Data &amp; Inventory Derivation'!$B$78/('Raw Data &amp; Inventory Derivation'!$B$73*'Raw Data &amp; Inventory Derivation'!$B$100)*(C102-C103)</f>
        <v>6.8227920943206931E-5</v>
      </c>
      <c r="D107" s="159" t="s">
        <v>24</v>
      </c>
      <c r="E107" s="159" t="s">
        <v>204</v>
      </c>
      <c r="G107" s="159" t="s">
        <v>3</v>
      </c>
      <c r="H107" s="165" t="s">
        <v>21</v>
      </c>
      <c r="I107" s="165" t="s">
        <v>28</v>
      </c>
      <c r="J107" s="159" t="s">
        <v>31</v>
      </c>
    </row>
    <row r="108" spans="1:15" s="159" customFormat="1" x14ac:dyDescent="0.25">
      <c r="A108" s="96"/>
      <c r="B108" s="94"/>
      <c r="C108" s="95"/>
      <c r="D108" s="96"/>
      <c r="E108" s="96"/>
      <c r="F108" s="96"/>
      <c r="G108" s="96"/>
      <c r="H108" s="94"/>
      <c r="I108" s="94"/>
      <c r="J108" s="96"/>
      <c r="K108" s="96"/>
      <c r="L108" s="96"/>
      <c r="M108" s="96"/>
      <c r="N108" s="96"/>
      <c r="O108" s="96"/>
    </row>
    <row r="109" spans="1:15" s="159" customFormat="1" x14ac:dyDescent="0.25">
      <c r="A109" s="151" t="s">
        <v>0</v>
      </c>
      <c r="B109" s="159" t="s">
        <v>694</v>
      </c>
      <c r="C109" s="168"/>
    </row>
    <row r="110" spans="1:15" s="159" customFormat="1" x14ac:dyDescent="0.25">
      <c r="A110" s="151" t="s">
        <v>1</v>
      </c>
      <c r="C110" s="168"/>
    </row>
    <row r="111" spans="1:15" s="159" customFormat="1" x14ac:dyDescent="0.25">
      <c r="A111" s="151" t="s">
        <v>2</v>
      </c>
      <c r="B111" s="159" t="s">
        <v>15</v>
      </c>
      <c r="C111" s="168"/>
    </row>
    <row r="112" spans="1:15" s="159" customFormat="1" x14ac:dyDescent="0.25">
      <c r="A112" s="151" t="s">
        <v>4</v>
      </c>
      <c r="B112" s="193">
        <f>C116</f>
        <v>0.99299999999999999</v>
      </c>
      <c r="C112" s="168"/>
      <c r="D112" s="100"/>
    </row>
    <row r="113" spans="1:15" s="159" customFormat="1" x14ac:dyDescent="0.25">
      <c r="A113" s="151" t="s">
        <v>5</v>
      </c>
      <c r="B113" s="159" t="s">
        <v>22</v>
      </c>
      <c r="C113" s="168"/>
      <c r="E113" s="101"/>
      <c r="F113" s="101"/>
      <c r="G113" s="101"/>
    </row>
    <row r="114" spans="1:15" s="159" customFormat="1" x14ac:dyDescent="0.25">
      <c r="A114" s="151" t="s">
        <v>6</v>
      </c>
      <c r="C114" s="178"/>
    </row>
    <row r="115" spans="1:15" s="159" customFormat="1" x14ac:dyDescent="0.25">
      <c r="A115" s="151" t="s">
        <v>7</v>
      </c>
      <c r="B115" s="151" t="s">
        <v>11</v>
      </c>
      <c r="C115" s="97" t="s">
        <v>8</v>
      </c>
      <c r="D115" s="151" t="s">
        <v>5</v>
      </c>
      <c r="E115" s="151" t="s">
        <v>9</v>
      </c>
      <c r="F115" s="151" t="s">
        <v>206</v>
      </c>
      <c r="G115" s="151" t="s">
        <v>2</v>
      </c>
      <c r="H115" s="151" t="s">
        <v>10</v>
      </c>
      <c r="I115" s="151" t="s">
        <v>18</v>
      </c>
      <c r="J115" s="151" t="s">
        <v>1</v>
      </c>
    </row>
    <row r="116" spans="1:15" s="159" customFormat="1" x14ac:dyDescent="0.25">
      <c r="A116" s="159" t="str">
        <f>B109</f>
        <v>CO2 methanation - sewage sludge - amine scrubbing - best - BFB_FB</v>
      </c>
      <c r="B116" s="159" t="s">
        <v>266</v>
      </c>
      <c r="C116" s="193">
        <f>C117+'biogas upgrading CO2 cap &amp; stor'!C54*C117/'Raw Data &amp; Inventory Derivation'!$B$10</f>
        <v>0.99299999999999999</v>
      </c>
      <c r="D116" s="159" t="s">
        <v>22</v>
      </c>
      <c r="E116" s="159" t="s">
        <v>204</v>
      </c>
      <c r="G116" s="159" t="s">
        <v>15</v>
      </c>
      <c r="H116" s="159" t="s">
        <v>13</v>
      </c>
      <c r="J116" s="159" t="s">
        <v>11</v>
      </c>
    </row>
    <row r="117" spans="1:15" s="159" customFormat="1" x14ac:dyDescent="0.25">
      <c r="A117" s="159" t="str">
        <f>'biogas upgrading CO2 cap &amp; stor'!A46</f>
        <v>biogas upgrading - sewage sludge with CO2 captured and stored - amine scrubbing - best</v>
      </c>
      <c r="B117" s="159" t="str">
        <f>'biogas upgrading CO2 cap &amp; stor'!B46</f>
        <v xml:space="preserve">upgraded biogas (&gt;96% vol biomethane) qualified for CH natural gas network injection </v>
      </c>
      <c r="C117" s="193">
        <f>'Raw Data &amp; Inventory Derivation'!B19/'Raw Data &amp; Inventory Derivation'!B60</f>
        <v>0.6767676767676768</v>
      </c>
      <c r="D117" s="159" t="str">
        <f>'biogas upgrading CO2 cap &amp; stor'!D46</f>
        <v>cubic meter</v>
      </c>
      <c r="E117" s="159" t="str">
        <f>'biogas upgrading CO2 cap &amp; stor'!E46</f>
        <v>P2G Biopathway Foreground Inventory</v>
      </c>
      <c r="G117" s="159" t="str">
        <f>'biogas upgrading CO2 cap &amp; stor'!G46</f>
        <v>CH</v>
      </c>
      <c r="H117" s="165" t="s">
        <v>21</v>
      </c>
    </row>
    <row r="118" spans="1:15" s="159" customFormat="1" x14ac:dyDescent="0.25">
      <c r="A118" s="159" t="s">
        <v>207</v>
      </c>
      <c r="B118" s="165" t="s">
        <v>44</v>
      </c>
      <c r="C118" s="178">
        <f>'Raw Data &amp; Inventory Derivation'!$B$106*(C116-C117)</f>
        <v>1.2649292929292928</v>
      </c>
      <c r="D118" s="159" t="s">
        <v>22</v>
      </c>
      <c r="E118" s="159" t="s">
        <v>204</v>
      </c>
      <c r="G118" s="159" t="s">
        <v>15</v>
      </c>
      <c r="H118" s="165" t="s">
        <v>21</v>
      </c>
      <c r="I118" s="165"/>
      <c r="J118" s="165" t="s">
        <v>69</v>
      </c>
    </row>
    <row r="119" spans="1:15" s="159" customFormat="1" x14ac:dyDescent="0.25">
      <c r="A119" s="159" t="s">
        <v>173</v>
      </c>
      <c r="B119" s="159" t="s">
        <v>174</v>
      </c>
      <c r="C119" s="168">
        <f>10/('Raw Data &amp; Inventory Derivation'!$B$92*'Raw Data &amp; Inventory Derivation'!$B$73*'Raw Data &amp; Inventory Derivation'!$B$98)*(C116-C117)</f>
        <v>2.8947897891207292E-7</v>
      </c>
      <c r="D119" s="159" t="s">
        <v>5</v>
      </c>
      <c r="E119" s="159" t="s">
        <v>204</v>
      </c>
      <c r="G119" s="159" t="s">
        <v>3</v>
      </c>
      <c r="H119" s="165" t="s">
        <v>21</v>
      </c>
      <c r="I119" s="159" t="s">
        <v>19</v>
      </c>
      <c r="J119" s="159" t="s">
        <v>179</v>
      </c>
    </row>
    <row r="120" spans="1:15" s="159" customFormat="1" x14ac:dyDescent="0.25">
      <c r="A120" s="159" t="s">
        <v>33</v>
      </c>
      <c r="B120" s="159" t="s">
        <v>34</v>
      </c>
      <c r="C120" s="106">
        <f>'Raw Data &amp; Inventory Derivation'!$B$77/('Raw Data &amp; Inventory Derivation'!$B$73*'Raw Data &amp; Inventory Derivation'!$B$98)*(C116-C117)</f>
        <v>6.3540635871200019E-5</v>
      </c>
      <c r="D120" s="159" t="s">
        <v>24</v>
      </c>
      <c r="E120" s="159" t="s">
        <v>204</v>
      </c>
      <c r="G120" s="159" t="s">
        <v>3</v>
      </c>
      <c r="H120" s="165" t="s">
        <v>21</v>
      </c>
      <c r="I120" s="165" t="s">
        <v>28</v>
      </c>
      <c r="J120" s="159" t="s">
        <v>31</v>
      </c>
    </row>
    <row r="121" spans="1:15" s="159" customFormat="1" x14ac:dyDescent="0.25">
      <c r="A121" s="96"/>
      <c r="B121" s="94"/>
      <c r="C121" s="95"/>
      <c r="D121" s="96"/>
      <c r="E121" s="96"/>
      <c r="F121" s="96"/>
      <c r="G121" s="96"/>
      <c r="H121" s="94"/>
      <c r="I121" s="94"/>
      <c r="J121" s="96"/>
      <c r="K121" s="96"/>
      <c r="L121" s="96"/>
      <c r="M121" s="96"/>
      <c r="N121" s="96"/>
      <c r="O121" s="96"/>
    </row>
    <row r="122" spans="1:15" s="159" customFormat="1" x14ac:dyDescent="0.25">
      <c r="A122" s="151" t="s">
        <v>0</v>
      </c>
      <c r="B122" s="159" t="s">
        <v>695</v>
      </c>
      <c r="C122" s="168"/>
    </row>
    <row r="123" spans="1:15" s="159" customFormat="1" x14ac:dyDescent="0.25">
      <c r="A123" s="151" t="s">
        <v>1</v>
      </c>
      <c r="C123" s="168"/>
    </row>
    <row r="124" spans="1:15" s="159" customFormat="1" x14ac:dyDescent="0.25">
      <c r="A124" s="151" t="s">
        <v>2</v>
      </c>
      <c r="B124" s="159" t="s">
        <v>15</v>
      </c>
      <c r="C124" s="168"/>
    </row>
    <row r="125" spans="1:15" s="159" customFormat="1" x14ac:dyDescent="0.25">
      <c r="A125" s="151" t="s">
        <v>4</v>
      </c>
      <c r="B125" s="178">
        <f>C129</f>
        <v>0.99299999999999999</v>
      </c>
      <c r="C125" s="168"/>
    </row>
    <row r="126" spans="1:15" s="159" customFormat="1" x14ac:dyDescent="0.25">
      <c r="A126" s="151" t="s">
        <v>5</v>
      </c>
      <c r="B126" s="159" t="s">
        <v>22</v>
      </c>
      <c r="C126" s="168"/>
    </row>
    <row r="127" spans="1:15" s="159" customFormat="1" x14ac:dyDescent="0.25">
      <c r="A127" s="151" t="s">
        <v>6</v>
      </c>
      <c r="C127" s="168"/>
    </row>
    <row r="128" spans="1:15" s="159" customFormat="1" x14ac:dyDescent="0.25">
      <c r="A128" s="151" t="s">
        <v>7</v>
      </c>
      <c r="B128" s="151" t="s">
        <v>11</v>
      </c>
      <c r="C128" s="97" t="s">
        <v>8</v>
      </c>
      <c r="D128" s="151" t="s">
        <v>5</v>
      </c>
      <c r="E128" s="151" t="s">
        <v>9</v>
      </c>
      <c r="F128" s="151" t="s">
        <v>206</v>
      </c>
      <c r="G128" s="151" t="s">
        <v>2</v>
      </c>
      <c r="H128" s="151" t="s">
        <v>10</v>
      </c>
      <c r="I128" s="151" t="s">
        <v>18</v>
      </c>
      <c r="J128" s="151" t="s">
        <v>1</v>
      </c>
    </row>
    <row r="129" spans="1:15" s="159" customFormat="1" x14ac:dyDescent="0.25">
      <c r="A129" s="159" t="str">
        <f>B122</f>
        <v>CO2 methanation - sewage sludge - amine scrubbing - best - BFB_MemS</v>
      </c>
      <c r="B129" s="159" t="s">
        <v>266</v>
      </c>
      <c r="C129" s="193">
        <f>C130+'biogas upgrading CO2 cap &amp; stor'!C54*C130/'Raw Data &amp; Inventory Derivation'!$B$10</f>
        <v>0.99299999999999999</v>
      </c>
      <c r="D129" s="159" t="s">
        <v>22</v>
      </c>
      <c r="E129" s="159" t="s">
        <v>204</v>
      </c>
      <c r="G129" s="159" t="s">
        <v>15</v>
      </c>
      <c r="H129" s="159" t="s">
        <v>13</v>
      </c>
      <c r="J129" s="159" t="s">
        <v>11</v>
      </c>
    </row>
    <row r="130" spans="1:15" s="159" customFormat="1" x14ac:dyDescent="0.25">
      <c r="A130" s="159" t="str">
        <f>'biogas upgrading CO2 cap &amp; stor'!A46</f>
        <v>biogas upgrading - sewage sludge with CO2 captured and stored - amine scrubbing - best</v>
      </c>
      <c r="B130" s="159" t="str">
        <f>'biogas upgrading CO2 cap &amp; stor'!B46</f>
        <v xml:space="preserve">upgraded biogas (&gt;96% vol biomethane) qualified for CH natural gas network injection </v>
      </c>
      <c r="C130" s="178">
        <f>'Raw Data &amp; Inventory Derivation'!B19/'Raw Data &amp; Inventory Derivation'!B60</f>
        <v>0.6767676767676768</v>
      </c>
      <c r="D130" s="159" t="str">
        <f>'biogas upgrading CO2 cap &amp; stor'!D46</f>
        <v>cubic meter</v>
      </c>
      <c r="E130" s="159" t="str">
        <f>'biogas upgrading CO2 cap &amp; stor'!E46</f>
        <v>P2G Biopathway Foreground Inventory</v>
      </c>
      <c r="G130" s="159" t="str">
        <f>'biogas upgrading CO2 cap &amp; stor'!G46</f>
        <v>CH</v>
      </c>
      <c r="H130" s="165" t="s">
        <v>21</v>
      </c>
    </row>
    <row r="131" spans="1:15" s="159" customFormat="1" x14ac:dyDescent="0.25">
      <c r="A131" s="159" t="s">
        <v>207</v>
      </c>
      <c r="B131" s="165" t="s">
        <v>44</v>
      </c>
      <c r="C131" s="178">
        <f>'Raw Data &amp; Inventory Derivation'!$B$106*(C129-C130)</f>
        <v>1.2649292929292928</v>
      </c>
      <c r="D131" s="159" t="s">
        <v>22</v>
      </c>
      <c r="E131" s="159" t="s">
        <v>204</v>
      </c>
      <c r="G131" s="159" t="s">
        <v>15</v>
      </c>
      <c r="H131" s="165" t="s">
        <v>21</v>
      </c>
      <c r="I131" s="165"/>
      <c r="J131" s="165" t="s">
        <v>69</v>
      </c>
    </row>
    <row r="132" spans="1:15" s="159" customFormat="1" x14ac:dyDescent="0.25">
      <c r="A132" s="159" t="s">
        <v>175</v>
      </c>
      <c r="B132" s="159" t="s">
        <v>176</v>
      </c>
      <c r="C132" s="168">
        <f>10/('Raw Data &amp; Inventory Derivation'!$B$92*'Raw Data &amp; Inventory Derivation'!$B$73*'Raw Data &amp; Inventory Derivation'!$B$100)*(C129-C130)</f>
        <v>2.9275468557020889E-7</v>
      </c>
      <c r="D132" s="159" t="s">
        <v>5</v>
      </c>
      <c r="E132" s="159" t="s">
        <v>204</v>
      </c>
      <c r="G132" s="159" t="s">
        <v>3</v>
      </c>
      <c r="H132" s="165" t="s">
        <v>21</v>
      </c>
      <c r="I132" s="159" t="s">
        <v>19</v>
      </c>
      <c r="J132" s="165" t="s">
        <v>180</v>
      </c>
    </row>
    <row r="133" spans="1:15" s="159" customFormat="1" x14ac:dyDescent="0.25">
      <c r="A133" s="165" t="s">
        <v>26</v>
      </c>
      <c r="B133" s="159" t="s">
        <v>36</v>
      </c>
      <c r="C133" s="173">
        <f>'Raw Data &amp; Inventory Derivation'!$B$76*'Raw Data &amp; Inventory Derivation'!$B$67/10^6*'Raw Data &amp; Inventory Derivation'!$B$68/1000/('Raw Data &amp; Inventory Derivation'!$B$73*'Raw Data &amp; Inventory Derivation'!$B$100)*(C129-C130)</f>
        <v>4.0149548597840732E-12</v>
      </c>
      <c r="D133" s="159" t="s">
        <v>24</v>
      </c>
      <c r="E133" s="159" t="s">
        <v>355</v>
      </c>
      <c r="G133" s="159" t="s">
        <v>25</v>
      </c>
      <c r="H133" s="165" t="s">
        <v>21</v>
      </c>
      <c r="I133" s="165" t="s">
        <v>28</v>
      </c>
      <c r="J133" s="159" t="s">
        <v>63</v>
      </c>
    </row>
    <row r="134" spans="1:15" s="159" customFormat="1" x14ac:dyDescent="0.25">
      <c r="A134" s="159" t="s">
        <v>33</v>
      </c>
      <c r="B134" s="159" t="s">
        <v>34</v>
      </c>
      <c r="C134" s="106">
        <f>'Raw Data &amp; Inventory Derivation'!$B$78/('Raw Data &amp; Inventory Derivation'!$B$73*'Raw Data &amp; Inventory Derivation'!$B$100)*(C129-C130)</f>
        <v>4.9182787175795099E-5</v>
      </c>
      <c r="D134" s="159" t="s">
        <v>24</v>
      </c>
      <c r="E134" s="159" t="s">
        <v>204</v>
      </c>
      <c r="G134" s="159" t="s">
        <v>3</v>
      </c>
      <c r="H134" s="165" t="s">
        <v>21</v>
      </c>
      <c r="I134" s="165" t="s">
        <v>28</v>
      </c>
      <c r="J134" s="159" t="s">
        <v>31</v>
      </c>
    </row>
    <row r="135" spans="1:15" s="159" customFormat="1" x14ac:dyDescent="0.25">
      <c r="A135" s="96"/>
      <c r="B135" s="94"/>
      <c r="C135" s="95"/>
      <c r="D135" s="96"/>
      <c r="E135" s="96"/>
      <c r="F135" s="96"/>
      <c r="G135" s="96"/>
      <c r="H135" s="94"/>
      <c r="I135" s="94"/>
      <c r="J135" s="96"/>
      <c r="K135" s="96"/>
      <c r="L135" s="96"/>
      <c r="M135" s="96"/>
      <c r="N135" s="96"/>
      <c r="O135" s="96"/>
    </row>
    <row r="136" spans="1:15" s="159" customFormat="1" x14ac:dyDescent="0.25">
      <c r="A136" s="151" t="s">
        <v>0</v>
      </c>
      <c r="B136" s="159" t="s">
        <v>731</v>
      </c>
      <c r="C136" s="168"/>
    </row>
    <row r="137" spans="1:15" s="159" customFormat="1" x14ac:dyDescent="0.25">
      <c r="A137" s="151" t="s">
        <v>1</v>
      </c>
      <c r="C137" s="168"/>
    </row>
    <row r="138" spans="1:15" s="159" customFormat="1" x14ac:dyDescent="0.25">
      <c r="A138" s="151" t="s">
        <v>2</v>
      </c>
      <c r="B138" s="159" t="s">
        <v>15</v>
      </c>
      <c r="C138" s="168"/>
    </row>
    <row r="139" spans="1:15" s="159" customFormat="1" x14ac:dyDescent="0.25">
      <c r="A139" s="151" t="s">
        <v>4</v>
      </c>
      <c r="B139" s="178">
        <f>C143</f>
        <v>0.9930000000000001</v>
      </c>
      <c r="C139" s="168"/>
      <c r="D139" s="100"/>
    </row>
    <row r="140" spans="1:15" s="159" customFormat="1" x14ac:dyDescent="0.25">
      <c r="A140" s="151" t="s">
        <v>5</v>
      </c>
      <c r="B140" s="159" t="s">
        <v>22</v>
      </c>
      <c r="C140" s="168"/>
      <c r="E140" s="101"/>
      <c r="F140" s="101"/>
      <c r="G140" s="101"/>
    </row>
    <row r="141" spans="1:15" s="159" customFormat="1" x14ac:dyDescent="0.25">
      <c r="A141" s="151" t="s">
        <v>6</v>
      </c>
      <c r="C141" s="168"/>
    </row>
    <row r="142" spans="1:15" s="159" customFormat="1" x14ac:dyDescent="0.25">
      <c r="A142" s="151" t="s">
        <v>7</v>
      </c>
      <c r="B142" s="151" t="s">
        <v>11</v>
      </c>
      <c r="C142" s="97" t="s">
        <v>8</v>
      </c>
      <c r="D142" s="151" t="s">
        <v>5</v>
      </c>
      <c r="E142" s="151" t="s">
        <v>9</v>
      </c>
      <c r="F142" s="151" t="s">
        <v>206</v>
      </c>
      <c r="G142" s="151" t="s">
        <v>2</v>
      </c>
      <c r="H142" s="151" t="s">
        <v>10</v>
      </c>
      <c r="I142" s="151" t="s">
        <v>18</v>
      </c>
      <c r="J142" s="151" t="s">
        <v>1</v>
      </c>
    </row>
    <row r="143" spans="1:15" s="159" customFormat="1" x14ac:dyDescent="0.25">
      <c r="A143" s="159" t="str">
        <f>B136</f>
        <v>CO2 methanation - green waste - amine scrubbing - best - BFB_FB</v>
      </c>
      <c r="B143" s="159" t="s">
        <v>266</v>
      </c>
      <c r="C143" s="193">
        <f>C144+'biogas upgrading CO2 cap &amp; stor'!C177*C144/'Raw Data &amp; Inventory Derivation'!$B$10</f>
        <v>0.9930000000000001</v>
      </c>
      <c r="D143" s="159" t="s">
        <v>22</v>
      </c>
      <c r="E143" s="159" t="s">
        <v>204</v>
      </c>
      <c r="G143" s="159" t="s">
        <v>15</v>
      </c>
      <c r="H143" s="159" t="s">
        <v>13</v>
      </c>
      <c r="J143" s="159" t="s">
        <v>11</v>
      </c>
    </row>
    <row r="144" spans="1:15" s="159" customFormat="1" x14ac:dyDescent="0.25">
      <c r="A144" s="159" t="str">
        <f>'biogas upgrading CO2 cap &amp; stor'!A170</f>
        <v>biogas upgrading - green waste with CO2 captured and stored - amine scrubbing - best</v>
      </c>
      <c r="B144" s="159" t="str">
        <f>'biogas upgrading CO2 cap &amp; stor'!B170</f>
        <v xml:space="preserve">upgraded biogas (&gt;96% vol biomethane) qualified for CH natural gas network injection </v>
      </c>
      <c r="C144" s="178">
        <f>'Raw Data &amp; Inventory Derivation'!C19/'Raw Data &amp; Inventory Derivation'!B60</f>
        <v>0.54848484848484858</v>
      </c>
      <c r="D144" s="159" t="str">
        <f>'biogas upgrading CO2 cap &amp; stor'!D46</f>
        <v>cubic meter</v>
      </c>
      <c r="E144" s="159" t="str">
        <f>'biogas upgrading CO2 cap &amp; stor'!E46</f>
        <v>P2G Biopathway Foreground Inventory</v>
      </c>
      <c r="G144" s="159" t="str">
        <f>'biogas upgrading CO2 cap &amp; stor'!G46</f>
        <v>CH</v>
      </c>
      <c r="H144" s="165" t="s">
        <v>21</v>
      </c>
    </row>
    <row r="145" spans="1:15" s="159" customFormat="1" x14ac:dyDescent="0.25">
      <c r="A145" s="159" t="s">
        <v>207</v>
      </c>
      <c r="B145" s="165" t="s">
        <v>44</v>
      </c>
      <c r="C145" s="178">
        <f>'Raw Data &amp; Inventory Derivation'!$B$106*(C143-C144)</f>
        <v>1.7780606060606061</v>
      </c>
      <c r="D145" s="159" t="s">
        <v>22</v>
      </c>
      <c r="E145" s="159" t="s">
        <v>204</v>
      </c>
      <c r="G145" s="159" t="s">
        <v>15</v>
      </c>
      <c r="H145" s="165" t="s">
        <v>21</v>
      </c>
      <c r="I145" s="165"/>
      <c r="J145" s="165" t="s">
        <v>69</v>
      </c>
    </row>
    <row r="146" spans="1:15" s="159" customFormat="1" x14ac:dyDescent="0.25">
      <c r="A146" s="159" t="s">
        <v>173</v>
      </c>
      <c r="B146" s="159" t="s">
        <v>174</v>
      </c>
      <c r="C146" s="168">
        <f>10/('Raw Data &amp; Inventory Derivation'!$B$92*'Raw Data &amp; Inventory Derivation'!$B$73*'Raw Data &amp; Inventory Derivation'!$B$98)*(C143-C144)</f>
        <v>4.0690904350412352E-7</v>
      </c>
      <c r="D146" s="159" t="s">
        <v>5</v>
      </c>
      <c r="E146" s="159" t="s">
        <v>204</v>
      </c>
      <c r="G146" s="159" t="s">
        <v>3</v>
      </c>
      <c r="H146" s="165" t="s">
        <v>21</v>
      </c>
      <c r="I146" s="159" t="s">
        <v>19</v>
      </c>
      <c r="J146" s="159" t="s">
        <v>179</v>
      </c>
    </row>
    <row r="147" spans="1:15" s="159" customFormat="1" x14ac:dyDescent="0.25">
      <c r="A147" s="159" t="s">
        <v>33</v>
      </c>
      <c r="B147" s="159" t="s">
        <v>34</v>
      </c>
      <c r="C147" s="106">
        <f>'Raw Data &amp; Inventory Derivation'!$B$77/('Raw Data &amp; Inventory Derivation'!$B$73*'Raw Data &amp; Inventory Derivation'!$B$98)*(C143-C144)</f>
        <v>8.9316535049155125E-5</v>
      </c>
      <c r="D147" s="159" t="s">
        <v>24</v>
      </c>
      <c r="E147" s="159" t="s">
        <v>204</v>
      </c>
      <c r="G147" s="159" t="s">
        <v>3</v>
      </c>
      <c r="H147" s="165" t="s">
        <v>21</v>
      </c>
      <c r="I147" s="165" t="s">
        <v>28</v>
      </c>
      <c r="J147" s="159" t="s">
        <v>31</v>
      </c>
    </row>
    <row r="148" spans="1:15" s="159" customFormat="1" x14ac:dyDescent="0.25">
      <c r="A148" s="96"/>
      <c r="B148" s="94"/>
      <c r="C148" s="95"/>
      <c r="D148" s="96"/>
      <c r="E148" s="96"/>
      <c r="F148" s="96"/>
      <c r="G148" s="96"/>
      <c r="H148" s="94"/>
      <c r="I148" s="94"/>
      <c r="J148" s="96"/>
      <c r="K148" s="96"/>
      <c r="L148" s="96"/>
      <c r="M148" s="96"/>
      <c r="N148" s="96"/>
      <c r="O148" s="96"/>
    </row>
    <row r="149" spans="1:15" s="159" customFormat="1" x14ac:dyDescent="0.25">
      <c r="A149" s="151" t="s">
        <v>0</v>
      </c>
      <c r="B149" s="159" t="s">
        <v>732</v>
      </c>
      <c r="C149" s="168"/>
    </row>
    <row r="150" spans="1:15" s="159" customFormat="1" x14ac:dyDescent="0.25">
      <c r="A150" s="151" t="s">
        <v>1</v>
      </c>
      <c r="C150" s="168"/>
    </row>
    <row r="151" spans="1:15" s="159" customFormat="1" x14ac:dyDescent="0.25">
      <c r="A151" s="151" t="s">
        <v>2</v>
      </c>
      <c r="B151" s="159" t="s">
        <v>15</v>
      </c>
      <c r="C151" s="168"/>
    </row>
    <row r="152" spans="1:15" s="159" customFormat="1" x14ac:dyDescent="0.25">
      <c r="A152" s="151" t="s">
        <v>4</v>
      </c>
      <c r="B152" s="178">
        <f>C156</f>
        <v>0.9930000000000001</v>
      </c>
      <c r="C152" s="168"/>
    </row>
    <row r="153" spans="1:15" s="159" customFormat="1" x14ac:dyDescent="0.25">
      <c r="A153" s="151" t="s">
        <v>5</v>
      </c>
      <c r="B153" s="159" t="s">
        <v>22</v>
      </c>
      <c r="C153" s="168"/>
    </row>
    <row r="154" spans="1:15" s="159" customFormat="1" x14ac:dyDescent="0.25">
      <c r="A154" s="151" t="s">
        <v>6</v>
      </c>
      <c r="C154" s="168"/>
    </row>
    <row r="155" spans="1:15" s="159" customFormat="1" x14ac:dyDescent="0.25">
      <c r="A155" s="151" t="s">
        <v>7</v>
      </c>
      <c r="B155" s="151" t="s">
        <v>11</v>
      </c>
      <c r="C155" s="97" t="s">
        <v>8</v>
      </c>
      <c r="D155" s="151" t="s">
        <v>5</v>
      </c>
      <c r="E155" s="151" t="s">
        <v>9</v>
      </c>
      <c r="F155" s="151" t="s">
        <v>206</v>
      </c>
      <c r="G155" s="151" t="s">
        <v>2</v>
      </c>
      <c r="H155" s="151" t="s">
        <v>10</v>
      </c>
      <c r="I155" s="151" t="s">
        <v>18</v>
      </c>
      <c r="J155" s="151" t="s">
        <v>1</v>
      </c>
    </row>
    <row r="156" spans="1:15" s="159" customFormat="1" x14ac:dyDescent="0.25">
      <c r="A156" s="159" t="str">
        <f>B149</f>
        <v>CO2 methanation - green waste - amine scrubbing - best - BFB_MemS</v>
      </c>
      <c r="B156" s="159" t="s">
        <v>266</v>
      </c>
      <c r="C156" s="193">
        <f>C157+'biogas upgrading CO2 cap &amp; stor'!C177*C157/'Raw Data &amp; Inventory Derivation'!$B$10</f>
        <v>0.9930000000000001</v>
      </c>
      <c r="D156" s="159" t="s">
        <v>22</v>
      </c>
      <c r="E156" s="159" t="s">
        <v>204</v>
      </c>
      <c r="G156" s="159" t="s">
        <v>15</v>
      </c>
      <c r="H156" s="159" t="s">
        <v>13</v>
      </c>
      <c r="J156" s="159" t="s">
        <v>11</v>
      </c>
    </row>
    <row r="157" spans="1:15" s="159" customFormat="1" x14ac:dyDescent="0.25">
      <c r="A157" s="159" t="str">
        <f>'biogas upgrading CO2 cap &amp; stor'!A170</f>
        <v>biogas upgrading - green waste with CO2 captured and stored - amine scrubbing - best</v>
      </c>
      <c r="B157" s="159" t="str">
        <f>'biogas upgrading CO2 cap &amp; stor'!B170</f>
        <v xml:space="preserve">upgraded biogas (&gt;96% vol biomethane) qualified for CH natural gas network injection </v>
      </c>
      <c r="C157" s="178">
        <f>'Raw Data &amp; Inventory Derivation'!C19/'Raw Data &amp; Inventory Derivation'!B60</f>
        <v>0.54848484848484858</v>
      </c>
      <c r="D157" s="159" t="str">
        <f>'biogas upgrading CO2 cap &amp; stor'!D46</f>
        <v>cubic meter</v>
      </c>
      <c r="E157" s="159" t="str">
        <f>'biogas upgrading CO2 cap &amp; stor'!E46</f>
        <v>P2G Biopathway Foreground Inventory</v>
      </c>
      <c r="G157" s="159" t="str">
        <f>'biogas upgrading CO2 cap &amp; stor'!G46</f>
        <v>CH</v>
      </c>
      <c r="H157" s="165" t="s">
        <v>21</v>
      </c>
    </row>
    <row r="158" spans="1:15" s="159" customFormat="1" x14ac:dyDescent="0.25">
      <c r="A158" s="159" t="s">
        <v>207</v>
      </c>
      <c r="B158" s="165" t="s">
        <v>44</v>
      </c>
      <c r="C158" s="178">
        <f>'Raw Data &amp; Inventory Derivation'!$B$106*(C156-C157)</f>
        <v>1.7780606060606061</v>
      </c>
      <c r="D158" s="159" t="s">
        <v>22</v>
      </c>
      <c r="E158" s="159" t="s">
        <v>204</v>
      </c>
      <c r="G158" s="159" t="s">
        <v>15</v>
      </c>
      <c r="H158" s="165" t="s">
        <v>21</v>
      </c>
      <c r="I158" s="165"/>
      <c r="J158" s="165" t="s">
        <v>69</v>
      </c>
    </row>
    <row r="159" spans="1:15" s="159" customFormat="1" x14ac:dyDescent="0.25">
      <c r="A159" s="159" t="s">
        <v>175</v>
      </c>
      <c r="B159" s="159" t="s">
        <v>176</v>
      </c>
      <c r="C159" s="168">
        <f>10/('Raw Data &amp; Inventory Derivation'!$B$92*'Raw Data &amp; Inventory Derivation'!$B$73*'Raw Data &amp; Inventory Derivation'!$B$100)*(C156-C157)</f>
        <v>4.1151357357422254E-7</v>
      </c>
      <c r="D159" s="159" t="s">
        <v>5</v>
      </c>
      <c r="E159" s="159" t="s">
        <v>204</v>
      </c>
      <c r="G159" s="159" t="s">
        <v>3</v>
      </c>
      <c r="H159" s="165" t="s">
        <v>21</v>
      </c>
      <c r="I159" s="159" t="s">
        <v>19</v>
      </c>
      <c r="J159" s="165" t="s">
        <v>180</v>
      </c>
    </row>
    <row r="160" spans="1:15" s="159" customFormat="1" x14ac:dyDescent="0.25">
      <c r="A160" s="165" t="s">
        <v>26</v>
      </c>
      <c r="B160" s="159" t="s">
        <v>36</v>
      </c>
      <c r="C160" s="173">
        <f>'Raw Data &amp; Inventory Derivation'!$B$76*'Raw Data &amp; Inventory Derivation'!$B$67/10^6*'Raw Data &amp; Inventory Derivation'!$B$68/1000/('Raw Data &amp; Inventory Derivation'!$B$73*'Raw Data &amp; Inventory Derivation'!$B$100)*(C156-C157)</f>
        <v>5.6436617534263186E-12</v>
      </c>
      <c r="D160" s="159" t="s">
        <v>24</v>
      </c>
      <c r="E160" s="159" t="s">
        <v>355</v>
      </c>
      <c r="G160" s="159" t="s">
        <v>25</v>
      </c>
      <c r="H160" s="165" t="s">
        <v>21</v>
      </c>
      <c r="I160" s="165" t="s">
        <v>28</v>
      </c>
      <c r="J160" s="159" t="s">
        <v>63</v>
      </c>
    </row>
    <row r="161" spans="1:15" s="159" customFormat="1" x14ac:dyDescent="0.25">
      <c r="A161" s="159" t="s">
        <v>33</v>
      </c>
      <c r="B161" s="159" t="s">
        <v>34</v>
      </c>
      <c r="C161" s="106">
        <f>'Raw Data &amp; Inventory Derivation'!$B$78/('Raw Data &amp; Inventory Derivation'!$B$73*'Raw Data &amp; Inventory Derivation'!$B$100)*(C156-C157)</f>
        <v>6.9134280360469384E-5</v>
      </c>
      <c r="D161" s="159" t="s">
        <v>24</v>
      </c>
      <c r="E161" s="159" t="s">
        <v>204</v>
      </c>
      <c r="G161" s="159" t="s">
        <v>3</v>
      </c>
      <c r="H161" s="165" t="s">
        <v>21</v>
      </c>
      <c r="I161" s="165" t="s">
        <v>28</v>
      </c>
      <c r="J161" s="159" t="s">
        <v>31</v>
      </c>
    </row>
    <row r="162" spans="1:15" s="159" customFormat="1" x14ac:dyDescent="0.25">
      <c r="A162" s="96"/>
      <c r="B162" s="94"/>
      <c r="C162" s="95"/>
      <c r="D162" s="96"/>
      <c r="E162" s="96"/>
      <c r="F162" s="96"/>
      <c r="G162" s="96"/>
      <c r="H162" s="94"/>
      <c r="I162" s="94"/>
      <c r="J162" s="96"/>
      <c r="K162" s="96"/>
      <c r="L162" s="96"/>
      <c r="M162" s="96"/>
      <c r="N162" s="96"/>
      <c r="O162" s="96"/>
    </row>
    <row r="163" spans="1:15" s="159" customFormat="1" x14ac:dyDescent="0.25">
      <c r="A163" s="151" t="s">
        <v>0</v>
      </c>
      <c r="B163" s="159" t="s">
        <v>696</v>
      </c>
      <c r="C163" s="168"/>
    </row>
    <row r="164" spans="1:15" s="159" customFormat="1" x14ac:dyDescent="0.25">
      <c r="A164" s="151" t="s">
        <v>1</v>
      </c>
      <c r="C164" s="168"/>
    </row>
    <row r="165" spans="1:15" s="159" customFormat="1" x14ac:dyDescent="0.25">
      <c r="A165" s="151" t="s">
        <v>2</v>
      </c>
      <c r="B165" s="159" t="s">
        <v>15</v>
      </c>
      <c r="C165" s="168"/>
    </row>
    <row r="166" spans="1:15" s="159" customFormat="1" x14ac:dyDescent="0.25">
      <c r="A166" s="151" t="s">
        <v>4</v>
      </c>
      <c r="B166" s="193">
        <f>C170</f>
        <v>0.99299999999999999</v>
      </c>
      <c r="C166" s="168"/>
      <c r="D166" s="100"/>
    </row>
    <row r="167" spans="1:15" s="159" customFormat="1" x14ac:dyDescent="0.25">
      <c r="A167" s="151" t="s">
        <v>5</v>
      </c>
      <c r="B167" s="159" t="s">
        <v>22</v>
      </c>
      <c r="C167" s="168"/>
      <c r="E167" s="101"/>
      <c r="F167" s="101"/>
      <c r="G167" s="101"/>
    </row>
    <row r="168" spans="1:15" s="159" customFormat="1" x14ac:dyDescent="0.25">
      <c r="A168" s="151" t="s">
        <v>6</v>
      </c>
      <c r="C168" s="178"/>
    </row>
    <row r="169" spans="1:15" s="159" customFormat="1" x14ac:dyDescent="0.25">
      <c r="A169" s="151" t="s">
        <v>7</v>
      </c>
      <c r="B169" s="151" t="s">
        <v>11</v>
      </c>
      <c r="C169" s="97" t="s">
        <v>8</v>
      </c>
      <c r="D169" s="151" t="s">
        <v>5</v>
      </c>
      <c r="E169" s="151" t="s">
        <v>9</v>
      </c>
      <c r="F169" s="151" t="s">
        <v>206</v>
      </c>
      <c r="G169" s="151" t="s">
        <v>2</v>
      </c>
      <c r="H169" s="151" t="s">
        <v>10</v>
      </c>
      <c r="I169" s="151" t="s">
        <v>18</v>
      </c>
      <c r="J169" s="151" t="s">
        <v>1</v>
      </c>
    </row>
    <row r="170" spans="1:15" s="159" customFormat="1" x14ac:dyDescent="0.25">
      <c r="A170" s="159" t="str">
        <f>B163</f>
        <v>CO2 methanation - sewage sludge - amine scrubbing - worst - BFB_FB</v>
      </c>
      <c r="B170" s="159" t="s">
        <v>266</v>
      </c>
      <c r="C170" s="193">
        <f>C171+'biogas upgrading CO2 cap &amp; stor'!C77*C171/'Raw Data &amp; Inventory Derivation'!$B$10</f>
        <v>0.99299999999999999</v>
      </c>
      <c r="D170" s="159" t="s">
        <v>22</v>
      </c>
      <c r="E170" s="159" t="s">
        <v>204</v>
      </c>
      <c r="G170" s="159" t="s">
        <v>15</v>
      </c>
      <c r="H170" s="159" t="s">
        <v>13</v>
      </c>
      <c r="J170" s="159" t="s">
        <v>11</v>
      </c>
    </row>
    <row r="171" spans="1:15" s="159" customFormat="1" x14ac:dyDescent="0.25">
      <c r="A171" s="159" t="str">
        <f>'biogas upgrading CO2 cap &amp; stor'!A69</f>
        <v>biogas upgrading - sewage sludge with CO2 captured and stored - amine scrubbing - worst</v>
      </c>
      <c r="B171" s="159" t="str">
        <f>'biogas upgrading CO2 cap &amp; stor'!B69</f>
        <v xml:space="preserve">upgraded biogas (&gt;96% vol biomethane) qualified for CH natural gas network injection </v>
      </c>
      <c r="C171" s="178">
        <f>'Raw Data &amp; Inventory Derivation'!B19/'Raw Data &amp; Inventory Derivation'!B60</f>
        <v>0.6767676767676768</v>
      </c>
      <c r="D171" s="159" t="str">
        <f>'biogas upgrading CO2 cap &amp; stor'!D69</f>
        <v>cubic meter</v>
      </c>
      <c r="E171" s="159" t="str">
        <f>'biogas upgrading CO2 cap &amp; stor'!E69</f>
        <v>P2G Biopathway Foreground Inventory</v>
      </c>
      <c r="G171" s="159" t="str">
        <f>'biogas upgrading CO2 cap &amp; stor'!G69</f>
        <v>CH</v>
      </c>
      <c r="H171" s="165" t="s">
        <v>21</v>
      </c>
    </row>
    <row r="172" spans="1:15" s="159" customFormat="1" x14ac:dyDescent="0.25">
      <c r="A172" s="159" t="s">
        <v>207</v>
      </c>
      <c r="B172" s="165" t="s">
        <v>44</v>
      </c>
      <c r="C172" s="178">
        <f>'Raw Data &amp; Inventory Derivation'!$B$106*(C170-C171)</f>
        <v>1.2649292929292928</v>
      </c>
      <c r="D172" s="159" t="s">
        <v>22</v>
      </c>
      <c r="E172" s="159" t="s">
        <v>204</v>
      </c>
      <c r="G172" s="159" t="s">
        <v>15</v>
      </c>
      <c r="H172" s="165" t="s">
        <v>21</v>
      </c>
      <c r="I172" s="165"/>
      <c r="J172" s="165" t="s">
        <v>69</v>
      </c>
    </row>
    <row r="173" spans="1:15" s="159" customFormat="1" x14ac:dyDescent="0.25">
      <c r="A173" s="159" t="s">
        <v>173</v>
      </c>
      <c r="B173" s="159" t="s">
        <v>174</v>
      </c>
      <c r="C173" s="168">
        <f>10/('Raw Data &amp; Inventory Derivation'!$B$92*'Raw Data &amp; Inventory Derivation'!$B$73*'Raw Data &amp; Inventory Derivation'!$B$98)*(C170-C171)</f>
        <v>2.8947897891207292E-7</v>
      </c>
      <c r="D173" s="159" t="s">
        <v>5</v>
      </c>
      <c r="E173" s="159" t="s">
        <v>204</v>
      </c>
      <c r="G173" s="159" t="s">
        <v>3</v>
      </c>
      <c r="H173" s="165" t="s">
        <v>21</v>
      </c>
      <c r="I173" s="159" t="s">
        <v>19</v>
      </c>
      <c r="J173" s="159" t="s">
        <v>179</v>
      </c>
    </row>
    <row r="174" spans="1:15" s="159" customFormat="1" x14ac:dyDescent="0.25">
      <c r="A174" s="159" t="s">
        <v>33</v>
      </c>
      <c r="B174" s="159" t="s">
        <v>34</v>
      </c>
      <c r="C174" s="106">
        <f>'Raw Data &amp; Inventory Derivation'!$B$77/('Raw Data &amp; Inventory Derivation'!$B$73*'Raw Data &amp; Inventory Derivation'!$B$98)*(C170-C171)</f>
        <v>6.3540635871200019E-5</v>
      </c>
      <c r="D174" s="159" t="s">
        <v>24</v>
      </c>
      <c r="E174" s="159" t="s">
        <v>204</v>
      </c>
      <c r="G174" s="159" t="s">
        <v>3</v>
      </c>
      <c r="H174" s="165" t="s">
        <v>21</v>
      </c>
      <c r="I174" s="165" t="s">
        <v>28</v>
      </c>
      <c r="J174" s="159" t="s">
        <v>31</v>
      </c>
    </row>
    <row r="175" spans="1:15" s="159" customFormat="1" x14ac:dyDescent="0.25">
      <c r="A175" s="96"/>
      <c r="B175" s="94"/>
      <c r="C175" s="95"/>
      <c r="D175" s="96"/>
      <c r="E175" s="96"/>
      <c r="F175" s="96"/>
      <c r="G175" s="96"/>
      <c r="H175" s="94"/>
      <c r="I175" s="94"/>
      <c r="J175" s="96"/>
      <c r="K175" s="96"/>
      <c r="L175" s="96"/>
      <c r="M175" s="96"/>
      <c r="N175" s="96"/>
      <c r="O175" s="96"/>
    </row>
    <row r="176" spans="1:15" s="159" customFormat="1" x14ac:dyDescent="0.25">
      <c r="A176" s="151" t="s">
        <v>0</v>
      </c>
      <c r="B176" s="159" t="s">
        <v>697</v>
      </c>
      <c r="C176" s="168"/>
    </row>
    <row r="177" spans="1:15" s="159" customFormat="1" x14ac:dyDescent="0.25">
      <c r="A177" s="151" t="s">
        <v>1</v>
      </c>
      <c r="C177" s="168"/>
    </row>
    <row r="178" spans="1:15" s="159" customFormat="1" x14ac:dyDescent="0.25">
      <c r="A178" s="151" t="s">
        <v>2</v>
      </c>
      <c r="B178" s="159" t="s">
        <v>15</v>
      </c>
      <c r="C178" s="168"/>
    </row>
    <row r="179" spans="1:15" s="159" customFormat="1" x14ac:dyDescent="0.25">
      <c r="A179" s="151" t="s">
        <v>4</v>
      </c>
      <c r="B179" s="178">
        <f>C183</f>
        <v>0.99299999999999999</v>
      </c>
      <c r="C179" s="168"/>
    </row>
    <row r="180" spans="1:15" s="159" customFormat="1" x14ac:dyDescent="0.25">
      <c r="A180" s="151" t="s">
        <v>5</v>
      </c>
      <c r="B180" s="159" t="s">
        <v>22</v>
      </c>
      <c r="C180" s="168"/>
    </row>
    <row r="181" spans="1:15" s="159" customFormat="1" x14ac:dyDescent="0.25">
      <c r="A181" s="151" t="s">
        <v>6</v>
      </c>
      <c r="C181" s="168"/>
    </row>
    <row r="182" spans="1:15" s="159" customFormat="1" x14ac:dyDescent="0.25">
      <c r="A182" s="151" t="s">
        <v>7</v>
      </c>
      <c r="B182" s="151" t="s">
        <v>11</v>
      </c>
      <c r="C182" s="97" t="s">
        <v>8</v>
      </c>
      <c r="D182" s="151" t="s">
        <v>5</v>
      </c>
      <c r="E182" s="151" t="s">
        <v>9</v>
      </c>
      <c r="F182" s="151" t="s">
        <v>206</v>
      </c>
      <c r="G182" s="151" t="s">
        <v>2</v>
      </c>
      <c r="H182" s="151" t="s">
        <v>10</v>
      </c>
      <c r="I182" s="151" t="s">
        <v>18</v>
      </c>
      <c r="J182" s="151" t="s">
        <v>1</v>
      </c>
    </row>
    <row r="183" spans="1:15" s="159" customFormat="1" x14ac:dyDescent="0.25">
      <c r="A183" s="159" t="str">
        <f>B176</f>
        <v>CO2 methanation - sewage sludge - amine scrubbing - worst - BFB_MemS</v>
      </c>
      <c r="B183" s="159" t="s">
        <v>266</v>
      </c>
      <c r="C183" s="193">
        <f>C184+'biogas upgrading CO2 cap &amp; stor'!C77*C184/'Raw Data &amp; Inventory Derivation'!$B$10</f>
        <v>0.99299999999999999</v>
      </c>
      <c r="D183" s="159" t="s">
        <v>22</v>
      </c>
      <c r="E183" s="159" t="s">
        <v>204</v>
      </c>
      <c r="G183" s="159" t="s">
        <v>15</v>
      </c>
      <c r="H183" s="159" t="s">
        <v>13</v>
      </c>
      <c r="J183" s="159" t="s">
        <v>11</v>
      </c>
    </row>
    <row r="184" spans="1:15" s="159" customFormat="1" x14ac:dyDescent="0.25">
      <c r="A184" s="159" t="str">
        <f>'biogas upgrading CO2 cap &amp; stor'!A69</f>
        <v>biogas upgrading - sewage sludge with CO2 captured and stored - amine scrubbing - worst</v>
      </c>
      <c r="B184" s="159" t="str">
        <f>'biogas upgrading CO2 cap &amp; stor'!B69</f>
        <v xml:space="preserve">upgraded biogas (&gt;96% vol biomethane) qualified for CH natural gas network injection </v>
      </c>
      <c r="C184" s="178">
        <f>'Raw Data &amp; Inventory Derivation'!B19/'Raw Data &amp; Inventory Derivation'!B60</f>
        <v>0.6767676767676768</v>
      </c>
      <c r="D184" s="159" t="str">
        <f>'biogas upgrading CO2 cap &amp; stor'!D69</f>
        <v>cubic meter</v>
      </c>
      <c r="E184" s="159" t="str">
        <f>'biogas upgrading CO2 cap &amp; stor'!E69</f>
        <v>P2G Biopathway Foreground Inventory</v>
      </c>
      <c r="G184" s="159" t="str">
        <f>'biogas upgrading CO2 cap &amp; stor'!G69</f>
        <v>CH</v>
      </c>
      <c r="H184" s="165" t="s">
        <v>21</v>
      </c>
    </row>
    <row r="185" spans="1:15" s="159" customFormat="1" x14ac:dyDescent="0.25">
      <c r="A185" s="159" t="s">
        <v>207</v>
      </c>
      <c r="B185" s="165" t="s">
        <v>44</v>
      </c>
      <c r="C185" s="178">
        <f>'Raw Data &amp; Inventory Derivation'!$B$106*(C183-C184)</f>
        <v>1.2649292929292928</v>
      </c>
      <c r="D185" s="159" t="s">
        <v>22</v>
      </c>
      <c r="E185" s="159" t="s">
        <v>204</v>
      </c>
      <c r="G185" s="159" t="s">
        <v>15</v>
      </c>
      <c r="H185" s="165" t="s">
        <v>21</v>
      </c>
      <c r="I185" s="165"/>
      <c r="J185" s="165" t="s">
        <v>69</v>
      </c>
    </row>
    <row r="186" spans="1:15" s="159" customFormat="1" x14ac:dyDescent="0.25">
      <c r="A186" s="159" t="s">
        <v>175</v>
      </c>
      <c r="B186" s="159" t="s">
        <v>176</v>
      </c>
      <c r="C186" s="168">
        <f>10/('Raw Data &amp; Inventory Derivation'!$B$92*'Raw Data &amp; Inventory Derivation'!$B$73*'Raw Data &amp; Inventory Derivation'!$B$100)*(C183-C184)</f>
        <v>2.9275468557020889E-7</v>
      </c>
      <c r="D186" s="159" t="s">
        <v>5</v>
      </c>
      <c r="E186" s="159" t="s">
        <v>204</v>
      </c>
      <c r="G186" s="159" t="s">
        <v>3</v>
      </c>
      <c r="H186" s="165" t="s">
        <v>21</v>
      </c>
      <c r="I186" s="159" t="s">
        <v>19</v>
      </c>
      <c r="J186" s="165" t="s">
        <v>180</v>
      </c>
    </row>
    <row r="187" spans="1:15" s="159" customFormat="1" x14ac:dyDescent="0.25">
      <c r="A187" s="165" t="s">
        <v>26</v>
      </c>
      <c r="B187" s="159" t="s">
        <v>36</v>
      </c>
      <c r="C187" s="173">
        <f>'Raw Data &amp; Inventory Derivation'!$B$76*'Raw Data &amp; Inventory Derivation'!$B$67/10^6*'Raw Data &amp; Inventory Derivation'!$B$68/1000/('Raw Data &amp; Inventory Derivation'!$B$73*'Raw Data &amp; Inventory Derivation'!$B$100)*(C183-C184)</f>
        <v>4.0149548597840732E-12</v>
      </c>
      <c r="D187" s="159" t="s">
        <v>24</v>
      </c>
      <c r="E187" s="159" t="s">
        <v>355</v>
      </c>
      <c r="G187" s="159" t="s">
        <v>25</v>
      </c>
      <c r="H187" s="165" t="s">
        <v>21</v>
      </c>
      <c r="I187" s="165" t="s">
        <v>28</v>
      </c>
      <c r="J187" s="159" t="s">
        <v>63</v>
      </c>
    </row>
    <row r="188" spans="1:15" s="159" customFormat="1" x14ac:dyDescent="0.25">
      <c r="A188" s="159" t="s">
        <v>33</v>
      </c>
      <c r="B188" s="159" t="s">
        <v>34</v>
      </c>
      <c r="C188" s="106">
        <f>'Raw Data &amp; Inventory Derivation'!$B$78/('Raw Data &amp; Inventory Derivation'!$B$73*'Raw Data &amp; Inventory Derivation'!$B$100)*(C183-C184)</f>
        <v>4.9182787175795099E-5</v>
      </c>
      <c r="D188" s="159" t="s">
        <v>24</v>
      </c>
      <c r="E188" s="159" t="s">
        <v>204</v>
      </c>
      <c r="G188" s="159" t="s">
        <v>3</v>
      </c>
      <c r="H188" s="165" t="s">
        <v>21</v>
      </c>
      <c r="I188" s="165" t="s">
        <v>28</v>
      </c>
      <c r="J188" s="159" t="s">
        <v>31</v>
      </c>
    </row>
    <row r="189" spans="1:15" s="159" customFormat="1" x14ac:dyDescent="0.25">
      <c r="A189" s="96"/>
      <c r="B189" s="94"/>
      <c r="C189" s="95"/>
      <c r="D189" s="96"/>
      <c r="E189" s="96"/>
      <c r="F189" s="96"/>
      <c r="G189" s="96"/>
      <c r="H189" s="94"/>
      <c r="I189" s="94"/>
      <c r="J189" s="96"/>
      <c r="K189" s="96"/>
      <c r="L189" s="96"/>
      <c r="M189" s="96"/>
      <c r="N189" s="96"/>
      <c r="O189" s="96"/>
    </row>
    <row r="190" spans="1:15" s="159" customFormat="1" x14ac:dyDescent="0.25">
      <c r="A190" s="151" t="s">
        <v>0</v>
      </c>
      <c r="B190" s="159" t="s">
        <v>733</v>
      </c>
      <c r="C190" s="168"/>
    </row>
    <row r="191" spans="1:15" s="159" customFormat="1" x14ac:dyDescent="0.25">
      <c r="A191" s="151" t="s">
        <v>1</v>
      </c>
      <c r="C191" s="168"/>
    </row>
    <row r="192" spans="1:15" s="159" customFormat="1" x14ac:dyDescent="0.25">
      <c r="A192" s="151" t="s">
        <v>2</v>
      </c>
      <c r="B192" s="159" t="s">
        <v>15</v>
      </c>
      <c r="C192" s="168"/>
    </row>
    <row r="193" spans="1:15" s="159" customFormat="1" x14ac:dyDescent="0.25">
      <c r="A193" s="151" t="s">
        <v>4</v>
      </c>
      <c r="B193" s="178">
        <f>C197</f>
        <v>0.9930000000000001</v>
      </c>
      <c r="C193" s="168"/>
      <c r="D193" s="100"/>
    </row>
    <row r="194" spans="1:15" s="159" customFormat="1" x14ac:dyDescent="0.25">
      <c r="A194" s="151" t="s">
        <v>5</v>
      </c>
      <c r="B194" s="159" t="s">
        <v>22</v>
      </c>
      <c r="C194" s="168"/>
      <c r="E194" s="101"/>
      <c r="F194" s="101"/>
      <c r="G194" s="101"/>
    </row>
    <row r="195" spans="1:15" s="159" customFormat="1" x14ac:dyDescent="0.25">
      <c r="A195" s="151" t="s">
        <v>6</v>
      </c>
      <c r="C195" s="168"/>
    </row>
    <row r="196" spans="1:15" s="159" customFormat="1" x14ac:dyDescent="0.25">
      <c r="A196" s="151" t="s">
        <v>7</v>
      </c>
      <c r="B196" s="151" t="s">
        <v>11</v>
      </c>
      <c r="C196" s="97" t="s">
        <v>8</v>
      </c>
      <c r="D196" s="151" t="s">
        <v>5</v>
      </c>
      <c r="E196" s="151" t="s">
        <v>9</v>
      </c>
      <c r="F196" s="151" t="s">
        <v>206</v>
      </c>
      <c r="G196" s="151" t="s">
        <v>2</v>
      </c>
      <c r="H196" s="151" t="s">
        <v>10</v>
      </c>
      <c r="I196" s="151" t="s">
        <v>18</v>
      </c>
      <c r="J196" s="151" t="s">
        <v>1</v>
      </c>
    </row>
    <row r="197" spans="1:15" s="159" customFormat="1" x14ac:dyDescent="0.25">
      <c r="A197" s="159" t="str">
        <f>B190</f>
        <v>CO2 methanation - green waste - amine scrubbing - worst - BFB_FB</v>
      </c>
      <c r="B197" s="159" t="s">
        <v>266</v>
      </c>
      <c r="C197" s="193">
        <f>C198+'biogas upgrading CO2 cap &amp; stor'!C200*C198/'Raw Data &amp; Inventory Derivation'!$B$10</f>
        <v>0.9930000000000001</v>
      </c>
      <c r="D197" s="159" t="s">
        <v>22</v>
      </c>
      <c r="E197" s="159" t="s">
        <v>204</v>
      </c>
      <c r="G197" s="159" t="s">
        <v>15</v>
      </c>
      <c r="H197" s="159" t="s">
        <v>13</v>
      </c>
      <c r="J197" s="159" t="s">
        <v>11</v>
      </c>
    </row>
    <row r="198" spans="1:15" s="159" customFormat="1" x14ac:dyDescent="0.25">
      <c r="A198" s="159" t="str">
        <f>'biogas upgrading CO2 cap &amp; stor'!A193</f>
        <v>biogas upgrading - green waste with CO2 captured and stored - amine scrubbing - worst</v>
      </c>
      <c r="B198" s="159" t="str">
        <f>'biogas upgrading CO2 cap &amp; stor'!B193</f>
        <v xml:space="preserve">upgraded biogas (&gt;96% vol biomethane) qualified for CH natural gas network injection </v>
      </c>
      <c r="C198" s="178">
        <f>'Raw Data &amp; Inventory Derivation'!C19/'Raw Data &amp; Inventory Derivation'!B60</f>
        <v>0.54848484848484858</v>
      </c>
      <c r="D198" s="159" t="str">
        <f>'biogas upgrading CO2 cap &amp; stor'!D69</f>
        <v>cubic meter</v>
      </c>
      <c r="E198" s="159" t="str">
        <f>'biogas upgrading CO2 cap &amp; stor'!E69</f>
        <v>P2G Biopathway Foreground Inventory</v>
      </c>
      <c r="G198" s="159" t="str">
        <f>'biogas upgrading CO2 cap &amp; stor'!G69</f>
        <v>CH</v>
      </c>
      <c r="H198" s="165" t="s">
        <v>21</v>
      </c>
    </row>
    <row r="199" spans="1:15" s="159" customFormat="1" x14ac:dyDescent="0.25">
      <c r="A199" s="159" t="s">
        <v>207</v>
      </c>
      <c r="B199" s="165" t="s">
        <v>44</v>
      </c>
      <c r="C199" s="178">
        <f>'Raw Data &amp; Inventory Derivation'!$B$106*(C197-C198)</f>
        <v>1.7780606060606061</v>
      </c>
      <c r="D199" s="159" t="s">
        <v>22</v>
      </c>
      <c r="E199" s="159" t="s">
        <v>204</v>
      </c>
      <c r="G199" s="159" t="s">
        <v>15</v>
      </c>
      <c r="H199" s="165" t="s">
        <v>21</v>
      </c>
      <c r="I199" s="165"/>
      <c r="J199" s="165" t="s">
        <v>69</v>
      </c>
    </row>
    <row r="200" spans="1:15" s="159" customFormat="1" x14ac:dyDescent="0.25">
      <c r="A200" s="159" t="s">
        <v>173</v>
      </c>
      <c r="B200" s="159" t="s">
        <v>174</v>
      </c>
      <c r="C200" s="168">
        <f>10/('Raw Data &amp; Inventory Derivation'!$B$92*'Raw Data &amp; Inventory Derivation'!$B$73*'Raw Data &amp; Inventory Derivation'!$B$98)*(C197-C198)</f>
        <v>4.0690904350412352E-7</v>
      </c>
      <c r="D200" s="159" t="s">
        <v>5</v>
      </c>
      <c r="E200" s="159" t="s">
        <v>204</v>
      </c>
      <c r="G200" s="159" t="s">
        <v>3</v>
      </c>
      <c r="H200" s="165" t="s">
        <v>21</v>
      </c>
      <c r="I200" s="159" t="s">
        <v>19</v>
      </c>
      <c r="J200" s="159" t="s">
        <v>179</v>
      </c>
    </row>
    <row r="201" spans="1:15" s="159" customFormat="1" x14ac:dyDescent="0.25">
      <c r="A201" s="159" t="s">
        <v>33</v>
      </c>
      <c r="B201" s="159" t="s">
        <v>34</v>
      </c>
      <c r="C201" s="106">
        <f>'Raw Data &amp; Inventory Derivation'!$B$77/('Raw Data &amp; Inventory Derivation'!$B$73*'Raw Data &amp; Inventory Derivation'!$B$98)*(C197-C198)</f>
        <v>8.9316535049155125E-5</v>
      </c>
      <c r="D201" s="159" t="s">
        <v>24</v>
      </c>
      <c r="E201" s="159" t="s">
        <v>204</v>
      </c>
      <c r="G201" s="159" t="s">
        <v>3</v>
      </c>
      <c r="H201" s="165" t="s">
        <v>21</v>
      </c>
      <c r="I201" s="165" t="s">
        <v>28</v>
      </c>
      <c r="J201" s="159" t="s">
        <v>31</v>
      </c>
    </row>
    <row r="202" spans="1:15" s="159" customFormat="1" x14ac:dyDescent="0.25">
      <c r="A202" s="96"/>
      <c r="B202" s="94"/>
      <c r="C202" s="95"/>
      <c r="D202" s="96"/>
      <c r="E202" s="96"/>
      <c r="F202" s="96"/>
      <c r="G202" s="96"/>
      <c r="H202" s="94"/>
      <c r="I202" s="94"/>
      <c r="J202" s="96"/>
      <c r="K202" s="96"/>
      <c r="L202" s="96"/>
      <c r="M202" s="96"/>
      <c r="N202" s="96"/>
      <c r="O202" s="96"/>
    </row>
    <row r="203" spans="1:15" s="159" customFormat="1" x14ac:dyDescent="0.25">
      <c r="A203" s="151" t="s">
        <v>0</v>
      </c>
      <c r="B203" s="159" t="s">
        <v>734</v>
      </c>
      <c r="C203" s="168"/>
    </row>
    <row r="204" spans="1:15" s="159" customFormat="1" x14ac:dyDescent="0.25">
      <c r="A204" s="151" t="s">
        <v>1</v>
      </c>
      <c r="C204" s="168"/>
    </row>
    <row r="205" spans="1:15" s="159" customFormat="1" x14ac:dyDescent="0.25">
      <c r="A205" s="151" t="s">
        <v>2</v>
      </c>
      <c r="B205" s="159" t="s">
        <v>15</v>
      </c>
      <c r="C205" s="168"/>
    </row>
    <row r="206" spans="1:15" s="159" customFormat="1" x14ac:dyDescent="0.25">
      <c r="A206" s="151" t="s">
        <v>4</v>
      </c>
      <c r="B206" s="178">
        <f>C210</f>
        <v>0.9930000000000001</v>
      </c>
      <c r="C206" s="168"/>
    </row>
    <row r="207" spans="1:15" s="159" customFormat="1" x14ac:dyDescent="0.25">
      <c r="A207" s="151" t="s">
        <v>5</v>
      </c>
      <c r="B207" s="159" t="s">
        <v>22</v>
      </c>
      <c r="C207" s="168"/>
    </row>
    <row r="208" spans="1:15" s="159" customFormat="1" x14ac:dyDescent="0.25">
      <c r="A208" s="151" t="s">
        <v>6</v>
      </c>
      <c r="C208" s="168"/>
    </row>
    <row r="209" spans="1:15" s="159" customFormat="1" x14ac:dyDescent="0.25">
      <c r="A209" s="151" t="s">
        <v>7</v>
      </c>
      <c r="B209" s="151" t="s">
        <v>11</v>
      </c>
      <c r="C209" s="97" t="s">
        <v>8</v>
      </c>
      <c r="D209" s="151" t="s">
        <v>5</v>
      </c>
      <c r="E209" s="151" t="s">
        <v>9</v>
      </c>
      <c r="F209" s="151" t="s">
        <v>206</v>
      </c>
      <c r="G209" s="151" t="s">
        <v>2</v>
      </c>
      <c r="H209" s="151" t="s">
        <v>10</v>
      </c>
      <c r="I209" s="151" t="s">
        <v>18</v>
      </c>
      <c r="J209" s="151" t="s">
        <v>1</v>
      </c>
    </row>
    <row r="210" spans="1:15" s="159" customFormat="1" x14ac:dyDescent="0.25">
      <c r="A210" s="159" t="str">
        <f>B203</f>
        <v>CO2 methanation - green waste - amine scrubbing - worst - BFB_MemS</v>
      </c>
      <c r="B210" s="159" t="s">
        <v>266</v>
      </c>
      <c r="C210" s="193">
        <f>C211+'biogas upgrading CO2 cap &amp; stor'!C200*C211/'Raw Data &amp; Inventory Derivation'!$B$10</f>
        <v>0.9930000000000001</v>
      </c>
      <c r="D210" s="159" t="s">
        <v>22</v>
      </c>
      <c r="E210" s="159" t="s">
        <v>204</v>
      </c>
      <c r="G210" s="159" t="s">
        <v>15</v>
      </c>
      <c r="H210" s="159" t="s">
        <v>13</v>
      </c>
      <c r="J210" s="159" t="s">
        <v>11</v>
      </c>
    </row>
    <row r="211" spans="1:15" s="159" customFormat="1" x14ac:dyDescent="0.25">
      <c r="A211" s="159" t="str">
        <f>'biogas upgrading CO2 cap &amp; stor'!A193</f>
        <v>biogas upgrading - green waste with CO2 captured and stored - amine scrubbing - worst</v>
      </c>
      <c r="B211" s="159" t="str">
        <f>'biogas upgrading CO2 cap &amp; stor'!B193</f>
        <v xml:space="preserve">upgraded biogas (&gt;96% vol biomethane) qualified for CH natural gas network injection </v>
      </c>
      <c r="C211" s="178">
        <f>'Raw Data &amp; Inventory Derivation'!C19/'Raw Data &amp; Inventory Derivation'!B60</f>
        <v>0.54848484848484858</v>
      </c>
      <c r="D211" s="159" t="str">
        <f>'biogas upgrading CO2 cap &amp; stor'!D69</f>
        <v>cubic meter</v>
      </c>
      <c r="E211" s="159" t="str">
        <f>'biogas upgrading CO2 cap &amp; stor'!E69</f>
        <v>P2G Biopathway Foreground Inventory</v>
      </c>
      <c r="G211" s="159" t="str">
        <f>'biogas upgrading CO2 cap &amp; stor'!G69</f>
        <v>CH</v>
      </c>
      <c r="H211" s="165" t="s">
        <v>21</v>
      </c>
    </row>
    <row r="212" spans="1:15" s="159" customFormat="1" x14ac:dyDescent="0.25">
      <c r="A212" s="159" t="s">
        <v>207</v>
      </c>
      <c r="B212" s="165" t="s">
        <v>44</v>
      </c>
      <c r="C212" s="178">
        <f>'Raw Data &amp; Inventory Derivation'!$B$106*(C210-C211)</f>
        <v>1.7780606060606061</v>
      </c>
      <c r="D212" s="159" t="s">
        <v>22</v>
      </c>
      <c r="E212" s="159" t="s">
        <v>204</v>
      </c>
      <c r="G212" s="159" t="s">
        <v>15</v>
      </c>
      <c r="H212" s="165" t="s">
        <v>21</v>
      </c>
      <c r="I212" s="165"/>
      <c r="J212" s="165" t="s">
        <v>69</v>
      </c>
    </row>
    <row r="213" spans="1:15" s="159" customFormat="1" x14ac:dyDescent="0.25">
      <c r="A213" s="159" t="s">
        <v>175</v>
      </c>
      <c r="B213" s="159" t="s">
        <v>176</v>
      </c>
      <c r="C213" s="168">
        <f>10/('Raw Data &amp; Inventory Derivation'!$B$92*'Raw Data &amp; Inventory Derivation'!$B$73*'Raw Data &amp; Inventory Derivation'!$B$100)*(C210-C211)</f>
        <v>4.1151357357422254E-7</v>
      </c>
      <c r="D213" s="159" t="s">
        <v>5</v>
      </c>
      <c r="E213" s="159" t="s">
        <v>204</v>
      </c>
      <c r="G213" s="159" t="s">
        <v>3</v>
      </c>
      <c r="H213" s="165" t="s">
        <v>21</v>
      </c>
      <c r="I213" s="159" t="s">
        <v>19</v>
      </c>
      <c r="J213" s="165" t="s">
        <v>180</v>
      </c>
    </row>
    <row r="214" spans="1:15" s="159" customFormat="1" x14ac:dyDescent="0.25">
      <c r="A214" s="165" t="s">
        <v>26</v>
      </c>
      <c r="B214" s="159" t="s">
        <v>36</v>
      </c>
      <c r="C214" s="173">
        <f>'Raw Data &amp; Inventory Derivation'!$B$76*'Raw Data &amp; Inventory Derivation'!$B$67/10^6*'Raw Data &amp; Inventory Derivation'!$B$68/1000/('Raw Data &amp; Inventory Derivation'!$B$73*'Raw Data &amp; Inventory Derivation'!$B$100)*(C210-C211)</f>
        <v>5.6436617534263186E-12</v>
      </c>
      <c r="D214" s="159" t="s">
        <v>24</v>
      </c>
      <c r="E214" s="159" t="s">
        <v>355</v>
      </c>
      <c r="G214" s="159" t="s">
        <v>25</v>
      </c>
      <c r="H214" s="165" t="s">
        <v>21</v>
      </c>
      <c r="I214" s="165" t="s">
        <v>28</v>
      </c>
      <c r="J214" s="159" t="s">
        <v>63</v>
      </c>
    </row>
    <row r="215" spans="1:15" s="159" customFormat="1" x14ac:dyDescent="0.25">
      <c r="A215" s="159" t="s">
        <v>33</v>
      </c>
      <c r="B215" s="159" t="s">
        <v>34</v>
      </c>
      <c r="C215" s="106">
        <f>'Raw Data &amp; Inventory Derivation'!$B$78/('Raw Data &amp; Inventory Derivation'!$B$73*'Raw Data &amp; Inventory Derivation'!$B$100)*(C210-C211)</f>
        <v>6.9134280360469384E-5</v>
      </c>
      <c r="D215" s="159" t="s">
        <v>24</v>
      </c>
      <c r="E215" s="159" t="s">
        <v>204</v>
      </c>
      <c r="G215" s="159" t="s">
        <v>3</v>
      </c>
      <c r="H215" s="165" t="s">
        <v>21</v>
      </c>
      <c r="I215" s="165" t="s">
        <v>28</v>
      </c>
      <c r="J215" s="159" t="s">
        <v>31</v>
      </c>
    </row>
    <row r="216" spans="1:15" s="159" customFormat="1" x14ac:dyDescent="0.25">
      <c r="A216" s="96"/>
      <c r="B216" s="94"/>
      <c r="C216" s="95"/>
      <c r="D216" s="96"/>
      <c r="E216" s="96"/>
      <c r="F216" s="96"/>
      <c r="G216" s="96"/>
      <c r="H216" s="94"/>
      <c r="I216" s="94"/>
      <c r="J216" s="96"/>
      <c r="K216" s="96"/>
      <c r="L216" s="96"/>
      <c r="M216" s="96"/>
      <c r="N216" s="96"/>
      <c r="O216" s="96"/>
    </row>
    <row r="217" spans="1:15" s="159" customFormat="1" x14ac:dyDescent="0.25">
      <c r="A217" s="151" t="s">
        <v>0</v>
      </c>
      <c r="B217" s="159" t="s">
        <v>698</v>
      </c>
      <c r="C217" s="168"/>
    </row>
    <row r="218" spans="1:15" s="159" customFormat="1" x14ac:dyDescent="0.25">
      <c r="A218" s="151" t="s">
        <v>1</v>
      </c>
      <c r="C218" s="168"/>
    </row>
    <row r="219" spans="1:15" s="159" customFormat="1" x14ac:dyDescent="0.25">
      <c r="A219" s="151" t="s">
        <v>2</v>
      </c>
      <c r="B219" s="159" t="s">
        <v>15</v>
      </c>
      <c r="C219" s="168"/>
    </row>
    <row r="220" spans="1:15" s="159" customFormat="1" x14ac:dyDescent="0.25">
      <c r="A220" s="151" t="s">
        <v>4</v>
      </c>
      <c r="B220" s="193">
        <f>C224</f>
        <v>0.9930000000000001</v>
      </c>
      <c r="C220" s="168"/>
      <c r="D220" s="100"/>
    </row>
    <row r="221" spans="1:15" s="159" customFormat="1" x14ac:dyDescent="0.25">
      <c r="A221" s="151" t="s">
        <v>5</v>
      </c>
      <c r="B221" s="159" t="s">
        <v>22</v>
      </c>
      <c r="C221" s="168"/>
      <c r="E221" s="101"/>
      <c r="F221" s="101"/>
      <c r="G221" s="101"/>
    </row>
    <row r="222" spans="1:15" s="159" customFormat="1" x14ac:dyDescent="0.25">
      <c r="A222" s="151" t="s">
        <v>6</v>
      </c>
      <c r="C222" s="178"/>
    </row>
    <row r="223" spans="1:15" s="159" customFormat="1" x14ac:dyDescent="0.25">
      <c r="A223" s="151" t="s">
        <v>7</v>
      </c>
      <c r="B223" s="151" t="s">
        <v>11</v>
      </c>
      <c r="C223" s="97" t="s">
        <v>8</v>
      </c>
      <c r="D223" s="151" t="s">
        <v>5</v>
      </c>
      <c r="E223" s="151" t="s">
        <v>9</v>
      </c>
      <c r="F223" s="151" t="s">
        <v>206</v>
      </c>
      <c r="G223" s="151" t="s">
        <v>2</v>
      </c>
      <c r="H223" s="151" t="s">
        <v>10</v>
      </c>
      <c r="I223" s="151" t="s">
        <v>18</v>
      </c>
      <c r="J223" s="151" t="s">
        <v>1</v>
      </c>
    </row>
    <row r="224" spans="1:15" s="159" customFormat="1" x14ac:dyDescent="0.25">
      <c r="A224" s="159" t="str">
        <f>B217</f>
        <v>CO2 methanation - sewage sludge - membrane - best - BFB_FB</v>
      </c>
      <c r="B224" s="159" t="s">
        <v>266</v>
      </c>
      <c r="C224" s="193">
        <f>C225+'biogas upgrading CO2 cap &amp; stor'!C99*C225/'Raw Data &amp; Inventory Derivation'!$B$10</f>
        <v>0.9930000000000001</v>
      </c>
      <c r="D224" s="159" t="s">
        <v>22</v>
      </c>
      <c r="E224" s="159" t="s">
        <v>204</v>
      </c>
      <c r="G224" s="159" t="s">
        <v>15</v>
      </c>
      <c r="H224" s="159" t="s">
        <v>13</v>
      </c>
      <c r="J224" s="159" t="s">
        <v>11</v>
      </c>
    </row>
    <row r="225" spans="1:15" s="159" customFormat="1" x14ac:dyDescent="0.25">
      <c r="A225" s="159" t="str">
        <f>'biogas upgrading CO2 cap &amp; stor'!$A$92</f>
        <v>biogas upgrading - sewage sludge with CO2 captured and stored - membrane - best</v>
      </c>
      <c r="B225" s="159" t="str">
        <f>'biogas upgrading CO2 cap &amp; stor'!$B$92</f>
        <v xml:space="preserve">upgraded biogas (&gt;96% vol biomethane) qualified for CH natural gas network injection </v>
      </c>
      <c r="C225" s="178">
        <f>'Raw Data &amp; Inventory Derivation'!B19/'Raw Data &amp; Inventory Derivation'!B62</f>
        <v>0.68367346938775519</v>
      </c>
      <c r="D225" s="159" t="str">
        <f>'biogas upgrading CO2 cap &amp; stor'!$D$92</f>
        <v>cubic meter</v>
      </c>
      <c r="E225" s="159" t="str">
        <f>'biogas upgrading CO2 cap &amp; stor'!$E$92</f>
        <v>P2G Biopathway Foreground Inventory</v>
      </c>
      <c r="G225" s="159" t="str">
        <f>'biogas upgrading CO2 cap &amp; stor'!$G$92</f>
        <v>CH</v>
      </c>
      <c r="H225" s="165" t="s">
        <v>21</v>
      </c>
    </row>
    <row r="226" spans="1:15" s="159" customFormat="1" x14ac:dyDescent="0.25">
      <c r="A226" s="159" t="s">
        <v>207</v>
      </c>
      <c r="B226" s="165" t="s">
        <v>44</v>
      </c>
      <c r="C226" s="178">
        <f>'Raw Data &amp; Inventory Derivation'!$B$106*(C224-C225)</f>
        <v>1.2373061224489796</v>
      </c>
      <c r="D226" s="159" t="s">
        <v>22</v>
      </c>
      <c r="E226" s="159" t="s">
        <v>204</v>
      </c>
      <c r="G226" s="159" t="s">
        <v>15</v>
      </c>
      <c r="H226" s="165" t="s">
        <v>21</v>
      </c>
      <c r="I226" s="165"/>
      <c r="J226" s="165" t="s">
        <v>69</v>
      </c>
    </row>
    <row r="227" spans="1:15" s="159" customFormat="1" x14ac:dyDescent="0.25">
      <c r="A227" s="159" t="s">
        <v>173</v>
      </c>
      <c r="B227" s="159" t="s">
        <v>174</v>
      </c>
      <c r="C227" s="168">
        <f>10/('Raw Data &amp; Inventory Derivation'!$B$92*'Raw Data &amp; Inventory Derivation'!$B$73*'Raw Data &amp; Inventory Derivation'!$B$98)*(C224-C225)</f>
        <v>2.8315741830813005E-7</v>
      </c>
      <c r="D227" s="159" t="s">
        <v>5</v>
      </c>
      <c r="E227" s="159" t="s">
        <v>204</v>
      </c>
      <c r="G227" s="159" t="s">
        <v>3</v>
      </c>
      <c r="H227" s="165" t="s">
        <v>21</v>
      </c>
      <c r="I227" s="159" t="s">
        <v>19</v>
      </c>
      <c r="J227" s="159" t="s">
        <v>179</v>
      </c>
    </row>
    <row r="228" spans="1:15" s="159" customFormat="1" x14ac:dyDescent="0.25">
      <c r="A228" s="159" t="s">
        <v>33</v>
      </c>
      <c r="B228" s="159" t="s">
        <v>34</v>
      </c>
      <c r="C228" s="106">
        <f>'Raw Data &amp; Inventory Derivation'!$B$77/('Raw Data &amp; Inventory Derivation'!$B$73*'Raw Data &amp; Inventory Derivation'!$B$98)*(C224-C225)</f>
        <v>6.2153053318634555E-5</v>
      </c>
      <c r="D228" s="159" t="s">
        <v>24</v>
      </c>
      <c r="E228" s="159" t="s">
        <v>204</v>
      </c>
      <c r="G228" s="159" t="s">
        <v>3</v>
      </c>
      <c r="H228" s="165" t="s">
        <v>21</v>
      </c>
      <c r="I228" s="165" t="s">
        <v>28</v>
      </c>
      <c r="J228" s="159" t="s">
        <v>31</v>
      </c>
    </row>
    <row r="229" spans="1:15" s="159" customFormat="1" x14ac:dyDescent="0.25">
      <c r="A229" s="96"/>
      <c r="B229" s="94"/>
      <c r="C229" s="95"/>
      <c r="D229" s="96"/>
      <c r="E229" s="96"/>
      <c r="F229" s="96"/>
      <c r="G229" s="96"/>
      <c r="H229" s="94"/>
      <c r="I229" s="94"/>
      <c r="J229" s="96"/>
      <c r="K229" s="96"/>
      <c r="L229" s="96"/>
      <c r="M229" s="96"/>
      <c r="N229" s="96"/>
      <c r="O229" s="96"/>
    </row>
    <row r="230" spans="1:15" s="159" customFormat="1" x14ac:dyDescent="0.25">
      <c r="A230" s="151" t="s">
        <v>0</v>
      </c>
      <c r="B230" s="159" t="s">
        <v>699</v>
      </c>
      <c r="C230" s="168"/>
    </row>
    <row r="231" spans="1:15" s="159" customFormat="1" x14ac:dyDescent="0.25">
      <c r="A231" s="151" t="s">
        <v>1</v>
      </c>
      <c r="C231" s="168"/>
    </row>
    <row r="232" spans="1:15" s="159" customFormat="1" x14ac:dyDescent="0.25">
      <c r="A232" s="151" t="s">
        <v>2</v>
      </c>
      <c r="B232" s="159" t="s">
        <v>15</v>
      </c>
      <c r="C232" s="168"/>
    </row>
    <row r="233" spans="1:15" s="159" customFormat="1" x14ac:dyDescent="0.25">
      <c r="A233" s="151" t="s">
        <v>4</v>
      </c>
      <c r="B233" s="178">
        <f>C237</f>
        <v>0.9930000000000001</v>
      </c>
      <c r="C233" s="168"/>
    </row>
    <row r="234" spans="1:15" s="159" customFormat="1" x14ac:dyDescent="0.25">
      <c r="A234" s="151" t="s">
        <v>5</v>
      </c>
      <c r="B234" s="159" t="s">
        <v>22</v>
      </c>
      <c r="C234" s="168"/>
    </row>
    <row r="235" spans="1:15" s="159" customFormat="1" x14ac:dyDescent="0.25">
      <c r="A235" s="151" t="s">
        <v>6</v>
      </c>
      <c r="C235" s="168"/>
    </row>
    <row r="236" spans="1:15" s="159" customFormat="1" x14ac:dyDescent="0.25">
      <c r="A236" s="151" t="s">
        <v>7</v>
      </c>
      <c r="B236" s="151" t="s">
        <v>11</v>
      </c>
      <c r="C236" s="97" t="s">
        <v>8</v>
      </c>
      <c r="D236" s="151" t="s">
        <v>5</v>
      </c>
      <c r="E236" s="151" t="s">
        <v>9</v>
      </c>
      <c r="F236" s="151" t="s">
        <v>206</v>
      </c>
      <c r="G236" s="151" t="s">
        <v>2</v>
      </c>
      <c r="H236" s="151" t="s">
        <v>10</v>
      </c>
      <c r="I236" s="151" t="s">
        <v>18</v>
      </c>
      <c r="J236" s="151" t="s">
        <v>1</v>
      </c>
    </row>
    <row r="237" spans="1:15" s="159" customFormat="1" x14ac:dyDescent="0.25">
      <c r="A237" s="159" t="str">
        <f>B230</f>
        <v>CO2 methanation - sewage sludge - membrane - best - BFB_MemS</v>
      </c>
      <c r="B237" s="159" t="s">
        <v>266</v>
      </c>
      <c r="C237" s="193">
        <f>C238+'biogas upgrading CO2 cap &amp; stor'!C99*C238/'Raw Data &amp; Inventory Derivation'!$B$10</f>
        <v>0.9930000000000001</v>
      </c>
      <c r="D237" s="159" t="s">
        <v>22</v>
      </c>
      <c r="E237" s="159" t="s">
        <v>204</v>
      </c>
      <c r="G237" s="159" t="s">
        <v>15</v>
      </c>
      <c r="H237" s="159" t="s">
        <v>13</v>
      </c>
      <c r="J237" s="159" t="s">
        <v>11</v>
      </c>
    </row>
    <row r="238" spans="1:15" s="159" customFormat="1" x14ac:dyDescent="0.25">
      <c r="A238" s="159" t="str">
        <f>'biogas upgrading CO2 cap &amp; stor'!$A$92</f>
        <v>biogas upgrading - sewage sludge with CO2 captured and stored - membrane - best</v>
      </c>
      <c r="B238" s="159" t="str">
        <f>'biogas upgrading CO2 cap &amp; stor'!$B$92</f>
        <v xml:space="preserve">upgraded biogas (&gt;96% vol biomethane) qualified for CH natural gas network injection </v>
      </c>
      <c r="C238" s="178">
        <f>'Raw Data &amp; Inventory Derivation'!B19/'Raw Data &amp; Inventory Derivation'!B62</f>
        <v>0.68367346938775519</v>
      </c>
      <c r="D238" s="159" t="str">
        <f>'biogas upgrading CO2 cap &amp; stor'!$D$92</f>
        <v>cubic meter</v>
      </c>
      <c r="E238" s="159" t="str">
        <f>'biogas upgrading CO2 cap &amp; stor'!$E$92</f>
        <v>P2G Biopathway Foreground Inventory</v>
      </c>
      <c r="G238" s="159" t="str">
        <f>'biogas upgrading CO2 cap &amp; stor'!$G$92</f>
        <v>CH</v>
      </c>
      <c r="H238" s="165" t="s">
        <v>21</v>
      </c>
    </row>
    <row r="239" spans="1:15" s="159" customFormat="1" x14ac:dyDescent="0.25">
      <c r="A239" s="159" t="s">
        <v>207</v>
      </c>
      <c r="B239" s="165" t="s">
        <v>44</v>
      </c>
      <c r="C239" s="178">
        <f>'Raw Data &amp; Inventory Derivation'!$B$106*(C237-C238)</f>
        <v>1.2373061224489796</v>
      </c>
      <c r="D239" s="159" t="s">
        <v>22</v>
      </c>
      <c r="E239" s="159" t="s">
        <v>204</v>
      </c>
      <c r="G239" s="159" t="s">
        <v>15</v>
      </c>
      <c r="H239" s="165" t="s">
        <v>21</v>
      </c>
      <c r="I239" s="165"/>
      <c r="J239" s="165" t="s">
        <v>69</v>
      </c>
    </row>
    <row r="240" spans="1:15" s="159" customFormat="1" x14ac:dyDescent="0.25">
      <c r="A240" s="159" t="s">
        <v>175</v>
      </c>
      <c r="B240" s="159" t="s">
        <v>176</v>
      </c>
      <c r="C240" s="168">
        <f>10/('Raw Data &amp; Inventory Derivation'!$B$92*'Raw Data &amp; Inventory Derivation'!$B$73*'Raw Data &amp; Inventory Derivation'!$B$100)*(C237-C238)</f>
        <v>2.8636159100467068E-7</v>
      </c>
      <c r="D240" s="159" t="s">
        <v>5</v>
      </c>
      <c r="E240" s="159" t="s">
        <v>204</v>
      </c>
      <c r="G240" s="159" t="s">
        <v>3</v>
      </c>
      <c r="H240" s="165" t="s">
        <v>21</v>
      </c>
      <c r="I240" s="159" t="s">
        <v>19</v>
      </c>
      <c r="J240" s="165" t="s">
        <v>180</v>
      </c>
    </row>
    <row r="241" spans="1:15" s="159" customFormat="1" x14ac:dyDescent="0.25">
      <c r="A241" s="165" t="s">
        <v>26</v>
      </c>
      <c r="B241" s="159" t="s">
        <v>36</v>
      </c>
      <c r="C241" s="173">
        <f>'Raw Data &amp; Inventory Derivation'!$B$76*'Raw Data &amp; Inventory Derivation'!$B$67/10^6*'Raw Data &amp; Inventory Derivation'!$B$68/1000/('Raw Data &amp; Inventory Derivation'!$B$73*'Raw Data &amp; Inventory Derivation'!$B$100)*(C237-C238)</f>
        <v>3.9272774036744566E-12</v>
      </c>
      <c r="D241" s="159" t="s">
        <v>24</v>
      </c>
      <c r="E241" s="159" t="s">
        <v>355</v>
      </c>
      <c r="G241" s="159" t="s">
        <v>25</v>
      </c>
      <c r="H241" s="165" t="s">
        <v>21</v>
      </c>
      <c r="I241" s="165" t="s">
        <v>28</v>
      </c>
      <c r="J241" s="159" t="s">
        <v>63</v>
      </c>
    </row>
    <row r="242" spans="1:15" s="159" customFormat="1" x14ac:dyDescent="0.25">
      <c r="A242" s="159" t="s">
        <v>33</v>
      </c>
      <c r="B242" s="159" t="s">
        <v>34</v>
      </c>
      <c r="C242" s="106">
        <f>'Raw Data &amp; Inventory Derivation'!$B$78/('Raw Data &amp; Inventory Derivation'!$B$73*'Raw Data &amp; Inventory Derivation'!$B$100)*(C237-C238)</f>
        <v>4.810874728878468E-5</v>
      </c>
      <c r="D242" s="159" t="s">
        <v>24</v>
      </c>
      <c r="E242" s="159" t="s">
        <v>204</v>
      </c>
      <c r="G242" s="159" t="s">
        <v>3</v>
      </c>
      <c r="H242" s="165" t="s">
        <v>21</v>
      </c>
      <c r="I242" s="165" t="s">
        <v>28</v>
      </c>
      <c r="J242" s="159" t="s">
        <v>31</v>
      </c>
    </row>
    <row r="243" spans="1:15" s="159" customFormat="1" x14ac:dyDescent="0.25">
      <c r="A243" s="96"/>
      <c r="B243" s="94"/>
      <c r="C243" s="95"/>
      <c r="D243" s="96"/>
      <c r="E243" s="96"/>
      <c r="F243" s="96"/>
      <c r="G243" s="96"/>
      <c r="H243" s="94"/>
      <c r="I243" s="94"/>
      <c r="J243" s="96"/>
      <c r="K243" s="96"/>
      <c r="L243" s="96"/>
      <c r="M243" s="96"/>
      <c r="N243" s="96"/>
      <c r="O243" s="96"/>
    </row>
    <row r="244" spans="1:15" s="159" customFormat="1" x14ac:dyDescent="0.25">
      <c r="A244" s="151" t="s">
        <v>0</v>
      </c>
      <c r="B244" s="159" t="s">
        <v>735</v>
      </c>
      <c r="C244" s="168"/>
    </row>
    <row r="245" spans="1:15" s="159" customFormat="1" x14ac:dyDescent="0.25">
      <c r="A245" s="151" t="s">
        <v>1</v>
      </c>
      <c r="C245" s="168"/>
    </row>
    <row r="246" spans="1:15" s="159" customFormat="1" x14ac:dyDescent="0.25">
      <c r="A246" s="151" t="s">
        <v>2</v>
      </c>
      <c r="B246" s="159" t="s">
        <v>15</v>
      </c>
      <c r="C246" s="168"/>
    </row>
    <row r="247" spans="1:15" s="159" customFormat="1" x14ac:dyDescent="0.25">
      <c r="A247" s="151" t="s">
        <v>4</v>
      </c>
      <c r="B247" s="178">
        <f>C251</f>
        <v>0.9930000000000001</v>
      </c>
      <c r="C247" s="168"/>
      <c r="D247" s="100"/>
    </row>
    <row r="248" spans="1:15" s="159" customFormat="1" x14ac:dyDescent="0.25">
      <c r="A248" s="151" t="s">
        <v>5</v>
      </c>
      <c r="B248" s="159" t="s">
        <v>22</v>
      </c>
      <c r="C248" s="168"/>
      <c r="E248" s="101"/>
      <c r="F248" s="101"/>
      <c r="G248" s="101"/>
    </row>
    <row r="249" spans="1:15" s="159" customFormat="1" x14ac:dyDescent="0.25">
      <c r="A249" s="151" t="s">
        <v>6</v>
      </c>
      <c r="C249" s="168"/>
    </row>
    <row r="250" spans="1:15" s="159" customFormat="1" x14ac:dyDescent="0.25">
      <c r="A250" s="151" t="s">
        <v>7</v>
      </c>
      <c r="B250" s="151" t="s">
        <v>11</v>
      </c>
      <c r="C250" s="97" t="s">
        <v>8</v>
      </c>
      <c r="D250" s="151" t="s">
        <v>5</v>
      </c>
      <c r="E250" s="151" t="s">
        <v>9</v>
      </c>
      <c r="F250" s="151" t="s">
        <v>206</v>
      </c>
      <c r="G250" s="151" t="s">
        <v>2</v>
      </c>
      <c r="H250" s="151" t="s">
        <v>10</v>
      </c>
      <c r="I250" s="151" t="s">
        <v>18</v>
      </c>
      <c r="J250" s="151" t="s">
        <v>1</v>
      </c>
    </row>
    <row r="251" spans="1:15" s="159" customFormat="1" x14ac:dyDescent="0.25">
      <c r="A251" s="159" t="str">
        <f>B244</f>
        <v>CO2 methanation - green waste - membrane - best - BFB_FB</v>
      </c>
      <c r="B251" s="159" t="s">
        <v>266</v>
      </c>
      <c r="C251" s="193">
        <f>C252+'biogas upgrading CO2 cap &amp; stor'!C222*C252/'Raw Data &amp; Inventory Derivation'!$B$10</f>
        <v>0.9930000000000001</v>
      </c>
      <c r="D251" s="159" t="s">
        <v>22</v>
      </c>
      <c r="E251" s="159" t="s">
        <v>204</v>
      </c>
      <c r="G251" s="159" t="s">
        <v>15</v>
      </c>
      <c r="H251" s="159" t="s">
        <v>13</v>
      </c>
      <c r="J251" s="159" t="s">
        <v>11</v>
      </c>
    </row>
    <row r="252" spans="1:15" s="159" customFormat="1" x14ac:dyDescent="0.25">
      <c r="A252" s="159" t="str">
        <f>'biogas upgrading CO2 cap &amp; stor'!A216</f>
        <v>biogas upgrading - green waste with CO2 captured and stored - membrane - best</v>
      </c>
      <c r="B252" s="159" t="str">
        <f>'biogas upgrading CO2 cap &amp; stor'!B216</f>
        <v xml:space="preserve">upgraded biogas (&gt;96% vol biomethane) qualified for CH natural gas network injection </v>
      </c>
      <c r="C252" s="178">
        <f>'Raw Data &amp; Inventory Derivation'!C19/'Raw Data &amp; Inventory Derivation'!B62</f>
        <v>0.55408163265306132</v>
      </c>
      <c r="D252" s="159" t="str">
        <f>'biogas upgrading CO2 cap &amp; stor'!$D$92</f>
        <v>cubic meter</v>
      </c>
      <c r="E252" s="159" t="str">
        <f>'biogas upgrading CO2 cap &amp; stor'!$E$92</f>
        <v>P2G Biopathway Foreground Inventory</v>
      </c>
      <c r="G252" s="159" t="str">
        <f>'biogas upgrading CO2 cap &amp; stor'!$G$92</f>
        <v>CH</v>
      </c>
      <c r="H252" s="165" t="s">
        <v>21</v>
      </c>
    </row>
    <row r="253" spans="1:15" s="159" customFormat="1" x14ac:dyDescent="0.25">
      <c r="A253" s="159" t="s">
        <v>207</v>
      </c>
      <c r="B253" s="165" t="s">
        <v>44</v>
      </c>
      <c r="C253" s="178">
        <f>'Raw Data &amp; Inventory Derivation'!$B$106*(C251-C252)</f>
        <v>1.7556734693877551</v>
      </c>
      <c r="D253" s="159" t="s">
        <v>22</v>
      </c>
      <c r="E253" s="159" t="s">
        <v>204</v>
      </c>
      <c r="G253" s="159" t="s">
        <v>15</v>
      </c>
      <c r="H253" s="165" t="s">
        <v>21</v>
      </c>
      <c r="I253" s="165"/>
      <c r="J253" s="165" t="s">
        <v>69</v>
      </c>
    </row>
    <row r="254" spans="1:15" s="159" customFormat="1" x14ac:dyDescent="0.25">
      <c r="A254" s="159" t="s">
        <v>173</v>
      </c>
      <c r="B254" s="159" t="s">
        <v>174</v>
      </c>
      <c r="C254" s="168">
        <f>10/('Raw Data &amp; Inventory Derivation'!$B$92*'Raw Data &amp; Inventory Derivation'!$B$73*'Raw Data &amp; Inventory Derivation'!$B$98)*(C251-C252)</f>
        <v>4.017857488654056E-7</v>
      </c>
      <c r="D254" s="159" t="s">
        <v>5</v>
      </c>
      <c r="E254" s="159" t="s">
        <v>204</v>
      </c>
      <c r="G254" s="159" t="s">
        <v>3</v>
      </c>
      <c r="H254" s="165" t="s">
        <v>21</v>
      </c>
      <c r="I254" s="159" t="s">
        <v>19</v>
      </c>
      <c r="J254" s="159" t="s">
        <v>179</v>
      </c>
    </row>
    <row r="255" spans="1:15" s="159" customFormat="1" x14ac:dyDescent="0.25">
      <c r="A255" s="159" t="s">
        <v>33</v>
      </c>
      <c r="B255" s="159" t="s">
        <v>34</v>
      </c>
      <c r="C255" s="106">
        <f>'Raw Data &amp; Inventory Derivation'!$B$77/('Raw Data &amp; Inventory Derivation'!$B$73*'Raw Data &amp; Inventory Derivation'!$B$98)*(C251-C252)</f>
        <v>8.819197187595654E-5</v>
      </c>
      <c r="D255" s="159" t="s">
        <v>24</v>
      </c>
      <c r="E255" s="159" t="s">
        <v>204</v>
      </c>
      <c r="G255" s="159" t="s">
        <v>3</v>
      </c>
      <c r="H255" s="165" t="s">
        <v>21</v>
      </c>
      <c r="I255" s="165" t="s">
        <v>28</v>
      </c>
      <c r="J255" s="159" t="s">
        <v>31</v>
      </c>
    </row>
    <row r="256" spans="1:15" s="159" customFormat="1" x14ac:dyDescent="0.25">
      <c r="A256" s="96"/>
      <c r="B256" s="94"/>
      <c r="C256" s="95"/>
      <c r="D256" s="96"/>
      <c r="E256" s="96"/>
      <c r="F256" s="96"/>
      <c r="G256" s="96"/>
      <c r="H256" s="94"/>
      <c r="I256" s="94"/>
      <c r="J256" s="96"/>
      <c r="K256" s="96"/>
      <c r="L256" s="96"/>
      <c r="M256" s="96"/>
      <c r="N256" s="96"/>
      <c r="O256" s="96"/>
    </row>
    <row r="257" spans="1:15" s="159" customFormat="1" x14ac:dyDescent="0.25">
      <c r="A257" s="151" t="s">
        <v>0</v>
      </c>
      <c r="B257" s="159" t="s">
        <v>736</v>
      </c>
      <c r="C257" s="168"/>
    </row>
    <row r="258" spans="1:15" s="159" customFormat="1" x14ac:dyDescent="0.25">
      <c r="A258" s="151" t="s">
        <v>1</v>
      </c>
      <c r="C258" s="168"/>
    </row>
    <row r="259" spans="1:15" s="159" customFormat="1" x14ac:dyDescent="0.25">
      <c r="A259" s="151" t="s">
        <v>2</v>
      </c>
      <c r="B259" s="159" t="s">
        <v>15</v>
      </c>
      <c r="C259" s="168"/>
    </row>
    <row r="260" spans="1:15" s="159" customFormat="1" x14ac:dyDescent="0.25">
      <c r="A260" s="151" t="s">
        <v>4</v>
      </c>
      <c r="B260" s="178">
        <f>C264</f>
        <v>0.9930000000000001</v>
      </c>
      <c r="C260" s="168"/>
    </row>
    <row r="261" spans="1:15" s="159" customFormat="1" x14ac:dyDescent="0.25">
      <c r="A261" s="151" t="s">
        <v>5</v>
      </c>
      <c r="B261" s="159" t="s">
        <v>22</v>
      </c>
      <c r="C261" s="168"/>
    </row>
    <row r="262" spans="1:15" s="159" customFormat="1" x14ac:dyDescent="0.25">
      <c r="A262" s="151" t="s">
        <v>6</v>
      </c>
      <c r="C262" s="168"/>
    </row>
    <row r="263" spans="1:15" s="159" customFormat="1" x14ac:dyDescent="0.25">
      <c r="A263" s="151" t="s">
        <v>7</v>
      </c>
      <c r="B263" s="151" t="s">
        <v>11</v>
      </c>
      <c r="C263" s="97" t="s">
        <v>8</v>
      </c>
      <c r="D263" s="151" t="s">
        <v>5</v>
      </c>
      <c r="E263" s="151" t="s">
        <v>9</v>
      </c>
      <c r="F263" s="151" t="s">
        <v>206</v>
      </c>
      <c r="G263" s="151" t="s">
        <v>2</v>
      </c>
      <c r="H263" s="151" t="s">
        <v>10</v>
      </c>
      <c r="I263" s="151" t="s">
        <v>18</v>
      </c>
      <c r="J263" s="151" t="s">
        <v>1</v>
      </c>
    </row>
    <row r="264" spans="1:15" s="159" customFormat="1" x14ac:dyDescent="0.25">
      <c r="A264" s="159" t="str">
        <f>B257</f>
        <v>CO2 methanation - green waste - membrane - best - BFB_MemS</v>
      </c>
      <c r="B264" s="159" t="s">
        <v>266</v>
      </c>
      <c r="C264" s="193">
        <f>C265+'biogas upgrading CO2 cap &amp; stor'!C222*C265/'Raw Data &amp; Inventory Derivation'!$B$10</f>
        <v>0.9930000000000001</v>
      </c>
      <c r="D264" s="159" t="s">
        <v>22</v>
      </c>
      <c r="E264" s="159" t="s">
        <v>204</v>
      </c>
      <c r="G264" s="159" t="s">
        <v>15</v>
      </c>
      <c r="H264" s="159" t="s">
        <v>13</v>
      </c>
      <c r="J264" s="159" t="s">
        <v>11</v>
      </c>
    </row>
    <row r="265" spans="1:15" s="159" customFormat="1" x14ac:dyDescent="0.25">
      <c r="A265" s="159" t="str">
        <f>'biogas upgrading CO2 cap &amp; stor'!A216</f>
        <v>biogas upgrading - green waste with CO2 captured and stored - membrane - best</v>
      </c>
      <c r="B265" s="159" t="str">
        <f>'biogas upgrading CO2 cap &amp; stor'!B216</f>
        <v xml:space="preserve">upgraded biogas (&gt;96% vol biomethane) qualified for CH natural gas network injection </v>
      </c>
      <c r="C265" s="178">
        <f>'Raw Data &amp; Inventory Derivation'!C19/'Raw Data &amp; Inventory Derivation'!B62</f>
        <v>0.55408163265306132</v>
      </c>
      <c r="D265" s="159" t="str">
        <f>'biogas upgrading CO2 cap &amp; stor'!$D$92</f>
        <v>cubic meter</v>
      </c>
      <c r="E265" s="159" t="str">
        <f>'biogas upgrading CO2 cap &amp; stor'!$E$92</f>
        <v>P2G Biopathway Foreground Inventory</v>
      </c>
      <c r="G265" s="159" t="str">
        <f>'biogas upgrading CO2 cap &amp; stor'!$G$92</f>
        <v>CH</v>
      </c>
      <c r="H265" s="165" t="s">
        <v>21</v>
      </c>
    </row>
    <row r="266" spans="1:15" s="159" customFormat="1" x14ac:dyDescent="0.25">
      <c r="A266" s="159" t="s">
        <v>207</v>
      </c>
      <c r="B266" s="165" t="s">
        <v>44</v>
      </c>
      <c r="C266" s="178">
        <f>'Raw Data &amp; Inventory Derivation'!$B$106*(C264-C265)</f>
        <v>1.7556734693877551</v>
      </c>
      <c r="D266" s="159" t="s">
        <v>22</v>
      </c>
      <c r="E266" s="159" t="s">
        <v>204</v>
      </c>
      <c r="G266" s="159" t="s">
        <v>15</v>
      </c>
      <c r="H266" s="165" t="s">
        <v>21</v>
      </c>
      <c r="I266" s="165"/>
      <c r="J266" s="165" t="s">
        <v>69</v>
      </c>
    </row>
    <row r="267" spans="1:15" s="159" customFormat="1" x14ac:dyDescent="0.25">
      <c r="A267" s="159" t="s">
        <v>175</v>
      </c>
      <c r="B267" s="159" t="s">
        <v>176</v>
      </c>
      <c r="C267" s="168">
        <f>10/('Raw Data &amp; Inventory Derivation'!$B$92*'Raw Data &amp; Inventory Derivation'!$B$73*'Raw Data &amp; Inventory Derivation'!$B$100)*(C264-C265)</f>
        <v>4.063323043964803E-7</v>
      </c>
      <c r="D267" s="159" t="s">
        <v>5</v>
      </c>
      <c r="E267" s="159" t="s">
        <v>204</v>
      </c>
      <c r="G267" s="159" t="s">
        <v>3</v>
      </c>
      <c r="H267" s="165" t="s">
        <v>21</v>
      </c>
      <c r="I267" s="159" t="s">
        <v>19</v>
      </c>
      <c r="J267" s="165" t="s">
        <v>180</v>
      </c>
    </row>
    <row r="268" spans="1:15" s="159" customFormat="1" x14ac:dyDescent="0.25">
      <c r="A268" s="165" t="s">
        <v>26</v>
      </c>
      <c r="B268" s="159" t="s">
        <v>36</v>
      </c>
      <c r="C268" s="173">
        <f>'Raw Data &amp; Inventory Derivation'!$B$76*'Raw Data &amp; Inventory Derivation'!$B$67/10^6*'Raw Data &amp; Inventory Derivation'!$B$68/1000/('Raw Data &amp; Inventory Derivation'!$B$73*'Raw Data &amp; Inventory Derivation'!$B$100)*(C264-C265)</f>
        <v>5.5726037554150907E-12</v>
      </c>
      <c r="D268" s="159" t="s">
        <v>24</v>
      </c>
      <c r="E268" s="159" t="s">
        <v>355</v>
      </c>
      <c r="G268" s="159" t="s">
        <v>25</v>
      </c>
      <c r="H268" s="165" t="s">
        <v>21</v>
      </c>
      <c r="I268" s="165" t="s">
        <v>28</v>
      </c>
      <c r="J268" s="159" t="s">
        <v>63</v>
      </c>
    </row>
    <row r="269" spans="1:15" s="159" customFormat="1" x14ac:dyDescent="0.25">
      <c r="A269" s="159" t="s">
        <v>33</v>
      </c>
      <c r="B269" s="159" t="s">
        <v>34</v>
      </c>
      <c r="C269" s="106">
        <f>'Raw Data &amp; Inventory Derivation'!$B$78/('Raw Data &amp; Inventory Derivation'!$B$73*'Raw Data &amp; Inventory Derivation'!$B$100)*(C264-C265)</f>
        <v>6.8263827138608698E-5</v>
      </c>
      <c r="D269" s="159" t="s">
        <v>24</v>
      </c>
      <c r="E269" s="159" t="s">
        <v>204</v>
      </c>
      <c r="G269" s="159" t="s">
        <v>3</v>
      </c>
      <c r="H269" s="165" t="s">
        <v>21</v>
      </c>
      <c r="I269" s="165" t="s">
        <v>28</v>
      </c>
      <c r="J269" s="159" t="s">
        <v>31</v>
      </c>
    </row>
    <row r="270" spans="1:15" s="159" customFormat="1" x14ac:dyDescent="0.25">
      <c r="A270" s="96"/>
      <c r="B270" s="94"/>
      <c r="C270" s="95"/>
      <c r="D270" s="96"/>
      <c r="E270" s="96"/>
      <c r="F270" s="96"/>
      <c r="G270" s="96"/>
      <c r="H270" s="94"/>
      <c r="I270" s="94"/>
      <c r="J270" s="96"/>
      <c r="K270" s="96"/>
      <c r="L270" s="96"/>
      <c r="M270" s="96"/>
      <c r="N270" s="96"/>
      <c r="O270" s="96"/>
    </row>
    <row r="271" spans="1:15" s="159" customFormat="1" x14ac:dyDescent="0.25">
      <c r="A271" s="151" t="s">
        <v>0</v>
      </c>
      <c r="B271" s="159" t="s">
        <v>700</v>
      </c>
      <c r="C271" s="168"/>
    </row>
    <row r="272" spans="1:15" s="159" customFormat="1" x14ac:dyDescent="0.25">
      <c r="A272" s="151" t="s">
        <v>1</v>
      </c>
      <c r="C272" s="168"/>
    </row>
    <row r="273" spans="1:15" s="159" customFormat="1" x14ac:dyDescent="0.25">
      <c r="A273" s="151" t="s">
        <v>2</v>
      </c>
      <c r="B273" s="159" t="s">
        <v>15</v>
      </c>
      <c r="C273" s="168"/>
    </row>
    <row r="274" spans="1:15" s="159" customFormat="1" x14ac:dyDescent="0.25">
      <c r="A274" s="151" t="s">
        <v>4</v>
      </c>
      <c r="B274" s="193">
        <f>C278</f>
        <v>0.9930000000000001</v>
      </c>
      <c r="C274" s="168"/>
      <c r="D274" s="100"/>
    </row>
    <row r="275" spans="1:15" s="159" customFormat="1" x14ac:dyDescent="0.25">
      <c r="A275" s="151" t="s">
        <v>5</v>
      </c>
      <c r="B275" s="159" t="s">
        <v>22</v>
      </c>
      <c r="C275" s="168"/>
      <c r="E275" s="101"/>
      <c r="F275" s="101"/>
      <c r="G275" s="101"/>
    </row>
    <row r="276" spans="1:15" s="159" customFormat="1" x14ac:dyDescent="0.25">
      <c r="A276" s="151" t="s">
        <v>6</v>
      </c>
      <c r="C276" s="178"/>
    </row>
    <row r="277" spans="1:15" s="159" customFormat="1" x14ac:dyDescent="0.25">
      <c r="A277" s="151" t="s">
        <v>7</v>
      </c>
      <c r="B277" s="151" t="s">
        <v>11</v>
      </c>
      <c r="C277" s="97" t="s">
        <v>8</v>
      </c>
      <c r="D277" s="151" t="s">
        <v>5</v>
      </c>
      <c r="E277" s="151" t="s">
        <v>9</v>
      </c>
      <c r="F277" s="151" t="s">
        <v>206</v>
      </c>
      <c r="G277" s="151" t="s">
        <v>2</v>
      </c>
      <c r="H277" s="151" t="s">
        <v>10</v>
      </c>
      <c r="I277" s="151" t="s">
        <v>18</v>
      </c>
      <c r="J277" s="151" t="s">
        <v>1</v>
      </c>
    </row>
    <row r="278" spans="1:15" s="159" customFormat="1" x14ac:dyDescent="0.25">
      <c r="A278" s="159" t="str">
        <f>B271</f>
        <v>CO2 methanation - sewage sludge - membrane - worst - BFB_FB</v>
      </c>
      <c r="B278" s="159" t="s">
        <v>266</v>
      </c>
      <c r="C278" s="193">
        <f>C279+'biogas upgrading CO2 cap &amp; stor'!C119*C279/'Raw Data &amp; Inventory Derivation'!$B$10</f>
        <v>0.9930000000000001</v>
      </c>
      <c r="D278" s="159" t="s">
        <v>22</v>
      </c>
      <c r="E278" s="159" t="s">
        <v>204</v>
      </c>
      <c r="G278" s="159" t="s">
        <v>15</v>
      </c>
      <c r="H278" s="159" t="s">
        <v>13</v>
      </c>
      <c r="J278" s="159" t="s">
        <v>11</v>
      </c>
    </row>
    <row r="279" spans="1:15" s="159" customFormat="1" x14ac:dyDescent="0.25">
      <c r="A279" s="159" t="str">
        <f>'biogas upgrading CO2 cap &amp; stor'!$A$112</f>
        <v>biogas upgrading - sewage sludge with CO2 captured and stored - membrane - worst</v>
      </c>
      <c r="B279" s="159" t="str">
        <f>'biogas upgrading CO2 cap &amp; stor'!$B$112</f>
        <v xml:space="preserve">upgraded biogas (&gt;96% vol biomethane) qualified for CH natural gas network injection </v>
      </c>
      <c r="C279" s="178">
        <f>'Raw Data &amp; Inventory Derivation'!B19/'Raw Data &amp; Inventory Derivation'!B62</f>
        <v>0.68367346938775519</v>
      </c>
      <c r="D279" s="159" t="str">
        <f>'biogas upgrading CO2 cap &amp; stor'!$D$112</f>
        <v>cubic meter</v>
      </c>
      <c r="E279" s="159" t="str">
        <f>'biogas upgrading CO2 cap &amp; stor'!$E$112</f>
        <v>P2G Biopathway Foreground Inventory</v>
      </c>
      <c r="G279" s="159" t="str">
        <f>'biogas upgrading CO2 cap &amp; stor'!$G$112</f>
        <v>CH</v>
      </c>
      <c r="H279" s="165" t="s">
        <v>21</v>
      </c>
    </row>
    <row r="280" spans="1:15" s="159" customFormat="1" x14ac:dyDescent="0.25">
      <c r="A280" s="159" t="s">
        <v>207</v>
      </c>
      <c r="B280" s="165" t="s">
        <v>44</v>
      </c>
      <c r="C280" s="178">
        <f>'Raw Data &amp; Inventory Derivation'!$B$106*(C278-C279)</f>
        <v>1.2373061224489796</v>
      </c>
      <c r="D280" s="159" t="s">
        <v>22</v>
      </c>
      <c r="E280" s="159" t="s">
        <v>204</v>
      </c>
      <c r="G280" s="159" t="s">
        <v>15</v>
      </c>
      <c r="H280" s="165" t="s">
        <v>21</v>
      </c>
      <c r="I280" s="165"/>
      <c r="J280" s="165" t="s">
        <v>69</v>
      </c>
    </row>
    <row r="281" spans="1:15" s="159" customFormat="1" x14ac:dyDescent="0.25">
      <c r="A281" s="159" t="s">
        <v>173</v>
      </c>
      <c r="B281" s="159" t="s">
        <v>174</v>
      </c>
      <c r="C281" s="168">
        <f>10/('Raw Data &amp; Inventory Derivation'!$B$92*'Raw Data &amp; Inventory Derivation'!$B$73*'Raw Data &amp; Inventory Derivation'!$B$98)*(C278-C279)</f>
        <v>2.8315741830813005E-7</v>
      </c>
      <c r="D281" s="159" t="s">
        <v>5</v>
      </c>
      <c r="E281" s="159" t="s">
        <v>204</v>
      </c>
      <c r="G281" s="159" t="s">
        <v>3</v>
      </c>
      <c r="H281" s="165" t="s">
        <v>21</v>
      </c>
      <c r="I281" s="159" t="s">
        <v>19</v>
      </c>
      <c r="J281" s="159" t="s">
        <v>179</v>
      </c>
    </row>
    <row r="282" spans="1:15" s="159" customFormat="1" x14ac:dyDescent="0.25">
      <c r="A282" s="159" t="s">
        <v>33</v>
      </c>
      <c r="B282" s="159" t="s">
        <v>34</v>
      </c>
      <c r="C282" s="106">
        <f>'Raw Data &amp; Inventory Derivation'!$B$77/('Raw Data &amp; Inventory Derivation'!$B$73*'Raw Data &amp; Inventory Derivation'!$B$98)*(C278-C279)</f>
        <v>6.2153053318634555E-5</v>
      </c>
      <c r="D282" s="159" t="s">
        <v>24</v>
      </c>
      <c r="E282" s="159" t="s">
        <v>204</v>
      </c>
      <c r="G282" s="159" t="s">
        <v>3</v>
      </c>
      <c r="H282" s="165" t="s">
        <v>21</v>
      </c>
      <c r="I282" s="165" t="s">
        <v>28</v>
      </c>
      <c r="J282" s="159" t="s">
        <v>31</v>
      </c>
    </row>
    <row r="283" spans="1:15" s="159" customFormat="1" x14ac:dyDescent="0.25">
      <c r="A283" s="96"/>
      <c r="B283" s="94"/>
      <c r="C283" s="95"/>
      <c r="D283" s="96"/>
      <c r="E283" s="96"/>
      <c r="F283" s="96"/>
      <c r="G283" s="96"/>
      <c r="H283" s="94"/>
      <c r="I283" s="94"/>
      <c r="J283" s="96"/>
      <c r="K283" s="96"/>
      <c r="L283" s="96"/>
      <c r="M283" s="96"/>
      <c r="N283" s="96"/>
      <c r="O283" s="96"/>
    </row>
    <row r="284" spans="1:15" s="159" customFormat="1" x14ac:dyDescent="0.25">
      <c r="A284" s="151" t="s">
        <v>0</v>
      </c>
      <c r="B284" s="159" t="s">
        <v>701</v>
      </c>
      <c r="C284" s="168"/>
    </row>
    <row r="285" spans="1:15" s="159" customFormat="1" x14ac:dyDescent="0.25">
      <c r="A285" s="151" t="s">
        <v>1</v>
      </c>
      <c r="C285" s="168"/>
    </row>
    <row r="286" spans="1:15" s="159" customFormat="1" x14ac:dyDescent="0.25">
      <c r="A286" s="151" t="s">
        <v>2</v>
      </c>
      <c r="B286" s="159" t="s">
        <v>15</v>
      </c>
      <c r="C286" s="168"/>
    </row>
    <row r="287" spans="1:15" s="159" customFormat="1" x14ac:dyDescent="0.25">
      <c r="A287" s="151" t="s">
        <v>4</v>
      </c>
      <c r="B287" s="178">
        <f>C291</f>
        <v>0.9930000000000001</v>
      </c>
      <c r="C287" s="168"/>
    </row>
    <row r="288" spans="1:15" s="159" customFormat="1" x14ac:dyDescent="0.25">
      <c r="A288" s="151" t="s">
        <v>5</v>
      </c>
      <c r="B288" s="159" t="s">
        <v>22</v>
      </c>
      <c r="C288" s="168"/>
    </row>
    <row r="289" spans="1:15" s="159" customFormat="1" x14ac:dyDescent="0.25">
      <c r="A289" s="151" t="s">
        <v>6</v>
      </c>
      <c r="C289" s="168"/>
    </row>
    <row r="290" spans="1:15" s="159" customFormat="1" x14ac:dyDescent="0.25">
      <c r="A290" s="151" t="s">
        <v>7</v>
      </c>
      <c r="B290" s="151" t="s">
        <v>11</v>
      </c>
      <c r="C290" s="97" t="s">
        <v>8</v>
      </c>
      <c r="D290" s="151" t="s">
        <v>5</v>
      </c>
      <c r="E290" s="151" t="s">
        <v>9</v>
      </c>
      <c r="F290" s="151" t="s">
        <v>206</v>
      </c>
      <c r="G290" s="151" t="s">
        <v>2</v>
      </c>
      <c r="H290" s="151" t="s">
        <v>10</v>
      </c>
      <c r="I290" s="151" t="s">
        <v>18</v>
      </c>
      <c r="J290" s="151" t="s">
        <v>1</v>
      </c>
    </row>
    <row r="291" spans="1:15" s="159" customFormat="1" x14ac:dyDescent="0.25">
      <c r="A291" s="159" t="str">
        <f>B284</f>
        <v>CO2 methanation - sewage sludge - membrane - worst - BFB_MemS</v>
      </c>
      <c r="B291" s="159" t="s">
        <v>266</v>
      </c>
      <c r="C291" s="193">
        <f>C292+'biogas upgrading CO2 cap &amp; stor'!C119*C292/'Raw Data &amp; Inventory Derivation'!$B$10</f>
        <v>0.9930000000000001</v>
      </c>
      <c r="D291" s="159" t="s">
        <v>22</v>
      </c>
      <c r="E291" s="159" t="s">
        <v>204</v>
      </c>
      <c r="G291" s="159" t="s">
        <v>15</v>
      </c>
      <c r="H291" s="159" t="s">
        <v>13</v>
      </c>
      <c r="J291" s="159" t="s">
        <v>11</v>
      </c>
    </row>
    <row r="292" spans="1:15" s="159" customFormat="1" x14ac:dyDescent="0.25">
      <c r="A292" s="159" t="str">
        <f>'biogas upgrading CO2 cap &amp; stor'!$A$112</f>
        <v>biogas upgrading - sewage sludge with CO2 captured and stored - membrane - worst</v>
      </c>
      <c r="B292" s="159" t="str">
        <f>'biogas upgrading CO2 cap &amp; stor'!$B$112</f>
        <v xml:space="preserve">upgraded biogas (&gt;96% vol biomethane) qualified for CH natural gas network injection </v>
      </c>
      <c r="C292" s="178">
        <f>'Raw Data &amp; Inventory Derivation'!B19/'Raw Data &amp; Inventory Derivation'!B62</f>
        <v>0.68367346938775519</v>
      </c>
      <c r="D292" s="159" t="str">
        <f>'biogas upgrading CO2 cap &amp; stor'!$D$112</f>
        <v>cubic meter</v>
      </c>
      <c r="E292" s="159" t="str">
        <f>'biogas upgrading CO2 cap &amp; stor'!$E$112</f>
        <v>P2G Biopathway Foreground Inventory</v>
      </c>
      <c r="G292" s="159" t="str">
        <f>'biogas upgrading CO2 cap &amp; stor'!$G$112</f>
        <v>CH</v>
      </c>
      <c r="H292" s="165" t="s">
        <v>21</v>
      </c>
    </row>
    <row r="293" spans="1:15" s="159" customFormat="1" x14ac:dyDescent="0.25">
      <c r="A293" s="159" t="s">
        <v>207</v>
      </c>
      <c r="B293" s="165" t="s">
        <v>44</v>
      </c>
      <c r="C293" s="178">
        <f>'Raw Data &amp; Inventory Derivation'!$B$106*(C291-C292)</f>
        <v>1.2373061224489796</v>
      </c>
      <c r="D293" s="159" t="s">
        <v>22</v>
      </c>
      <c r="E293" s="159" t="s">
        <v>204</v>
      </c>
      <c r="G293" s="159" t="s">
        <v>15</v>
      </c>
      <c r="H293" s="165" t="s">
        <v>21</v>
      </c>
      <c r="I293" s="165"/>
      <c r="J293" s="165" t="s">
        <v>69</v>
      </c>
    </row>
    <row r="294" spans="1:15" s="159" customFormat="1" x14ac:dyDescent="0.25">
      <c r="A294" s="159" t="s">
        <v>175</v>
      </c>
      <c r="B294" s="159" t="s">
        <v>176</v>
      </c>
      <c r="C294" s="168">
        <f>10/('Raw Data &amp; Inventory Derivation'!$B$92*'Raw Data &amp; Inventory Derivation'!$B$73*'Raw Data &amp; Inventory Derivation'!$B$100)*(C291-C292)</f>
        <v>2.8636159100467068E-7</v>
      </c>
      <c r="D294" s="159" t="s">
        <v>5</v>
      </c>
      <c r="E294" s="159" t="s">
        <v>204</v>
      </c>
      <c r="G294" s="159" t="s">
        <v>3</v>
      </c>
      <c r="H294" s="165" t="s">
        <v>21</v>
      </c>
      <c r="I294" s="159" t="s">
        <v>19</v>
      </c>
      <c r="J294" s="165" t="s">
        <v>180</v>
      </c>
    </row>
    <row r="295" spans="1:15" s="159" customFormat="1" x14ac:dyDescent="0.25">
      <c r="A295" s="165" t="s">
        <v>26</v>
      </c>
      <c r="B295" s="159" t="s">
        <v>36</v>
      </c>
      <c r="C295" s="173">
        <f>'Raw Data &amp; Inventory Derivation'!$B$76*'Raw Data &amp; Inventory Derivation'!$B$67/10^6*'Raw Data &amp; Inventory Derivation'!$B$68/1000/('Raw Data &amp; Inventory Derivation'!$B$73*'Raw Data &amp; Inventory Derivation'!$B$100)*(C291-C292)</f>
        <v>3.9272774036744566E-12</v>
      </c>
      <c r="D295" s="159" t="s">
        <v>24</v>
      </c>
      <c r="E295" s="159" t="s">
        <v>355</v>
      </c>
      <c r="G295" s="159" t="s">
        <v>25</v>
      </c>
      <c r="H295" s="165" t="s">
        <v>21</v>
      </c>
      <c r="I295" s="165" t="s">
        <v>28</v>
      </c>
      <c r="J295" s="159" t="s">
        <v>63</v>
      </c>
    </row>
    <row r="296" spans="1:15" s="159" customFormat="1" x14ac:dyDescent="0.25">
      <c r="A296" s="159" t="s">
        <v>33</v>
      </c>
      <c r="B296" s="159" t="s">
        <v>34</v>
      </c>
      <c r="C296" s="106">
        <f>'Raw Data &amp; Inventory Derivation'!$B$78/('Raw Data &amp; Inventory Derivation'!$B$73*'Raw Data &amp; Inventory Derivation'!$B$100)*(C291-C292)</f>
        <v>4.810874728878468E-5</v>
      </c>
      <c r="D296" s="159" t="s">
        <v>24</v>
      </c>
      <c r="E296" s="159" t="s">
        <v>204</v>
      </c>
      <c r="G296" s="159" t="s">
        <v>3</v>
      </c>
      <c r="H296" s="165" t="s">
        <v>21</v>
      </c>
      <c r="I296" s="165" t="s">
        <v>28</v>
      </c>
      <c r="J296" s="159" t="s">
        <v>31</v>
      </c>
    </row>
    <row r="297" spans="1:15" s="159" customFormat="1" x14ac:dyDescent="0.25">
      <c r="A297" s="96"/>
      <c r="B297" s="94"/>
      <c r="C297" s="95"/>
      <c r="D297" s="96"/>
      <c r="E297" s="96"/>
      <c r="F297" s="96"/>
      <c r="G297" s="96"/>
      <c r="H297" s="94"/>
      <c r="I297" s="94"/>
      <c r="J297" s="96"/>
      <c r="K297" s="96"/>
      <c r="L297" s="96"/>
      <c r="M297" s="96"/>
      <c r="N297" s="96"/>
      <c r="O297" s="96"/>
    </row>
    <row r="298" spans="1:15" s="159" customFormat="1" x14ac:dyDescent="0.25">
      <c r="A298" s="151" t="s">
        <v>0</v>
      </c>
      <c r="B298" s="159" t="s">
        <v>737</v>
      </c>
      <c r="C298" s="168"/>
    </row>
    <row r="299" spans="1:15" s="159" customFormat="1" x14ac:dyDescent="0.25">
      <c r="A299" s="151" t="s">
        <v>1</v>
      </c>
      <c r="C299" s="168"/>
    </row>
    <row r="300" spans="1:15" s="159" customFormat="1" x14ac:dyDescent="0.25">
      <c r="A300" s="151" t="s">
        <v>2</v>
      </c>
      <c r="B300" s="159" t="s">
        <v>15</v>
      </c>
      <c r="C300" s="168"/>
    </row>
    <row r="301" spans="1:15" s="159" customFormat="1" x14ac:dyDescent="0.25">
      <c r="A301" s="151" t="s">
        <v>4</v>
      </c>
      <c r="B301" s="178">
        <f>C305</f>
        <v>0.9930000000000001</v>
      </c>
      <c r="C301" s="168"/>
      <c r="D301" s="100"/>
    </row>
    <row r="302" spans="1:15" s="159" customFormat="1" x14ac:dyDescent="0.25">
      <c r="A302" s="151" t="s">
        <v>5</v>
      </c>
      <c r="B302" s="159" t="s">
        <v>22</v>
      </c>
      <c r="C302" s="168"/>
      <c r="E302" s="101"/>
      <c r="F302" s="101"/>
      <c r="G302" s="101"/>
    </row>
    <row r="303" spans="1:15" s="159" customFormat="1" x14ac:dyDescent="0.25">
      <c r="A303" s="151" t="s">
        <v>6</v>
      </c>
      <c r="C303" s="168"/>
    </row>
    <row r="304" spans="1:15" s="159" customFormat="1" x14ac:dyDescent="0.25">
      <c r="A304" s="151" t="s">
        <v>7</v>
      </c>
      <c r="B304" s="151" t="s">
        <v>11</v>
      </c>
      <c r="C304" s="97" t="s">
        <v>8</v>
      </c>
      <c r="D304" s="151" t="s">
        <v>5</v>
      </c>
      <c r="E304" s="151" t="s">
        <v>9</v>
      </c>
      <c r="F304" s="151" t="s">
        <v>206</v>
      </c>
      <c r="G304" s="151" t="s">
        <v>2</v>
      </c>
      <c r="H304" s="151" t="s">
        <v>10</v>
      </c>
      <c r="I304" s="151" t="s">
        <v>18</v>
      </c>
      <c r="J304" s="151" t="s">
        <v>1</v>
      </c>
    </row>
    <row r="305" spans="1:15" s="159" customFormat="1" x14ac:dyDescent="0.25">
      <c r="A305" s="159" t="str">
        <f>B298</f>
        <v>CO2 methanation - green waste - membrane - worst - BFB_FB</v>
      </c>
      <c r="B305" s="159" t="s">
        <v>266</v>
      </c>
      <c r="C305" s="193">
        <f>C306+'biogas upgrading CO2 cap &amp; stor'!C242*C306/'Raw Data &amp; Inventory Derivation'!$B$10</f>
        <v>0.9930000000000001</v>
      </c>
      <c r="D305" s="159" t="s">
        <v>22</v>
      </c>
      <c r="E305" s="159" t="s">
        <v>204</v>
      </c>
      <c r="G305" s="159" t="s">
        <v>15</v>
      </c>
      <c r="H305" s="159" t="s">
        <v>13</v>
      </c>
      <c r="J305" s="159" t="s">
        <v>11</v>
      </c>
    </row>
    <row r="306" spans="1:15" s="159" customFormat="1" x14ac:dyDescent="0.25">
      <c r="A306" s="159" t="str">
        <f>'biogas upgrading CO2 cap &amp; stor'!A236</f>
        <v>biogas upgrading - green waste with CO2 captured and stored - membrane - worst</v>
      </c>
      <c r="B306" s="159" t="str">
        <f>'biogas upgrading CO2 cap &amp; stor'!B236</f>
        <v xml:space="preserve">upgraded biogas (&gt;96% vol biomethane) qualified for CH natural gas network injection </v>
      </c>
      <c r="C306" s="178">
        <f>'Raw Data &amp; Inventory Derivation'!C19/'Raw Data &amp; Inventory Derivation'!B62</f>
        <v>0.55408163265306132</v>
      </c>
      <c r="D306" s="159" t="str">
        <f>'biogas upgrading CO2 cap &amp; stor'!$D$112</f>
        <v>cubic meter</v>
      </c>
      <c r="E306" s="159" t="str">
        <f>'biogas upgrading CO2 cap &amp; stor'!$E$112</f>
        <v>P2G Biopathway Foreground Inventory</v>
      </c>
      <c r="G306" s="159" t="str">
        <f>'biogas upgrading CO2 cap &amp; stor'!$G$112</f>
        <v>CH</v>
      </c>
      <c r="H306" s="165" t="s">
        <v>21</v>
      </c>
    </row>
    <row r="307" spans="1:15" s="159" customFormat="1" x14ac:dyDescent="0.25">
      <c r="A307" s="159" t="s">
        <v>207</v>
      </c>
      <c r="B307" s="165" t="s">
        <v>44</v>
      </c>
      <c r="C307" s="178">
        <f>'Raw Data &amp; Inventory Derivation'!$B$106*(C305-C306)</f>
        <v>1.7556734693877551</v>
      </c>
      <c r="D307" s="159" t="s">
        <v>22</v>
      </c>
      <c r="E307" s="159" t="s">
        <v>204</v>
      </c>
      <c r="G307" s="159" t="s">
        <v>15</v>
      </c>
      <c r="H307" s="165" t="s">
        <v>21</v>
      </c>
      <c r="I307" s="165"/>
      <c r="J307" s="165" t="s">
        <v>69</v>
      </c>
    </row>
    <row r="308" spans="1:15" s="159" customFormat="1" x14ac:dyDescent="0.25">
      <c r="A308" s="159" t="s">
        <v>173</v>
      </c>
      <c r="B308" s="159" t="s">
        <v>174</v>
      </c>
      <c r="C308" s="168">
        <f>10/('Raw Data &amp; Inventory Derivation'!$B$92*'Raw Data &amp; Inventory Derivation'!$B$73*'Raw Data &amp; Inventory Derivation'!$B$98)*(C305-C306)</f>
        <v>4.017857488654056E-7</v>
      </c>
      <c r="D308" s="159" t="s">
        <v>5</v>
      </c>
      <c r="E308" s="159" t="s">
        <v>204</v>
      </c>
      <c r="G308" s="159" t="s">
        <v>3</v>
      </c>
      <c r="H308" s="165" t="s">
        <v>21</v>
      </c>
      <c r="I308" s="159" t="s">
        <v>19</v>
      </c>
      <c r="J308" s="159" t="s">
        <v>179</v>
      </c>
    </row>
    <row r="309" spans="1:15" s="159" customFormat="1" x14ac:dyDescent="0.25">
      <c r="A309" s="159" t="s">
        <v>33</v>
      </c>
      <c r="B309" s="159" t="s">
        <v>34</v>
      </c>
      <c r="C309" s="106">
        <f>'Raw Data &amp; Inventory Derivation'!$B$77/('Raw Data &amp; Inventory Derivation'!$B$73*'Raw Data &amp; Inventory Derivation'!$B$98)*(C305-C306)</f>
        <v>8.819197187595654E-5</v>
      </c>
      <c r="D309" s="159" t="s">
        <v>24</v>
      </c>
      <c r="E309" s="159" t="s">
        <v>204</v>
      </c>
      <c r="G309" s="159" t="s">
        <v>3</v>
      </c>
      <c r="H309" s="165" t="s">
        <v>21</v>
      </c>
      <c r="I309" s="165" t="s">
        <v>28</v>
      </c>
      <c r="J309" s="159" t="s">
        <v>31</v>
      </c>
    </row>
    <row r="310" spans="1:15" s="159" customFormat="1" x14ac:dyDescent="0.25">
      <c r="A310" s="96"/>
      <c r="B310" s="94"/>
      <c r="C310" s="95"/>
      <c r="D310" s="96"/>
      <c r="E310" s="96"/>
      <c r="F310" s="96"/>
      <c r="G310" s="96"/>
      <c r="H310" s="94"/>
      <c r="I310" s="94"/>
      <c r="J310" s="96"/>
      <c r="K310" s="96"/>
      <c r="L310" s="96"/>
      <c r="M310" s="96"/>
      <c r="N310" s="96"/>
      <c r="O310" s="96"/>
    </row>
    <row r="311" spans="1:15" s="159" customFormat="1" x14ac:dyDescent="0.25">
      <c r="A311" s="151" t="s">
        <v>0</v>
      </c>
      <c r="B311" s="159" t="s">
        <v>738</v>
      </c>
      <c r="C311" s="168"/>
    </row>
    <row r="312" spans="1:15" s="159" customFormat="1" x14ac:dyDescent="0.25">
      <c r="A312" s="151" t="s">
        <v>1</v>
      </c>
      <c r="C312" s="168"/>
    </row>
    <row r="313" spans="1:15" s="159" customFormat="1" x14ac:dyDescent="0.25">
      <c r="A313" s="151" t="s">
        <v>2</v>
      </c>
      <c r="B313" s="159" t="s">
        <v>15</v>
      </c>
      <c r="C313" s="168"/>
    </row>
    <row r="314" spans="1:15" s="159" customFormat="1" x14ac:dyDescent="0.25">
      <c r="A314" s="151" t="s">
        <v>4</v>
      </c>
      <c r="B314" s="178">
        <f>C318</f>
        <v>0.9930000000000001</v>
      </c>
      <c r="C314" s="168"/>
    </row>
    <row r="315" spans="1:15" s="159" customFormat="1" x14ac:dyDescent="0.25">
      <c r="A315" s="151" t="s">
        <v>5</v>
      </c>
      <c r="B315" s="159" t="s">
        <v>22</v>
      </c>
      <c r="C315" s="168"/>
    </row>
    <row r="316" spans="1:15" s="159" customFormat="1" x14ac:dyDescent="0.25">
      <c r="A316" s="151" t="s">
        <v>6</v>
      </c>
      <c r="C316" s="168"/>
    </row>
    <row r="317" spans="1:15" s="159" customFormat="1" x14ac:dyDescent="0.25">
      <c r="A317" s="151" t="s">
        <v>7</v>
      </c>
      <c r="B317" s="151" t="s">
        <v>11</v>
      </c>
      <c r="C317" s="97" t="s">
        <v>8</v>
      </c>
      <c r="D317" s="151" t="s">
        <v>5</v>
      </c>
      <c r="E317" s="151" t="s">
        <v>9</v>
      </c>
      <c r="F317" s="151" t="s">
        <v>206</v>
      </c>
      <c r="G317" s="151" t="s">
        <v>2</v>
      </c>
      <c r="H317" s="151" t="s">
        <v>10</v>
      </c>
      <c r="I317" s="151" t="s">
        <v>18</v>
      </c>
      <c r="J317" s="151" t="s">
        <v>1</v>
      </c>
    </row>
    <row r="318" spans="1:15" s="159" customFormat="1" x14ac:dyDescent="0.25">
      <c r="A318" s="159" t="str">
        <f>B311</f>
        <v>CO2 methanation - green waste - membrane - worst - BFB_MemS</v>
      </c>
      <c r="B318" s="159" t="s">
        <v>266</v>
      </c>
      <c r="C318" s="193">
        <f>C319+'biogas upgrading CO2 cap &amp; stor'!C242*C319/'Raw Data &amp; Inventory Derivation'!$B$10</f>
        <v>0.9930000000000001</v>
      </c>
      <c r="D318" s="159" t="s">
        <v>22</v>
      </c>
      <c r="E318" s="159" t="s">
        <v>204</v>
      </c>
      <c r="G318" s="159" t="s">
        <v>15</v>
      </c>
      <c r="H318" s="159" t="s">
        <v>13</v>
      </c>
      <c r="J318" s="159" t="s">
        <v>11</v>
      </c>
    </row>
    <row r="319" spans="1:15" s="159" customFormat="1" x14ac:dyDescent="0.25">
      <c r="A319" s="159" t="str">
        <f>'biogas upgrading CO2 cap &amp; stor'!A236</f>
        <v>biogas upgrading - green waste with CO2 captured and stored - membrane - worst</v>
      </c>
      <c r="B319" s="159" t="str">
        <f>'biogas upgrading CO2 cap &amp; stor'!B236</f>
        <v xml:space="preserve">upgraded biogas (&gt;96% vol biomethane) qualified for CH natural gas network injection </v>
      </c>
      <c r="C319" s="178">
        <f>'Raw Data &amp; Inventory Derivation'!C19/'Raw Data &amp; Inventory Derivation'!B62</f>
        <v>0.55408163265306132</v>
      </c>
      <c r="D319" s="159" t="str">
        <f>'biogas upgrading CO2 cap &amp; stor'!$D$112</f>
        <v>cubic meter</v>
      </c>
      <c r="E319" s="159" t="str">
        <f>'biogas upgrading CO2 cap &amp; stor'!$E$112</f>
        <v>P2G Biopathway Foreground Inventory</v>
      </c>
      <c r="G319" s="159" t="str">
        <f>'biogas upgrading CO2 cap &amp; stor'!$G$112</f>
        <v>CH</v>
      </c>
      <c r="H319" s="165" t="s">
        <v>21</v>
      </c>
    </row>
    <row r="320" spans="1:15" s="159" customFormat="1" x14ac:dyDescent="0.25">
      <c r="A320" s="159" t="s">
        <v>207</v>
      </c>
      <c r="B320" s="165" t="s">
        <v>44</v>
      </c>
      <c r="C320" s="178">
        <f>'Raw Data &amp; Inventory Derivation'!$B$106*(C318-C319)</f>
        <v>1.7556734693877551</v>
      </c>
      <c r="D320" s="159" t="s">
        <v>22</v>
      </c>
      <c r="E320" s="159" t="s">
        <v>204</v>
      </c>
      <c r="G320" s="159" t="s">
        <v>15</v>
      </c>
      <c r="H320" s="165" t="s">
        <v>21</v>
      </c>
      <c r="I320" s="165"/>
      <c r="J320" s="165" t="s">
        <v>69</v>
      </c>
    </row>
    <row r="321" spans="1:10" s="159" customFormat="1" x14ac:dyDescent="0.25">
      <c r="A321" s="159" t="s">
        <v>175</v>
      </c>
      <c r="B321" s="159" t="s">
        <v>176</v>
      </c>
      <c r="C321" s="168">
        <f>10/('Raw Data &amp; Inventory Derivation'!$B$92*'Raw Data &amp; Inventory Derivation'!$B$73*'Raw Data &amp; Inventory Derivation'!$B$100)*(C318-C319)</f>
        <v>4.063323043964803E-7</v>
      </c>
      <c r="D321" s="159" t="s">
        <v>5</v>
      </c>
      <c r="E321" s="159" t="s">
        <v>204</v>
      </c>
      <c r="G321" s="159" t="s">
        <v>3</v>
      </c>
      <c r="H321" s="165" t="s">
        <v>21</v>
      </c>
      <c r="I321" s="159" t="s">
        <v>19</v>
      </c>
      <c r="J321" s="165" t="s">
        <v>180</v>
      </c>
    </row>
    <row r="322" spans="1:10" s="159" customFormat="1" x14ac:dyDescent="0.25">
      <c r="A322" s="165" t="s">
        <v>26</v>
      </c>
      <c r="B322" s="159" t="s">
        <v>36</v>
      </c>
      <c r="C322" s="173">
        <f>'Raw Data &amp; Inventory Derivation'!$B$76*'Raw Data &amp; Inventory Derivation'!$B$67/10^6*'Raw Data &amp; Inventory Derivation'!$B$68/1000/('Raw Data &amp; Inventory Derivation'!$B$73*'Raw Data &amp; Inventory Derivation'!$B$100)*(C318-C319)</f>
        <v>5.5726037554150907E-12</v>
      </c>
      <c r="D322" s="159" t="s">
        <v>24</v>
      </c>
      <c r="E322" s="159" t="s">
        <v>355</v>
      </c>
      <c r="G322" s="159" t="s">
        <v>25</v>
      </c>
      <c r="H322" s="165" t="s">
        <v>21</v>
      </c>
      <c r="I322" s="165" t="s">
        <v>28</v>
      </c>
      <c r="J322" s="159" t="s">
        <v>63</v>
      </c>
    </row>
    <row r="323" spans="1:10" s="159" customFormat="1" x14ac:dyDescent="0.25">
      <c r="A323" s="159" t="s">
        <v>33</v>
      </c>
      <c r="B323" s="159" t="s">
        <v>34</v>
      </c>
      <c r="C323" s="106">
        <f>'Raw Data &amp; Inventory Derivation'!$B$78/('Raw Data &amp; Inventory Derivation'!$B$73*'Raw Data &amp; Inventory Derivation'!$B$100)*(C318-C319)</f>
        <v>6.8263827138608698E-5</v>
      </c>
      <c r="D323" s="159" t="s">
        <v>24</v>
      </c>
      <c r="E323" s="159" t="s">
        <v>204</v>
      </c>
      <c r="G323" s="159" t="s">
        <v>3</v>
      </c>
      <c r="H323" s="165" t="s">
        <v>21</v>
      </c>
      <c r="I323" s="165" t="s">
        <v>28</v>
      </c>
      <c r="J323" s="159" t="s">
        <v>31</v>
      </c>
    </row>
    <row r="324" spans="1:10" customFormat="1" x14ac:dyDescent="0.25">
      <c r="C324" s="159"/>
    </row>
    <row r="325" spans="1:10" customFormat="1" x14ac:dyDescent="0.25">
      <c r="C325" s="159"/>
    </row>
    <row r="326" spans="1:10" customFormat="1" x14ac:dyDescent="0.25">
      <c r="C326" s="159"/>
    </row>
    <row r="327" spans="1:10" customFormat="1" x14ac:dyDescent="0.25">
      <c r="C327" s="159"/>
    </row>
    <row r="328" spans="1:10" customFormat="1" x14ac:dyDescent="0.25">
      <c r="C328" s="159"/>
    </row>
    <row r="329" spans="1:10" customFormat="1" x14ac:dyDescent="0.25">
      <c r="C329" s="159"/>
    </row>
    <row r="330" spans="1:10" customFormat="1" x14ac:dyDescent="0.25">
      <c r="C330" s="159"/>
    </row>
    <row r="331" spans="1:10" customFormat="1" x14ac:dyDescent="0.25">
      <c r="C331" s="159"/>
    </row>
    <row r="332" spans="1:10" customFormat="1" x14ac:dyDescent="0.25">
      <c r="C332" s="159"/>
    </row>
    <row r="333" spans="1:10" customFormat="1" x14ac:dyDescent="0.25">
      <c r="C333" s="159"/>
    </row>
    <row r="334" spans="1:10" customFormat="1" x14ac:dyDescent="0.25">
      <c r="C334" s="159"/>
    </row>
    <row r="335" spans="1:10" customFormat="1" x14ac:dyDescent="0.25">
      <c r="C335" s="159"/>
    </row>
    <row r="336" spans="1:10" customFormat="1" x14ac:dyDescent="0.25">
      <c r="C336" s="159"/>
    </row>
    <row r="337" spans="3:3" customFormat="1" x14ac:dyDescent="0.25">
      <c r="C337" s="159"/>
    </row>
    <row r="338" spans="3:3" customFormat="1" x14ac:dyDescent="0.25">
      <c r="C338" s="159"/>
    </row>
    <row r="339" spans="3:3" customFormat="1" x14ac:dyDescent="0.25">
      <c r="C339" s="159"/>
    </row>
    <row r="340" spans="3:3" customFormat="1" x14ac:dyDescent="0.25">
      <c r="C340" s="159"/>
    </row>
    <row r="341" spans="3:3" customFormat="1" x14ac:dyDescent="0.25">
      <c r="C341" s="159"/>
    </row>
    <row r="342" spans="3:3" customFormat="1" x14ac:dyDescent="0.25">
      <c r="C342" s="159"/>
    </row>
    <row r="343" spans="3:3" customFormat="1" x14ac:dyDescent="0.25">
      <c r="C343" s="159"/>
    </row>
    <row r="344" spans="3:3" customFormat="1" x14ac:dyDescent="0.25">
      <c r="C344" s="159"/>
    </row>
    <row r="345" spans="3:3" customFormat="1" x14ac:dyDescent="0.25">
      <c r="C345" s="159"/>
    </row>
    <row r="346" spans="3:3" customFormat="1" x14ac:dyDescent="0.25">
      <c r="C346" s="159"/>
    </row>
    <row r="347" spans="3:3" customFormat="1" x14ac:dyDescent="0.25">
      <c r="C347" s="159"/>
    </row>
    <row r="348" spans="3:3" customFormat="1" x14ac:dyDescent="0.25">
      <c r="C348" s="159"/>
    </row>
    <row r="349" spans="3:3" customFormat="1" x14ac:dyDescent="0.25">
      <c r="C349" s="159"/>
    </row>
    <row r="350" spans="3:3" customFormat="1" x14ac:dyDescent="0.25">
      <c r="C350" s="159"/>
    </row>
    <row r="351" spans="3:3" customFormat="1" x14ac:dyDescent="0.25">
      <c r="C351" s="159"/>
    </row>
    <row r="352" spans="3:3" customFormat="1" x14ac:dyDescent="0.25">
      <c r="C352" s="159"/>
    </row>
    <row r="353" spans="3:3" customFormat="1" x14ac:dyDescent="0.25">
      <c r="C353" s="159"/>
    </row>
    <row r="354" spans="3:3" customFormat="1" x14ac:dyDescent="0.25">
      <c r="C354" s="159"/>
    </row>
    <row r="355" spans="3:3" customFormat="1" x14ac:dyDescent="0.25">
      <c r="C355" s="159"/>
    </row>
    <row r="356" spans="3:3" customFormat="1" x14ac:dyDescent="0.25">
      <c r="C356" s="159"/>
    </row>
    <row r="357" spans="3:3" customFormat="1" x14ac:dyDescent="0.25">
      <c r="C357" s="159"/>
    </row>
    <row r="358" spans="3:3" customFormat="1" x14ac:dyDescent="0.25">
      <c r="C358" s="159"/>
    </row>
    <row r="359" spans="3:3" customFormat="1" x14ac:dyDescent="0.25">
      <c r="C359" s="159"/>
    </row>
    <row r="360" spans="3:3" customFormat="1" x14ac:dyDescent="0.25">
      <c r="C360" s="159"/>
    </row>
    <row r="361" spans="3:3" customFormat="1" x14ac:dyDescent="0.25">
      <c r="C361" s="159"/>
    </row>
    <row r="362" spans="3:3" customFormat="1" x14ac:dyDescent="0.25">
      <c r="C362" s="159"/>
    </row>
    <row r="363" spans="3:3" customFormat="1" x14ac:dyDescent="0.25">
      <c r="C363" s="159"/>
    </row>
    <row r="364" spans="3:3" customFormat="1" x14ac:dyDescent="0.25">
      <c r="C364" s="159"/>
    </row>
    <row r="365" spans="3:3" customFormat="1" x14ac:dyDescent="0.25">
      <c r="C365" s="159"/>
    </row>
    <row r="366" spans="3:3" customFormat="1" x14ac:dyDescent="0.25">
      <c r="C366" s="159"/>
    </row>
    <row r="367" spans="3:3" customFormat="1" x14ac:dyDescent="0.25">
      <c r="C367" s="159"/>
    </row>
    <row r="368" spans="3:3" customFormat="1" x14ac:dyDescent="0.25">
      <c r="C368" s="159"/>
    </row>
    <row r="369" spans="3:3" customFormat="1" x14ac:dyDescent="0.25">
      <c r="C369" s="159"/>
    </row>
    <row r="370" spans="3:3" customFormat="1" x14ac:dyDescent="0.25">
      <c r="C370" s="159"/>
    </row>
    <row r="371" spans="3:3" customFormat="1" x14ac:dyDescent="0.25">
      <c r="C371" s="159"/>
    </row>
    <row r="372" spans="3:3" customFormat="1" x14ac:dyDescent="0.25">
      <c r="C372" s="159"/>
    </row>
    <row r="373" spans="3:3" customFormat="1" x14ac:dyDescent="0.25">
      <c r="C373" s="159"/>
    </row>
    <row r="374" spans="3:3" customFormat="1" x14ac:dyDescent="0.25">
      <c r="C374" s="159"/>
    </row>
    <row r="375" spans="3:3" customFormat="1" x14ac:dyDescent="0.25">
      <c r="C375" s="159"/>
    </row>
    <row r="376" spans="3:3" customFormat="1" x14ac:dyDescent="0.25">
      <c r="C376" s="159"/>
    </row>
    <row r="377" spans="3:3" customFormat="1" x14ac:dyDescent="0.25">
      <c r="C377" s="159"/>
    </row>
    <row r="378" spans="3:3" customFormat="1" x14ac:dyDescent="0.25">
      <c r="C378" s="159"/>
    </row>
    <row r="379" spans="3:3" customFormat="1" x14ac:dyDescent="0.25">
      <c r="C379" s="159"/>
    </row>
    <row r="380" spans="3:3" customFormat="1" x14ac:dyDescent="0.25">
      <c r="C380" s="159"/>
    </row>
    <row r="381" spans="3:3" customFormat="1" x14ac:dyDescent="0.25">
      <c r="C381" s="159"/>
    </row>
    <row r="382" spans="3:3" customFormat="1" x14ac:dyDescent="0.25">
      <c r="C382" s="159"/>
    </row>
    <row r="383" spans="3:3" customFormat="1" x14ac:dyDescent="0.25">
      <c r="C383" s="159"/>
    </row>
    <row r="384" spans="3:3" customFormat="1" x14ac:dyDescent="0.25">
      <c r="C384" s="159"/>
    </row>
  </sheetData>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65"/>
  <sheetViews>
    <sheetView workbookViewId="0">
      <selection activeCell="G44" sqref="G44"/>
    </sheetView>
  </sheetViews>
  <sheetFormatPr defaultRowHeight="15" x14ac:dyDescent="0.25"/>
  <cols>
    <col min="1" max="1" width="45.85546875" customWidth="1"/>
    <col min="2" max="2" width="26.140625" customWidth="1"/>
    <col min="3" max="3" width="21.28515625" customWidth="1"/>
  </cols>
  <sheetData>
    <row r="1" spans="1:15" s="52" customFormat="1" x14ac:dyDescent="0.25">
      <c r="A1" s="3" t="s">
        <v>0</v>
      </c>
      <c r="B1" s="2" t="s">
        <v>740</v>
      </c>
      <c r="C1" s="23"/>
      <c r="D1" s="2"/>
      <c r="E1" s="2"/>
      <c r="F1" s="2"/>
      <c r="G1" s="2"/>
      <c r="H1" s="2"/>
      <c r="I1" s="2"/>
      <c r="J1" s="2"/>
      <c r="K1"/>
      <c r="L1"/>
      <c r="M1"/>
      <c r="N1"/>
      <c r="O1"/>
    </row>
    <row r="2" spans="1:15" x14ac:dyDescent="0.25">
      <c r="A2" s="3" t="s">
        <v>1</v>
      </c>
      <c r="B2" s="2"/>
      <c r="C2" s="23"/>
      <c r="D2" s="2"/>
      <c r="E2" s="2"/>
      <c r="F2" s="2"/>
      <c r="G2" s="2"/>
      <c r="H2" s="2"/>
      <c r="I2" s="2"/>
      <c r="J2" s="2"/>
    </row>
    <row r="3" spans="1:15" x14ac:dyDescent="0.25">
      <c r="A3" s="3" t="s">
        <v>2</v>
      </c>
      <c r="B3" s="2" t="s">
        <v>15</v>
      </c>
      <c r="C3" s="23"/>
      <c r="D3" s="2"/>
      <c r="E3" s="2"/>
      <c r="F3" s="2"/>
      <c r="G3" s="2"/>
      <c r="H3" s="2"/>
      <c r="I3" s="2"/>
      <c r="J3" s="2"/>
    </row>
    <row r="4" spans="1:15" x14ac:dyDescent="0.25">
      <c r="A4" s="3" t="s">
        <v>4</v>
      </c>
      <c r="B4" s="7">
        <v>1</v>
      </c>
      <c r="C4" s="23"/>
      <c r="D4" s="2"/>
      <c r="E4" s="2"/>
      <c r="F4" s="2"/>
      <c r="G4" s="2"/>
      <c r="H4" s="2"/>
      <c r="I4" s="2"/>
      <c r="J4" s="2"/>
    </row>
    <row r="5" spans="1:15" x14ac:dyDescent="0.25">
      <c r="A5" s="3" t="s">
        <v>5</v>
      </c>
      <c r="B5" s="2" t="s">
        <v>22</v>
      </c>
      <c r="C5" s="23"/>
      <c r="D5" s="2"/>
      <c r="E5" s="2"/>
      <c r="F5" s="2"/>
      <c r="G5" s="2"/>
      <c r="H5" s="2"/>
      <c r="I5" s="2"/>
      <c r="J5" s="2"/>
    </row>
    <row r="6" spans="1:15" x14ac:dyDescent="0.25">
      <c r="A6" s="3" t="s">
        <v>6</v>
      </c>
      <c r="B6" s="2"/>
      <c r="D6" s="2"/>
      <c r="E6" s="2"/>
      <c r="F6" s="2"/>
      <c r="G6" s="2"/>
      <c r="H6" s="2"/>
      <c r="I6" s="2"/>
      <c r="J6" s="2"/>
    </row>
    <row r="7" spans="1:15" x14ac:dyDescent="0.25">
      <c r="A7" s="3" t="s">
        <v>7</v>
      </c>
      <c r="B7" s="3" t="s">
        <v>11</v>
      </c>
      <c r="C7" s="82" t="s">
        <v>8</v>
      </c>
      <c r="D7" s="3" t="s">
        <v>5</v>
      </c>
      <c r="E7" s="3" t="s">
        <v>9</v>
      </c>
      <c r="F7" s="3" t="s">
        <v>206</v>
      </c>
      <c r="G7" s="3" t="s">
        <v>2</v>
      </c>
      <c r="H7" s="3" t="s">
        <v>10</v>
      </c>
      <c r="I7" s="3" t="s">
        <v>18</v>
      </c>
      <c r="J7" s="55" t="s">
        <v>1</v>
      </c>
    </row>
    <row r="8" spans="1:15" x14ac:dyDescent="0.25">
      <c r="A8" t="str">
        <f>B1</f>
        <v>biogas methanation - sewage sludge - BFB_FB</v>
      </c>
      <c r="B8" s="2" t="s">
        <v>267</v>
      </c>
      <c r="C8" s="103">
        <v>1</v>
      </c>
      <c r="D8" s="2" t="s">
        <v>22</v>
      </c>
      <c r="E8" s="2" t="s">
        <v>204</v>
      </c>
      <c r="F8" s="2"/>
      <c r="G8" s="2" t="s">
        <v>15</v>
      </c>
      <c r="H8" s="2" t="s">
        <v>13</v>
      </c>
      <c r="I8" s="2"/>
      <c r="J8" s="2" t="s">
        <v>11</v>
      </c>
    </row>
    <row r="9" spans="1:15" x14ac:dyDescent="0.25">
      <c r="A9" s="30" t="s">
        <v>52</v>
      </c>
      <c r="B9" s="6" t="s">
        <v>23</v>
      </c>
      <c r="C9" s="105">
        <f>'Raw Data &amp; Inventory Derivation'!$B$82/'Raw Data &amp; Inventory Derivation'!$B$83</f>
        <v>0.98039215686274506</v>
      </c>
      <c r="D9" s="2" t="s">
        <v>22</v>
      </c>
      <c r="E9" s="2" t="s">
        <v>355</v>
      </c>
      <c r="F9" s="2"/>
      <c r="G9" s="2" t="s">
        <v>15</v>
      </c>
      <c r="H9" s="30" t="s">
        <v>21</v>
      </c>
      <c r="I9" s="6"/>
      <c r="J9" s="48"/>
      <c r="K9" s="2"/>
      <c r="L9" s="2"/>
      <c r="M9" s="2"/>
      <c r="N9" s="2"/>
      <c r="O9" s="2"/>
    </row>
    <row r="10" spans="1:15" x14ac:dyDescent="0.25">
      <c r="A10" s="12" t="s">
        <v>207</v>
      </c>
      <c r="B10" s="30" t="s">
        <v>44</v>
      </c>
      <c r="C10" s="103">
        <f>'Raw Data &amp; Inventory Derivation'!$B$106*(C8*'Raw Data &amp; Inventory Derivation'!B84-C9*'Raw Data &amp; Inventory Derivation'!B19)</f>
        <v>1.2869490196078432</v>
      </c>
      <c r="D10" s="2" t="s">
        <v>22</v>
      </c>
      <c r="E10" s="2" t="s">
        <v>204</v>
      </c>
      <c r="F10" s="2"/>
      <c r="G10" s="2" t="s">
        <v>15</v>
      </c>
      <c r="H10" s="30" t="s">
        <v>21</v>
      </c>
      <c r="I10" s="6"/>
      <c r="J10" s="13" t="s">
        <v>69</v>
      </c>
      <c r="K10" s="2"/>
      <c r="L10" s="2"/>
      <c r="M10" s="2"/>
      <c r="N10" s="2"/>
      <c r="O10" s="2"/>
    </row>
    <row r="11" spans="1:15" x14ac:dyDescent="0.25">
      <c r="A11" s="52" t="s">
        <v>169</v>
      </c>
      <c r="B11" s="2" t="s">
        <v>170</v>
      </c>
      <c r="C11" s="173">
        <f>10/('Raw Data &amp; Inventory Derivation'!B73*'Raw Data &amp; Inventory Derivation'!B92*'Raw Data &amp; Inventory Derivation'!B98)*(C8*'Raw Data &amp; Inventory Derivation'!B84-C9*'Raw Data &amp; Inventory Derivation'!B19)</f>
        <v>2.9451819179967107E-7</v>
      </c>
      <c r="D11" t="s">
        <v>5</v>
      </c>
      <c r="E11" s="52" t="s">
        <v>204</v>
      </c>
      <c r="F11" s="2"/>
      <c r="G11" s="2" t="s">
        <v>3</v>
      </c>
      <c r="H11" s="30" t="s">
        <v>21</v>
      </c>
      <c r="I11" s="2" t="s">
        <v>19</v>
      </c>
      <c r="J11" s="6" t="s">
        <v>181</v>
      </c>
    </row>
    <row r="12" spans="1:15" ht="15.75" x14ac:dyDescent="0.25">
      <c r="A12" s="12" t="s">
        <v>27</v>
      </c>
      <c r="B12" s="12" t="s">
        <v>35</v>
      </c>
      <c r="C12" s="173">
        <f>C9*'Raw Data &amp; Inventory Derivation'!$B$74</f>
        <v>4.9019607843137254E-4</v>
      </c>
      <c r="D12" s="2" t="s">
        <v>24</v>
      </c>
      <c r="E12" s="2" t="s">
        <v>355</v>
      </c>
      <c r="F12" s="2"/>
      <c r="G12" s="2" t="s">
        <v>25</v>
      </c>
      <c r="H12" s="30" t="s">
        <v>21</v>
      </c>
      <c r="I12" s="6" t="s">
        <v>28</v>
      </c>
      <c r="J12" s="2" t="s">
        <v>29</v>
      </c>
      <c r="K12" s="1"/>
      <c r="L12" s="1"/>
      <c r="M12" s="1"/>
      <c r="N12" s="1"/>
      <c r="O12" s="2"/>
    </row>
    <row r="13" spans="1:15" ht="15.75" x14ac:dyDescent="0.25">
      <c r="A13" s="12" t="s">
        <v>247</v>
      </c>
      <c r="B13" s="2" t="s">
        <v>248</v>
      </c>
      <c r="C13" s="173">
        <f>C9*'Raw Data &amp; Inventory Derivation'!$B$75</f>
        <v>1.2254901960784314E-4</v>
      </c>
      <c r="D13" s="2" t="s">
        <v>24</v>
      </c>
      <c r="E13" s="52" t="s">
        <v>355</v>
      </c>
      <c r="F13" s="2"/>
      <c r="G13" s="2" t="s">
        <v>25</v>
      </c>
      <c r="H13" s="30" t="s">
        <v>21</v>
      </c>
      <c r="I13" s="6" t="s">
        <v>28</v>
      </c>
      <c r="J13" s="2" t="s">
        <v>249</v>
      </c>
      <c r="K13" s="1"/>
      <c r="L13" s="1"/>
      <c r="M13" s="1"/>
      <c r="N13" s="1"/>
      <c r="O13" s="2"/>
    </row>
    <row r="14" spans="1:15" x14ac:dyDescent="0.25">
      <c r="A14" s="5" t="s">
        <v>33</v>
      </c>
      <c r="B14" s="2" t="s">
        <v>34</v>
      </c>
      <c r="C14" s="184">
        <f>'Raw Data &amp; Inventory Derivation'!B77/('Raw Data &amp; Inventory Derivation'!B73*'Raw Data &amp; Inventory Derivation'!B98)*(C8*'Raw Data &amp; Inventory Derivation'!B84-C9*'Raw Data &amp; Inventory Derivation'!B19)</f>
        <v>6.4646743100027818E-5</v>
      </c>
      <c r="D14" s="2" t="s">
        <v>24</v>
      </c>
      <c r="E14" s="54" t="s">
        <v>204</v>
      </c>
      <c r="F14" s="2"/>
      <c r="G14" s="2" t="s">
        <v>3</v>
      </c>
      <c r="H14" s="30" t="s">
        <v>21</v>
      </c>
      <c r="I14" s="6" t="s">
        <v>28</v>
      </c>
      <c r="J14" s="2" t="s">
        <v>31</v>
      </c>
      <c r="K14" s="2"/>
      <c r="L14" s="2"/>
      <c r="M14" s="2"/>
      <c r="N14" s="2"/>
      <c r="O14" s="2"/>
    </row>
    <row r="15" spans="1:15" x14ac:dyDescent="0.25">
      <c r="A15" s="12" t="s">
        <v>84</v>
      </c>
      <c r="B15" s="2" t="s">
        <v>85</v>
      </c>
      <c r="C15" s="105">
        <f>'Raw Data &amp; Inventory Derivation'!$B$79/'Raw Data &amp; Inventory Derivation'!$B$82*C9</f>
        <v>0.12450980392156863</v>
      </c>
      <c r="D15" s="2" t="s">
        <v>32</v>
      </c>
      <c r="E15" s="2" t="s">
        <v>355</v>
      </c>
      <c r="F15" s="2"/>
      <c r="G15" s="2" t="s">
        <v>15</v>
      </c>
      <c r="H15" s="30" t="s">
        <v>21</v>
      </c>
      <c r="I15" s="6" t="s">
        <v>20</v>
      </c>
      <c r="J15" s="5" t="s">
        <v>17</v>
      </c>
      <c r="K15" s="2"/>
      <c r="L15" s="2"/>
      <c r="M15" s="2"/>
      <c r="N15" s="2"/>
      <c r="O15" s="2"/>
    </row>
    <row r="16" spans="1:15" x14ac:dyDescent="0.25">
      <c r="A16" s="8"/>
      <c r="B16" s="10"/>
      <c r="C16" s="81"/>
      <c r="D16" s="9"/>
      <c r="E16" s="9"/>
      <c r="F16" s="9"/>
      <c r="G16" s="9"/>
      <c r="H16" s="10"/>
      <c r="I16" s="10"/>
      <c r="J16" s="11"/>
      <c r="K16" s="9"/>
      <c r="L16" s="9"/>
      <c r="M16" s="9"/>
      <c r="N16" s="9"/>
      <c r="O16" s="9"/>
    </row>
    <row r="17" spans="1:15" x14ac:dyDescent="0.25">
      <c r="A17" s="3" t="s">
        <v>0</v>
      </c>
      <c r="B17" s="2" t="s">
        <v>703</v>
      </c>
      <c r="C17" s="23"/>
      <c r="D17" s="2"/>
      <c r="E17" s="2"/>
      <c r="F17" s="2"/>
      <c r="G17" s="2"/>
      <c r="H17" s="2"/>
      <c r="I17" s="2"/>
      <c r="J17" s="2"/>
      <c r="K17" s="2"/>
      <c r="L17" s="2"/>
      <c r="M17" s="2"/>
      <c r="N17" s="2"/>
      <c r="O17" s="2"/>
    </row>
    <row r="18" spans="1:15" s="52" customFormat="1" ht="16.149999999999999" customHeight="1" x14ac:dyDescent="0.25">
      <c r="A18" s="3" t="s">
        <v>1</v>
      </c>
      <c r="B18" s="2"/>
      <c r="C18" s="23"/>
      <c r="D18" s="2"/>
      <c r="E18" s="2"/>
      <c r="F18" s="2"/>
      <c r="G18" s="2"/>
      <c r="H18" s="2"/>
      <c r="I18" s="2"/>
      <c r="J18" s="2"/>
      <c r="K18" s="2"/>
      <c r="L18" s="2"/>
      <c r="M18" s="2"/>
      <c r="N18" s="2"/>
      <c r="O18" s="2"/>
    </row>
    <row r="19" spans="1:15" s="52" customFormat="1" x14ac:dyDescent="0.25">
      <c r="A19" s="3" t="s">
        <v>2</v>
      </c>
      <c r="B19" s="2" t="s">
        <v>15</v>
      </c>
      <c r="C19" s="23"/>
      <c r="D19" s="2"/>
      <c r="E19" s="2"/>
      <c r="F19" s="2"/>
      <c r="G19" s="2"/>
      <c r="H19" s="2"/>
      <c r="I19" s="2"/>
      <c r="J19" s="2"/>
      <c r="K19" s="2"/>
      <c r="L19" s="2"/>
      <c r="M19" s="2"/>
      <c r="N19" s="2"/>
      <c r="O19" s="2"/>
    </row>
    <row r="20" spans="1:15" s="52" customFormat="1" x14ac:dyDescent="0.25">
      <c r="A20" s="3" t="s">
        <v>4</v>
      </c>
      <c r="B20" s="7">
        <v>1</v>
      </c>
      <c r="C20" s="23"/>
      <c r="D20" s="2"/>
      <c r="E20" s="2"/>
      <c r="F20" s="2"/>
      <c r="G20" s="2"/>
      <c r="H20" s="2"/>
      <c r="I20" s="2"/>
      <c r="J20" s="2"/>
      <c r="K20" s="2"/>
      <c r="L20" s="2"/>
      <c r="M20" s="2"/>
      <c r="N20" s="2"/>
      <c r="O20" s="2"/>
    </row>
    <row r="21" spans="1:15" s="52" customFormat="1" x14ac:dyDescent="0.25">
      <c r="A21" s="3" t="s">
        <v>5</v>
      </c>
      <c r="B21" s="2" t="s">
        <v>22</v>
      </c>
      <c r="C21" s="23"/>
      <c r="D21" s="2"/>
      <c r="E21" s="2"/>
      <c r="F21" s="2"/>
      <c r="G21" s="2"/>
      <c r="H21" s="2"/>
      <c r="I21" s="2"/>
      <c r="J21" s="2"/>
      <c r="K21" s="2"/>
      <c r="L21" s="2"/>
      <c r="M21" s="2"/>
      <c r="N21" s="2"/>
      <c r="O21" s="2"/>
    </row>
    <row r="22" spans="1:15" s="52" customFormat="1" x14ac:dyDescent="0.25">
      <c r="A22" s="3" t="s">
        <v>6</v>
      </c>
      <c r="B22" s="2"/>
      <c r="D22" s="2"/>
      <c r="E22" s="2"/>
      <c r="F22" s="2"/>
      <c r="G22" s="2"/>
      <c r="H22" s="2"/>
      <c r="I22" s="2"/>
      <c r="J22" s="2"/>
      <c r="K22" s="2"/>
      <c r="L22" s="2"/>
      <c r="M22" s="2"/>
      <c r="N22" s="2"/>
      <c r="O22" s="2"/>
    </row>
    <row r="23" spans="1:15" s="52" customFormat="1" x14ac:dyDescent="0.25">
      <c r="A23" s="3" t="s">
        <v>7</v>
      </c>
      <c r="B23" s="3" t="s">
        <v>11</v>
      </c>
      <c r="C23" s="82" t="s">
        <v>8</v>
      </c>
      <c r="D23" s="3" t="s">
        <v>5</v>
      </c>
      <c r="E23" s="3" t="s">
        <v>9</v>
      </c>
      <c r="F23" s="3" t="s">
        <v>206</v>
      </c>
      <c r="G23" s="3" t="s">
        <v>2</v>
      </c>
      <c r="H23" s="3" t="s">
        <v>10</v>
      </c>
      <c r="I23" s="3" t="s">
        <v>18</v>
      </c>
      <c r="J23" s="55" t="s">
        <v>1</v>
      </c>
      <c r="K23" s="2"/>
      <c r="L23" s="2"/>
      <c r="M23" s="2"/>
      <c r="N23" s="2"/>
      <c r="O23" s="2"/>
    </row>
    <row r="24" spans="1:15" s="52" customFormat="1" x14ac:dyDescent="0.25">
      <c r="A24" s="2" t="str">
        <f>B17</f>
        <v>biogas methanation - green waste - BFB_FB</v>
      </c>
      <c r="B24" s="2" t="s">
        <v>267</v>
      </c>
      <c r="C24" s="103">
        <v>1</v>
      </c>
      <c r="D24" s="2" t="s">
        <v>22</v>
      </c>
      <c r="E24" s="2" t="s">
        <v>204</v>
      </c>
      <c r="F24" s="2"/>
      <c r="G24" s="2" t="s">
        <v>15</v>
      </c>
      <c r="H24" s="2" t="s">
        <v>13</v>
      </c>
      <c r="I24" s="2"/>
      <c r="J24" s="2" t="s">
        <v>11</v>
      </c>
      <c r="K24" s="2"/>
      <c r="L24" s="2"/>
      <c r="M24" s="2"/>
      <c r="N24" s="2"/>
      <c r="O24" s="2"/>
    </row>
    <row r="25" spans="1:15" s="52" customFormat="1" x14ac:dyDescent="0.25">
      <c r="A25" s="30" t="s">
        <v>62</v>
      </c>
      <c r="B25" s="30" t="s">
        <v>23</v>
      </c>
      <c r="C25" s="105">
        <f>'Raw Data &amp; Inventory Derivation'!$B$82/'Raw Data &amp; Inventory Derivation'!$B$83</f>
        <v>0.98039215686274506</v>
      </c>
      <c r="D25" s="2" t="s">
        <v>22</v>
      </c>
      <c r="E25" s="2" t="s">
        <v>355</v>
      </c>
      <c r="F25" s="2"/>
      <c r="G25" s="2" t="s">
        <v>15</v>
      </c>
      <c r="H25" s="30" t="s">
        <v>21</v>
      </c>
      <c r="I25" s="6"/>
      <c r="J25" s="48"/>
      <c r="K25" s="2"/>
      <c r="L25" s="2"/>
      <c r="M25" s="2"/>
      <c r="N25" s="2"/>
      <c r="O25" s="2"/>
    </row>
    <row r="26" spans="1:15" s="52" customFormat="1" x14ac:dyDescent="0.25">
      <c r="A26" s="12" t="s">
        <v>207</v>
      </c>
      <c r="B26" s="30" t="s">
        <v>44</v>
      </c>
      <c r="C26" s="103">
        <f>'Raw Data &amp; Inventory Derivation'!$B$106*(C24*'Raw Data &amp; Inventory Derivation'!B84-C25*'Raw Data &amp; Inventory Derivation'!C19)</f>
        <v>1.7849882352941178</v>
      </c>
      <c r="D26" s="2" t="s">
        <v>22</v>
      </c>
      <c r="E26" s="2" t="s">
        <v>204</v>
      </c>
      <c r="F26" s="2"/>
      <c r="G26" s="2" t="s">
        <v>15</v>
      </c>
      <c r="H26" s="30" t="s">
        <v>21</v>
      </c>
      <c r="I26" s="6"/>
      <c r="J26" s="13" t="s">
        <v>69</v>
      </c>
      <c r="K26" s="2"/>
      <c r="L26" s="2"/>
      <c r="M26" s="2"/>
      <c r="N26" s="2"/>
      <c r="O26" s="2"/>
    </row>
    <row r="27" spans="1:15" s="52" customFormat="1" x14ac:dyDescent="0.25">
      <c r="A27" s="52" t="s">
        <v>169</v>
      </c>
      <c r="B27" s="52" t="s">
        <v>170</v>
      </c>
      <c r="C27" s="60">
        <f>10/('Raw Data &amp; Inventory Derivation'!B99*'Raw Data &amp; Inventory Derivation'!B92*'Raw Data &amp; Inventory Derivation'!B73)*(C24*'Raw Data &amp; Inventory Derivation'!B84-C25*'Raw Data &amp; Inventory Derivation'!C19)</f>
        <v>2.9451819179967112E-7</v>
      </c>
      <c r="D27" s="52" t="s">
        <v>5</v>
      </c>
      <c r="E27" s="52" t="s">
        <v>204</v>
      </c>
      <c r="G27" s="52" t="s">
        <v>3</v>
      </c>
      <c r="H27" s="30" t="s">
        <v>21</v>
      </c>
      <c r="I27" s="52" t="s">
        <v>19</v>
      </c>
      <c r="J27" s="6" t="s">
        <v>181</v>
      </c>
    </row>
    <row r="28" spans="1:15" s="52" customFormat="1" ht="15.75" x14ac:dyDescent="0.25">
      <c r="A28" s="12" t="s">
        <v>27</v>
      </c>
      <c r="B28" s="12" t="s">
        <v>35</v>
      </c>
      <c r="C28" s="60">
        <f>C25*'Raw Data &amp; Inventory Derivation'!$B$74</f>
        <v>4.9019607843137254E-4</v>
      </c>
      <c r="D28" s="2" t="s">
        <v>24</v>
      </c>
      <c r="E28" s="2" t="s">
        <v>355</v>
      </c>
      <c r="F28" s="2"/>
      <c r="G28" s="2" t="s">
        <v>25</v>
      </c>
      <c r="H28" s="30" t="s">
        <v>21</v>
      </c>
      <c r="I28" s="6" t="s">
        <v>28</v>
      </c>
      <c r="J28" s="2" t="s">
        <v>29</v>
      </c>
      <c r="K28" s="1"/>
      <c r="L28" s="1"/>
      <c r="M28" s="1"/>
      <c r="N28" s="1"/>
      <c r="O28" s="2"/>
    </row>
    <row r="29" spans="1:15" s="52" customFormat="1" ht="15.75" x14ac:dyDescent="0.25">
      <c r="A29" s="54" t="s">
        <v>247</v>
      </c>
      <c r="B29" s="52" t="s">
        <v>248</v>
      </c>
      <c r="C29" s="60">
        <f>C25*'Raw Data &amp; Inventory Derivation'!$B$75</f>
        <v>1.2254901960784314E-4</v>
      </c>
      <c r="D29" s="52" t="s">
        <v>24</v>
      </c>
      <c r="E29" s="52" t="s">
        <v>355</v>
      </c>
      <c r="G29" s="52" t="s">
        <v>25</v>
      </c>
      <c r="H29" s="30" t="s">
        <v>21</v>
      </c>
      <c r="I29" s="6" t="s">
        <v>28</v>
      </c>
      <c r="J29" s="52" t="s">
        <v>249</v>
      </c>
      <c r="K29" s="1"/>
      <c r="L29" s="1"/>
      <c r="M29" s="1"/>
      <c r="N29" s="1"/>
    </row>
    <row r="30" spans="1:15" s="52" customFormat="1" x14ac:dyDescent="0.25">
      <c r="A30" s="5" t="s">
        <v>33</v>
      </c>
      <c r="B30" s="2" t="s">
        <v>34</v>
      </c>
      <c r="C30" s="184">
        <f>'Raw Data &amp; Inventory Derivation'!B77/('Raw Data &amp; Inventory Derivation'!B73*'Raw Data &amp; Inventory Derivation'!B99)*(C24*'Raw Data &amp; Inventory Derivation'!B84-C25*'Raw Data &amp; Inventory Derivation'!C19)</f>
        <v>6.4646743100027818E-5</v>
      </c>
      <c r="D30" s="2" t="s">
        <v>24</v>
      </c>
      <c r="E30" s="54" t="s">
        <v>204</v>
      </c>
      <c r="F30" s="2"/>
      <c r="G30" s="2" t="s">
        <v>3</v>
      </c>
      <c r="H30" s="30" t="s">
        <v>21</v>
      </c>
      <c r="I30" s="6" t="s">
        <v>28</v>
      </c>
      <c r="J30" s="2" t="s">
        <v>31</v>
      </c>
      <c r="K30" s="2"/>
      <c r="L30" s="2"/>
      <c r="M30" s="2"/>
      <c r="N30" s="2"/>
      <c r="O30" s="2"/>
    </row>
    <row r="31" spans="1:15" s="52" customFormat="1" x14ac:dyDescent="0.25">
      <c r="A31" s="12" t="s">
        <v>84</v>
      </c>
      <c r="B31" s="2" t="s">
        <v>85</v>
      </c>
      <c r="C31" s="105">
        <f>'Raw Data &amp; Inventory Derivation'!$B$79/'Raw Data &amp; Inventory Derivation'!$B$82*C25</f>
        <v>0.12450980392156863</v>
      </c>
      <c r="D31" s="2" t="s">
        <v>32</v>
      </c>
      <c r="E31" s="2" t="s">
        <v>355</v>
      </c>
      <c r="F31" s="2"/>
      <c r="G31" s="2" t="s">
        <v>15</v>
      </c>
      <c r="H31" s="30" t="s">
        <v>21</v>
      </c>
      <c r="I31" s="6" t="s">
        <v>20</v>
      </c>
      <c r="J31" s="5" t="s">
        <v>17</v>
      </c>
      <c r="K31" s="2"/>
      <c r="L31" s="2"/>
      <c r="M31" s="2"/>
      <c r="N31" s="2"/>
      <c r="O31" s="2"/>
    </row>
    <row r="32" spans="1:15" s="52" customFormat="1" x14ac:dyDescent="0.25">
      <c r="A32" s="8"/>
      <c r="B32" s="10"/>
      <c r="C32" s="81"/>
      <c r="D32" s="9"/>
      <c r="E32" s="9"/>
      <c r="F32" s="9"/>
      <c r="G32" s="9"/>
      <c r="H32" s="10"/>
      <c r="I32" s="10"/>
      <c r="J32" s="11"/>
      <c r="K32" s="9"/>
      <c r="L32" s="9"/>
      <c r="M32" s="9"/>
      <c r="N32" s="9"/>
      <c r="O32" s="9"/>
    </row>
    <row r="33" spans="1:15" s="52" customFormat="1" x14ac:dyDescent="0.25">
      <c r="A33" s="3" t="s">
        <v>0</v>
      </c>
      <c r="B33" s="148" t="s">
        <v>689</v>
      </c>
      <c r="C33" s="23"/>
      <c r="D33" s="28"/>
      <c r="E33" s="28"/>
      <c r="F33" s="28"/>
      <c r="G33" s="28"/>
      <c r="H33" s="28"/>
      <c r="I33" s="28"/>
      <c r="J33" s="28"/>
      <c r="K33" s="28"/>
      <c r="L33" s="28"/>
      <c r="M33" s="28"/>
      <c r="N33" s="28"/>
      <c r="O33" s="28"/>
    </row>
    <row r="34" spans="1:15" s="52" customFormat="1" x14ac:dyDescent="0.25">
      <c r="A34" s="3" t="s">
        <v>1</v>
      </c>
      <c r="B34" s="28"/>
      <c r="C34" s="23"/>
      <c r="D34" s="28"/>
      <c r="E34" s="28"/>
      <c r="F34" s="28"/>
      <c r="G34" s="28"/>
      <c r="H34" s="28"/>
      <c r="I34" s="28"/>
      <c r="J34" s="28"/>
      <c r="K34" s="28"/>
      <c r="L34" s="28"/>
      <c r="M34" s="28"/>
      <c r="N34" s="28"/>
      <c r="O34" s="28"/>
    </row>
    <row r="35" spans="1:15" s="52" customFormat="1" x14ac:dyDescent="0.25">
      <c r="A35" s="3" t="s">
        <v>2</v>
      </c>
      <c r="B35" s="28" t="s">
        <v>15</v>
      </c>
      <c r="C35" s="23"/>
      <c r="D35" s="28"/>
      <c r="E35" s="28"/>
      <c r="F35" s="28"/>
      <c r="G35" s="28"/>
      <c r="H35" s="28"/>
      <c r="I35" s="28"/>
      <c r="J35" s="28"/>
      <c r="K35" s="28"/>
      <c r="L35" s="28"/>
      <c r="M35" s="28"/>
      <c r="N35" s="28"/>
      <c r="O35" s="28"/>
    </row>
    <row r="36" spans="1:15" s="52" customFormat="1" x14ac:dyDescent="0.25">
      <c r="A36" s="3" t="s">
        <v>4</v>
      </c>
      <c r="B36" s="7">
        <v>1</v>
      </c>
      <c r="C36" s="23"/>
      <c r="D36" s="28"/>
      <c r="E36" s="28"/>
      <c r="F36" s="28"/>
      <c r="G36" s="28"/>
      <c r="H36" s="28"/>
      <c r="I36" s="28"/>
      <c r="J36" s="28"/>
      <c r="K36" s="28"/>
      <c r="L36" s="28"/>
      <c r="M36" s="28"/>
      <c r="N36" s="28"/>
      <c r="O36" s="28"/>
    </row>
    <row r="37" spans="1:15" s="52" customFormat="1" x14ac:dyDescent="0.25">
      <c r="A37" s="3" t="s">
        <v>5</v>
      </c>
      <c r="B37" s="28" t="s">
        <v>22</v>
      </c>
      <c r="C37" s="23"/>
      <c r="D37" s="28"/>
      <c r="E37" s="28"/>
      <c r="F37" s="28"/>
      <c r="G37" s="28"/>
      <c r="H37" s="28"/>
      <c r="I37" s="28"/>
      <c r="J37" s="28"/>
      <c r="K37" s="28"/>
      <c r="L37" s="28"/>
      <c r="M37" s="28"/>
      <c r="N37" s="28"/>
      <c r="O37" s="28"/>
    </row>
    <row r="38" spans="1:15" s="52" customFormat="1" x14ac:dyDescent="0.25">
      <c r="A38" s="3" t="s">
        <v>6</v>
      </c>
      <c r="B38" s="28"/>
      <c r="C38" s="103"/>
      <c r="D38" s="28"/>
      <c r="E38" s="28"/>
      <c r="F38" s="28"/>
      <c r="G38" s="28"/>
      <c r="H38" s="28"/>
      <c r="I38" s="28"/>
      <c r="J38" s="28"/>
      <c r="K38" s="28"/>
      <c r="L38" s="28"/>
      <c r="M38" s="28"/>
      <c r="N38" s="28"/>
      <c r="O38" s="28"/>
    </row>
    <row r="39" spans="1:15" s="52" customFormat="1" x14ac:dyDescent="0.25">
      <c r="A39" s="3" t="s">
        <v>7</v>
      </c>
      <c r="B39" s="3" t="s">
        <v>11</v>
      </c>
      <c r="C39" s="82" t="s">
        <v>8</v>
      </c>
      <c r="D39" s="3" t="s">
        <v>5</v>
      </c>
      <c r="E39" s="3" t="s">
        <v>9</v>
      </c>
      <c r="F39" s="3" t="s">
        <v>206</v>
      </c>
      <c r="G39" s="3" t="s">
        <v>2</v>
      </c>
      <c r="H39" s="3" t="s">
        <v>10</v>
      </c>
      <c r="I39" s="3" t="s">
        <v>18</v>
      </c>
      <c r="J39" s="55" t="s">
        <v>1</v>
      </c>
      <c r="K39" s="28"/>
      <c r="L39" s="28"/>
      <c r="M39" s="28"/>
      <c r="N39" s="28"/>
      <c r="O39" s="28"/>
    </row>
    <row r="40" spans="1:15" s="52" customFormat="1" x14ac:dyDescent="0.25">
      <c r="A40" s="28" t="str">
        <f>B33</f>
        <v>biogas methanation - sewage sludge - BFB_MemS</v>
      </c>
      <c r="B40" s="28" t="s">
        <v>267</v>
      </c>
      <c r="C40" s="103">
        <v>1</v>
      </c>
      <c r="D40" s="28" t="s">
        <v>22</v>
      </c>
      <c r="E40" s="28" t="s">
        <v>204</v>
      </c>
      <c r="F40" s="28"/>
      <c r="G40" s="28" t="s">
        <v>15</v>
      </c>
      <c r="H40" s="28" t="s">
        <v>13</v>
      </c>
      <c r="I40" s="28"/>
      <c r="J40" s="28" t="s">
        <v>11</v>
      </c>
      <c r="K40" s="28"/>
      <c r="L40" s="28"/>
      <c r="M40" s="28"/>
      <c r="N40" s="28"/>
      <c r="O40" s="28"/>
    </row>
    <row r="41" spans="1:15" s="52" customFormat="1" x14ac:dyDescent="0.25">
      <c r="A41" s="30" t="s">
        <v>52</v>
      </c>
      <c r="B41" s="6" t="s">
        <v>23</v>
      </c>
      <c r="C41" s="105">
        <f>'Raw Data &amp; Inventory Derivation'!$B$82/'Raw Data &amp; Inventory Derivation'!$B$83</f>
        <v>0.98039215686274506</v>
      </c>
      <c r="D41" s="28" t="s">
        <v>22</v>
      </c>
      <c r="E41" s="28" t="s">
        <v>355</v>
      </c>
      <c r="F41" s="28"/>
      <c r="G41" s="28" t="s">
        <v>15</v>
      </c>
      <c r="H41" s="30" t="s">
        <v>21</v>
      </c>
      <c r="I41" s="6"/>
      <c r="J41" s="48"/>
      <c r="K41" s="28"/>
      <c r="L41" s="28"/>
      <c r="M41" s="28"/>
      <c r="N41" s="28"/>
      <c r="O41" s="28"/>
    </row>
    <row r="42" spans="1:15" s="52" customFormat="1" x14ac:dyDescent="0.25">
      <c r="A42" s="12" t="s">
        <v>207</v>
      </c>
      <c r="B42" s="30" t="s">
        <v>44</v>
      </c>
      <c r="C42" s="103">
        <f>'Raw Data &amp; Inventory Derivation'!$B$106*(C40*'Raw Data &amp; Inventory Derivation'!B85-C41*'Raw Data &amp; Inventory Derivation'!B19)</f>
        <v>1.2725490196078431</v>
      </c>
      <c r="D42" s="28" t="s">
        <v>22</v>
      </c>
      <c r="E42" s="28" t="s">
        <v>204</v>
      </c>
      <c r="F42" s="28"/>
      <c r="G42" s="28" t="s">
        <v>15</v>
      </c>
      <c r="H42" s="30" t="s">
        <v>21</v>
      </c>
      <c r="I42" s="6"/>
      <c r="J42" s="13" t="s">
        <v>69</v>
      </c>
      <c r="K42" s="28"/>
      <c r="L42" s="28"/>
      <c r="M42" s="28"/>
      <c r="N42" s="28"/>
      <c r="O42" s="28"/>
    </row>
    <row r="43" spans="1:15" s="52" customFormat="1" x14ac:dyDescent="0.25">
      <c r="A43" s="52" t="s">
        <v>171</v>
      </c>
      <c r="B43" s="52" t="s">
        <v>172</v>
      </c>
      <c r="C43" s="173">
        <f>10/('Raw Data &amp; Inventory Derivation'!B73*'Raw Data &amp; Inventory Derivation'!B92*'Raw Data &amp; Inventory Derivation'!B100)*(C40*'Raw Data &amp; Inventory Derivation'!B85-C41*'Raw Data &amp; Inventory Derivation'!B19)</f>
        <v>2.9451819179967102E-7</v>
      </c>
      <c r="D43" s="28" t="s">
        <v>5</v>
      </c>
      <c r="E43" s="52" t="s">
        <v>204</v>
      </c>
      <c r="F43" s="28"/>
      <c r="G43" s="28" t="s">
        <v>3</v>
      </c>
      <c r="H43" s="30" t="s">
        <v>21</v>
      </c>
      <c r="I43" s="28" t="s">
        <v>19</v>
      </c>
      <c r="J43" s="28"/>
      <c r="K43" s="28"/>
      <c r="L43" s="28"/>
      <c r="M43" s="28"/>
      <c r="N43" s="28"/>
      <c r="O43" s="28"/>
    </row>
    <row r="44" spans="1:15" s="52" customFormat="1" ht="15.75" x14ac:dyDescent="0.25">
      <c r="A44" s="12" t="s">
        <v>27</v>
      </c>
      <c r="B44" s="12" t="s">
        <v>35</v>
      </c>
      <c r="C44" s="60">
        <f>C41*'Raw Data &amp; Inventory Derivation'!$B$74</f>
        <v>4.9019607843137254E-4</v>
      </c>
      <c r="D44" s="28" t="s">
        <v>24</v>
      </c>
      <c r="E44" s="28" t="s">
        <v>355</v>
      </c>
      <c r="F44" s="28"/>
      <c r="G44" s="28" t="s">
        <v>25</v>
      </c>
      <c r="H44" s="30" t="s">
        <v>21</v>
      </c>
      <c r="I44" s="6" t="s">
        <v>28</v>
      </c>
      <c r="J44" s="28" t="s">
        <v>29</v>
      </c>
      <c r="K44" s="1"/>
      <c r="L44" s="1"/>
      <c r="M44" s="1"/>
      <c r="N44" s="1"/>
      <c r="O44" s="28"/>
    </row>
    <row r="45" spans="1:15" s="52" customFormat="1" x14ac:dyDescent="0.25">
      <c r="A45" s="30" t="s">
        <v>26</v>
      </c>
      <c r="B45" s="54" t="s">
        <v>36</v>
      </c>
      <c r="C45" s="60">
        <f>'Raw Data &amp; Inventory Derivation'!$B$76*'Raw Data &amp; Inventory Derivation'!$B$67/10^6*10^6*'Raw Data &amp; Inventory Derivation'!$B$68/1000/('Raw Data &amp; Inventory Derivation'!$B$100*'Raw Data &amp; Inventory Derivation'!$B$73)</f>
        <v>1.2696219092171824E-5</v>
      </c>
      <c r="D45" s="54" t="s">
        <v>24</v>
      </c>
      <c r="E45" s="54" t="s">
        <v>355</v>
      </c>
      <c r="F45" s="54"/>
      <c r="G45" s="54" t="s">
        <v>25</v>
      </c>
      <c r="H45" s="30" t="s">
        <v>21</v>
      </c>
      <c r="I45" s="30" t="s">
        <v>28</v>
      </c>
      <c r="J45" s="54" t="s">
        <v>16</v>
      </c>
      <c r="K45" s="54"/>
      <c r="L45" s="54"/>
      <c r="M45" s="54"/>
      <c r="N45" s="54"/>
      <c r="O45" s="54"/>
    </row>
    <row r="46" spans="1:15" s="52" customFormat="1" ht="15.75" x14ac:dyDescent="0.25">
      <c r="A46" s="54" t="s">
        <v>247</v>
      </c>
      <c r="B46" s="52" t="s">
        <v>248</v>
      </c>
      <c r="C46" s="60">
        <f>C42*'Raw Data &amp; Inventory Derivation'!$B$75</f>
        <v>1.5906862745098039E-4</v>
      </c>
      <c r="D46" s="52" t="s">
        <v>24</v>
      </c>
      <c r="E46" s="52" t="s">
        <v>355</v>
      </c>
      <c r="G46" s="52" t="s">
        <v>25</v>
      </c>
      <c r="H46" s="30" t="s">
        <v>21</v>
      </c>
      <c r="I46" s="6" t="s">
        <v>28</v>
      </c>
      <c r="J46" s="52" t="s">
        <v>249</v>
      </c>
      <c r="K46" s="1"/>
      <c r="L46" s="1"/>
      <c r="M46" s="1"/>
      <c r="N46" s="1"/>
      <c r="O46" s="28"/>
    </row>
    <row r="47" spans="1:15" s="52" customFormat="1" x14ac:dyDescent="0.25">
      <c r="A47" s="5" t="s">
        <v>33</v>
      </c>
      <c r="B47" s="28" t="s">
        <v>34</v>
      </c>
      <c r="C47" s="184">
        <f>'Raw Data &amp; Inventory Derivation'!B78/('Raw Data &amp; Inventory Derivation'!B73*'Raw Data &amp; Inventory Derivation'!B100)*(C40*'Raw Data &amp; Inventory Derivation'!B85-C41*'Raw Data &amp; Inventory Derivation'!B19)</f>
        <v>4.9479056222344731E-5</v>
      </c>
      <c r="D47" s="28" t="s">
        <v>24</v>
      </c>
      <c r="E47" s="54" t="s">
        <v>204</v>
      </c>
      <c r="F47" s="28"/>
      <c r="G47" s="28" t="s">
        <v>3</v>
      </c>
      <c r="H47" s="30" t="s">
        <v>21</v>
      </c>
      <c r="I47" s="6" t="s">
        <v>28</v>
      </c>
      <c r="J47" s="28" t="s">
        <v>31</v>
      </c>
      <c r="K47" s="28"/>
      <c r="L47" s="28"/>
      <c r="M47" s="28"/>
      <c r="N47" s="28"/>
      <c r="O47" s="28"/>
    </row>
    <row r="48" spans="1:15" s="52" customFormat="1" x14ac:dyDescent="0.25">
      <c r="A48" s="12" t="s">
        <v>84</v>
      </c>
      <c r="B48" s="28" t="s">
        <v>85</v>
      </c>
      <c r="C48" s="103">
        <f>'Raw Data &amp; Inventory Derivation'!$B$80/'Raw Data &amp; Inventory Derivation'!$B$82*C41</f>
        <v>0.20259803921568625</v>
      </c>
      <c r="D48" s="28" t="s">
        <v>32</v>
      </c>
      <c r="E48" s="28" t="s">
        <v>355</v>
      </c>
      <c r="F48" s="28"/>
      <c r="G48" s="28" t="s">
        <v>15</v>
      </c>
      <c r="H48" s="30" t="s">
        <v>21</v>
      </c>
      <c r="I48" s="6" t="s">
        <v>20</v>
      </c>
      <c r="J48" s="5" t="s">
        <v>17</v>
      </c>
      <c r="K48" s="28"/>
      <c r="L48" s="28"/>
      <c r="M48" s="28"/>
      <c r="N48" s="28"/>
      <c r="O48" s="28"/>
    </row>
    <row r="49" spans="1:15" s="52" customFormat="1" x14ac:dyDescent="0.25">
      <c r="A49" s="8"/>
      <c r="B49" s="10"/>
      <c r="C49" s="81"/>
      <c r="D49" s="9"/>
      <c r="E49" s="9"/>
      <c r="F49" s="9"/>
      <c r="G49" s="9"/>
      <c r="H49" s="10"/>
      <c r="I49" s="10"/>
      <c r="J49" s="11"/>
      <c r="K49" s="9"/>
      <c r="L49" s="9"/>
      <c r="M49" s="9"/>
      <c r="N49" s="9"/>
      <c r="O49" s="9"/>
    </row>
    <row r="50" spans="1:15" s="52" customFormat="1" x14ac:dyDescent="0.25">
      <c r="A50" s="3" t="s">
        <v>0</v>
      </c>
      <c r="B50" s="148" t="s">
        <v>704</v>
      </c>
      <c r="C50" s="23"/>
      <c r="D50" s="28"/>
      <c r="E50" s="28"/>
      <c r="F50" s="28"/>
      <c r="G50" s="28"/>
      <c r="H50" s="28"/>
      <c r="I50" s="28"/>
      <c r="J50" s="28"/>
      <c r="K50" s="28"/>
      <c r="L50" s="28"/>
      <c r="M50" s="28"/>
      <c r="N50" s="28"/>
      <c r="O50" s="28"/>
    </row>
    <row r="51" spans="1:15" s="52" customFormat="1" x14ac:dyDescent="0.25">
      <c r="A51" s="3" t="s">
        <v>1</v>
      </c>
      <c r="B51" s="28"/>
      <c r="C51" s="23"/>
      <c r="D51" s="28"/>
      <c r="E51" s="28"/>
      <c r="F51" s="28"/>
      <c r="G51" s="28"/>
      <c r="H51" s="28"/>
      <c r="I51" s="28"/>
      <c r="J51" s="28"/>
      <c r="K51" s="28"/>
      <c r="L51" s="28"/>
      <c r="M51" s="28"/>
      <c r="N51" s="28"/>
      <c r="O51" s="28"/>
    </row>
    <row r="52" spans="1:15" s="52" customFormat="1" x14ac:dyDescent="0.25">
      <c r="A52" s="3" t="s">
        <v>2</v>
      </c>
      <c r="B52" s="28" t="s">
        <v>15</v>
      </c>
      <c r="C52" s="23"/>
      <c r="D52" s="28"/>
      <c r="E52" s="28"/>
      <c r="F52" s="28"/>
      <c r="G52" s="28"/>
      <c r="H52" s="28"/>
      <c r="I52" s="28"/>
      <c r="J52" s="28"/>
      <c r="K52" s="28"/>
      <c r="L52" s="28"/>
      <c r="M52" s="28"/>
      <c r="N52" s="28"/>
      <c r="O52" s="28"/>
    </row>
    <row r="53" spans="1:15" s="52" customFormat="1" x14ac:dyDescent="0.25">
      <c r="A53" s="3" t="s">
        <v>4</v>
      </c>
      <c r="B53" s="7">
        <v>1</v>
      </c>
      <c r="C53" s="23"/>
      <c r="D53" s="28"/>
      <c r="E53" s="28"/>
      <c r="F53" s="28"/>
      <c r="G53" s="28"/>
      <c r="H53" s="28"/>
      <c r="I53" s="28"/>
      <c r="J53" s="28"/>
      <c r="K53" s="28"/>
      <c r="L53" s="28"/>
      <c r="M53" s="28"/>
      <c r="N53" s="28"/>
      <c r="O53" s="28"/>
    </row>
    <row r="54" spans="1:15" s="52" customFormat="1" x14ac:dyDescent="0.25">
      <c r="A54" s="3" t="s">
        <v>5</v>
      </c>
      <c r="B54" s="28" t="s">
        <v>22</v>
      </c>
      <c r="C54" s="23"/>
      <c r="D54" s="28"/>
      <c r="E54" s="28"/>
      <c r="F54" s="28"/>
      <c r="G54" s="28"/>
      <c r="H54" s="28"/>
      <c r="I54" s="28"/>
      <c r="J54" s="28"/>
      <c r="K54" s="28"/>
      <c r="L54" s="28"/>
      <c r="M54" s="28"/>
      <c r="N54" s="28"/>
      <c r="O54" s="28"/>
    </row>
    <row r="55" spans="1:15" s="52" customFormat="1" x14ac:dyDescent="0.25">
      <c r="A55" s="3" t="s">
        <v>6</v>
      </c>
      <c r="B55" s="28"/>
      <c r="C55" s="23"/>
      <c r="D55" s="28"/>
      <c r="E55" s="28"/>
      <c r="F55" s="28"/>
      <c r="G55" s="28"/>
      <c r="H55" s="28"/>
      <c r="I55" s="28"/>
      <c r="J55" s="28"/>
      <c r="K55" s="28"/>
      <c r="L55" s="28"/>
      <c r="M55" s="28"/>
      <c r="N55" s="28"/>
      <c r="O55" s="28"/>
    </row>
    <row r="56" spans="1:15" s="52" customFormat="1" x14ac:dyDescent="0.25">
      <c r="A56" s="3" t="s">
        <v>7</v>
      </c>
      <c r="B56" s="3" t="s">
        <v>11</v>
      </c>
      <c r="C56" s="82" t="s">
        <v>8</v>
      </c>
      <c r="D56" s="3" t="s">
        <v>5</v>
      </c>
      <c r="E56" s="3" t="s">
        <v>9</v>
      </c>
      <c r="F56" s="3" t="s">
        <v>206</v>
      </c>
      <c r="G56" s="3" t="s">
        <v>2</v>
      </c>
      <c r="H56" s="3" t="s">
        <v>10</v>
      </c>
      <c r="I56" s="3" t="s">
        <v>18</v>
      </c>
      <c r="J56" s="4" t="s">
        <v>12</v>
      </c>
      <c r="K56" s="28"/>
      <c r="L56" s="28"/>
      <c r="M56" s="28"/>
      <c r="N56" s="28"/>
      <c r="O56" s="28"/>
    </row>
    <row r="57" spans="1:15" s="52" customFormat="1" x14ac:dyDescent="0.25">
      <c r="A57" s="28" t="str">
        <f>B50</f>
        <v>biogas methanation - green waste - BFB_MemS</v>
      </c>
      <c r="B57" s="28" t="s">
        <v>267</v>
      </c>
      <c r="C57" s="103">
        <v>1</v>
      </c>
      <c r="D57" s="28" t="s">
        <v>22</v>
      </c>
      <c r="E57" s="28" t="s">
        <v>204</v>
      </c>
      <c r="F57" s="28"/>
      <c r="G57" s="28" t="s">
        <v>15</v>
      </c>
      <c r="H57" s="28" t="s">
        <v>13</v>
      </c>
      <c r="I57" s="28"/>
      <c r="J57" s="28" t="s">
        <v>11</v>
      </c>
      <c r="K57" s="28"/>
      <c r="L57" s="28"/>
      <c r="M57" s="28"/>
      <c r="N57" s="28"/>
      <c r="O57" s="28"/>
    </row>
    <row r="58" spans="1:15" s="52" customFormat="1" x14ac:dyDescent="0.25">
      <c r="A58" s="30" t="s">
        <v>62</v>
      </c>
      <c r="B58" s="30" t="s">
        <v>23</v>
      </c>
      <c r="C58" s="105">
        <f>'Raw Data &amp; Inventory Derivation'!$B$82/'Raw Data &amp; Inventory Derivation'!$B$83</f>
        <v>0.98039215686274506</v>
      </c>
      <c r="D58" s="54" t="s">
        <v>22</v>
      </c>
      <c r="E58" s="54" t="s">
        <v>355</v>
      </c>
      <c r="F58" s="54"/>
      <c r="G58" s="54" t="s">
        <v>15</v>
      </c>
      <c r="H58" s="30" t="s">
        <v>21</v>
      </c>
      <c r="I58" s="30"/>
      <c r="J58" s="48"/>
      <c r="K58" s="54"/>
      <c r="L58" s="54"/>
      <c r="M58" s="54"/>
      <c r="N58" s="54"/>
      <c r="O58" s="54"/>
    </row>
    <row r="59" spans="1:15" s="52" customFormat="1" x14ac:dyDescent="0.25">
      <c r="A59" s="12" t="s">
        <v>207</v>
      </c>
      <c r="B59" s="30" t="s">
        <v>44</v>
      </c>
      <c r="C59" s="103">
        <f>'Raw Data &amp; Inventory Derivation'!$B$106*(C57*'Raw Data &amp; Inventory Derivation'!B85-C58*'Raw Data &amp; Inventory Derivation'!C19)</f>
        <v>1.7705882352941176</v>
      </c>
      <c r="D59" s="28" t="s">
        <v>22</v>
      </c>
      <c r="E59" s="28" t="s">
        <v>204</v>
      </c>
      <c r="F59" s="28"/>
      <c r="G59" s="28" t="s">
        <v>15</v>
      </c>
      <c r="H59" s="30" t="s">
        <v>21</v>
      </c>
      <c r="I59" s="6"/>
      <c r="J59" s="13" t="s">
        <v>69</v>
      </c>
      <c r="K59" s="28"/>
      <c r="L59" s="28"/>
      <c r="M59" s="28"/>
      <c r="N59" s="28"/>
      <c r="O59" s="28"/>
    </row>
    <row r="60" spans="1:15" s="52" customFormat="1" x14ac:dyDescent="0.25">
      <c r="A60" s="54" t="s">
        <v>171</v>
      </c>
      <c r="B60" s="54" t="s">
        <v>172</v>
      </c>
      <c r="C60" s="173">
        <f>10/('Raw Data &amp; Inventory Derivation'!B73*'Raw Data &amp; Inventory Derivation'!B92*'Raw Data &amp; Inventory Derivation'!B101)*(C57*'Raw Data &amp; Inventory Derivation'!B85-C58*'Raw Data &amp; Inventory Derivation'!C19)</f>
        <v>2.9451819179967107E-7</v>
      </c>
      <c r="D60" s="52" t="s">
        <v>5</v>
      </c>
      <c r="E60" s="52" t="s">
        <v>204</v>
      </c>
      <c r="G60" s="52" t="s">
        <v>3</v>
      </c>
      <c r="H60" s="30" t="s">
        <v>21</v>
      </c>
      <c r="I60" s="52" t="s">
        <v>19</v>
      </c>
      <c r="J60" s="52" t="s">
        <v>182</v>
      </c>
    </row>
    <row r="61" spans="1:15" s="52" customFormat="1" ht="15.75" x14ac:dyDescent="0.25">
      <c r="A61" s="12" t="s">
        <v>27</v>
      </c>
      <c r="B61" s="12" t="s">
        <v>35</v>
      </c>
      <c r="C61" s="60">
        <f>C58*'Raw Data &amp; Inventory Derivation'!$B$74</f>
        <v>4.9019607843137254E-4</v>
      </c>
      <c r="D61" s="28" t="s">
        <v>24</v>
      </c>
      <c r="E61" s="28" t="s">
        <v>355</v>
      </c>
      <c r="F61" s="28"/>
      <c r="G61" s="28" t="s">
        <v>25</v>
      </c>
      <c r="H61" s="30" t="s">
        <v>21</v>
      </c>
      <c r="I61" s="6" t="s">
        <v>28</v>
      </c>
      <c r="J61" s="28" t="s">
        <v>29</v>
      </c>
      <c r="K61" s="1"/>
      <c r="L61" s="1"/>
      <c r="M61" s="1"/>
      <c r="N61" s="1"/>
      <c r="O61" s="28"/>
    </row>
    <row r="62" spans="1:15" s="52" customFormat="1" x14ac:dyDescent="0.25">
      <c r="A62" s="30" t="s">
        <v>26</v>
      </c>
      <c r="B62" s="54" t="s">
        <v>36</v>
      </c>
      <c r="C62" s="60">
        <f>'Raw Data &amp; Inventory Derivation'!$B$76*'Raw Data &amp; Inventory Derivation'!$B$67/10^6*10^6*'Raw Data &amp; Inventory Derivation'!$B$68/1000/('Raw Data &amp; Inventory Derivation'!$B$101*'Raw Data &amp; Inventory Derivation'!$B$73)</f>
        <v>9.1249680961456416E-6</v>
      </c>
      <c r="D62" s="54" t="s">
        <v>24</v>
      </c>
      <c r="E62" s="54" t="s">
        <v>355</v>
      </c>
      <c r="F62" s="54"/>
      <c r="G62" s="54" t="s">
        <v>25</v>
      </c>
      <c r="H62" s="30" t="s">
        <v>21</v>
      </c>
      <c r="I62" s="30" t="s">
        <v>28</v>
      </c>
      <c r="J62" s="54" t="s">
        <v>16</v>
      </c>
      <c r="K62" s="54"/>
      <c r="L62" s="54"/>
      <c r="M62" s="54"/>
      <c r="N62" s="54"/>
      <c r="O62" s="54"/>
    </row>
    <row r="63" spans="1:15" s="52" customFormat="1" ht="15.75" x14ac:dyDescent="0.25">
      <c r="A63" s="54" t="s">
        <v>247</v>
      </c>
      <c r="B63" s="52" t="s">
        <v>248</v>
      </c>
      <c r="C63" s="60">
        <f>C59*'Raw Data &amp; Inventory Derivation'!$B$75</f>
        <v>2.2132352941176469E-4</v>
      </c>
      <c r="D63" s="52" t="s">
        <v>24</v>
      </c>
      <c r="E63" s="52" t="s">
        <v>355</v>
      </c>
      <c r="G63" s="52" t="s">
        <v>25</v>
      </c>
      <c r="H63" s="30" t="s">
        <v>21</v>
      </c>
      <c r="I63" s="6" t="s">
        <v>28</v>
      </c>
      <c r="J63" s="52" t="s">
        <v>249</v>
      </c>
      <c r="K63" s="1"/>
      <c r="L63" s="1"/>
      <c r="M63" s="1"/>
      <c r="N63" s="1"/>
      <c r="O63" s="28"/>
    </row>
    <row r="64" spans="1:15" s="52" customFormat="1" x14ac:dyDescent="0.25">
      <c r="A64" s="5" t="s">
        <v>33</v>
      </c>
      <c r="B64" s="28" t="s">
        <v>34</v>
      </c>
      <c r="C64" s="184">
        <f>'Raw Data &amp; Inventory Derivation'!B78/('Raw Data &amp; Inventory Derivation'!B73*'Raw Data &amp; Inventory Derivation'!B101)*(C57*'Raw Data &amp; Inventory Derivation'!B85-C58*'Raw Data &amp; Inventory Derivation'!C19)</f>
        <v>4.9479056222344744E-5</v>
      </c>
      <c r="D64" s="28" t="s">
        <v>24</v>
      </c>
      <c r="E64" s="54" t="s">
        <v>204</v>
      </c>
      <c r="F64" s="28"/>
      <c r="G64" s="28" t="s">
        <v>3</v>
      </c>
      <c r="H64" s="30" t="s">
        <v>21</v>
      </c>
      <c r="I64" s="6" t="s">
        <v>28</v>
      </c>
      <c r="J64" s="28" t="s">
        <v>31</v>
      </c>
      <c r="K64" s="28"/>
      <c r="L64" s="28"/>
      <c r="M64" s="28"/>
      <c r="N64" s="28"/>
      <c r="O64" s="28"/>
    </row>
    <row r="65" spans="1:15" s="52" customFormat="1" ht="16.149999999999999" customHeight="1" x14ac:dyDescent="0.25">
      <c r="A65" s="12" t="s">
        <v>84</v>
      </c>
      <c r="B65" s="28" t="s">
        <v>85</v>
      </c>
      <c r="C65" s="103">
        <f>'Raw Data &amp; Inventory Derivation'!$B$80/'Raw Data &amp; Inventory Derivation'!$B$82*C58</f>
        <v>0.20259803921568625</v>
      </c>
      <c r="D65" s="28" t="s">
        <v>32</v>
      </c>
      <c r="E65" s="28" t="s">
        <v>355</v>
      </c>
      <c r="F65" s="28"/>
      <c r="G65" s="28" t="s">
        <v>15</v>
      </c>
      <c r="H65" s="30" t="s">
        <v>21</v>
      </c>
      <c r="I65" s="6" t="s">
        <v>20</v>
      </c>
      <c r="J65" s="5" t="s">
        <v>17</v>
      </c>
      <c r="K65" s="28"/>
      <c r="L65" s="28"/>
      <c r="M65" s="28"/>
      <c r="N65" s="28"/>
      <c r="O65" s="28"/>
    </row>
  </sheetData>
  <pageMargins left="0.7" right="0.7" top="0.75" bottom="0.75"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zoomScale="70" zoomScaleNormal="70" workbookViewId="0">
      <selection activeCell="C52" sqref="C52:C53"/>
    </sheetView>
  </sheetViews>
  <sheetFormatPr defaultColWidth="8.85546875" defaultRowHeight="15" x14ac:dyDescent="0.25"/>
  <cols>
    <col min="1" max="1" width="34.85546875" style="54" customWidth="1"/>
    <col min="2" max="2" width="24.7109375" style="54" customWidth="1"/>
    <col min="3" max="3" width="8.85546875" style="123"/>
    <col min="4" max="16384" width="8.85546875" style="54"/>
  </cols>
  <sheetData>
    <row r="1" spans="1:15" x14ac:dyDescent="0.25">
      <c r="A1" s="55" t="s">
        <v>0</v>
      </c>
      <c r="B1" s="54" t="s">
        <v>357</v>
      </c>
      <c r="C1" s="105"/>
    </row>
    <row r="2" spans="1:15" x14ac:dyDescent="0.25">
      <c r="A2" s="55" t="s">
        <v>1</v>
      </c>
      <c r="C2" s="105"/>
    </row>
    <row r="3" spans="1:15" x14ac:dyDescent="0.25">
      <c r="A3" s="55" t="s">
        <v>2</v>
      </c>
      <c r="B3" s="54" t="s">
        <v>15</v>
      </c>
      <c r="C3" s="105"/>
    </row>
    <row r="4" spans="1:15" x14ac:dyDescent="0.25">
      <c r="A4" s="55" t="s">
        <v>4</v>
      </c>
      <c r="B4" s="31">
        <v>1</v>
      </c>
      <c r="C4" s="105"/>
    </row>
    <row r="5" spans="1:15" x14ac:dyDescent="0.25">
      <c r="A5" s="55" t="s">
        <v>5</v>
      </c>
      <c r="B5" s="54" t="s">
        <v>24</v>
      </c>
      <c r="C5" s="105"/>
    </row>
    <row r="6" spans="1:15" x14ac:dyDescent="0.25">
      <c r="A6" s="55" t="s">
        <v>6</v>
      </c>
      <c r="C6" s="105"/>
    </row>
    <row r="7" spans="1:15" x14ac:dyDescent="0.25">
      <c r="A7" s="55" t="s">
        <v>7</v>
      </c>
      <c r="B7" s="55" t="s">
        <v>11</v>
      </c>
      <c r="C7" s="121" t="s">
        <v>8</v>
      </c>
      <c r="D7" s="55" t="s">
        <v>5</v>
      </c>
      <c r="E7" s="55" t="s">
        <v>9</v>
      </c>
      <c r="F7" s="55" t="s">
        <v>206</v>
      </c>
      <c r="G7" s="55" t="s">
        <v>2</v>
      </c>
      <c r="H7" s="55" t="s">
        <v>10</v>
      </c>
      <c r="I7" s="55" t="s">
        <v>18</v>
      </c>
      <c r="J7" s="55" t="s">
        <v>1</v>
      </c>
    </row>
    <row r="8" spans="1:15" x14ac:dyDescent="0.25">
      <c r="A8" s="54" t="str">
        <f>B1</f>
        <v>CO2 capture and storage</v>
      </c>
      <c r="B8" s="54" t="s">
        <v>358</v>
      </c>
      <c r="C8" s="105">
        <v>1</v>
      </c>
      <c r="D8" s="54" t="str">
        <f>B5</f>
        <v>kilogram</v>
      </c>
      <c r="E8" s="54" t="s">
        <v>204</v>
      </c>
      <c r="G8" s="54" t="str">
        <f>B3</f>
        <v>CH</v>
      </c>
      <c r="H8" s="54" t="s">
        <v>13</v>
      </c>
      <c r="J8" s="54" t="s">
        <v>383</v>
      </c>
    </row>
    <row r="9" spans="1:15" s="56" customFormat="1" x14ac:dyDescent="0.25">
      <c r="A9" s="56" t="s">
        <v>177</v>
      </c>
      <c r="B9" s="56" t="str">
        <f>'infrastructure and materials'!B19</f>
        <v xml:space="preserve">storage for carbon dioxide </v>
      </c>
      <c r="C9" s="85">
        <f>1/('Raw Data &amp; Inventory Derivation'!B73*'Raw Data &amp; Inventory Derivation'!B10*'Raw Data &amp; Inventory Derivation'!B109*'Raw Data &amp; Inventory Derivation'!B205)</f>
        <v>5.2308902344951383E-7</v>
      </c>
      <c r="D9" s="56" t="str">
        <f>'infrastructure and materials'!D19</f>
        <v>unit</v>
      </c>
      <c r="E9" s="56" t="str">
        <f>'infrastructure and materials'!E19</f>
        <v>P2G Biopathway Foreground Inventory</v>
      </c>
      <c r="G9" s="56" t="s">
        <v>15</v>
      </c>
      <c r="H9" s="98" t="s">
        <v>21</v>
      </c>
      <c r="J9" s="56" t="s">
        <v>392</v>
      </c>
    </row>
    <row r="10" spans="1:15" ht="13.9" customHeight="1" x14ac:dyDescent="0.25">
      <c r="A10" s="54" t="s">
        <v>84</v>
      </c>
      <c r="B10" s="54" t="s">
        <v>85</v>
      </c>
      <c r="C10" s="127">
        <v>0.14599999999999999</v>
      </c>
      <c r="D10" s="54" t="s">
        <v>32</v>
      </c>
      <c r="E10" s="54" t="s">
        <v>355</v>
      </c>
      <c r="G10" s="54" t="s">
        <v>15</v>
      </c>
      <c r="H10" s="30" t="s">
        <v>21</v>
      </c>
      <c r="I10" s="30" t="s">
        <v>20</v>
      </c>
      <c r="J10" s="54" t="s">
        <v>424</v>
      </c>
    </row>
    <row r="11" spans="1:15" x14ac:dyDescent="0.25">
      <c r="A11" s="96"/>
      <c r="B11" s="94"/>
      <c r="C11" s="122"/>
      <c r="D11" s="96"/>
      <c r="E11" s="96"/>
      <c r="F11" s="96"/>
      <c r="G11" s="96"/>
      <c r="H11" s="94"/>
      <c r="I11" s="94"/>
      <c r="J11" s="96"/>
      <c r="K11" s="96"/>
      <c r="L11" s="96"/>
      <c r="M11" s="96"/>
      <c r="N11" s="96"/>
      <c r="O11" s="96"/>
    </row>
    <row r="12" spans="1:15" x14ac:dyDescent="0.25">
      <c r="A12" s="55" t="s">
        <v>0</v>
      </c>
      <c r="B12" s="54" t="s">
        <v>177</v>
      </c>
      <c r="C12" s="105"/>
    </row>
    <row r="13" spans="1:15" x14ac:dyDescent="0.25">
      <c r="A13" s="55" t="s">
        <v>1</v>
      </c>
      <c r="B13" s="54" t="s">
        <v>257</v>
      </c>
      <c r="C13" s="105"/>
    </row>
    <row r="14" spans="1:15" x14ac:dyDescent="0.25">
      <c r="A14" s="55" t="s">
        <v>2</v>
      </c>
      <c r="B14" s="54" t="s">
        <v>15</v>
      </c>
      <c r="C14" s="105"/>
    </row>
    <row r="15" spans="1:15" x14ac:dyDescent="0.25">
      <c r="A15" s="55" t="s">
        <v>4</v>
      </c>
      <c r="B15" s="31">
        <v>1</v>
      </c>
      <c r="C15" s="105"/>
    </row>
    <row r="16" spans="1:15" x14ac:dyDescent="0.25">
      <c r="A16" s="55" t="s">
        <v>5</v>
      </c>
      <c r="B16" s="54" t="s">
        <v>5</v>
      </c>
      <c r="C16" s="105"/>
    </row>
    <row r="17" spans="1:15" x14ac:dyDescent="0.25">
      <c r="A17" s="55" t="s">
        <v>6</v>
      </c>
      <c r="C17" s="105"/>
    </row>
    <row r="18" spans="1:15" x14ac:dyDescent="0.25">
      <c r="A18" s="55" t="s">
        <v>7</v>
      </c>
      <c r="B18" s="55" t="s">
        <v>11</v>
      </c>
      <c r="C18" s="121" t="s">
        <v>8</v>
      </c>
      <c r="D18" s="55" t="s">
        <v>5</v>
      </c>
      <c r="E18" s="55" t="s">
        <v>9</v>
      </c>
      <c r="F18" s="55" t="s">
        <v>206</v>
      </c>
      <c r="G18" s="55" t="s">
        <v>2</v>
      </c>
      <c r="H18" s="55" t="s">
        <v>10</v>
      </c>
      <c r="I18" s="55" t="s">
        <v>18</v>
      </c>
      <c r="J18" s="55" t="s">
        <v>12</v>
      </c>
    </row>
    <row r="19" spans="1:15" x14ac:dyDescent="0.25">
      <c r="A19" s="54" t="str">
        <f>B12</f>
        <v xml:space="preserve">production of storage for carbon dioxide </v>
      </c>
      <c r="B19" s="54" t="s">
        <v>178</v>
      </c>
      <c r="C19" s="105">
        <v>1</v>
      </c>
      <c r="D19" s="54" t="s">
        <v>5</v>
      </c>
      <c r="E19" s="54" t="s">
        <v>204</v>
      </c>
      <c r="G19" s="54" t="str">
        <f>B14</f>
        <v>CH</v>
      </c>
      <c r="H19" s="54" t="s">
        <v>13</v>
      </c>
    </row>
    <row r="20" spans="1:15" x14ac:dyDescent="0.25">
      <c r="A20" s="54" t="s">
        <v>167</v>
      </c>
      <c r="B20" s="54" t="s">
        <v>210</v>
      </c>
      <c r="C20" s="105">
        <f>'Raw Data &amp; Inventory Derivation'!B200</f>
        <v>2510</v>
      </c>
      <c r="D20" s="54" t="s">
        <v>24</v>
      </c>
      <c r="E20" s="54" t="s">
        <v>355</v>
      </c>
      <c r="G20" s="54" t="s">
        <v>25</v>
      </c>
      <c r="H20" s="30" t="s">
        <v>21</v>
      </c>
    </row>
    <row r="21" spans="1:15" x14ac:dyDescent="0.25">
      <c r="A21" s="96"/>
      <c r="B21" s="94"/>
      <c r="C21" s="122"/>
      <c r="D21" s="96"/>
      <c r="E21" s="96"/>
      <c r="F21" s="96"/>
      <c r="G21" s="96"/>
      <c r="H21" s="94"/>
      <c r="I21" s="94"/>
      <c r="J21" s="96"/>
      <c r="K21" s="96"/>
      <c r="L21" s="96"/>
      <c r="M21" s="96"/>
      <c r="N21" s="96"/>
      <c r="O21" s="96"/>
    </row>
    <row r="22" spans="1:15" x14ac:dyDescent="0.25">
      <c r="A22" s="55" t="s">
        <v>0</v>
      </c>
      <c r="B22" s="54" t="s">
        <v>173</v>
      </c>
      <c r="C22" s="105"/>
    </row>
    <row r="23" spans="1:15" x14ac:dyDescent="0.25">
      <c r="A23" s="55" t="s">
        <v>1</v>
      </c>
      <c r="B23" s="54" t="s">
        <v>190</v>
      </c>
      <c r="C23" s="105"/>
    </row>
    <row r="24" spans="1:15" x14ac:dyDescent="0.25">
      <c r="A24" s="55" t="s">
        <v>2</v>
      </c>
      <c r="B24" s="54" t="s">
        <v>3</v>
      </c>
      <c r="C24" s="105"/>
    </row>
    <row r="25" spans="1:15" x14ac:dyDescent="0.25">
      <c r="A25" s="55" t="s">
        <v>4</v>
      </c>
      <c r="B25" s="54">
        <v>1</v>
      </c>
      <c r="C25" s="105"/>
    </row>
    <row r="26" spans="1:15" x14ac:dyDescent="0.25">
      <c r="A26" s="55" t="s">
        <v>5</v>
      </c>
      <c r="B26" s="54" t="s">
        <v>5</v>
      </c>
      <c r="C26" s="105"/>
    </row>
    <row r="27" spans="1:15" x14ac:dyDescent="0.25">
      <c r="A27" s="55" t="s">
        <v>6</v>
      </c>
      <c r="C27" s="105"/>
    </row>
    <row r="28" spans="1:15" x14ac:dyDescent="0.25">
      <c r="A28" s="55" t="s">
        <v>7</v>
      </c>
      <c r="B28" s="55" t="s">
        <v>11</v>
      </c>
      <c r="C28" s="121" t="s">
        <v>8</v>
      </c>
      <c r="D28" s="55" t="s">
        <v>5</v>
      </c>
      <c r="E28" s="55" t="s">
        <v>9</v>
      </c>
      <c r="F28" s="55" t="s">
        <v>206</v>
      </c>
      <c r="G28" s="55" t="s">
        <v>2</v>
      </c>
      <c r="H28" s="55" t="s">
        <v>10</v>
      </c>
      <c r="I28" s="55" t="s">
        <v>18</v>
      </c>
      <c r="J28" s="55" t="s">
        <v>12</v>
      </c>
    </row>
    <row r="29" spans="1:15" ht="15.75" x14ac:dyDescent="0.25">
      <c r="A29" s="54" t="str">
        <f>B22</f>
        <v>production of BFB-FB methanation system facility with CO2 inflow from biogas</v>
      </c>
      <c r="B29" s="54" t="s">
        <v>174</v>
      </c>
      <c r="C29" s="105">
        <v>1</v>
      </c>
      <c r="D29" s="54" t="s">
        <v>5</v>
      </c>
      <c r="E29" s="54" t="s">
        <v>204</v>
      </c>
      <c r="G29" s="54" t="s">
        <v>3</v>
      </c>
      <c r="H29" s="54" t="s">
        <v>13</v>
      </c>
      <c r="K29" s="99"/>
      <c r="L29" s="99"/>
      <c r="M29" s="99"/>
      <c r="N29" s="99"/>
    </row>
    <row r="30" spans="1:15" x14ac:dyDescent="0.25">
      <c r="A30" s="54" t="s">
        <v>167</v>
      </c>
      <c r="B30" s="54" t="s">
        <v>210</v>
      </c>
      <c r="C30" s="105">
        <f>'Raw Data &amp; Inventory Derivation'!$B$191*1000*'Raw Data &amp; Inventory Derivation'!B192*(100%+'Raw Data &amp; Inventory Derivation'!B194)</f>
        <v>5940.0000000000009</v>
      </c>
      <c r="D30" s="54" t="s">
        <v>24</v>
      </c>
      <c r="E30" s="54" t="s">
        <v>355</v>
      </c>
      <c r="G30" s="54" t="s">
        <v>25</v>
      </c>
      <c r="H30" s="30" t="s">
        <v>21</v>
      </c>
      <c r="J30" s="54" t="s">
        <v>388</v>
      </c>
    </row>
    <row r="31" spans="1:15" x14ac:dyDescent="0.25">
      <c r="A31" s="54" t="s">
        <v>183</v>
      </c>
      <c r="B31" s="54" t="s">
        <v>211</v>
      </c>
      <c r="C31" s="105">
        <f>'Raw Data &amp; Inventory Derivation'!$B$191*1000*'Raw Data &amp; Inventory Derivation'!B193*(100%+'Raw Data &amp; Inventory Derivation'!B194)</f>
        <v>660</v>
      </c>
      <c r="D31" s="54" t="s">
        <v>24</v>
      </c>
      <c r="E31" s="54" t="s">
        <v>355</v>
      </c>
      <c r="G31" s="54" t="s">
        <v>25</v>
      </c>
      <c r="H31" s="30" t="s">
        <v>21</v>
      </c>
      <c r="J31" s="54" t="s">
        <v>388</v>
      </c>
    </row>
    <row r="32" spans="1:15" x14ac:dyDescent="0.25">
      <c r="A32" s="96"/>
      <c r="B32" s="94"/>
      <c r="C32" s="122"/>
      <c r="D32" s="96"/>
      <c r="E32" s="96"/>
      <c r="F32" s="96"/>
      <c r="G32" s="96"/>
      <c r="H32" s="94"/>
      <c r="I32" s="94"/>
      <c r="J32" s="96"/>
      <c r="K32" s="96"/>
      <c r="L32" s="96"/>
      <c r="M32" s="96"/>
      <c r="N32" s="96"/>
      <c r="O32" s="96"/>
    </row>
    <row r="33" spans="1:15" x14ac:dyDescent="0.25">
      <c r="A33" s="55" t="s">
        <v>0</v>
      </c>
      <c r="B33" s="54" t="s">
        <v>175</v>
      </c>
      <c r="C33" s="105"/>
    </row>
    <row r="34" spans="1:15" x14ac:dyDescent="0.25">
      <c r="A34" s="55" t="s">
        <v>1</v>
      </c>
      <c r="B34" s="54" t="s">
        <v>189</v>
      </c>
      <c r="C34" s="105"/>
    </row>
    <row r="35" spans="1:15" x14ac:dyDescent="0.25">
      <c r="A35" s="55" t="s">
        <v>2</v>
      </c>
      <c r="B35" s="54" t="s">
        <v>3</v>
      </c>
      <c r="C35" s="105"/>
    </row>
    <row r="36" spans="1:15" x14ac:dyDescent="0.25">
      <c r="A36" s="55" t="s">
        <v>4</v>
      </c>
      <c r="B36" s="54">
        <v>1</v>
      </c>
      <c r="C36" s="105"/>
    </row>
    <row r="37" spans="1:15" x14ac:dyDescent="0.25">
      <c r="A37" s="55" t="s">
        <v>5</v>
      </c>
      <c r="B37" s="54" t="s">
        <v>5</v>
      </c>
      <c r="C37" s="105"/>
    </row>
    <row r="38" spans="1:15" x14ac:dyDescent="0.25">
      <c r="A38" s="55" t="s">
        <v>6</v>
      </c>
      <c r="C38" s="105"/>
    </row>
    <row r="39" spans="1:15" x14ac:dyDescent="0.25">
      <c r="A39" s="55" t="s">
        <v>7</v>
      </c>
      <c r="B39" s="55" t="s">
        <v>11</v>
      </c>
      <c r="C39" s="121" t="s">
        <v>8</v>
      </c>
      <c r="D39" s="55" t="s">
        <v>5</v>
      </c>
      <c r="E39" s="55" t="s">
        <v>9</v>
      </c>
      <c r="F39" s="55" t="s">
        <v>206</v>
      </c>
      <c r="G39" s="55" t="s">
        <v>2</v>
      </c>
      <c r="H39" s="55" t="s">
        <v>10</v>
      </c>
      <c r="I39" s="55" t="s">
        <v>18</v>
      </c>
      <c r="J39" s="55" t="s">
        <v>12</v>
      </c>
    </row>
    <row r="40" spans="1:15" ht="15.75" x14ac:dyDescent="0.25">
      <c r="A40" s="54" t="str">
        <f>B33</f>
        <v>production of BFB-MemS methanation system facility with CO2 inflow from biogas</v>
      </c>
      <c r="B40" s="54" t="s">
        <v>176</v>
      </c>
      <c r="C40" s="105">
        <v>1</v>
      </c>
      <c r="D40" s="54" t="s">
        <v>5</v>
      </c>
      <c r="E40" s="54" t="s">
        <v>204</v>
      </c>
      <c r="G40" s="54" t="s">
        <v>3</v>
      </c>
      <c r="H40" s="54" t="s">
        <v>13</v>
      </c>
      <c r="K40" s="99"/>
      <c r="L40" s="99"/>
      <c r="M40" s="99"/>
      <c r="N40" s="99"/>
    </row>
    <row r="41" spans="1:15" x14ac:dyDescent="0.25">
      <c r="A41" s="54" t="s">
        <v>167</v>
      </c>
      <c r="B41" s="54" t="s">
        <v>210</v>
      </c>
      <c r="C41" s="105">
        <f>'Raw Data &amp; Inventory Derivation'!$B$191*1000*'Raw Data &amp; Inventory Derivation'!B192</f>
        <v>5400</v>
      </c>
      <c r="D41" s="54" t="s">
        <v>24</v>
      </c>
      <c r="E41" s="54" t="s">
        <v>355</v>
      </c>
      <c r="G41" s="54" t="s">
        <v>25</v>
      </c>
      <c r="H41" s="30" t="s">
        <v>21</v>
      </c>
    </row>
    <row r="42" spans="1:15" x14ac:dyDescent="0.25">
      <c r="A42" s="54" t="s">
        <v>183</v>
      </c>
      <c r="B42" s="54" t="s">
        <v>211</v>
      </c>
      <c r="C42" s="105">
        <f>'Raw Data &amp; Inventory Derivation'!$B$191*1000*'Raw Data &amp; Inventory Derivation'!B193</f>
        <v>600</v>
      </c>
      <c r="D42" s="54" t="s">
        <v>24</v>
      </c>
      <c r="E42" s="54" t="s">
        <v>355</v>
      </c>
      <c r="G42" s="54" t="s">
        <v>25</v>
      </c>
      <c r="H42" s="30" t="s">
        <v>21</v>
      </c>
    </row>
    <row r="43" spans="1:15" x14ac:dyDescent="0.25">
      <c r="A43" s="96"/>
      <c r="B43" s="94"/>
      <c r="C43" s="122"/>
      <c r="D43" s="96"/>
      <c r="E43" s="96"/>
      <c r="F43" s="96"/>
      <c r="G43" s="96"/>
      <c r="H43" s="94"/>
      <c r="I43" s="94"/>
      <c r="J43" s="96"/>
      <c r="K43" s="96"/>
      <c r="L43" s="96"/>
      <c r="M43" s="96"/>
      <c r="N43" s="96"/>
      <c r="O43" s="96"/>
    </row>
    <row r="44" spans="1:15" x14ac:dyDescent="0.25">
      <c r="A44" s="55" t="s">
        <v>0</v>
      </c>
      <c r="B44" s="54" t="s">
        <v>169</v>
      </c>
      <c r="C44" s="105"/>
    </row>
    <row r="45" spans="1:15" x14ac:dyDescent="0.25">
      <c r="A45" s="55" t="s">
        <v>1</v>
      </c>
      <c r="B45" s="54" t="s">
        <v>186</v>
      </c>
      <c r="C45" s="105"/>
    </row>
    <row r="46" spans="1:15" x14ac:dyDescent="0.25">
      <c r="A46" s="55" t="s">
        <v>2</v>
      </c>
      <c r="B46" s="54" t="s">
        <v>3</v>
      </c>
      <c r="C46" s="105"/>
    </row>
    <row r="47" spans="1:15" x14ac:dyDescent="0.25">
      <c r="A47" s="55" t="s">
        <v>4</v>
      </c>
      <c r="B47" s="54">
        <v>1</v>
      </c>
      <c r="C47" s="105"/>
    </row>
    <row r="48" spans="1:15" ht="16.149999999999999" customHeight="1" x14ac:dyDescent="0.25">
      <c r="A48" s="55" t="s">
        <v>5</v>
      </c>
      <c r="B48" s="54" t="s">
        <v>5</v>
      </c>
      <c r="C48" s="105"/>
    </row>
    <row r="49" spans="1:15" x14ac:dyDescent="0.25">
      <c r="A49" s="55" t="s">
        <v>6</v>
      </c>
      <c r="C49" s="105"/>
    </row>
    <row r="50" spans="1:15" x14ac:dyDescent="0.25">
      <c r="A50" s="55" t="s">
        <v>7</v>
      </c>
      <c r="B50" s="55" t="s">
        <v>11</v>
      </c>
      <c r="C50" s="121" t="s">
        <v>8</v>
      </c>
      <c r="D50" s="55" t="s">
        <v>5</v>
      </c>
      <c r="E50" s="55" t="s">
        <v>9</v>
      </c>
      <c r="F50" s="55" t="s">
        <v>206</v>
      </c>
      <c r="G50" s="55" t="s">
        <v>2</v>
      </c>
      <c r="H50" s="55" t="s">
        <v>10</v>
      </c>
      <c r="I50" s="55" t="s">
        <v>18</v>
      </c>
      <c r="J50" s="55" t="s">
        <v>12</v>
      </c>
    </row>
    <row r="51" spans="1:15" x14ac:dyDescent="0.25">
      <c r="A51" s="54" t="str">
        <f>B44</f>
        <v>production of BFB-FB methanation system facility with biogas inflow</v>
      </c>
      <c r="B51" s="54" t="s">
        <v>170</v>
      </c>
      <c r="C51" s="105">
        <v>1</v>
      </c>
      <c r="D51" s="54" t="s">
        <v>5</v>
      </c>
      <c r="E51" s="54" t="s">
        <v>204</v>
      </c>
      <c r="G51" s="54" t="s">
        <v>3</v>
      </c>
      <c r="H51" s="54" t="s">
        <v>13</v>
      </c>
    </row>
    <row r="52" spans="1:15" x14ac:dyDescent="0.25">
      <c r="A52" s="54" t="s">
        <v>167</v>
      </c>
      <c r="B52" s="54" t="s">
        <v>210</v>
      </c>
      <c r="C52" s="105">
        <f>'Raw Data &amp; Inventory Derivation'!$B$191*1000*'Raw Data &amp; Inventory Derivation'!B192*(100%+'Raw Data &amp; Inventory Derivation'!B194)</f>
        <v>5940.0000000000009</v>
      </c>
      <c r="D52" s="54" t="s">
        <v>24</v>
      </c>
      <c r="E52" s="54" t="s">
        <v>355</v>
      </c>
      <c r="G52" s="54" t="s">
        <v>25</v>
      </c>
      <c r="H52" s="30" t="s">
        <v>21</v>
      </c>
      <c r="J52" s="54" t="s">
        <v>388</v>
      </c>
    </row>
    <row r="53" spans="1:15" x14ac:dyDescent="0.25">
      <c r="A53" s="54" t="s">
        <v>183</v>
      </c>
      <c r="B53" s="54" t="s">
        <v>211</v>
      </c>
      <c r="C53" s="105">
        <f>'Raw Data &amp; Inventory Derivation'!$B$191*1000*'Raw Data &amp; Inventory Derivation'!B193*(100%+'Raw Data &amp; Inventory Derivation'!B194)</f>
        <v>660</v>
      </c>
      <c r="D53" s="54" t="s">
        <v>24</v>
      </c>
      <c r="E53" s="54" t="s">
        <v>355</v>
      </c>
      <c r="G53" s="54" t="s">
        <v>25</v>
      </c>
      <c r="H53" s="30" t="s">
        <v>21</v>
      </c>
      <c r="J53" s="54" t="s">
        <v>388</v>
      </c>
    </row>
    <row r="54" spans="1:15" x14ac:dyDescent="0.25">
      <c r="A54" s="96"/>
      <c r="B54" s="94"/>
      <c r="C54" s="122"/>
      <c r="D54" s="96"/>
      <c r="E54" s="96"/>
      <c r="F54" s="96"/>
      <c r="G54" s="96"/>
      <c r="H54" s="94"/>
      <c r="I54" s="94"/>
      <c r="J54" s="96"/>
      <c r="K54" s="96"/>
      <c r="L54" s="96"/>
      <c r="M54" s="96"/>
      <c r="N54" s="96"/>
      <c r="O54" s="96"/>
    </row>
    <row r="55" spans="1:15" x14ac:dyDescent="0.25">
      <c r="A55" s="55" t="s">
        <v>0</v>
      </c>
      <c r="B55" s="54" t="s">
        <v>171</v>
      </c>
      <c r="C55" s="105"/>
    </row>
    <row r="56" spans="1:15" x14ac:dyDescent="0.25">
      <c r="A56" s="55" t="s">
        <v>1</v>
      </c>
      <c r="B56" s="54" t="s">
        <v>188</v>
      </c>
      <c r="C56" s="105"/>
    </row>
    <row r="57" spans="1:15" x14ac:dyDescent="0.25">
      <c r="A57" s="55" t="s">
        <v>2</v>
      </c>
      <c r="B57" s="54" t="s">
        <v>3</v>
      </c>
      <c r="C57" s="105"/>
    </row>
    <row r="58" spans="1:15" x14ac:dyDescent="0.25">
      <c r="A58" s="55" t="s">
        <v>4</v>
      </c>
      <c r="B58" s="54">
        <v>1</v>
      </c>
      <c r="C58" s="105"/>
    </row>
    <row r="59" spans="1:15" x14ac:dyDescent="0.25">
      <c r="A59" s="55" t="s">
        <v>5</v>
      </c>
      <c r="B59" s="54" t="s">
        <v>5</v>
      </c>
      <c r="C59" s="105"/>
    </row>
    <row r="60" spans="1:15" x14ac:dyDescent="0.25">
      <c r="A60" s="55" t="s">
        <v>6</v>
      </c>
      <c r="C60" s="105"/>
    </row>
    <row r="61" spans="1:15" x14ac:dyDescent="0.25">
      <c r="A61" s="55" t="s">
        <v>7</v>
      </c>
      <c r="B61" s="55" t="s">
        <v>11</v>
      </c>
      <c r="C61" s="121" t="s">
        <v>8</v>
      </c>
      <c r="D61" s="55" t="s">
        <v>5</v>
      </c>
      <c r="E61" s="55" t="s">
        <v>9</v>
      </c>
      <c r="F61" s="55" t="s">
        <v>206</v>
      </c>
      <c r="G61" s="55" t="s">
        <v>2</v>
      </c>
      <c r="H61" s="55" t="s">
        <v>10</v>
      </c>
      <c r="I61" s="55" t="s">
        <v>18</v>
      </c>
      <c r="J61" s="55" t="s">
        <v>12</v>
      </c>
    </row>
    <row r="62" spans="1:15" x14ac:dyDescent="0.25">
      <c r="A62" s="54" t="str">
        <f>B55</f>
        <v>production of BFB-MemS methanation system facility with biogas inflow</v>
      </c>
      <c r="B62" s="54" t="s">
        <v>172</v>
      </c>
      <c r="C62" s="105">
        <v>1</v>
      </c>
      <c r="D62" s="54" t="s">
        <v>5</v>
      </c>
      <c r="E62" s="54" t="s">
        <v>204</v>
      </c>
      <c r="G62" s="54" t="s">
        <v>3</v>
      </c>
      <c r="H62" s="54" t="s">
        <v>13</v>
      </c>
    </row>
    <row r="63" spans="1:15" x14ac:dyDescent="0.25">
      <c r="A63" s="54" t="s">
        <v>167</v>
      </c>
      <c r="B63" s="54" t="s">
        <v>210</v>
      </c>
      <c r="C63" s="105">
        <f>'Raw Data &amp; Inventory Derivation'!$B$191*1000*'Raw Data &amp; Inventory Derivation'!B192</f>
        <v>5400</v>
      </c>
      <c r="D63" s="54" t="s">
        <v>24</v>
      </c>
      <c r="E63" s="54" t="s">
        <v>355</v>
      </c>
      <c r="G63" s="54" t="s">
        <v>25</v>
      </c>
      <c r="H63" s="30" t="s">
        <v>21</v>
      </c>
    </row>
    <row r="64" spans="1:15" x14ac:dyDescent="0.25">
      <c r="A64" s="54" t="s">
        <v>183</v>
      </c>
      <c r="B64" s="54" t="s">
        <v>211</v>
      </c>
      <c r="C64" s="105">
        <f>'Raw Data &amp; Inventory Derivation'!$B$191*1000*'Raw Data &amp; Inventory Derivation'!B193</f>
        <v>600</v>
      </c>
      <c r="D64" s="54" t="s">
        <v>24</v>
      </c>
      <c r="E64" s="54" t="s">
        <v>355</v>
      </c>
      <c r="G64" s="54" t="s">
        <v>25</v>
      </c>
      <c r="H64" s="30" t="s">
        <v>21</v>
      </c>
    </row>
    <row r="65" spans="1:15" x14ac:dyDescent="0.25">
      <c r="A65" s="96"/>
      <c r="B65" s="94"/>
      <c r="C65" s="122"/>
      <c r="D65" s="96"/>
      <c r="E65" s="96"/>
      <c r="F65" s="96"/>
      <c r="G65" s="96"/>
      <c r="H65" s="94"/>
      <c r="I65" s="94"/>
      <c r="J65" s="96"/>
      <c r="K65" s="96"/>
      <c r="L65" s="96"/>
      <c r="M65" s="96"/>
      <c r="N65" s="96"/>
      <c r="O65" s="96"/>
    </row>
    <row r="66" spans="1:15" ht="16.149999999999999" customHeight="1" x14ac:dyDescent="0.25">
      <c r="A66" s="55" t="s">
        <v>0</v>
      </c>
      <c r="B66" s="54" t="s">
        <v>101</v>
      </c>
      <c r="C66" s="105"/>
    </row>
    <row r="67" spans="1:15" x14ac:dyDescent="0.25">
      <c r="A67" s="55" t="s">
        <v>1</v>
      </c>
      <c r="C67" s="105"/>
    </row>
    <row r="68" spans="1:15" x14ac:dyDescent="0.25">
      <c r="A68" s="55" t="s">
        <v>2</v>
      </c>
      <c r="B68" s="54" t="s">
        <v>3</v>
      </c>
      <c r="C68" s="105"/>
    </row>
    <row r="69" spans="1:15" x14ac:dyDescent="0.25">
      <c r="A69" s="55" t="s">
        <v>4</v>
      </c>
      <c r="B69" s="31">
        <v>1</v>
      </c>
      <c r="C69" s="105"/>
    </row>
    <row r="70" spans="1:15" x14ac:dyDescent="0.25">
      <c r="A70" s="55" t="s">
        <v>5</v>
      </c>
      <c r="B70" s="54" t="s">
        <v>24</v>
      </c>
      <c r="C70" s="105"/>
    </row>
    <row r="71" spans="1:15" x14ac:dyDescent="0.25">
      <c r="A71" s="55" t="s">
        <v>6</v>
      </c>
      <c r="C71" s="105"/>
    </row>
    <row r="72" spans="1:15" x14ac:dyDescent="0.25">
      <c r="A72" s="55" t="s">
        <v>7</v>
      </c>
      <c r="B72" s="55" t="s">
        <v>11</v>
      </c>
      <c r="C72" s="121" t="s">
        <v>8</v>
      </c>
      <c r="D72" s="55" t="s">
        <v>5</v>
      </c>
      <c r="E72" s="55" t="s">
        <v>9</v>
      </c>
      <c r="F72" s="55" t="s">
        <v>206</v>
      </c>
      <c r="G72" s="55" t="s">
        <v>2</v>
      </c>
      <c r="H72" s="55" t="s">
        <v>10</v>
      </c>
      <c r="I72" s="55" t="s">
        <v>18</v>
      </c>
      <c r="J72" s="55" t="s">
        <v>12</v>
      </c>
    </row>
    <row r="73" spans="1:15" x14ac:dyDescent="0.25">
      <c r="A73" s="54" t="str">
        <f>B66</f>
        <v>production of 2 wt-% potassium iodide solution</v>
      </c>
      <c r="B73" s="54" t="s">
        <v>102</v>
      </c>
      <c r="C73" s="105">
        <v>1</v>
      </c>
      <c r="D73" s="54" t="s">
        <v>24</v>
      </c>
      <c r="E73" s="54" t="s">
        <v>204</v>
      </c>
      <c r="G73" s="54" t="s">
        <v>3</v>
      </c>
      <c r="H73" s="54" t="s">
        <v>13</v>
      </c>
    </row>
    <row r="74" spans="1:15" x14ac:dyDescent="0.25">
      <c r="A74" s="54" t="s">
        <v>224</v>
      </c>
      <c r="B74" s="54" t="s">
        <v>225</v>
      </c>
      <c r="C74" s="105">
        <f>'Raw Data &amp; Inventory Derivation'!B164*0.02</f>
        <v>8.1000000000000013E-3</v>
      </c>
      <c r="D74" s="54" t="s">
        <v>24</v>
      </c>
      <c r="E74" s="54" t="s">
        <v>355</v>
      </c>
      <c r="G74" s="54" t="s">
        <v>25</v>
      </c>
      <c r="H74" s="30" t="s">
        <v>21</v>
      </c>
    </row>
    <row r="75" spans="1:15" x14ac:dyDescent="0.25">
      <c r="A75" s="54" t="s">
        <v>226</v>
      </c>
      <c r="B75" s="54" t="s">
        <v>227</v>
      </c>
      <c r="C75" s="105">
        <f>'Raw Data &amp; Inventory Derivation'!B163*0.02</f>
        <v>1.8660000000000003E-2</v>
      </c>
      <c r="D75" s="54" t="s">
        <v>24</v>
      </c>
      <c r="E75" s="54" t="s">
        <v>355</v>
      </c>
      <c r="G75" s="54" t="s">
        <v>25</v>
      </c>
      <c r="H75" s="30" t="s">
        <v>21</v>
      </c>
    </row>
    <row r="76" spans="1:15" x14ac:dyDescent="0.25">
      <c r="A76" s="54" t="s">
        <v>242</v>
      </c>
      <c r="B76" s="54" t="s">
        <v>243</v>
      </c>
      <c r="C76" s="105">
        <f>'Raw Data &amp; Inventory Derivation'!B165*0.02+(1-0.02)</f>
        <v>0.996</v>
      </c>
      <c r="D76" s="54" t="s">
        <v>24</v>
      </c>
      <c r="E76" s="54" t="s">
        <v>355</v>
      </c>
      <c r="G76" s="54" t="s">
        <v>244</v>
      </c>
      <c r="H76" s="30" t="s">
        <v>21</v>
      </c>
    </row>
    <row r="77" spans="1:15" x14ac:dyDescent="0.25">
      <c r="A77" s="54" t="s">
        <v>184</v>
      </c>
      <c r="B77" s="54" t="s">
        <v>85</v>
      </c>
      <c r="C77" s="105">
        <f>'Raw Data &amp; Inventory Derivation'!B166*0.02</f>
        <v>3.44E-2</v>
      </c>
      <c r="D77" s="54" t="s">
        <v>32</v>
      </c>
      <c r="E77" s="54" t="s">
        <v>355</v>
      </c>
      <c r="G77" s="54" t="s">
        <v>185</v>
      </c>
      <c r="H77" s="30" t="s">
        <v>21</v>
      </c>
    </row>
    <row r="78" spans="1:15" x14ac:dyDescent="0.25">
      <c r="A78" s="30" t="s">
        <v>246</v>
      </c>
      <c r="B78" s="54" t="s">
        <v>268</v>
      </c>
      <c r="C78" s="105">
        <f>'Raw Data &amp; Inventory Derivation'!B167*0.02</f>
        <v>2.3800000000000001E-4</v>
      </c>
      <c r="D78" s="54" t="s">
        <v>231</v>
      </c>
      <c r="E78" s="54" t="s">
        <v>355</v>
      </c>
      <c r="G78" s="54" t="s">
        <v>244</v>
      </c>
      <c r="H78" s="30" t="s">
        <v>21</v>
      </c>
    </row>
    <row r="79" spans="1:15" x14ac:dyDescent="0.25">
      <c r="A79" s="54" t="s">
        <v>229</v>
      </c>
      <c r="B79" s="54" t="s">
        <v>230</v>
      </c>
      <c r="C79" s="105">
        <v>3.4339655648031599E-10</v>
      </c>
      <c r="D79" s="54" t="s">
        <v>24</v>
      </c>
      <c r="E79" s="54" t="s">
        <v>355</v>
      </c>
      <c r="G79" s="54" t="s">
        <v>25</v>
      </c>
      <c r="H79" s="30" t="s">
        <v>21</v>
      </c>
      <c r="J79" s="54" t="s">
        <v>245</v>
      </c>
    </row>
  </sheetData>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1"/>
  <sheetViews>
    <sheetView workbookViewId="0">
      <selection activeCell="E4" sqref="E4"/>
    </sheetView>
  </sheetViews>
  <sheetFormatPr defaultRowHeight="15" x14ac:dyDescent="0.25"/>
  <cols>
    <col min="1" max="1" width="19.28515625" customWidth="1"/>
    <col min="2" max="2" width="18.140625" customWidth="1"/>
    <col min="3" max="3" width="16" customWidth="1"/>
  </cols>
  <sheetData>
    <row r="1" spans="1:10" x14ac:dyDescent="0.25">
      <c r="A1" t="s">
        <v>349</v>
      </c>
    </row>
    <row r="2" spans="1:10" s="148" customFormat="1" x14ac:dyDescent="0.25">
      <c r="A2" s="148" t="s">
        <v>14</v>
      </c>
      <c r="B2" s="148" t="s">
        <v>719</v>
      </c>
      <c r="C2" s="148" t="s">
        <v>454</v>
      </c>
    </row>
    <row r="3" spans="1:10" x14ac:dyDescent="0.25">
      <c r="A3" t="s">
        <v>443</v>
      </c>
      <c r="B3" t="s">
        <v>474</v>
      </c>
      <c r="C3" t="s">
        <v>444</v>
      </c>
      <c r="D3" t="s">
        <v>445</v>
      </c>
      <c r="E3" t="s">
        <v>717</v>
      </c>
    </row>
    <row r="4" spans="1:10" x14ac:dyDescent="0.25">
      <c r="A4" s="273" t="s">
        <v>449</v>
      </c>
      <c r="B4" s="273" t="s">
        <v>718</v>
      </c>
      <c r="C4" s="273" t="s">
        <v>446</v>
      </c>
      <c r="D4" t="s">
        <v>450</v>
      </c>
      <c r="E4" s="195">
        <f>'Raw Data &amp; Inventory Derivation'!$B$296*'methanation with CO2'!C49*'biogas upgrading CO2 emitted'!C147*'EnergyStorage_mobility app'!$C$16</f>
        <v>0.76006008357085186</v>
      </c>
      <c r="F4" s="198"/>
    </row>
    <row r="5" spans="1:10" x14ac:dyDescent="0.25">
      <c r="A5" s="273"/>
      <c r="B5" s="273"/>
      <c r="C5" s="273"/>
      <c r="D5" t="s">
        <v>451</v>
      </c>
      <c r="E5" s="195">
        <f>'Raw Data &amp; Inventory Derivation'!$B$296*'methanation with CO2'!C103*'biogas upgrading CO2 emitted'!C166*'EnergyStorage_mobility app'!$C$16</f>
        <v>0.76006008357085186</v>
      </c>
    </row>
    <row r="6" spans="1:10" x14ac:dyDescent="0.25">
      <c r="A6" s="273"/>
      <c r="B6" s="273"/>
      <c r="C6" s="273" t="s">
        <v>447</v>
      </c>
      <c r="D6" s="148" t="s">
        <v>450</v>
      </c>
      <c r="E6" s="195">
        <f>'Raw Data &amp; Inventory Derivation'!$B$296*'methanation with CO2'!C157*'biogas upgrading CO2 emitted'!C185*'EnergyStorage_mobility app'!$C$16</f>
        <v>0.76006008357085209</v>
      </c>
    </row>
    <row r="7" spans="1:10" x14ac:dyDescent="0.25">
      <c r="A7" s="273"/>
      <c r="B7" s="273"/>
      <c r="C7" s="273"/>
      <c r="D7" s="148" t="s">
        <v>451</v>
      </c>
      <c r="E7" s="195">
        <f>'Raw Data &amp; Inventory Derivation'!$B$296*'methanation with CO2'!C211*'biogas upgrading CO2 emitted'!C208*'EnergyStorage_mobility app'!$C$16</f>
        <v>0.76006008357085209</v>
      </c>
    </row>
    <row r="8" spans="1:10" x14ac:dyDescent="0.25">
      <c r="A8" s="273"/>
      <c r="B8" s="273"/>
      <c r="C8" s="273" t="s">
        <v>448</v>
      </c>
      <c r="D8" s="148" t="s">
        <v>450</v>
      </c>
      <c r="E8" s="195">
        <f>'Raw Data &amp; Inventory Derivation'!$B$296*'EnergyStorage_mobility app'!$C$16*'biogas upgrading CO2 emitted'!C231*'methanation with CO2'!C265</f>
        <v>0.76006008357085197</v>
      </c>
    </row>
    <row r="9" spans="1:10" x14ac:dyDescent="0.25">
      <c r="A9" s="273"/>
      <c r="B9" s="273"/>
      <c r="C9" s="273"/>
      <c r="D9" s="148" t="s">
        <v>451</v>
      </c>
      <c r="E9" s="195">
        <f>'Raw Data &amp; Inventory Derivation'!$B$296*'methanation with CO2'!C319*'biogas upgrading CO2 emitted'!C251*'EnergyStorage_mobility app'!$C$16</f>
        <v>0.76006008357085209</v>
      </c>
    </row>
    <row r="10" spans="1:10" x14ac:dyDescent="0.25">
      <c r="A10" s="273"/>
      <c r="B10" s="273" t="s">
        <v>452</v>
      </c>
      <c r="C10" s="273" t="s">
        <v>446</v>
      </c>
      <c r="D10" s="148" t="s">
        <v>450</v>
      </c>
      <c r="E10" s="195">
        <f>'Raw Data &amp; Inventory Derivation'!$B$295*'methanation with CO2'!C22*'biogas upgrading CO2 emitted'!C23*'EnergyStorage_mobility app'!$C$16</f>
        <v>4.5811861477149532E-3</v>
      </c>
    </row>
    <row r="11" spans="1:10" x14ac:dyDescent="0.25">
      <c r="A11" s="273"/>
      <c r="B11" s="273"/>
      <c r="C11" s="273"/>
      <c r="D11" s="148" t="s">
        <v>451</v>
      </c>
      <c r="E11" s="195">
        <f>'Raw Data &amp; Inventory Derivation'!$B$295*'methanation with CO2'!C76*'biogas upgrading CO2 emitted'!C42*'EnergyStorage_mobility app'!$C$16</f>
        <v>4.5811861477149532E-3</v>
      </c>
    </row>
    <row r="12" spans="1:10" x14ac:dyDescent="0.25">
      <c r="A12" s="273"/>
      <c r="B12" s="273"/>
      <c r="C12" s="273" t="s">
        <v>447</v>
      </c>
      <c r="D12" s="148" t="s">
        <v>450</v>
      </c>
      <c r="E12" s="195">
        <f>'Raw Data &amp; Inventory Derivation'!$B$295*'methanation with CO2'!C130*'biogas upgrading CO2 emitted'!C61*'EnergyStorage_mobility app'!$C$16</f>
        <v>4.5811861477149524E-3</v>
      </c>
      <c r="H12" s="148"/>
    </row>
    <row r="13" spans="1:10" x14ac:dyDescent="0.25">
      <c r="A13" s="273"/>
      <c r="B13" s="273"/>
      <c r="C13" s="273"/>
      <c r="D13" s="148" t="s">
        <v>451</v>
      </c>
      <c r="E13" s="195">
        <f>'Raw Data &amp; Inventory Derivation'!$B$295*'methanation with CO2'!C184*'biogas upgrading CO2 emitted'!C84*'EnergyStorage_mobility app'!$C$16</f>
        <v>4.5811861477149524E-3</v>
      </c>
      <c r="G13" s="148"/>
      <c r="H13" s="148"/>
      <c r="I13" s="148"/>
      <c r="J13" s="148"/>
    </row>
    <row r="14" spans="1:10" x14ac:dyDescent="0.25">
      <c r="A14" s="273"/>
      <c r="B14" s="273"/>
      <c r="C14" s="273" t="s">
        <v>448</v>
      </c>
      <c r="D14" s="148" t="s">
        <v>450</v>
      </c>
      <c r="E14" s="195">
        <f>'Raw Data &amp; Inventory Derivation'!$B$295*'methanation with CO2'!C238*'biogas upgrading CO2 emitted'!C107*'EnergyStorage_mobility app'!$C$16</f>
        <v>4.5811861477149524E-3</v>
      </c>
      <c r="G14" s="148"/>
      <c r="H14" s="148"/>
      <c r="I14" s="148"/>
      <c r="J14" s="148"/>
    </row>
    <row r="15" spans="1:10" x14ac:dyDescent="0.25">
      <c r="A15" s="273"/>
      <c r="B15" s="273"/>
      <c r="C15" s="273"/>
      <c r="D15" s="148" t="s">
        <v>451</v>
      </c>
      <c r="E15" s="195">
        <f>'Raw Data &amp; Inventory Derivation'!$B$295*'methanation with CO2'!C292*'biogas upgrading CO2 emitted'!C127*'EnergyStorage_mobility app'!$C$16</f>
        <v>4.5811861477149524E-3</v>
      </c>
      <c r="G15" s="148"/>
      <c r="H15" s="148"/>
      <c r="I15" s="148"/>
      <c r="J15" s="148"/>
    </row>
    <row r="16" spans="1:10" x14ac:dyDescent="0.25">
      <c r="A16" s="273" t="s">
        <v>459</v>
      </c>
      <c r="B16" s="196" t="s">
        <v>718</v>
      </c>
      <c r="C16" s="196" t="s">
        <v>460</v>
      </c>
      <c r="D16" s="197" t="s">
        <v>460</v>
      </c>
      <c r="E16" s="195">
        <f>'Raw Data &amp; Inventory Derivation'!$B$296*'methanation with biogas'!C58*'EnergyStorage_mobility app'!$C$16</f>
        <v>0.74515694467730575</v>
      </c>
      <c r="G16" s="148"/>
      <c r="H16" s="148"/>
      <c r="I16" s="148"/>
      <c r="J16" s="148"/>
    </row>
    <row r="17" spans="1:10" x14ac:dyDescent="0.25">
      <c r="A17" s="273"/>
      <c r="B17" s="196" t="s">
        <v>452</v>
      </c>
      <c r="C17" s="197" t="s">
        <v>460</v>
      </c>
      <c r="D17" s="197" t="s">
        <v>460</v>
      </c>
      <c r="E17" s="195">
        <f>'Raw Data &amp; Inventory Derivation'!$B$295*'methanation with biogas'!C41*'EnergyStorage_mobility app'!$C$16</f>
        <v>4.4913589683479929E-3</v>
      </c>
      <c r="G17" s="148"/>
      <c r="H17" s="148"/>
      <c r="I17" s="148"/>
      <c r="J17" s="148"/>
    </row>
    <row r="18" spans="1:10" x14ac:dyDescent="0.25">
      <c r="A18" s="273" t="s">
        <v>453</v>
      </c>
      <c r="B18" s="273" t="s">
        <v>718</v>
      </c>
      <c r="C18" s="273" t="s">
        <v>446</v>
      </c>
      <c r="D18" s="148" t="s">
        <v>450</v>
      </c>
      <c r="E18" s="195">
        <f>'Raw Data &amp; Inventory Derivation'!$B$296*'biogas upgrading CO2 emitted'!C147*'EnergyStorage_mobility app'!$C$16</f>
        <v>1.3437526339374175</v>
      </c>
      <c r="G18" s="148"/>
      <c r="H18" s="148"/>
      <c r="I18" s="148"/>
      <c r="J18" s="148"/>
    </row>
    <row r="19" spans="1:10" x14ac:dyDescent="0.25">
      <c r="A19" s="273"/>
      <c r="B19" s="273"/>
      <c r="C19" s="273"/>
      <c r="D19" s="148" t="s">
        <v>451</v>
      </c>
      <c r="E19" s="195">
        <f>'Raw Data &amp; Inventory Derivation'!$B$296*'biogas upgrading CO2 emitted'!C166*'EnergyStorage_mobility app'!$C$16</f>
        <v>1.3437526339374175</v>
      </c>
      <c r="G19" s="148"/>
      <c r="H19" s="148"/>
      <c r="I19" s="148"/>
      <c r="J19" s="148"/>
    </row>
    <row r="20" spans="1:10" x14ac:dyDescent="0.25">
      <c r="A20" s="273"/>
      <c r="B20" s="273"/>
      <c r="C20" s="273" t="s">
        <v>447</v>
      </c>
      <c r="D20" s="148" t="s">
        <v>450</v>
      </c>
      <c r="E20" s="195">
        <f>'Raw Data &amp; Inventory Derivation'!$B$296*'biogas upgrading CO2 emitted'!C185*'EnergyStorage_mobility app'!$C$16</f>
        <v>1.3857449037479619</v>
      </c>
      <c r="G20" s="148"/>
      <c r="H20" s="148"/>
      <c r="I20" s="148"/>
      <c r="J20" s="148"/>
    </row>
    <row r="21" spans="1:10" x14ac:dyDescent="0.25">
      <c r="A21" s="273"/>
      <c r="B21" s="273"/>
      <c r="C21" s="273"/>
      <c r="D21" s="148" t="s">
        <v>451</v>
      </c>
      <c r="E21" s="195">
        <f>'Raw Data &amp; Inventory Derivation'!$B$296*'biogas upgrading CO2 emitted'!C208*'EnergyStorage_mobility app'!$C$16</f>
        <v>1.3857449037479619</v>
      </c>
      <c r="G21" s="148"/>
      <c r="H21" s="148"/>
      <c r="I21" s="148"/>
      <c r="J21" s="148"/>
    </row>
    <row r="22" spans="1:10" x14ac:dyDescent="0.25">
      <c r="A22" s="273"/>
      <c r="B22" s="273"/>
      <c r="C22" s="273" t="s">
        <v>448</v>
      </c>
      <c r="D22" s="148" t="s">
        <v>450</v>
      </c>
      <c r="E22" s="195">
        <f>'Raw Data &amp; Inventory Derivation'!$B$296*'biogas upgrading CO2 emitted'!C231*'EnergyStorage_mobility app'!$C$16</f>
        <v>1.3717474804777805</v>
      </c>
      <c r="G22" s="148"/>
      <c r="H22" s="148"/>
      <c r="I22" s="148"/>
      <c r="J22" s="148"/>
    </row>
    <row r="23" spans="1:10" x14ac:dyDescent="0.25">
      <c r="A23" s="273"/>
      <c r="B23" s="273"/>
      <c r="C23" s="273"/>
      <c r="D23" s="148" t="s">
        <v>451</v>
      </c>
      <c r="E23" s="195">
        <f>'Raw Data &amp; Inventory Derivation'!$B$296*'biogas upgrading CO2 emitted'!C251*'EnergyStorage_mobility app'!$C$16</f>
        <v>1.3717474804777805</v>
      </c>
      <c r="G23" s="148"/>
      <c r="H23" s="148"/>
      <c r="I23" s="148"/>
      <c r="J23" s="148"/>
    </row>
    <row r="24" spans="1:10" x14ac:dyDescent="0.25">
      <c r="A24" s="273"/>
      <c r="B24" s="273" t="s">
        <v>452</v>
      </c>
      <c r="C24" s="273" t="s">
        <v>446</v>
      </c>
      <c r="D24" s="148" t="s">
        <v>450</v>
      </c>
      <c r="E24" s="195">
        <f>'Raw Data &amp; Inventory Derivation'!$B$295*'biogas upgrading CO2 emitted'!C23*'EnergyStorage_mobility app'!$C$16</f>
        <v>6.5640876146363502E-3</v>
      </c>
      <c r="G24" s="148"/>
      <c r="H24" s="148"/>
      <c r="I24" s="148"/>
      <c r="J24" s="148"/>
    </row>
    <row r="25" spans="1:10" x14ac:dyDescent="0.25">
      <c r="A25" s="273"/>
      <c r="B25" s="273"/>
      <c r="C25" s="273"/>
      <c r="D25" s="148" t="s">
        <v>451</v>
      </c>
      <c r="E25" s="195">
        <f>'Raw Data &amp; Inventory Derivation'!$B$295*'biogas upgrading CO2 emitted'!C42*'EnergyStorage_mobility app'!$C$16</f>
        <v>6.5640876146363502E-3</v>
      </c>
      <c r="G25" s="148"/>
      <c r="H25" s="148"/>
      <c r="I25" s="148"/>
      <c r="J25" s="148"/>
    </row>
    <row r="26" spans="1:10" x14ac:dyDescent="0.25">
      <c r="A26" s="273"/>
      <c r="B26" s="273"/>
      <c r="C26" s="273" t="s">
        <v>447</v>
      </c>
      <c r="D26" s="148" t="s">
        <v>450</v>
      </c>
      <c r="E26" s="195">
        <f>'Raw Data &amp; Inventory Derivation'!$B$295*'biogas upgrading CO2 emitted'!C61*'EnergyStorage_mobility app'!$C$16</f>
        <v>6.7692153525937358E-3</v>
      </c>
      <c r="G26" s="148"/>
      <c r="H26" s="148"/>
      <c r="I26" s="148"/>
      <c r="J26" s="148"/>
    </row>
    <row r="27" spans="1:10" x14ac:dyDescent="0.25">
      <c r="A27" s="273"/>
      <c r="B27" s="273"/>
      <c r="C27" s="273"/>
      <c r="D27" s="148" t="s">
        <v>451</v>
      </c>
      <c r="E27" s="195">
        <f>'Raw Data &amp; Inventory Derivation'!$B$295*'biogas upgrading CO2 emitted'!C84*'EnergyStorage_mobility app'!$C$16</f>
        <v>6.7692153525937358E-3</v>
      </c>
      <c r="G27" s="148"/>
      <c r="H27" s="148"/>
      <c r="I27" s="148"/>
      <c r="J27" s="148"/>
    </row>
    <row r="28" spans="1:10" x14ac:dyDescent="0.25">
      <c r="A28" s="273"/>
      <c r="B28" s="273"/>
      <c r="C28" s="273" t="s">
        <v>448</v>
      </c>
      <c r="D28" s="148" t="s">
        <v>450</v>
      </c>
      <c r="E28" s="195">
        <f>'Raw Data &amp; Inventory Derivation'!$B$295*'biogas upgrading CO2 emitted'!C107*'EnergyStorage_mobility app'!$C$16</f>
        <v>6.7008394399412745E-3</v>
      </c>
      <c r="G28" s="148"/>
      <c r="H28" s="148"/>
      <c r="I28" s="148"/>
      <c r="J28" s="148"/>
    </row>
    <row r="29" spans="1:10" x14ac:dyDescent="0.25">
      <c r="A29" s="273"/>
      <c r="B29" s="273"/>
      <c r="C29" s="273"/>
      <c r="D29" s="148" t="s">
        <v>451</v>
      </c>
      <c r="E29" s="195">
        <f>'Raw Data &amp; Inventory Derivation'!$B$295*'biogas upgrading CO2 emitted'!C127*'EnergyStorage_mobility app'!$C$16</f>
        <v>6.7008394399412745E-3</v>
      </c>
      <c r="G29" s="148"/>
      <c r="H29" s="148"/>
      <c r="I29" s="148"/>
      <c r="J29" s="148"/>
    </row>
    <row r="30" spans="1:10" x14ac:dyDescent="0.25">
      <c r="A30" t="s">
        <v>458</v>
      </c>
      <c r="B30" s="197" t="s">
        <v>460</v>
      </c>
      <c r="C30" s="197" t="s">
        <v>460</v>
      </c>
      <c r="D30" s="197" t="s">
        <v>460</v>
      </c>
      <c r="E30">
        <v>0</v>
      </c>
      <c r="G30" s="148"/>
      <c r="H30" s="148"/>
      <c r="I30" s="148"/>
      <c r="J30" s="148"/>
    </row>
    <row r="31" spans="1:10" x14ac:dyDescent="0.25">
      <c r="G31" s="148"/>
      <c r="H31" s="148"/>
      <c r="I31" s="148"/>
      <c r="J31" s="148"/>
    </row>
    <row r="32" spans="1:10" x14ac:dyDescent="0.25">
      <c r="G32" s="148"/>
      <c r="H32" s="148"/>
      <c r="I32" s="148"/>
      <c r="J32" s="148"/>
    </row>
    <row r="33" spans="7:10" x14ac:dyDescent="0.25">
      <c r="G33" s="148"/>
      <c r="H33" s="148"/>
      <c r="I33" s="148"/>
      <c r="J33" s="148"/>
    </row>
    <row r="34" spans="7:10" x14ac:dyDescent="0.25">
      <c r="G34" s="148"/>
      <c r="H34" s="148"/>
      <c r="I34" s="148"/>
      <c r="J34" s="148"/>
    </row>
    <row r="35" spans="7:10" x14ac:dyDescent="0.25">
      <c r="G35" s="148"/>
      <c r="H35" s="148"/>
      <c r="I35" s="148"/>
      <c r="J35" s="148"/>
    </row>
    <row r="36" spans="7:10" x14ac:dyDescent="0.25">
      <c r="G36" s="148"/>
      <c r="H36" s="148"/>
      <c r="I36" s="148"/>
      <c r="J36" s="148"/>
    </row>
    <row r="37" spans="7:10" x14ac:dyDescent="0.25">
      <c r="G37" s="148"/>
      <c r="H37" s="148"/>
      <c r="I37" s="148"/>
      <c r="J37" s="148"/>
    </row>
    <row r="38" spans="7:10" x14ac:dyDescent="0.25">
      <c r="G38" s="148"/>
      <c r="H38" s="148"/>
      <c r="I38" s="148"/>
      <c r="J38" s="148"/>
    </row>
    <row r="39" spans="7:10" x14ac:dyDescent="0.25">
      <c r="G39" s="148"/>
      <c r="H39" s="148"/>
      <c r="I39" s="148"/>
      <c r="J39" s="148"/>
    </row>
    <row r="40" spans="7:10" x14ac:dyDescent="0.25">
      <c r="G40" s="148"/>
      <c r="H40" s="148"/>
      <c r="I40" s="148"/>
      <c r="J40" s="148"/>
    </row>
    <row r="41" spans="7:10" x14ac:dyDescent="0.25">
      <c r="G41" s="148"/>
      <c r="H41" s="148"/>
      <c r="I41" s="148"/>
      <c r="J41" s="148"/>
    </row>
  </sheetData>
  <mergeCells count="19">
    <mergeCell ref="A4:A15"/>
    <mergeCell ref="B4:B9"/>
    <mergeCell ref="B10:B15"/>
    <mergeCell ref="C4:C5"/>
    <mergeCell ref="C6:C7"/>
    <mergeCell ref="C8:C9"/>
    <mergeCell ref="C10:C11"/>
    <mergeCell ref="C12:C13"/>
    <mergeCell ref="C14:C15"/>
    <mergeCell ref="A16:A17"/>
    <mergeCell ref="A18:A29"/>
    <mergeCell ref="B18:B23"/>
    <mergeCell ref="C18:C19"/>
    <mergeCell ref="C20:C21"/>
    <mergeCell ref="C22:C23"/>
    <mergeCell ref="B24:B29"/>
    <mergeCell ref="C24:C25"/>
    <mergeCell ref="C26:C27"/>
    <mergeCell ref="C28:C29"/>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M37"/>
  <sheetViews>
    <sheetView tabSelected="1" topLeftCell="A19" workbookViewId="0">
      <selection activeCell="H53" sqref="H53"/>
    </sheetView>
  </sheetViews>
  <sheetFormatPr defaultRowHeight="15" x14ac:dyDescent="0.25"/>
  <cols>
    <col min="1" max="1" width="26" customWidth="1"/>
    <col min="2" max="2" width="12" bestFit="1" customWidth="1"/>
    <col min="5" max="5" width="23.5703125" customWidth="1"/>
    <col min="6" max="6" width="21.140625" style="148" customWidth="1"/>
    <col min="8" max="10" width="26.28515625" style="148" customWidth="1"/>
    <col min="11" max="11" width="26.28515625" customWidth="1"/>
    <col min="12" max="12" width="26.28515625" style="148" customWidth="1"/>
    <col min="13" max="13" width="14.42578125" style="148" customWidth="1"/>
    <col min="14" max="14" width="8.85546875" style="148"/>
    <col min="19" max="19" width="15.85546875" style="166" bestFit="1" customWidth="1"/>
    <col min="20" max="23" width="19.42578125" customWidth="1"/>
  </cols>
  <sheetData>
    <row r="1" spans="1:39" x14ac:dyDescent="0.25">
      <c r="A1" t="s">
        <v>349</v>
      </c>
    </row>
    <row r="2" spans="1:39" s="148" customFormat="1" ht="30" x14ac:dyDescent="0.25">
      <c r="A2" s="209" t="s">
        <v>757</v>
      </c>
      <c r="S2" s="166"/>
      <c r="AE2"/>
      <c r="AF2"/>
      <c r="AG2"/>
      <c r="AH2"/>
      <c r="AI2"/>
      <c r="AJ2"/>
      <c r="AK2"/>
      <c r="AL2"/>
      <c r="AM2"/>
    </row>
    <row r="3" spans="1:39" s="148" customFormat="1" x14ac:dyDescent="0.25">
      <c r="A3" s="206" t="s">
        <v>756</v>
      </c>
      <c r="S3" s="166"/>
      <c r="AE3"/>
      <c r="AF3"/>
      <c r="AG3"/>
      <c r="AH3"/>
      <c r="AI3"/>
      <c r="AJ3"/>
      <c r="AK3"/>
      <c r="AL3"/>
      <c r="AM3"/>
    </row>
    <row r="4" spans="1:39" s="148" customFormat="1" ht="15.75" thickBot="1" x14ac:dyDescent="0.3">
      <c r="A4" s="206" t="s">
        <v>763</v>
      </c>
      <c r="S4" s="166"/>
      <c r="AE4"/>
      <c r="AF4"/>
      <c r="AG4"/>
      <c r="AH4"/>
      <c r="AI4"/>
      <c r="AJ4"/>
      <c r="AK4"/>
      <c r="AL4"/>
      <c r="AM4"/>
    </row>
    <row r="5" spans="1:39" ht="90" x14ac:dyDescent="0.25">
      <c r="A5" s="210" t="s">
        <v>443</v>
      </c>
      <c r="B5" s="211" t="s">
        <v>746</v>
      </c>
      <c r="C5" s="212" t="s">
        <v>444</v>
      </c>
      <c r="D5" s="212" t="s">
        <v>445</v>
      </c>
      <c r="E5" s="212" t="s">
        <v>749</v>
      </c>
      <c r="F5" s="213" t="s">
        <v>761</v>
      </c>
      <c r="G5" s="280" t="s">
        <v>762</v>
      </c>
      <c r="H5" s="212" t="s">
        <v>750</v>
      </c>
      <c r="I5" s="213" t="s">
        <v>751</v>
      </c>
      <c r="J5" s="212" t="s">
        <v>752</v>
      </c>
      <c r="K5" s="212" t="s">
        <v>482</v>
      </c>
      <c r="L5" s="214" t="s">
        <v>755</v>
      </c>
      <c r="N5" s="234" t="s">
        <v>443</v>
      </c>
      <c r="O5" s="235" t="s">
        <v>474</v>
      </c>
      <c r="P5" s="235" t="s">
        <v>444</v>
      </c>
      <c r="Q5" s="235" t="s">
        <v>445</v>
      </c>
      <c r="R5" s="235"/>
      <c r="S5" s="212" t="s">
        <v>759</v>
      </c>
      <c r="T5" s="212" t="s">
        <v>741</v>
      </c>
      <c r="U5" s="212" t="s">
        <v>742</v>
      </c>
      <c r="V5" s="212" t="s">
        <v>743</v>
      </c>
      <c r="W5" s="214" t="s">
        <v>744</v>
      </c>
      <c r="Y5" s="258" t="s">
        <v>443</v>
      </c>
      <c r="Z5" s="259" t="s">
        <v>746</v>
      </c>
      <c r="AA5" s="259" t="s">
        <v>444</v>
      </c>
      <c r="AB5" s="259"/>
      <c r="AC5" s="211"/>
      <c r="AD5" s="260"/>
    </row>
    <row r="6" spans="1:39" ht="15" customHeight="1" x14ac:dyDescent="0.25">
      <c r="A6" s="276" t="s">
        <v>748</v>
      </c>
      <c r="B6" s="277" t="s">
        <v>718</v>
      </c>
      <c r="C6" s="277" t="s">
        <v>446</v>
      </c>
      <c r="D6" s="41" t="s">
        <v>450</v>
      </c>
      <c r="E6" s="215">
        <f>'EnergyStorage_mobility app'!$C$16*'methanation with CO2'!C50*$B$36</f>
        <v>0.65463469610342284</v>
      </c>
      <c r="F6" s="216">
        <v>0.13783699999999999</v>
      </c>
      <c r="G6" s="225">
        <f>F6/E6</f>
        <v>0.21055559813808544</v>
      </c>
      <c r="H6" s="41">
        <f>1/E6</f>
        <v>1.5275695070125255</v>
      </c>
      <c r="I6" s="218">
        <v>8.5507E-2</v>
      </c>
      <c r="J6" s="217">
        <f t="shared" ref="J6:J17" si="0">I6*H6</f>
        <v>0.13061788583612002</v>
      </c>
      <c r="K6" s="219">
        <f t="shared" ref="K6:K19" si="1">E6*R6</f>
        <v>947422682.47446311</v>
      </c>
      <c r="L6" s="220">
        <f>K6+K12</f>
        <v>2162116551.9605894</v>
      </c>
      <c r="M6" s="208"/>
      <c r="N6" s="236" t="s">
        <v>449</v>
      </c>
      <c r="O6" s="237" t="s">
        <v>718</v>
      </c>
      <c r="P6" s="237" t="s">
        <v>446</v>
      </c>
      <c r="Q6" s="237" t="s">
        <v>450</v>
      </c>
      <c r="R6" s="238">
        <v>1447254000</v>
      </c>
      <c r="S6" s="239">
        <f>R6+R12</f>
        <v>4081195000</v>
      </c>
      <c r="T6" s="240">
        <f t="shared" ref="T6:T31" si="2">R6/12000/4500000</f>
        <v>2.6800999999999998E-2</v>
      </c>
      <c r="U6" s="241">
        <f>T6+T12</f>
        <v>7.5577685185185178E-2</v>
      </c>
      <c r="V6" s="242">
        <f t="shared" ref="V6:V11" si="3">K6+K12</f>
        <v>2162116551.9605894</v>
      </c>
      <c r="W6" s="243">
        <f t="shared" ref="W6:W11" si="4">V6/1000000000/$B$37</f>
        <v>3.7536745693760233E-2</v>
      </c>
      <c r="X6" s="203"/>
      <c r="Y6" s="274" t="s">
        <v>459</v>
      </c>
      <c r="Z6" s="261" t="s">
        <v>718</v>
      </c>
      <c r="AA6" s="261" t="s">
        <v>747</v>
      </c>
      <c r="AB6" s="262">
        <v>0.106501</v>
      </c>
      <c r="AC6" s="263">
        <f>R18*AB6/1000000000</f>
        <v>0.157216669699</v>
      </c>
      <c r="AD6" s="248"/>
    </row>
    <row r="7" spans="1:39" ht="24" x14ac:dyDescent="0.25">
      <c r="A7" s="276"/>
      <c r="B7" s="277"/>
      <c r="C7" s="277"/>
      <c r="D7" s="41" t="s">
        <v>451</v>
      </c>
      <c r="E7" s="215">
        <f>'EnergyStorage_mobility app'!$C$16*'methanation with CO2'!C104*$B$36</f>
        <v>0.65463469610342284</v>
      </c>
      <c r="F7" s="216">
        <v>9.9593000000000001E-2</v>
      </c>
      <c r="G7" s="225">
        <f t="shared" ref="G7:G19" si="5">F7/E7</f>
        <v>0.15213522991189843</v>
      </c>
      <c r="H7" s="41">
        <f t="shared" ref="H7:H19" si="6">1/E7</f>
        <v>1.5275695070125255</v>
      </c>
      <c r="I7" s="218">
        <v>4.7262999999999999E-2</v>
      </c>
      <c r="J7" s="217">
        <f t="shared" si="0"/>
        <v>7.2197517609932996E-2</v>
      </c>
      <c r="K7" s="219">
        <f t="shared" si="1"/>
        <v>947422682.47446311</v>
      </c>
      <c r="L7" s="220">
        <f t="shared" ref="L7:L11" si="7">K7+K13</f>
        <v>2162116551.9605894</v>
      </c>
      <c r="M7" s="208"/>
      <c r="N7" s="236"/>
      <c r="O7" s="237"/>
      <c r="P7" s="237"/>
      <c r="Q7" s="244" t="s">
        <v>451</v>
      </c>
      <c r="R7" s="238">
        <v>1447254000</v>
      </c>
      <c r="S7" s="239">
        <f t="shared" ref="S7:U11" si="8">R7+R13</f>
        <v>4081195000</v>
      </c>
      <c r="T7" s="240">
        <f t="shared" si="2"/>
        <v>2.6800999999999998E-2</v>
      </c>
      <c r="U7" s="241">
        <f t="shared" si="8"/>
        <v>7.5577685185185178E-2</v>
      </c>
      <c r="V7" s="242">
        <f t="shared" si="3"/>
        <v>2162116551.9605894</v>
      </c>
      <c r="W7" s="243">
        <f t="shared" si="4"/>
        <v>3.7536745693760233E-2</v>
      </c>
      <c r="Y7" s="274"/>
      <c r="Z7" s="261" t="s">
        <v>452</v>
      </c>
      <c r="AA7" s="261" t="s">
        <v>747</v>
      </c>
      <c r="AB7" s="262">
        <v>0.122062</v>
      </c>
      <c r="AC7" s="263">
        <f>R19*AB7/1000000000</f>
        <v>0.32793421043999998</v>
      </c>
      <c r="AD7" s="248"/>
    </row>
    <row r="8" spans="1:39" ht="15" customHeight="1" x14ac:dyDescent="0.25">
      <c r="A8" s="276"/>
      <c r="B8" s="277"/>
      <c r="C8" s="277" t="s">
        <v>447</v>
      </c>
      <c r="D8" s="41" t="s">
        <v>450</v>
      </c>
      <c r="E8" s="215">
        <f>'EnergyStorage_mobility app'!$C$16*'methanation with CO2'!C158*$B$36</f>
        <v>0.66333105257270442</v>
      </c>
      <c r="F8" s="216">
        <v>0.15243699999999999</v>
      </c>
      <c r="G8" s="225">
        <f t="shared" si="5"/>
        <v>0.2298053127601653</v>
      </c>
      <c r="H8" s="41">
        <f t="shared" si="6"/>
        <v>1.5075428718760231</v>
      </c>
      <c r="I8" s="218">
        <v>9.9378999999999995E-2</v>
      </c>
      <c r="J8" s="217">
        <f t="shared" si="0"/>
        <v>0.14981810306416729</v>
      </c>
      <c r="K8" s="219">
        <f t="shared" si="1"/>
        <v>960008519.16005671</v>
      </c>
      <c r="L8" s="220">
        <f t="shared" si="7"/>
        <v>2202965394.5446858</v>
      </c>
      <c r="M8" s="208"/>
      <c r="N8" s="236"/>
      <c r="O8" s="237"/>
      <c r="P8" s="237" t="s">
        <v>447</v>
      </c>
      <c r="Q8" s="237" t="s">
        <v>450</v>
      </c>
      <c r="R8" s="238">
        <v>1447254000</v>
      </c>
      <c r="S8" s="239">
        <f t="shared" si="8"/>
        <v>4081195000</v>
      </c>
      <c r="T8" s="240">
        <f t="shared" si="2"/>
        <v>2.6800999999999998E-2</v>
      </c>
      <c r="U8" s="241">
        <f t="shared" si="8"/>
        <v>7.5577685185185178E-2</v>
      </c>
      <c r="V8" s="242">
        <f t="shared" si="3"/>
        <v>2202965394.5446858</v>
      </c>
      <c r="W8" s="243">
        <f t="shared" si="4"/>
        <v>3.8245926988623016E-2</v>
      </c>
      <c r="Y8" s="274" t="s">
        <v>449</v>
      </c>
      <c r="Z8" s="275" t="s">
        <v>718</v>
      </c>
      <c r="AA8" s="261" t="s">
        <v>446</v>
      </c>
      <c r="AB8" s="262">
        <v>6.6385E-2</v>
      </c>
      <c r="AC8" s="263">
        <f>AVERAGE(R6,R7)*AB8/1000000000</f>
        <v>9.607595679E-2</v>
      </c>
      <c r="AD8" s="264">
        <f>AC8+AC11</f>
        <v>0.29153808445899998</v>
      </c>
    </row>
    <row r="9" spans="1:39" ht="24" x14ac:dyDescent="0.25">
      <c r="A9" s="276"/>
      <c r="B9" s="277"/>
      <c r="C9" s="277"/>
      <c r="D9" s="41" t="s">
        <v>451</v>
      </c>
      <c r="E9" s="215">
        <f>'EnergyStorage_mobility app'!$C$16*'methanation with CO2'!C212*$B$36</f>
        <v>0.66333105257270442</v>
      </c>
      <c r="F9" s="216">
        <v>0.151172</v>
      </c>
      <c r="G9" s="225">
        <f t="shared" si="5"/>
        <v>0.22789827102724214</v>
      </c>
      <c r="H9" s="41">
        <f t="shared" si="6"/>
        <v>1.5075428718760231</v>
      </c>
      <c r="I9" s="218">
        <v>9.8114000000000007E-2</v>
      </c>
      <c r="J9" s="217">
        <f t="shared" si="0"/>
        <v>0.14791106133124415</v>
      </c>
      <c r="K9" s="219">
        <f t="shared" si="1"/>
        <v>960008519.16005671</v>
      </c>
      <c r="L9" s="220">
        <f t="shared" si="7"/>
        <v>2202965394.5446858</v>
      </c>
      <c r="M9" s="208"/>
      <c r="N9" s="236"/>
      <c r="O9" s="237"/>
      <c r="P9" s="237"/>
      <c r="Q9" s="244" t="s">
        <v>451</v>
      </c>
      <c r="R9" s="238">
        <v>1447254000</v>
      </c>
      <c r="S9" s="239">
        <f t="shared" si="8"/>
        <v>4081195000</v>
      </c>
      <c r="T9" s="240">
        <f t="shared" si="2"/>
        <v>2.6800999999999998E-2</v>
      </c>
      <c r="U9" s="241">
        <f t="shared" si="8"/>
        <v>7.5577685185185178E-2</v>
      </c>
      <c r="V9" s="242">
        <f t="shared" si="3"/>
        <v>2202965394.5446858</v>
      </c>
      <c r="W9" s="243">
        <f t="shared" si="4"/>
        <v>3.8245926988623016E-2</v>
      </c>
      <c r="Y9" s="274"/>
      <c r="Z9" s="275"/>
      <c r="AA9" s="265" t="s">
        <v>447</v>
      </c>
      <c r="AB9" s="262">
        <v>9.8747000000000001E-2</v>
      </c>
      <c r="AC9" s="263">
        <f>AVERAGE(R8,R9)*AB9/1000000000</f>
        <v>0.14291199073800001</v>
      </c>
      <c r="AD9" s="266">
        <f t="shared" ref="AD9:AD10" si="9">AC9+AC12</f>
        <v>0.44795396583000002</v>
      </c>
    </row>
    <row r="10" spans="1:39" ht="24" x14ac:dyDescent="0.25">
      <c r="A10" s="276"/>
      <c r="B10" s="277"/>
      <c r="C10" s="277" t="s">
        <v>448</v>
      </c>
      <c r="D10" s="41" t="s">
        <v>450</v>
      </c>
      <c r="E10" s="215">
        <f>'EnergyStorage_mobility app'!$C$16*'methanation with CO2'!C266*$B$36</f>
        <v>0.65497920962501532</v>
      </c>
      <c r="F10" s="216">
        <v>0.15151400000000001</v>
      </c>
      <c r="G10" s="225">
        <f t="shared" si="5"/>
        <v>0.23132642650862748</v>
      </c>
      <c r="H10" s="41">
        <f t="shared" si="6"/>
        <v>1.5267660183786809</v>
      </c>
      <c r="I10" s="218">
        <v>9.9154999999999993E-2</v>
      </c>
      <c r="J10" s="217">
        <f t="shared" si="0"/>
        <v>0.15138648455233808</v>
      </c>
      <c r="K10" s="219">
        <f t="shared" si="1"/>
        <v>947921281.04664195</v>
      </c>
      <c r="L10" s="220">
        <f t="shared" si="7"/>
        <v>2163734813.4315085</v>
      </c>
      <c r="M10" s="208"/>
      <c r="N10" s="236"/>
      <c r="O10" s="237"/>
      <c r="P10" s="237" t="s">
        <v>448</v>
      </c>
      <c r="Q10" s="237" t="s">
        <v>450</v>
      </c>
      <c r="R10" s="238">
        <v>1447254000</v>
      </c>
      <c r="S10" s="239">
        <f t="shared" si="8"/>
        <v>4081195000</v>
      </c>
      <c r="T10" s="240">
        <f t="shared" si="2"/>
        <v>2.6800999999999998E-2</v>
      </c>
      <c r="U10" s="241">
        <f t="shared" si="8"/>
        <v>7.5577685185185178E-2</v>
      </c>
      <c r="V10" s="242">
        <f t="shared" si="3"/>
        <v>2163734813.4315085</v>
      </c>
      <c r="W10" s="243">
        <f t="shared" si="4"/>
        <v>3.756484051096369E-2</v>
      </c>
      <c r="Y10" s="274"/>
      <c r="Z10" s="275"/>
      <c r="AA10" s="265" t="s">
        <v>448</v>
      </c>
      <c r="AB10" s="262">
        <v>9.7078999999999999E-2</v>
      </c>
      <c r="AC10" s="263">
        <f>AVERAGE(R10,R11)*AB10/1000000000</f>
        <v>0.14049797106599998</v>
      </c>
      <c r="AD10" s="264">
        <f t="shared" si="9"/>
        <v>0.44011929557999996</v>
      </c>
    </row>
    <row r="11" spans="1:39" x14ac:dyDescent="0.25">
      <c r="A11" s="276"/>
      <c r="B11" s="277"/>
      <c r="C11" s="277"/>
      <c r="D11" s="41" t="s">
        <v>451</v>
      </c>
      <c r="E11" s="215">
        <f>'EnergyStorage_mobility app'!$C$16*'methanation with CO2'!C320*$B$36</f>
        <v>0.65497920962501532</v>
      </c>
      <c r="F11" s="216">
        <v>0.14736099999999999</v>
      </c>
      <c r="G11" s="225">
        <f t="shared" si="5"/>
        <v>0.22498576723430078</v>
      </c>
      <c r="H11" s="41">
        <f t="shared" si="6"/>
        <v>1.5267660183786809</v>
      </c>
      <c r="I11" s="218">
        <v>9.5003000000000004E-2</v>
      </c>
      <c r="J11" s="217">
        <f t="shared" si="0"/>
        <v>0.14504735204402983</v>
      </c>
      <c r="K11" s="219">
        <f t="shared" si="1"/>
        <v>947921281.04664195</v>
      </c>
      <c r="L11" s="220">
        <f t="shared" si="7"/>
        <v>2163734813.4315085</v>
      </c>
      <c r="M11" s="208"/>
      <c r="N11" s="236"/>
      <c r="O11" s="237"/>
      <c r="P11" s="237"/>
      <c r="Q11" s="244" t="s">
        <v>451</v>
      </c>
      <c r="R11" s="238">
        <v>1447254000</v>
      </c>
      <c r="S11" s="239">
        <f t="shared" si="8"/>
        <v>4081195000</v>
      </c>
      <c r="T11" s="240">
        <f t="shared" si="2"/>
        <v>2.6800999999999998E-2</v>
      </c>
      <c r="U11" s="241">
        <f t="shared" si="8"/>
        <v>7.5577685185185178E-2</v>
      </c>
      <c r="V11" s="242">
        <f t="shared" si="3"/>
        <v>2163734813.4315085</v>
      </c>
      <c r="W11" s="243">
        <f t="shared" si="4"/>
        <v>3.756484051096369E-2</v>
      </c>
      <c r="Y11" s="274"/>
      <c r="Z11" s="275" t="s">
        <v>452</v>
      </c>
      <c r="AA11" s="261" t="s">
        <v>446</v>
      </c>
      <c r="AB11" s="262">
        <v>7.4208999999999997E-2</v>
      </c>
      <c r="AC11" s="263">
        <f>AVERAGE(R13,R12)*AB11/1000000000</f>
        <v>0.19546212766900001</v>
      </c>
      <c r="AD11" s="248"/>
    </row>
    <row r="12" spans="1:39" ht="15" customHeight="1" x14ac:dyDescent="0.25">
      <c r="A12" s="276"/>
      <c r="B12" s="277" t="s">
        <v>452</v>
      </c>
      <c r="C12" s="277" t="s">
        <v>446</v>
      </c>
      <c r="D12" s="41" t="s">
        <v>450</v>
      </c>
      <c r="E12" s="215">
        <f>'EnergyStorage_mobility app'!$C$16*'methanation with CO2'!C23*$B$36</f>
        <v>0.46116973367517577</v>
      </c>
      <c r="F12" s="216">
        <v>0.133937</v>
      </c>
      <c r="G12" s="225">
        <f t="shared" si="5"/>
        <v>0.29042885996143519</v>
      </c>
      <c r="H12" s="41">
        <f t="shared" si="6"/>
        <v>2.1683990231335271</v>
      </c>
      <c r="I12" s="218">
        <v>9.7803000000000001E-2</v>
      </c>
      <c r="J12" s="217">
        <f t="shared" si="0"/>
        <v>0.21207592965952834</v>
      </c>
      <c r="K12" s="219">
        <f t="shared" si="1"/>
        <v>1214693869.4861262</v>
      </c>
      <c r="L12" s="221"/>
      <c r="M12" s="207"/>
      <c r="N12" s="236"/>
      <c r="O12" s="237" t="s">
        <v>452</v>
      </c>
      <c r="P12" s="237" t="s">
        <v>446</v>
      </c>
      <c r="Q12" s="237" t="s">
        <v>450</v>
      </c>
      <c r="R12" s="238">
        <v>2633941000</v>
      </c>
      <c r="S12" s="245"/>
      <c r="T12" s="240">
        <f t="shared" si="2"/>
        <v>4.8776685185185187E-2</v>
      </c>
      <c r="U12" s="246"/>
      <c r="V12" s="41"/>
      <c r="W12" s="247"/>
      <c r="Y12" s="274"/>
      <c r="Z12" s="275"/>
      <c r="AA12" s="265" t="s">
        <v>447</v>
      </c>
      <c r="AB12" s="262">
        <v>0.115812</v>
      </c>
      <c r="AC12" s="263">
        <f>AVERAGE(R14,R15)*AB12/1000000000</f>
        <v>0.30504197509199998</v>
      </c>
      <c r="AD12" s="248"/>
    </row>
    <row r="13" spans="1:39" ht="24" x14ac:dyDescent="0.25">
      <c r="A13" s="276"/>
      <c r="B13" s="277"/>
      <c r="C13" s="277"/>
      <c r="D13" s="41" t="s">
        <v>451</v>
      </c>
      <c r="E13" s="215">
        <f>'EnergyStorage_mobility app'!$C$16*'methanation with CO2'!C77*$B$36</f>
        <v>0.46116973367517577</v>
      </c>
      <c r="F13" s="216">
        <v>8.6749000000000007E-2</v>
      </c>
      <c r="G13" s="225">
        <f t="shared" si="5"/>
        <v>0.18810644685781036</v>
      </c>
      <c r="H13" s="41">
        <f t="shared" si="6"/>
        <v>2.1683990231335271</v>
      </c>
      <c r="I13" s="218">
        <v>5.0613999999999999E-2</v>
      </c>
      <c r="J13" s="217">
        <f t="shared" si="0"/>
        <v>0.10975134815688034</v>
      </c>
      <c r="K13" s="219">
        <f t="shared" si="1"/>
        <v>1214693869.4861262</v>
      </c>
      <c r="L13" s="221"/>
      <c r="M13" s="207"/>
      <c r="N13" s="236"/>
      <c r="O13" s="237"/>
      <c r="P13" s="237"/>
      <c r="Q13" s="244" t="s">
        <v>451</v>
      </c>
      <c r="R13" s="238">
        <v>2633941000</v>
      </c>
      <c r="S13" s="245"/>
      <c r="T13" s="240">
        <f t="shared" si="2"/>
        <v>4.8776685185185187E-2</v>
      </c>
      <c r="U13" s="246"/>
      <c r="V13" s="41"/>
      <c r="W13" s="247"/>
      <c r="Y13" s="274"/>
      <c r="Z13" s="275"/>
      <c r="AA13" s="265" t="s">
        <v>448</v>
      </c>
      <c r="AB13" s="262">
        <v>0.11375399999999999</v>
      </c>
      <c r="AC13" s="263">
        <f>AVERAGE(R15,R16)*AB13/1000000000</f>
        <v>0.29962132451399998</v>
      </c>
      <c r="AD13" s="248"/>
    </row>
    <row r="14" spans="1:39" ht="15" customHeight="1" x14ac:dyDescent="0.25">
      <c r="A14" s="276"/>
      <c r="B14" s="277"/>
      <c r="C14" s="277" t="s">
        <v>447</v>
      </c>
      <c r="D14" s="41" t="s">
        <v>450</v>
      </c>
      <c r="E14" s="215">
        <f>'EnergyStorage_mobility app'!$C$16*'methanation with CO2'!C131*$B$36</f>
        <v>0.47190004460412327</v>
      </c>
      <c r="F14" s="216">
        <v>0.15362400000000001</v>
      </c>
      <c r="G14" s="225">
        <f t="shared" si="5"/>
        <v>0.32554351659126268</v>
      </c>
      <c r="H14" s="41">
        <f t="shared" si="6"/>
        <v>2.1190928278866759</v>
      </c>
      <c r="I14" s="218">
        <v>0.116592</v>
      </c>
      <c r="J14" s="217">
        <f t="shared" si="0"/>
        <v>0.24706927098896331</v>
      </c>
      <c r="K14" s="219">
        <f t="shared" si="1"/>
        <v>1242956875.384629</v>
      </c>
      <c r="L14" s="221"/>
      <c r="M14" s="207"/>
      <c r="N14" s="236"/>
      <c r="O14" s="237"/>
      <c r="P14" s="237" t="s">
        <v>447</v>
      </c>
      <c r="Q14" s="237" t="s">
        <v>450</v>
      </c>
      <c r="R14" s="238">
        <v>2633941000</v>
      </c>
      <c r="S14" s="245"/>
      <c r="T14" s="240">
        <f t="shared" si="2"/>
        <v>4.8776685185185187E-2</v>
      </c>
      <c r="U14" s="246"/>
      <c r="V14" s="41"/>
      <c r="W14" s="247"/>
      <c r="Y14" s="274" t="s">
        <v>453</v>
      </c>
      <c r="Z14" s="275" t="s">
        <v>718</v>
      </c>
      <c r="AA14" s="261" t="s">
        <v>446</v>
      </c>
      <c r="AB14" s="262">
        <v>9.2299000000000006E-2</v>
      </c>
      <c r="AC14" s="263">
        <f>AVERAGE(R20,R21)*AB14/1000000000</f>
        <v>7.5556238297000006E-2</v>
      </c>
      <c r="AD14" s="266">
        <f>AC14+AC17</f>
        <v>0.24640698330799998</v>
      </c>
    </row>
    <row r="15" spans="1:39" ht="24" x14ac:dyDescent="0.25">
      <c r="A15" s="276"/>
      <c r="B15" s="277"/>
      <c r="C15" s="277"/>
      <c r="D15" s="41" t="s">
        <v>451</v>
      </c>
      <c r="E15" s="215">
        <f>'EnergyStorage_mobility app'!$C$16*'methanation with CO2'!C185*$B$36</f>
        <v>0.47190004460412327</v>
      </c>
      <c r="F15" s="216">
        <v>0.152064</v>
      </c>
      <c r="G15" s="225">
        <f t="shared" si="5"/>
        <v>0.32223773177975945</v>
      </c>
      <c r="H15" s="41">
        <f t="shared" si="6"/>
        <v>2.1190928278866759</v>
      </c>
      <c r="I15" s="218">
        <v>0.11503099999999999</v>
      </c>
      <c r="J15" s="217">
        <f t="shared" si="0"/>
        <v>0.2437613670846322</v>
      </c>
      <c r="K15" s="219">
        <f t="shared" si="1"/>
        <v>1242956875.384629</v>
      </c>
      <c r="L15" s="221"/>
      <c r="M15" s="207"/>
      <c r="N15" s="236"/>
      <c r="O15" s="237"/>
      <c r="P15" s="237"/>
      <c r="Q15" s="244" t="s">
        <v>451</v>
      </c>
      <c r="R15" s="238">
        <v>2633941000</v>
      </c>
      <c r="S15" s="245"/>
      <c r="T15" s="240">
        <f t="shared" si="2"/>
        <v>4.8776685185185187E-2</v>
      </c>
      <c r="U15" s="246"/>
      <c r="V15" s="41"/>
      <c r="W15" s="247"/>
      <c r="Y15" s="274"/>
      <c r="Z15" s="275"/>
      <c r="AA15" s="265" t="s">
        <v>447</v>
      </c>
      <c r="AB15" s="262">
        <v>0.15307299999999999</v>
      </c>
      <c r="AC15" s="263">
        <f>AVERAGE(R23,R22)*AB15/1000000000</f>
        <v>0.12150887287369999</v>
      </c>
      <c r="AD15" s="264">
        <f t="shared" ref="AD15:AD16" si="10">AC15+AC18</f>
        <v>0.39524862066370003</v>
      </c>
    </row>
    <row r="16" spans="1:39" ht="24" x14ac:dyDescent="0.25">
      <c r="A16" s="276"/>
      <c r="B16" s="277"/>
      <c r="C16" s="277" t="s">
        <v>448</v>
      </c>
      <c r="D16" s="41" t="s">
        <v>450</v>
      </c>
      <c r="E16" s="215">
        <f>'EnergyStorage_mobility app'!$C$16*'methanation with CO2'!C239*$B$36</f>
        <v>0.46159482402410174</v>
      </c>
      <c r="F16" s="216">
        <v>0.15248500000000001</v>
      </c>
      <c r="G16" s="225">
        <f t="shared" si="5"/>
        <v>0.33034382550190411</v>
      </c>
      <c r="H16" s="41">
        <f t="shared" si="6"/>
        <v>2.1664021084165928</v>
      </c>
      <c r="I16" s="218">
        <v>0.116315</v>
      </c>
      <c r="J16" s="217">
        <f t="shared" si="0"/>
        <v>0.25198506124047598</v>
      </c>
      <c r="K16" s="219">
        <f t="shared" si="1"/>
        <v>1215813532.3848665</v>
      </c>
      <c r="L16" s="221"/>
      <c r="M16" s="207"/>
      <c r="N16" s="236"/>
      <c r="O16" s="237"/>
      <c r="P16" s="237" t="s">
        <v>448</v>
      </c>
      <c r="Q16" s="237" t="s">
        <v>450</v>
      </c>
      <c r="R16" s="238">
        <v>2633941000</v>
      </c>
      <c r="S16" s="245"/>
      <c r="T16" s="240">
        <f t="shared" si="2"/>
        <v>4.8776685185185187E-2</v>
      </c>
      <c r="U16" s="246"/>
      <c r="V16" s="41"/>
      <c r="W16" s="247"/>
      <c r="Y16" s="274"/>
      <c r="Z16" s="275"/>
      <c r="AA16" s="265" t="s">
        <v>448</v>
      </c>
      <c r="AB16" s="262">
        <v>0.14869099999999999</v>
      </c>
      <c r="AC16" s="263">
        <f>AVERAGE(R25,R24)*AB16/1000000000</f>
        <v>0.11923485195789998</v>
      </c>
      <c r="AD16" s="264">
        <f t="shared" si="10"/>
        <v>0.38817235828990004</v>
      </c>
    </row>
    <row r="17" spans="1:39" x14ac:dyDescent="0.25">
      <c r="A17" s="276"/>
      <c r="B17" s="277"/>
      <c r="C17" s="277"/>
      <c r="D17" s="41" t="s">
        <v>451</v>
      </c>
      <c r="E17" s="215">
        <f>'EnergyStorage_mobility app'!$C$16*'methanation with CO2'!C293*$B$36</f>
        <v>0.46159482402410174</v>
      </c>
      <c r="F17" s="216">
        <v>0.14736099999999999</v>
      </c>
      <c r="G17" s="225">
        <f t="shared" si="5"/>
        <v>0.31924318109837746</v>
      </c>
      <c r="H17" s="41">
        <f t="shared" si="6"/>
        <v>2.1664021084165928</v>
      </c>
      <c r="I17" s="218">
        <v>0.111191</v>
      </c>
      <c r="J17" s="217">
        <f t="shared" si="0"/>
        <v>0.24088441683694936</v>
      </c>
      <c r="K17" s="219">
        <f t="shared" si="1"/>
        <v>1215813532.3848665</v>
      </c>
      <c r="L17" s="221"/>
      <c r="M17" s="207"/>
      <c r="N17" s="236"/>
      <c r="O17" s="237"/>
      <c r="P17" s="237"/>
      <c r="Q17" s="244" t="s">
        <v>451</v>
      </c>
      <c r="R17" s="238">
        <v>2633941000</v>
      </c>
      <c r="S17" s="245"/>
      <c r="T17" s="240">
        <f t="shared" si="2"/>
        <v>4.8776685185185187E-2</v>
      </c>
      <c r="U17" s="246"/>
      <c r="V17" s="41"/>
      <c r="W17" s="247"/>
      <c r="Y17" s="274"/>
      <c r="Z17" s="275" t="s">
        <v>452</v>
      </c>
      <c r="AA17" s="261" t="s">
        <v>446</v>
      </c>
      <c r="AB17" s="262">
        <v>9.2940999999999996E-2</v>
      </c>
      <c r="AC17" s="263">
        <f>AVERAGE(R26,R27)*AB17/1000000000</f>
        <v>0.17085074501099998</v>
      </c>
      <c r="AD17" s="248"/>
    </row>
    <row r="18" spans="1:39" ht="18" customHeight="1" x14ac:dyDescent="0.25">
      <c r="A18" s="276" t="s">
        <v>459</v>
      </c>
      <c r="B18" s="222" t="s">
        <v>718</v>
      </c>
      <c r="C18" s="222"/>
      <c r="D18" s="222"/>
      <c r="E18" s="215">
        <f>'EnergyStorage_mobility app'!$C$16*'methanation with biogas'!C59*$B$36</f>
        <v>0.66054337731076262</v>
      </c>
      <c r="F18" s="216">
        <v>0.15932499999999999</v>
      </c>
      <c r="G18" s="225">
        <f>F18/E18</f>
        <v>0.24120293302864065</v>
      </c>
      <c r="H18" s="41">
        <f t="shared" si="6"/>
        <v>1.5139051186483017</v>
      </c>
      <c r="I18" s="218">
        <v>0.1065</v>
      </c>
      <c r="J18" s="217">
        <f>I18*H18</f>
        <v>0.16123089513604413</v>
      </c>
      <c r="K18" s="219">
        <f t="shared" si="1"/>
        <v>975093473.0427705</v>
      </c>
      <c r="L18" s="220">
        <f>K18+K19</f>
        <v>2250546687.1951137</v>
      </c>
      <c r="M18" s="208"/>
      <c r="N18" s="236" t="s">
        <v>459</v>
      </c>
      <c r="O18" s="237" t="s">
        <v>718</v>
      </c>
      <c r="P18" s="237" t="s">
        <v>460</v>
      </c>
      <c r="Q18" s="237" t="s">
        <v>460</v>
      </c>
      <c r="R18" s="238">
        <v>1476199000</v>
      </c>
      <c r="S18" s="239">
        <f>R18+R19</f>
        <v>4162819000</v>
      </c>
      <c r="T18" s="240">
        <f t="shared" si="2"/>
        <v>2.7337018518518517E-2</v>
      </c>
      <c r="U18" s="241">
        <f>T18+T19</f>
        <v>7.708924074074075E-2</v>
      </c>
      <c r="V18" s="242">
        <f>K18+K19</f>
        <v>2250546687.1951137</v>
      </c>
      <c r="W18" s="247">
        <f>V18/1000000000/$B$37</f>
        <v>3.9071991097137389E-2</v>
      </c>
      <c r="Y18" s="274"/>
      <c r="Z18" s="275"/>
      <c r="AA18" s="265" t="s">
        <v>447</v>
      </c>
      <c r="AB18" s="262">
        <v>0.15356500000000001</v>
      </c>
      <c r="AC18" s="263">
        <f>AVERAGE(R28,R29)*AB18/1000000000</f>
        <v>0.27373974779000004</v>
      </c>
      <c r="AD18" s="248"/>
    </row>
    <row r="19" spans="1:39" ht="24" x14ac:dyDescent="0.25">
      <c r="A19" s="276"/>
      <c r="B19" s="222" t="s">
        <v>452</v>
      </c>
      <c r="C19" s="222"/>
      <c r="D19" s="222"/>
      <c r="E19" s="215">
        <f>'EnergyStorage_mobility app'!$C$16*'methanation with biogas'!C42*$B$36</f>
        <v>0.4747426931059634</v>
      </c>
      <c r="F19" s="216">
        <v>0.159333</v>
      </c>
      <c r="G19" s="225">
        <f t="shared" si="5"/>
        <v>0.335619699499907</v>
      </c>
      <c r="H19" s="41">
        <f t="shared" si="6"/>
        <v>2.1064041943596554</v>
      </c>
      <c r="I19" s="218">
        <v>0.122062</v>
      </c>
      <c r="J19" s="217">
        <f>I19*H19</f>
        <v>0.25711190877192824</v>
      </c>
      <c r="K19" s="219">
        <f t="shared" si="1"/>
        <v>1275453214.1523433</v>
      </c>
      <c r="L19" s="220"/>
      <c r="M19" s="208"/>
      <c r="N19" s="236"/>
      <c r="O19" s="237" t="s">
        <v>452</v>
      </c>
      <c r="P19" s="237" t="s">
        <v>460</v>
      </c>
      <c r="Q19" s="237" t="s">
        <v>460</v>
      </c>
      <c r="R19" s="238">
        <v>2686620000</v>
      </c>
      <c r="S19" s="239"/>
      <c r="T19" s="240">
        <f t="shared" si="2"/>
        <v>4.9752222222222225E-2</v>
      </c>
      <c r="U19" s="246"/>
      <c r="V19" s="41"/>
      <c r="W19" s="247"/>
      <c r="Y19" s="274"/>
      <c r="Z19" s="275"/>
      <c r="AA19" s="265" t="s">
        <v>448</v>
      </c>
      <c r="AB19" s="262">
        <v>0.14934700000000001</v>
      </c>
      <c r="AC19" s="263">
        <f>AVERAGE(R30,R31)*AB19/1000000000</f>
        <v>0.26893750633200003</v>
      </c>
      <c r="AD19" s="248"/>
    </row>
    <row r="20" spans="1:39" s="148" customFormat="1" ht="18" x14ac:dyDescent="0.25">
      <c r="A20" s="223"/>
      <c r="B20" s="222"/>
      <c r="C20" s="222"/>
      <c r="D20" s="222" t="s">
        <v>753</v>
      </c>
      <c r="E20" s="217">
        <f>MIN(E6:E19)</f>
        <v>0.46116973367517577</v>
      </c>
      <c r="F20" s="224">
        <f t="shared" ref="F20:J20" si="11">MIN(F6:F19)</f>
        <v>8.6749000000000007E-2</v>
      </c>
      <c r="G20" s="281">
        <f t="shared" si="11"/>
        <v>0.15213522991189843</v>
      </c>
      <c r="H20" s="217">
        <f t="shared" si="11"/>
        <v>1.5075428718760231</v>
      </c>
      <c r="I20" s="224">
        <f t="shared" si="11"/>
        <v>4.7262999999999999E-2</v>
      </c>
      <c r="J20" s="225">
        <f t="shared" si="11"/>
        <v>7.2197517609932996E-2</v>
      </c>
      <c r="K20" s="219"/>
      <c r="L20" s="226"/>
      <c r="M20" s="201"/>
      <c r="N20" s="236" t="s">
        <v>453</v>
      </c>
      <c r="O20" s="237" t="s">
        <v>718</v>
      </c>
      <c r="P20" s="237" t="s">
        <v>446</v>
      </c>
      <c r="Q20" s="237" t="s">
        <v>450</v>
      </c>
      <c r="R20" s="238">
        <v>818603000</v>
      </c>
      <c r="S20" s="239">
        <f>R20+R26</f>
        <v>2656874000</v>
      </c>
      <c r="T20" s="240">
        <f t="shared" si="2"/>
        <v>1.5159314814814816E-2</v>
      </c>
      <c r="U20" s="241">
        <f>T20+T26</f>
        <v>4.9201370370370368E-2</v>
      </c>
      <c r="V20" s="41"/>
      <c r="W20" s="247"/>
      <c r="Y20" s="267"/>
      <c r="Z20" s="261"/>
      <c r="AA20" s="265"/>
      <c r="AB20" s="262"/>
      <c r="AC20" s="263"/>
      <c r="AD20" s="248"/>
      <c r="AE20"/>
      <c r="AF20"/>
      <c r="AG20"/>
      <c r="AH20"/>
      <c r="AI20"/>
      <c r="AJ20"/>
      <c r="AK20"/>
      <c r="AL20"/>
      <c r="AM20"/>
    </row>
    <row r="21" spans="1:39" s="148" customFormat="1" ht="15.75" thickBot="1" x14ac:dyDescent="0.3">
      <c r="A21" s="227"/>
      <c r="B21" s="228"/>
      <c r="C21" s="228"/>
      <c r="D21" s="228" t="s">
        <v>754</v>
      </c>
      <c r="E21" s="229">
        <f>MAX(E6:E19)</f>
        <v>0.66333105257270442</v>
      </c>
      <c r="F21" s="230">
        <f t="shared" ref="F21:J21" si="12">MAX(F6:F19)</f>
        <v>0.159333</v>
      </c>
      <c r="G21" s="282">
        <f t="shared" si="12"/>
        <v>0.335619699499907</v>
      </c>
      <c r="H21" s="229">
        <f t="shared" si="12"/>
        <v>2.1683990231335271</v>
      </c>
      <c r="I21" s="230">
        <f t="shared" si="12"/>
        <v>0.122062</v>
      </c>
      <c r="J21" s="231">
        <f t="shared" si="12"/>
        <v>0.25711190877192824</v>
      </c>
      <c r="K21" s="232"/>
      <c r="L21" s="233"/>
      <c r="M21" s="201"/>
      <c r="N21" s="236"/>
      <c r="O21" s="237"/>
      <c r="P21" s="237"/>
      <c r="Q21" s="244" t="s">
        <v>451</v>
      </c>
      <c r="R21" s="238">
        <v>818603000</v>
      </c>
      <c r="S21" s="239">
        <f t="shared" ref="S21:U25" si="13">R21+R27</f>
        <v>2656874000</v>
      </c>
      <c r="T21" s="240">
        <f t="shared" si="2"/>
        <v>1.5159314814814816E-2</v>
      </c>
      <c r="U21" s="241">
        <f t="shared" si="13"/>
        <v>4.9201370370370368E-2</v>
      </c>
      <c r="V21" s="41"/>
      <c r="W21" s="247"/>
      <c r="Y21" s="268"/>
      <c r="Z21" s="269"/>
      <c r="AA21" s="270"/>
      <c r="AB21" s="271"/>
      <c r="AC21" s="272"/>
      <c r="AD21" s="257"/>
      <c r="AE21"/>
      <c r="AF21"/>
      <c r="AG21"/>
      <c r="AH21"/>
      <c r="AI21"/>
      <c r="AJ21"/>
      <c r="AK21"/>
      <c r="AL21"/>
      <c r="AM21"/>
    </row>
    <row r="22" spans="1:39" ht="15" customHeight="1" x14ac:dyDescent="0.25">
      <c r="A22" s="206" t="s">
        <v>758</v>
      </c>
      <c r="D22" s="148"/>
      <c r="E22" s="195"/>
      <c r="F22" s="195"/>
      <c r="G22" s="283" t="s">
        <v>764</v>
      </c>
      <c r="H22" s="283"/>
      <c r="I22" s="283"/>
      <c r="J22" s="195"/>
      <c r="K22" s="201"/>
      <c r="L22" s="201"/>
      <c r="M22" s="201"/>
      <c r="N22" s="236"/>
      <c r="O22" s="237"/>
      <c r="P22" s="237" t="s">
        <v>447</v>
      </c>
      <c r="Q22" s="237" t="s">
        <v>450</v>
      </c>
      <c r="R22" s="238">
        <v>793796900</v>
      </c>
      <c r="S22" s="239">
        <f t="shared" si="13"/>
        <v>2576362900</v>
      </c>
      <c r="T22" s="240">
        <f t="shared" si="2"/>
        <v>1.4699942592592594E-2</v>
      </c>
      <c r="U22" s="241">
        <f t="shared" si="13"/>
        <v>4.7710424074074075E-2</v>
      </c>
      <c r="V22" s="41"/>
      <c r="W22" s="248"/>
    </row>
    <row r="23" spans="1:39" ht="45" customHeight="1" x14ac:dyDescent="0.25">
      <c r="D23" s="148"/>
      <c r="E23" s="195"/>
      <c r="F23" s="195"/>
      <c r="G23" s="284"/>
      <c r="H23" s="284"/>
      <c r="I23" s="284"/>
      <c r="J23" s="195"/>
      <c r="K23" s="201"/>
      <c r="L23" s="201"/>
      <c r="M23" s="201"/>
      <c r="N23" s="236"/>
      <c r="O23" s="237"/>
      <c r="P23" s="237"/>
      <c r="Q23" s="244" t="s">
        <v>451</v>
      </c>
      <c r="R23" s="238">
        <v>793796900</v>
      </c>
      <c r="S23" s="239">
        <f t="shared" si="13"/>
        <v>2576362900</v>
      </c>
      <c r="T23" s="240">
        <f t="shared" si="2"/>
        <v>1.4699942592592594E-2</v>
      </c>
      <c r="U23" s="241">
        <f t="shared" si="13"/>
        <v>4.7710424074074075E-2</v>
      </c>
      <c r="V23" s="41"/>
      <c r="W23" s="248"/>
    </row>
    <row r="24" spans="1:39" ht="15" customHeight="1" x14ac:dyDescent="0.25">
      <c r="D24" s="148"/>
      <c r="E24" s="195"/>
      <c r="F24" s="195"/>
      <c r="G24" s="204"/>
      <c r="H24" s="195"/>
      <c r="I24" s="195"/>
      <c r="J24" s="195"/>
      <c r="K24" s="201"/>
      <c r="L24" s="201"/>
      <c r="M24" s="201"/>
      <c r="N24" s="236"/>
      <c r="O24" s="237"/>
      <c r="P24" s="237" t="s">
        <v>448</v>
      </c>
      <c r="Q24" s="237" t="s">
        <v>450</v>
      </c>
      <c r="R24" s="238">
        <v>801896900</v>
      </c>
      <c r="S24" s="239">
        <f t="shared" si="13"/>
        <v>2602652900</v>
      </c>
      <c r="T24" s="240">
        <f t="shared" si="2"/>
        <v>1.4849942592592593E-2</v>
      </c>
      <c r="U24" s="241">
        <f t="shared" si="13"/>
        <v>4.8197275925925924E-2</v>
      </c>
      <c r="V24" s="41"/>
      <c r="W24" s="248"/>
    </row>
    <row r="25" spans="1:39" x14ac:dyDescent="0.25">
      <c r="D25" s="148"/>
      <c r="E25" s="195"/>
      <c r="F25" s="195"/>
      <c r="H25" s="195"/>
      <c r="I25" s="195"/>
      <c r="J25" s="195"/>
      <c r="K25" s="201"/>
      <c r="L25" s="201"/>
      <c r="M25" s="201"/>
      <c r="N25" s="236"/>
      <c r="O25" s="237"/>
      <c r="P25" s="237"/>
      <c r="Q25" s="244" t="s">
        <v>451</v>
      </c>
      <c r="R25" s="238">
        <v>801896900</v>
      </c>
      <c r="S25" s="239">
        <f t="shared" si="13"/>
        <v>2602652900</v>
      </c>
      <c r="T25" s="240">
        <f t="shared" si="2"/>
        <v>1.4849942592592593E-2</v>
      </c>
      <c r="U25" s="241">
        <f t="shared" si="13"/>
        <v>4.8197275925925924E-2</v>
      </c>
      <c r="V25" s="41"/>
      <c r="W25" s="248"/>
    </row>
    <row r="26" spans="1:39" ht="18" x14ac:dyDescent="0.25">
      <c r="D26" s="148"/>
      <c r="E26" s="195"/>
      <c r="F26" s="195"/>
      <c r="H26" s="195"/>
      <c r="I26" s="195"/>
      <c r="J26" s="195"/>
      <c r="K26" s="201"/>
      <c r="L26" s="201"/>
      <c r="M26" s="201"/>
      <c r="N26" s="236"/>
      <c r="O26" s="237" t="s">
        <v>452</v>
      </c>
      <c r="P26" s="237" t="s">
        <v>446</v>
      </c>
      <c r="Q26" s="237" t="s">
        <v>450</v>
      </c>
      <c r="R26" s="238">
        <v>1838271000</v>
      </c>
      <c r="S26" s="249"/>
      <c r="T26" s="240">
        <f t="shared" si="2"/>
        <v>3.4042055555555555E-2</v>
      </c>
      <c r="U26" s="41"/>
      <c r="V26" s="41"/>
      <c r="W26" s="248"/>
    </row>
    <row r="27" spans="1:39" x14ac:dyDescent="0.25">
      <c r="D27" s="148"/>
      <c r="E27" s="195"/>
      <c r="F27" s="195"/>
      <c r="H27" s="195"/>
      <c r="I27" s="195"/>
      <c r="J27" s="195"/>
      <c r="K27" s="201"/>
      <c r="L27" s="201"/>
      <c r="M27" s="201"/>
      <c r="N27" s="236"/>
      <c r="O27" s="237"/>
      <c r="P27" s="237"/>
      <c r="Q27" s="244" t="s">
        <v>451</v>
      </c>
      <c r="R27" s="238">
        <v>1838271000</v>
      </c>
      <c r="S27" s="245"/>
      <c r="T27" s="240">
        <f t="shared" si="2"/>
        <v>3.4042055555555555E-2</v>
      </c>
      <c r="U27" s="41"/>
      <c r="V27" s="41"/>
      <c r="W27" s="248"/>
    </row>
    <row r="28" spans="1:39" ht="15" customHeight="1" x14ac:dyDescent="0.25">
      <c r="D28" s="148"/>
      <c r="E28" s="195"/>
      <c r="F28" s="195"/>
      <c r="H28" s="195"/>
      <c r="I28" s="195"/>
      <c r="J28" s="195"/>
      <c r="K28" s="201"/>
      <c r="L28" s="201"/>
      <c r="M28" s="201"/>
      <c r="N28" s="236"/>
      <c r="O28" s="237"/>
      <c r="P28" s="237" t="s">
        <v>447</v>
      </c>
      <c r="Q28" s="237" t="s">
        <v>450</v>
      </c>
      <c r="R28" s="238">
        <v>1782566000</v>
      </c>
      <c r="S28" s="245"/>
      <c r="T28" s="240">
        <f t="shared" si="2"/>
        <v>3.3010481481481481E-2</v>
      </c>
      <c r="U28" s="41"/>
      <c r="V28" s="41"/>
      <c r="W28" s="248"/>
    </row>
    <row r="29" spans="1:39" x14ac:dyDescent="0.25">
      <c r="D29" s="148"/>
      <c r="E29" s="195"/>
      <c r="F29" s="195"/>
      <c r="H29" s="195"/>
      <c r="I29" s="195"/>
      <c r="J29" s="195"/>
      <c r="K29" s="201"/>
      <c r="L29" s="201"/>
      <c r="M29" s="201"/>
      <c r="N29" s="236"/>
      <c r="O29" s="237"/>
      <c r="P29" s="237"/>
      <c r="Q29" s="244" t="s">
        <v>451</v>
      </c>
      <c r="R29" s="238">
        <v>1782566000</v>
      </c>
      <c r="S29" s="245"/>
      <c r="T29" s="240">
        <f t="shared" si="2"/>
        <v>3.3010481481481481E-2</v>
      </c>
      <c r="U29" s="41"/>
      <c r="V29" s="41"/>
      <c r="W29" s="248"/>
    </row>
    <row r="30" spans="1:39" ht="15" customHeight="1" x14ac:dyDescent="0.25">
      <c r="D30" s="148"/>
      <c r="E30" s="195"/>
      <c r="F30" s="195"/>
      <c r="H30" s="195"/>
      <c r="I30" s="195"/>
      <c r="J30" s="195"/>
      <c r="K30" s="201"/>
      <c r="L30" s="201"/>
      <c r="M30" s="201"/>
      <c r="N30" s="236"/>
      <c r="O30" s="237"/>
      <c r="P30" s="237" t="s">
        <v>448</v>
      </c>
      <c r="Q30" s="237" t="s">
        <v>450</v>
      </c>
      <c r="R30" s="238">
        <v>1800756000</v>
      </c>
      <c r="S30" s="245"/>
      <c r="T30" s="240">
        <f t="shared" si="2"/>
        <v>3.3347333333333333E-2</v>
      </c>
      <c r="U30" s="41"/>
      <c r="V30" s="41"/>
      <c r="W30" s="248"/>
    </row>
    <row r="31" spans="1:39" ht="15.75" thickBot="1" x14ac:dyDescent="0.3">
      <c r="D31" s="148"/>
      <c r="E31" s="195"/>
      <c r="F31" s="195"/>
      <c r="H31" s="195"/>
      <c r="I31" s="195"/>
      <c r="J31" s="195"/>
      <c r="K31" s="201"/>
      <c r="L31" s="201"/>
      <c r="M31" s="201"/>
      <c r="N31" s="250"/>
      <c r="O31" s="251"/>
      <c r="P31" s="251"/>
      <c r="Q31" s="252" t="s">
        <v>451</v>
      </c>
      <c r="R31" s="253">
        <v>1800756000</v>
      </c>
      <c r="S31" s="254"/>
      <c r="T31" s="255">
        <f t="shared" si="2"/>
        <v>3.3347333333333333E-2</v>
      </c>
      <c r="U31" s="256"/>
      <c r="V31" s="256"/>
      <c r="W31" s="257"/>
    </row>
    <row r="32" spans="1:39" x14ac:dyDescent="0.25">
      <c r="D32" s="148"/>
      <c r="E32" s="195"/>
      <c r="F32" s="195"/>
      <c r="H32" s="195"/>
      <c r="I32" s="195"/>
      <c r="J32" s="195"/>
      <c r="K32" s="201"/>
      <c r="L32" s="201"/>
      <c r="M32" s="201"/>
    </row>
    <row r="33" spans="1:14" x14ac:dyDescent="0.25">
      <c r="D33" s="148"/>
      <c r="E33" s="195"/>
      <c r="F33" s="195"/>
      <c r="H33" s="195"/>
      <c r="I33" s="195"/>
      <c r="J33" s="195"/>
      <c r="K33" s="201"/>
      <c r="L33" s="201"/>
      <c r="M33" s="201"/>
    </row>
    <row r="34" spans="1:14" x14ac:dyDescent="0.25">
      <c r="A34" s="148"/>
      <c r="B34" s="200"/>
      <c r="C34" s="200"/>
      <c r="D34" s="200"/>
      <c r="K34" s="199"/>
      <c r="L34" s="199"/>
      <c r="M34" s="199"/>
      <c r="N34" s="74"/>
    </row>
    <row r="35" spans="1:14" x14ac:dyDescent="0.25">
      <c r="E35" s="205"/>
      <c r="H35" s="204"/>
      <c r="I35" s="204"/>
      <c r="J35" s="204"/>
    </row>
    <row r="36" spans="1:14" x14ac:dyDescent="0.25">
      <c r="A36" t="s">
        <v>483</v>
      </c>
      <c r="B36">
        <f>EnergyStorage_electrolysis!B16</f>
        <v>4.9083536155499932</v>
      </c>
      <c r="C36" t="s">
        <v>147</v>
      </c>
    </row>
    <row r="37" spans="1:14" x14ac:dyDescent="0.25">
      <c r="A37" t="s">
        <v>484</v>
      </c>
      <c r="B37">
        <v>57.6</v>
      </c>
      <c r="C37" t="s">
        <v>760</v>
      </c>
      <c r="D37" s="65" t="s">
        <v>745</v>
      </c>
    </row>
  </sheetData>
  <mergeCells count="18">
    <mergeCell ref="A18:A19"/>
    <mergeCell ref="G22:I23"/>
    <mergeCell ref="A6:A17"/>
    <mergeCell ref="B6:B11"/>
    <mergeCell ref="C6:C7"/>
    <mergeCell ref="C8:C9"/>
    <mergeCell ref="C10:C11"/>
    <mergeCell ref="B12:B17"/>
    <mergeCell ref="C12:C13"/>
    <mergeCell ref="C14:C15"/>
    <mergeCell ref="C16:C17"/>
    <mergeCell ref="Y6:Y7"/>
    <mergeCell ref="Y8:Y13"/>
    <mergeCell ref="Z8:Z10"/>
    <mergeCell ref="Z11:Z13"/>
    <mergeCell ref="Y14:Y19"/>
    <mergeCell ref="Z14:Z16"/>
    <mergeCell ref="Z17:Z19"/>
  </mergeCells>
  <hyperlinks>
    <hyperlink ref="D37" r:id="rId1"/>
  </hyperlinks>
  <pageMargins left="0.7" right="0.7" top="0.75" bottom="0.75" header="0.3" footer="0.3"/>
  <pageSetup orientation="portrait" horizontalDpi="1200" verticalDpi="1200" r:id="rId2"/>
  <drawing r:id="rId3"/>
  <legacyDrawing r:id="rId4"/>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12</vt:i4>
      </vt:variant>
    </vt:vector>
  </HeadingPairs>
  <TitlesOfParts>
    <vt:vector size="12" baseType="lpstr">
      <vt:lpstr>Overview</vt:lpstr>
      <vt:lpstr>Raw Data &amp; Inventory Derivation</vt:lpstr>
      <vt:lpstr>biogas upgrading CO2 emitted</vt:lpstr>
      <vt:lpstr>biogas upgrading CO2 cap &amp; stor</vt:lpstr>
      <vt:lpstr>EnergyStorage_electrolysis</vt:lpstr>
      <vt:lpstr>EnergyStorage_methanation</vt:lpstr>
      <vt:lpstr>EnergyStorage_mobility app</vt:lpstr>
      <vt:lpstr>methanation with CO2</vt:lpstr>
      <vt:lpstr>methanation with biogas</vt:lpstr>
      <vt:lpstr>infrastructure and materials</vt:lpstr>
      <vt:lpstr>biomass consumption km</vt:lpstr>
      <vt:lpstr>Fig. 5</vt:lpstr>
    </vt:vector>
  </TitlesOfParts>
  <Company>PSI - Paul Scherrer Institut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Zhang Xiaojin</dc:creator>
  <cp:lastModifiedBy>Zhang Xiaojin</cp:lastModifiedBy>
  <dcterms:created xsi:type="dcterms:W3CDTF">2017-07-10T12:34:11Z</dcterms:created>
  <dcterms:modified xsi:type="dcterms:W3CDTF">2019-10-22T13:51:26Z</dcterms:modified>
</cp:coreProperties>
</file>