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60" yWindow="20" windowWidth="27480" windowHeight="16540" tabRatio="500"/>
  </bookViews>
  <sheets>
    <sheet name="Data &amp; CT results" sheetId="1" r:id="rId1"/>
    <sheet name="Main Results" sheetId="4" r:id="rId2"/>
    <sheet name="Intermediates" sheetId="3" r:id="rId3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4" i="1"/>
  <c r="I6"/>
  <c r="N6"/>
  <c r="N11"/>
  <c r="I8"/>
  <c r="M6"/>
  <c r="M11"/>
  <c r="L11"/>
  <c r="L6"/>
  <c r="N7"/>
  <c r="N12"/>
  <c r="I10"/>
  <c r="I12"/>
  <c r="M7"/>
  <c r="M12"/>
  <c r="L12"/>
  <c r="L7"/>
  <c r="H4" i="3"/>
  <c r="AC4"/>
  <c r="H5"/>
  <c r="AC5"/>
  <c r="H6"/>
  <c r="AC6"/>
  <c r="H7"/>
  <c r="AC7"/>
  <c r="H8"/>
  <c r="AC8"/>
  <c r="H9"/>
  <c r="AC9"/>
  <c r="H10"/>
  <c r="AC10"/>
  <c r="H11"/>
  <c r="AC11"/>
  <c r="H12"/>
  <c r="AC12"/>
  <c r="H13"/>
  <c r="AC13"/>
  <c r="H14"/>
  <c r="AC14"/>
  <c r="H15"/>
  <c r="AC15"/>
  <c r="H16"/>
  <c r="AC16"/>
  <c r="H17"/>
  <c r="AC17"/>
  <c r="H18"/>
  <c r="AC18"/>
  <c r="H19"/>
  <c r="AC19"/>
  <c r="H20"/>
  <c r="AC20"/>
  <c r="H21"/>
  <c r="AC21"/>
  <c r="H22"/>
  <c r="AC22"/>
  <c r="H23"/>
  <c r="AC23"/>
  <c r="H24"/>
  <c r="AC24"/>
  <c r="H25"/>
  <c r="AC25"/>
  <c r="H26"/>
  <c r="AC26"/>
  <c r="H27"/>
  <c r="AC27"/>
  <c r="H28"/>
  <c r="AC28"/>
  <c r="H29"/>
  <c r="AC29"/>
  <c r="H30"/>
  <c r="AC30"/>
  <c r="H31"/>
  <c r="AC31"/>
  <c r="H32"/>
  <c r="AC32"/>
  <c r="H33"/>
  <c r="AC33"/>
  <c r="H34"/>
  <c r="AC34"/>
  <c r="H35"/>
  <c r="AC35"/>
  <c r="H36"/>
  <c r="AC36"/>
  <c r="H37"/>
  <c r="AC37"/>
  <c r="H38"/>
  <c r="AC38"/>
  <c r="H39"/>
  <c r="AC39"/>
  <c r="H40"/>
  <c r="AC40"/>
  <c r="H41"/>
  <c r="AC41"/>
  <c r="H42"/>
  <c r="AC42"/>
  <c r="H43"/>
  <c r="AC43"/>
  <c r="H44"/>
  <c r="AC44"/>
  <c r="H45"/>
  <c r="AC45"/>
  <c r="H46"/>
  <c r="AC46"/>
  <c r="H47"/>
  <c r="AC47"/>
  <c r="H48"/>
  <c r="AC48"/>
  <c r="H49"/>
  <c r="AC49"/>
  <c r="H50"/>
  <c r="AC50"/>
  <c r="H51"/>
  <c r="AC51"/>
  <c r="H52"/>
  <c r="AC52"/>
  <c r="H53"/>
  <c r="AC53"/>
  <c r="H54"/>
  <c r="AC54"/>
  <c r="H55"/>
  <c r="AC55"/>
  <c r="H56"/>
  <c r="AC56"/>
  <c r="H57"/>
  <c r="AC57"/>
  <c r="H58"/>
  <c r="AC58"/>
  <c r="H59"/>
  <c r="AC59"/>
  <c r="H60"/>
  <c r="AC60"/>
  <c r="H61"/>
  <c r="AC61"/>
  <c r="H62"/>
  <c r="AC62"/>
  <c r="H63"/>
  <c r="AC63"/>
  <c r="H64"/>
  <c r="AC64"/>
  <c r="H65"/>
  <c r="AC65"/>
  <c r="H66"/>
  <c r="AC66"/>
  <c r="H67"/>
  <c r="AC67"/>
  <c r="H68"/>
  <c r="AC68"/>
  <c r="H69"/>
  <c r="AC69"/>
  <c r="H70"/>
  <c r="AC70"/>
  <c r="H71"/>
  <c r="AC71"/>
  <c r="H72"/>
  <c r="AC72"/>
  <c r="H73"/>
  <c r="AC73"/>
  <c r="H74"/>
  <c r="AC74"/>
  <c r="H75"/>
  <c r="AC75"/>
  <c r="H76"/>
  <c r="AC76"/>
  <c r="H77"/>
  <c r="AC77"/>
  <c r="H78"/>
  <c r="AC78"/>
  <c r="H79"/>
  <c r="AC79"/>
  <c r="H80"/>
  <c r="AC80"/>
  <c r="H81"/>
  <c r="AC81"/>
  <c r="H82"/>
  <c r="AC82"/>
  <c r="H83"/>
  <c r="AC83"/>
  <c r="H84"/>
  <c r="AC84"/>
  <c r="H85"/>
  <c r="AC85"/>
  <c r="H86"/>
  <c r="AC86"/>
  <c r="H87"/>
  <c r="AC87"/>
  <c r="H88"/>
  <c r="AC88"/>
  <c r="H89"/>
  <c r="AC89"/>
  <c r="H90"/>
  <c r="AC90"/>
  <c r="H91"/>
  <c r="AC91"/>
  <c r="H92"/>
  <c r="AC92"/>
  <c r="H93"/>
  <c r="AC93"/>
  <c r="H94"/>
  <c r="AC94"/>
  <c r="H95"/>
  <c r="AC95"/>
  <c r="H96"/>
  <c r="AC96"/>
  <c r="H97"/>
  <c r="AC97"/>
  <c r="H98"/>
  <c r="AC98"/>
  <c r="H99"/>
  <c r="AC99"/>
  <c r="H100"/>
  <c r="AC100"/>
  <c r="H101"/>
  <c r="AC101"/>
  <c r="H102"/>
  <c r="AC102"/>
  <c r="H103"/>
  <c r="AC103"/>
  <c r="H104"/>
  <c r="AC104"/>
  <c r="H105"/>
  <c r="AC105"/>
  <c r="H106"/>
  <c r="AC106"/>
  <c r="H107"/>
  <c r="AC107"/>
  <c r="H108"/>
  <c r="AC108"/>
  <c r="H109"/>
  <c r="AC109"/>
  <c r="H110"/>
  <c r="AC110"/>
  <c r="H111"/>
  <c r="AC111"/>
  <c r="H112"/>
  <c r="AC112"/>
  <c r="H113"/>
  <c r="AC113"/>
  <c r="H114"/>
  <c r="AC114"/>
  <c r="H115"/>
  <c r="AC115"/>
  <c r="H116"/>
  <c r="AC116"/>
  <c r="H117"/>
  <c r="AC117"/>
  <c r="H118"/>
  <c r="AC118"/>
  <c r="H119"/>
  <c r="AC119"/>
  <c r="H120"/>
  <c r="AC120"/>
  <c r="H121"/>
  <c r="AC121"/>
  <c r="H122"/>
  <c r="AC122"/>
  <c r="H123"/>
  <c r="AC123"/>
  <c r="H124"/>
  <c r="AC124"/>
  <c r="H125"/>
  <c r="AC125"/>
  <c r="H126"/>
  <c r="AC126"/>
  <c r="H127"/>
  <c r="AC127"/>
  <c r="H128"/>
  <c r="AC128"/>
  <c r="H129"/>
  <c r="AC129"/>
  <c r="H130"/>
  <c r="AC130"/>
  <c r="H131"/>
  <c r="AC131"/>
  <c r="H132"/>
  <c r="AC132"/>
  <c r="H133"/>
  <c r="AC133"/>
  <c r="H134"/>
  <c r="AC134"/>
  <c r="H135"/>
  <c r="AC135"/>
  <c r="H136"/>
  <c r="AC136"/>
  <c r="H137"/>
  <c r="AC137"/>
  <c r="H138"/>
  <c r="AC138"/>
  <c r="H139"/>
  <c r="AC139"/>
  <c r="H140"/>
  <c r="AC140"/>
  <c r="H141"/>
  <c r="AC141"/>
  <c r="H142"/>
  <c r="AC142"/>
  <c r="H143"/>
  <c r="AC143"/>
  <c r="H144"/>
  <c r="AC144"/>
  <c r="H145"/>
  <c r="AC145"/>
  <c r="H146"/>
  <c r="AC146"/>
  <c r="H147"/>
  <c r="AC147"/>
  <c r="H148"/>
  <c r="AC148"/>
  <c r="H149"/>
  <c r="AC149"/>
  <c r="H150"/>
  <c r="AC150"/>
  <c r="H151"/>
  <c r="AC151"/>
  <c r="H152"/>
  <c r="AC152"/>
  <c r="H3"/>
  <c r="AC3"/>
  <c r="G4"/>
  <c r="AB4"/>
  <c r="G5"/>
  <c r="AB5"/>
  <c r="G6"/>
  <c r="AB6"/>
  <c r="G7"/>
  <c r="AB7"/>
  <c r="G8"/>
  <c r="AB8"/>
  <c r="G9"/>
  <c r="AB9"/>
  <c r="G10"/>
  <c r="AB10"/>
  <c r="G11"/>
  <c r="AB11"/>
  <c r="G12"/>
  <c r="AB12"/>
  <c r="G13"/>
  <c r="AB13"/>
  <c r="G14"/>
  <c r="AB14"/>
  <c r="G15"/>
  <c r="AB15"/>
  <c r="G16"/>
  <c r="AB16"/>
  <c r="G17"/>
  <c r="AB17"/>
  <c r="G18"/>
  <c r="AB18"/>
  <c r="G19"/>
  <c r="AB19"/>
  <c r="G20"/>
  <c r="AB20"/>
  <c r="G21"/>
  <c r="AB21"/>
  <c r="G22"/>
  <c r="AB22"/>
  <c r="G23"/>
  <c r="AB23"/>
  <c r="G24"/>
  <c r="AB24"/>
  <c r="G25"/>
  <c r="AB25"/>
  <c r="G26"/>
  <c r="AB26"/>
  <c r="G27"/>
  <c r="AB27"/>
  <c r="G28"/>
  <c r="AB28"/>
  <c r="G29"/>
  <c r="AB29"/>
  <c r="G30"/>
  <c r="AB30"/>
  <c r="G31"/>
  <c r="AB31"/>
  <c r="G32"/>
  <c r="AB32"/>
  <c r="G33"/>
  <c r="AB33"/>
  <c r="G34"/>
  <c r="AB34"/>
  <c r="G35"/>
  <c r="AB35"/>
  <c r="G36"/>
  <c r="AB36"/>
  <c r="G37"/>
  <c r="AB37"/>
  <c r="G38"/>
  <c r="AB38"/>
  <c r="G39"/>
  <c r="AB39"/>
  <c r="G40"/>
  <c r="AB40"/>
  <c r="G41"/>
  <c r="AB41"/>
  <c r="G42"/>
  <c r="AB42"/>
  <c r="G43"/>
  <c r="AB43"/>
  <c r="G44"/>
  <c r="AB44"/>
  <c r="G45"/>
  <c r="AB45"/>
  <c r="G46"/>
  <c r="AB46"/>
  <c r="G47"/>
  <c r="AB47"/>
  <c r="G48"/>
  <c r="AB48"/>
  <c r="G49"/>
  <c r="AB49"/>
  <c r="G50"/>
  <c r="AB50"/>
  <c r="G51"/>
  <c r="AB51"/>
  <c r="G52"/>
  <c r="AB52"/>
  <c r="G53"/>
  <c r="AB53"/>
  <c r="G54"/>
  <c r="AB54"/>
  <c r="G55"/>
  <c r="AB55"/>
  <c r="G56"/>
  <c r="AB56"/>
  <c r="G57"/>
  <c r="AB57"/>
  <c r="G58"/>
  <c r="AB58"/>
  <c r="G59"/>
  <c r="AB59"/>
  <c r="G60"/>
  <c r="AB60"/>
  <c r="G61"/>
  <c r="AB61"/>
  <c r="G62"/>
  <c r="AB62"/>
  <c r="G63"/>
  <c r="AB63"/>
  <c r="G64"/>
  <c r="AB64"/>
  <c r="G65"/>
  <c r="AB65"/>
  <c r="G66"/>
  <c r="AB66"/>
  <c r="G67"/>
  <c r="AB67"/>
  <c r="G68"/>
  <c r="AB68"/>
  <c r="G69"/>
  <c r="AB69"/>
  <c r="G70"/>
  <c r="AB70"/>
  <c r="G71"/>
  <c r="AB71"/>
  <c r="G72"/>
  <c r="AB72"/>
  <c r="G73"/>
  <c r="AB73"/>
  <c r="G74"/>
  <c r="AB74"/>
  <c r="G75"/>
  <c r="AB75"/>
  <c r="G76"/>
  <c r="AB76"/>
  <c r="G77"/>
  <c r="AB77"/>
  <c r="G78"/>
  <c r="AB78"/>
  <c r="G79"/>
  <c r="AB79"/>
  <c r="G80"/>
  <c r="AB80"/>
  <c r="G81"/>
  <c r="AB81"/>
  <c r="G82"/>
  <c r="AB82"/>
  <c r="G83"/>
  <c r="AB83"/>
  <c r="G84"/>
  <c r="AB84"/>
  <c r="G85"/>
  <c r="AB85"/>
  <c r="G86"/>
  <c r="AB86"/>
  <c r="G87"/>
  <c r="AB87"/>
  <c r="G88"/>
  <c r="AB88"/>
  <c r="G89"/>
  <c r="AB89"/>
  <c r="G90"/>
  <c r="AB90"/>
  <c r="G91"/>
  <c r="AB91"/>
  <c r="G92"/>
  <c r="AB92"/>
  <c r="G93"/>
  <c r="AB93"/>
  <c r="G94"/>
  <c r="AB94"/>
  <c r="G95"/>
  <c r="AB95"/>
  <c r="G96"/>
  <c r="AB96"/>
  <c r="G97"/>
  <c r="AB97"/>
  <c r="G98"/>
  <c r="AB98"/>
  <c r="G99"/>
  <c r="AB99"/>
  <c r="G100"/>
  <c r="AB100"/>
  <c r="G101"/>
  <c r="AB101"/>
  <c r="G102"/>
  <c r="AB102"/>
  <c r="G103"/>
  <c r="AB103"/>
  <c r="G104"/>
  <c r="AB104"/>
  <c r="G105"/>
  <c r="AB105"/>
  <c r="G106"/>
  <c r="AB106"/>
  <c r="G107"/>
  <c r="AB107"/>
  <c r="G108"/>
  <c r="AB108"/>
  <c r="G109"/>
  <c r="AB109"/>
  <c r="G110"/>
  <c r="AB110"/>
  <c r="G111"/>
  <c r="AB111"/>
  <c r="G112"/>
  <c r="AB112"/>
  <c r="G113"/>
  <c r="AB113"/>
  <c r="G114"/>
  <c r="AB114"/>
  <c r="G115"/>
  <c r="AB115"/>
  <c r="G116"/>
  <c r="AB116"/>
  <c r="G117"/>
  <c r="AB117"/>
  <c r="G118"/>
  <c r="AB118"/>
  <c r="G119"/>
  <c r="AB119"/>
  <c r="G120"/>
  <c r="AB120"/>
  <c r="G121"/>
  <c r="AB121"/>
  <c r="G122"/>
  <c r="AB122"/>
  <c r="G123"/>
  <c r="AB123"/>
  <c r="G124"/>
  <c r="AB124"/>
  <c r="G125"/>
  <c r="AB125"/>
  <c r="G126"/>
  <c r="AB126"/>
  <c r="G127"/>
  <c r="AB127"/>
  <c r="G128"/>
  <c r="AB128"/>
  <c r="G129"/>
  <c r="AB129"/>
  <c r="G130"/>
  <c r="AB130"/>
  <c r="G131"/>
  <c r="AB131"/>
  <c r="G132"/>
  <c r="AB132"/>
  <c r="G133"/>
  <c r="AB133"/>
  <c r="G134"/>
  <c r="AB134"/>
  <c r="G135"/>
  <c r="AB135"/>
  <c r="G136"/>
  <c r="AB136"/>
  <c r="G137"/>
  <c r="AB137"/>
  <c r="G138"/>
  <c r="AB138"/>
  <c r="G139"/>
  <c r="AB139"/>
  <c r="G140"/>
  <c r="AB140"/>
  <c r="G141"/>
  <c r="AB141"/>
  <c r="G142"/>
  <c r="AB142"/>
  <c r="G143"/>
  <c r="AB143"/>
  <c r="G144"/>
  <c r="AB144"/>
  <c r="G145"/>
  <c r="AB145"/>
  <c r="G146"/>
  <c r="AB146"/>
  <c r="G147"/>
  <c r="AB147"/>
  <c r="G148"/>
  <c r="AB148"/>
  <c r="G149"/>
  <c r="AB149"/>
  <c r="G150"/>
  <c r="AB150"/>
  <c r="G151"/>
  <c r="AB151"/>
  <c r="G152"/>
  <c r="AB152"/>
  <c r="G3"/>
  <c r="AB3"/>
  <c r="Z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X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D3"/>
  <c r="Q3"/>
  <c r="E3"/>
  <c r="V3"/>
  <c r="E4"/>
  <c r="V4"/>
  <c r="E5"/>
  <c r="V5"/>
  <c r="E6"/>
  <c r="V6"/>
  <c r="E7"/>
  <c r="V7"/>
  <c r="E8"/>
  <c r="V8"/>
  <c r="E9"/>
  <c r="V9"/>
  <c r="E10"/>
  <c r="V10"/>
  <c r="E11"/>
  <c r="V11"/>
  <c r="E12"/>
  <c r="V12"/>
  <c r="E13"/>
  <c r="V13"/>
  <c r="E14"/>
  <c r="V14"/>
  <c r="E15"/>
  <c r="V15"/>
  <c r="E16"/>
  <c r="V16"/>
  <c r="E17"/>
  <c r="V17"/>
  <c r="E18"/>
  <c r="V18"/>
  <c r="E19"/>
  <c r="V19"/>
  <c r="E20"/>
  <c r="V20"/>
  <c r="E21"/>
  <c r="V21"/>
  <c r="E22"/>
  <c r="V22"/>
  <c r="E23"/>
  <c r="V23"/>
  <c r="E24"/>
  <c r="V24"/>
  <c r="E25"/>
  <c r="V25"/>
  <c r="E26"/>
  <c r="V26"/>
  <c r="E27"/>
  <c r="V27"/>
  <c r="E28"/>
  <c r="V28"/>
  <c r="E29"/>
  <c r="V29"/>
  <c r="E30"/>
  <c r="V30"/>
  <c r="E31"/>
  <c r="V31"/>
  <c r="E32"/>
  <c r="V32"/>
  <c r="E33"/>
  <c r="V33"/>
  <c r="E34"/>
  <c r="V34"/>
  <c r="E35"/>
  <c r="V35"/>
  <c r="E36"/>
  <c r="V36"/>
  <c r="E37"/>
  <c r="V37"/>
  <c r="E38"/>
  <c r="V38"/>
  <c r="E39"/>
  <c r="V39"/>
  <c r="E40"/>
  <c r="V40"/>
  <c r="E41"/>
  <c r="V41"/>
  <c r="E42"/>
  <c r="V42"/>
  <c r="E43"/>
  <c r="V43"/>
  <c r="E44"/>
  <c r="V44"/>
  <c r="E45"/>
  <c r="V45"/>
  <c r="E46"/>
  <c r="V46"/>
  <c r="E47"/>
  <c r="V47"/>
  <c r="E48"/>
  <c r="V48"/>
  <c r="E49"/>
  <c r="V49"/>
  <c r="E50"/>
  <c r="V50"/>
  <c r="E51"/>
  <c r="V51"/>
  <c r="E52"/>
  <c r="V52"/>
  <c r="E53"/>
  <c r="V53"/>
  <c r="E54"/>
  <c r="V54"/>
  <c r="E55"/>
  <c r="V55"/>
  <c r="E56"/>
  <c r="V56"/>
  <c r="E57"/>
  <c r="V57"/>
  <c r="E58"/>
  <c r="V58"/>
  <c r="E59"/>
  <c r="V59"/>
  <c r="E60"/>
  <c r="V60"/>
  <c r="E61"/>
  <c r="V61"/>
  <c r="E62"/>
  <c r="V62"/>
  <c r="E63"/>
  <c r="V63"/>
  <c r="E64"/>
  <c r="V64"/>
  <c r="E65"/>
  <c r="V65"/>
  <c r="E66"/>
  <c r="V66"/>
  <c r="E67"/>
  <c r="V67"/>
  <c r="E68"/>
  <c r="V68"/>
  <c r="E69"/>
  <c r="V69"/>
  <c r="E70"/>
  <c r="V70"/>
  <c r="E71"/>
  <c r="V71"/>
  <c r="E72"/>
  <c r="V72"/>
  <c r="E73"/>
  <c r="V73"/>
  <c r="E74"/>
  <c r="V74"/>
  <c r="E75"/>
  <c r="V75"/>
  <c r="E76"/>
  <c r="V76"/>
  <c r="E77"/>
  <c r="V77"/>
  <c r="E78"/>
  <c r="V78"/>
  <c r="E79"/>
  <c r="V79"/>
  <c r="E80"/>
  <c r="V80"/>
  <c r="E81"/>
  <c r="V81"/>
  <c r="E82"/>
  <c r="V82"/>
  <c r="E83"/>
  <c r="V83"/>
  <c r="E84"/>
  <c r="V84"/>
  <c r="E85"/>
  <c r="V85"/>
  <c r="E86"/>
  <c r="V86"/>
  <c r="E87"/>
  <c r="V87"/>
  <c r="E88"/>
  <c r="V88"/>
  <c r="E89"/>
  <c r="V89"/>
  <c r="E90"/>
  <c r="V90"/>
  <c r="E91"/>
  <c r="V91"/>
  <c r="E92"/>
  <c r="V92"/>
  <c r="E93"/>
  <c r="V93"/>
  <c r="E94"/>
  <c r="V94"/>
  <c r="E95"/>
  <c r="V95"/>
  <c r="E96"/>
  <c r="V96"/>
  <c r="E97"/>
  <c r="V97"/>
  <c r="E98"/>
  <c r="V98"/>
  <c r="E99"/>
  <c r="V99"/>
  <c r="E100"/>
  <c r="V100"/>
  <c r="E101"/>
  <c r="V101"/>
  <c r="E102"/>
  <c r="V102"/>
  <c r="E103"/>
  <c r="V103"/>
  <c r="E104"/>
  <c r="V104"/>
  <c r="E105"/>
  <c r="V105"/>
  <c r="E106"/>
  <c r="V106"/>
  <c r="E107"/>
  <c r="V107"/>
  <c r="E108"/>
  <c r="V108"/>
  <c r="E109"/>
  <c r="V109"/>
  <c r="E110"/>
  <c r="V110"/>
  <c r="E111"/>
  <c r="V111"/>
  <c r="E112"/>
  <c r="V112"/>
  <c r="E113"/>
  <c r="V113"/>
  <c r="E114"/>
  <c r="V114"/>
  <c r="E115"/>
  <c r="V115"/>
  <c r="E116"/>
  <c r="V116"/>
  <c r="E117"/>
  <c r="V117"/>
  <c r="E118"/>
  <c r="V118"/>
  <c r="E119"/>
  <c r="V119"/>
  <c r="E120"/>
  <c r="V120"/>
  <c r="E121"/>
  <c r="V121"/>
  <c r="E122"/>
  <c r="V122"/>
  <c r="E123"/>
  <c r="V123"/>
  <c r="E124"/>
  <c r="V124"/>
  <c r="E125"/>
  <c r="V125"/>
  <c r="E126"/>
  <c r="V126"/>
  <c r="E127"/>
  <c r="V127"/>
  <c r="E128"/>
  <c r="V128"/>
  <c r="E129"/>
  <c r="V129"/>
  <c r="E130"/>
  <c r="V130"/>
  <c r="E131"/>
  <c r="V131"/>
  <c r="E132"/>
  <c r="V132"/>
  <c r="E133"/>
  <c r="V133"/>
  <c r="E134"/>
  <c r="V134"/>
  <c r="E135"/>
  <c r="V135"/>
  <c r="E136"/>
  <c r="V136"/>
  <c r="E137"/>
  <c r="V137"/>
  <c r="E138"/>
  <c r="V138"/>
  <c r="E139"/>
  <c r="V139"/>
  <c r="E140"/>
  <c r="V140"/>
  <c r="E141"/>
  <c r="V141"/>
  <c r="E142"/>
  <c r="V142"/>
  <c r="E143"/>
  <c r="V143"/>
  <c r="E144"/>
  <c r="V144"/>
  <c r="E145"/>
  <c r="V145"/>
  <c r="E146"/>
  <c r="V146"/>
  <c r="E147"/>
  <c r="V147"/>
  <c r="E148"/>
  <c r="V148"/>
  <c r="E149"/>
  <c r="V149"/>
  <c r="E150"/>
  <c r="V150"/>
  <c r="E151"/>
  <c r="V151"/>
  <c r="E152"/>
  <c r="V152"/>
  <c r="D4"/>
  <c r="U4"/>
  <c r="D5"/>
  <c r="U5"/>
  <c r="D6"/>
  <c r="U6"/>
  <c r="D7"/>
  <c r="U7"/>
  <c r="D8"/>
  <c r="U8"/>
  <c r="D9"/>
  <c r="U9"/>
  <c r="D10"/>
  <c r="U10"/>
  <c r="D11"/>
  <c r="U11"/>
  <c r="D12"/>
  <c r="U12"/>
  <c r="D13"/>
  <c r="U13"/>
  <c r="D14"/>
  <c r="U14"/>
  <c r="D15"/>
  <c r="U15"/>
  <c r="D16"/>
  <c r="U16"/>
  <c r="D17"/>
  <c r="U17"/>
  <c r="D18"/>
  <c r="U18"/>
  <c r="D19"/>
  <c r="U19"/>
  <c r="D20"/>
  <c r="U20"/>
  <c r="D21"/>
  <c r="U21"/>
  <c r="D22"/>
  <c r="U22"/>
  <c r="D23"/>
  <c r="U23"/>
  <c r="D24"/>
  <c r="U24"/>
  <c r="D25"/>
  <c r="U25"/>
  <c r="D26"/>
  <c r="U26"/>
  <c r="D27"/>
  <c r="U27"/>
  <c r="D28"/>
  <c r="U28"/>
  <c r="D29"/>
  <c r="U29"/>
  <c r="D30"/>
  <c r="U30"/>
  <c r="D31"/>
  <c r="U31"/>
  <c r="D32"/>
  <c r="U32"/>
  <c r="D33"/>
  <c r="U33"/>
  <c r="D34"/>
  <c r="U34"/>
  <c r="D35"/>
  <c r="U35"/>
  <c r="D36"/>
  <c r="U36"/>
  <c r="D37"/>
  <c r="U37"/>
  <c r="D38"/>
  <c r="U38"/>
  <c r="D39"/>
  <c r="U39"/>
  <c r="D40"/>
  <c r="U40"/>
  <c r="D41"/>
  <c r="U41"/>
  <c r="D42"/>
  <c r="U42"/>
  <c r="D43"/>
  <c r="U43"/>
  <c r="D44"/>
  <c r="U44"/>
  <c r="D45"/>
  <c r="U45"/>
  <c r="D46"/>
  <c r="U46"/>
  <c r="D47"/>
  <c r="U47"/>
  <c r="D48"/>
  <c r="U48"/>
  <c r="D49"/>
  <c r="U49"/>
  <c r="D50"/>
  <c r="U50"/>
  <c r="D51"/>
  <c r="U51"/>
  <c r="D52"/>
  <c r="U52"/>
  <c r="D53"/>
  <c r="U53"/>
  <c r="D54"/>
  <c r="U54"/>
  <c r="D55"/>
  <c r="U55"/>
  <c r="D56"/>
  <c r="U56"/>
  <c r="D57"/>
  <c r="U57"/>
  <c r="D58"/>
  <c r="U58"/>
  <c r="D59"/>
  <c r="U59"/>
  <c r="D60"/>
  <c r="U60"/>
  <c r="D61"/>
  <c r="U61"/>
  <c r="D62"/>
  <c r="U62"/>
  <c r="D63"/>
  <c r="U63"/>
  <c r="D64"/>
  <c r="U64"/>
  <c r="D65"/>
  <c r="U65"/>
  <c r="D66"/>
  <c r="U66"/>
  <c r="D67"/>
  <c r="U67"/>
  <c r="D68"/>
  <c r="U68"/>
  <c r="D69"/>
  <c r="U69"/>
  <c r="D70"/>
  <c r="U70"/>
  <c r="D71"/>
  <c r="U71"/>
  <c r="D72"/>
  <c r="U72"/>
  <c r="D73"/>
  <c r="U73"/>
  <c r="D74"/>
  <c r="U74"/>
  <c r="D75"/>
  <c r="U75"/>
  <c r="D76"/>
  <c r="U76"/>
  <c r="D77"/>
  <c r="U77"/>
  <c r="D78"/>
  <c r="U78"/>
  <c r="D79"/>
  <c r="U79"/>
  <c r="D80"/>
  <c r="U80"/>
  <c r="D81"/>
  <c r="U81"/>
  <c r="D82"/>
  <c r="U82"/>
  <c r="D83"/>
  <c r="U83"/>
  <c r="D84"/>
  <c r="U84"/>
  <c r="D85"/>
  <c r="U85"/>
  <c r="D86"/>
  <c r="U86"/>
  <c r="D87"/>
  <c r="U87"/>
  <c r="D88"/>
  <c r="U88"/>
  <c r="D89"/>
  <c r="U89"/>
  <c r="D90"/>
  <c r="U90"/>
  <c r="D91"/>
  <c r="U91"/>
  <c r="D92"/>
  <c r="U92"/>
  <c r="D93"/>
  <c r="U93"/>
  <c r="D94"/>
  <c r="U94"/>
  <c r="D95"/>
  <c r="U95"/>
  <c r="D96"/>
  <c r="U96"/>
  <c r="D97"/>
  <c r="U97"/>
  <c r="D98"/>
  <c r="U98"/>
  <c r="D99"/>
  <c r="U99"/>
  <c r="D100"/>
  <c r="U100"/>
  <c r="D101"/>
  <c r="U101"/>
  <c r="D102"/>
  <c r="U102"/>
  <c r="D103"/>
  <c r="U103"/>
  <c r="D104"/>
  <c r="U104"/>
  <c r="D105"/>
  <c r="U105"/>
  <c r="D106"/>
  <c r="U106"/>
  <c r="D107"/>
  <c r="U107"/>
  <c r="D108"/>
  <c r="U108"/>
  <c r="D109"/>
  <c r="U109"/>
  <c r="D110"/>
  <c r="U110"/>
  <c r="D111"/>
  <c r="U111"/>
  <c r="D112"/>
  <c r="U112"/>
  <c r="D113"/>
  <c r="U113"/>
  <c r="D114"/>
  <c r="U114"/>
  <c r="D115"/>
  <c r="U115"/>
  <c r="D116"/>
  <c r="U116"/>
  <c r="D117"/>
  <c r="U117"/>
  <c r="D118"/>
  <c r="U118"/>
  <c r="D119"/>
  <c r="U119"/>
  <c r="D120"/>
  <c r="U120"/>
  <c r="D121"/>
  <c r="U121"/>
  <c r="D122"/>
  <c r="U122"/>
  <c r="D123"/>
  <c r="U123"/>
  <c r="D124"/>
  <c r="U124"/>
  <c r="D125"/>
  <c r="U125"/>
  <c r="D126"/>
  <c r="U126"/>
  <c r="D127"/>
  <c r="U127"/>
  <c r="D128"/>
  <c r="U128"/>
  <c r="D129"/>
  <c r="U129"/>
  <c r="D130"/>
  <c r="U130"/>
  <c r="D131"/>
  <c r="U131"/>
  <c r="D132"/>
  <c r="U132"/>
  <c r="D133"/>
  <c r="U133"/>
  <c r="D134"/>
  <c r="U134"/>
  <c r="D135"/>
  <c r="U135"/>
  <c r="D136"/>
  <c r="U136"/>
  <c r="D137"/>
  <c r="U137"/>
  <c r="D138"/>
  <c r="U138"/>
  <c r="D139"/>
  <c r="U139"/>
  <c r="D140"/>
  <c r="U140"/>
  <c r="D141"/>
  <c r="U141"/>
  <c r="D142"/>
  <c r="U142"/>
  <c r="D143"/>
  <c r="U143"/>
  <c r="D144"/>
  <c r="U144"/>
  <c r="D145"/>
  <c r="U145"/>
  <c r="D146"/>
  <c r="U146"/>
  <c r="D147"/>
  <c r="U147"/>
  <c r="D148"/>
  <c r="U148"/>
  <c r="D149"/>
  <c r="U149"/>
  <c r="D150"/>
  <c r="U150"/>
  <c r="D151"/>
  <c r="U151"/>
  <c r="D152"/>
  <c r="U152"/>
  <c r="U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A3"/>
  <c r="J3"/>
  <c r="B4"/>
  <c r="O4"/>
  <c r="B5"/>
  <c r="O5"/>
  <c r="B6"/>
  <c r="O6"/>
  <c r="B7"/>
  <c r="O7"/>
  <c r="B8"/>
  <c r="O8"/>
  <c r="B9"/>
  <c r="O9"/>
  <c r="B10"/>
  <c r="O10"/>
  <c r="B11"/>
  <c r="O11"/>
  <c r="B12"/>
  <c r="O12"/>
  <c r="B13"/>
  <c r="O13"/>
  <c r="B14"/>
  <c r="O14"/>
  <c r="B15"/>
  <c r="O15"/>
  <c r="B16"/>
  <c r="O16"/>
  <c r="B17"/>
  <c r="O17"/>
  <c r="B18"/>
  <c r="O18"/>
  <c r="B19"/>
  <c r="O19"/>
  <c r="B20"/>
  <c r="O20"/>
  <c r="B21"/>
  <c r="O21"/>
  <c r="B22"/>
  <c r="O22"/>
  <c r="B23"/>
  <c r="O23"/>
  <c r="B24"/>
  <c r="O24"/>
  <c r="B25"/>
  <c r="O25"/>
  <c r="B26"/>
  <c r="O26"/>
  <c r="B27"/>
  <c r="O27"/>
  <c r="B28"/>
  <c r="O28"/>
  <c r="B29"/>
  <c r="O29"/>
  <c r="B30"/>
  <c r="O30"/>
  <c r="B31"/>
  <c r="O31"/>
  <c r="B32"/>
  <c r="O32"/>
  <c r="B33"/>
  <c r="O33"/>
  <c r="B34"/>
  <c r="O34"/>
  <c r="B35"/>
  <c r="O35"/>
  <c r="B36"/>
  <c r="O36"/>
  <c r="B37"/>
  <c r="O37"/>
  <c r="B38"/>
  <c r="O38"/>
  <c r="B39"/>
  <c r="O39"/>
  <c r="B40"/>
  <c r="O40"/>
  <c r="B41"/>
  <c r="O41"/>
  <c r="B42"/>
  <c r="O42"/>
  <c r="B43"/>
  <c r="O43"/>
  <c r="B44"/>
  <c r="O44"/>
  <c r="B45"/>
  <c r="O45"/>
  <c r="B46"/>
  <c r="O46"/>
  <c r="B47"/>
  <c r="O47"/>
  <c r="B48"/>
  <c r="O48"/>
  <c r="B49"/>
  <c r="O49"/>
  <c r="B50"/>
  <c r="O50"/>
  <c r="B51"/>
  <c r="O51"/>
  <c r="B52"/>
  <c r="O52"/>
  <c r="B53"/>
  <c r="O53"/>
  <c r="B54"/>
  <c r="O54"/>
  <c r="B55"/>
  <c r="O55"/>
  <c r="B56"/>
  <c r="O56"/>
  <c r="B57"/>
  <c r="O57"/>
  <c r="B58"/>
  <c r="O58"/>
  <c r="B59"/>
  <c r="O59"/>
  <c r="B60"/>
  <c r="O60"/>
  <c r="B61"/>
  <c r="O61"/>
  <c r="B62"/>
  <c r="O62"/>
  <c r="B63"/>
  <c r="O63"/>
  <c r="B64"/>
  <c r="O64"/>
  <c r="B65"/>
  <c r="O65"/>
  <c r="B66"/>
  <c r="O66"/>
  <c r="B67"/>
  <c r="O67"/>
  <c r="B68"/>
  <c r="O68"/>
  <c r="B69"/>
  <c r="O69"/>
  <c r="B70"/>
  <c r="O70"/>
  <c r="B71"/>
  <c r="O71"/>
  <c r="B72"/>
  <c r="O72"/>
  <c r="B73"/>
  <c r="O73"/>
  <c r="B74"/>
  <c r="O74"/>
  <c r="B75"/>
  <c r="O75"/>
  <c r="B76"/>
  <c r="O76"/>
  <c r="B77"/>
  <c r="O77"/>
  <c r="B78"/>
  <c r="O78"/>
  <c r="B79"/>
  <c r="O79"/>
  <c r="B80"/>
  <c r="O80"/>
  <c r="B81"/>
  <c r="O81"/>
  <c r="B82"/>
  <c r="O82"/>
  <c r="B83"/>
  <c r="O83"/>
  <c r="B84"/>
  <c r="O84"/>
  <c r="B85"/>
  <c r="O85"/>
  <c r="B86"/>
  <c r="O86"/>
  <c r="B87"/>
  <c r="O87"/>
  <c r="B88"/>
  <c r="O88"/>
  <c r="B89"/>
  <c r="O89"/>
  <c r="B90"/>
  <c r="O90"/>
  <c r="B91"/>
  <c r="O91"/>
  <c r="B92"/>
  <c r="O92"/>
  <c r="B93"/>
  <c r="O93"/>
  <c r="B94"/>
  <c r="O94"/>
  <c r="B95"/>
  <c r="O95"/>
  <c r="B96"/>
  <c r="O96"/>
  <c r="B97"/>
  <c r="O97"/>
  <c r="B98"/>
  <c r="O98"/>
  <c r="B99"/>
  <c r="O99"/>
  <c r="B100"/>
  <c r="O100"/>
  <c r="B101"/>
  <c r="O101"/>
  <c r="B102"/>
  <c r="O102"/>
  <c r="B103"/>
  <c r="O103"/>
  <c r="B104"/>
  <c r="O104"/>
  <c r="B105"/>
  <c r="O105"/>
  <c r="B106"/>
  <c r="O106"/>
  <c r="B107"/>
  <c r="O107"/>
  <c r="B108"/>
  <c r="O108"/>
  <c r="B109"/>
  <c r="O109"/>
  <c r="B110"/>
  <c r="O110"/>
  <c r="B111"/>
  <c r="O111"/>
  <c r="B112"/>
  <c r="O112"/>
  <c r="B113"/>
  <c r="O113"/>
  <c r="B114"/>
  <c r="O114"/>
  <c r="B115"/>
  <c r="O115"/>
  <c r="B116"/>
  <c r="O116"/>
  <c r="B117"/>
  <c r="O117"/>
  <c r="B118"/>
  <c r="O118"/>
  <c r="B119"/>
  <c r="O119"/>
  <c r="B120"/>
  <c r="O120"/>
  <c r="B121"/>
  <c r="O121"/>
  <c r="B122"/>
  <c r="O122"/>
  <c r="B123"/>
  <c r="O123"/>
  <c r="B124"/>
  <c r="O124"/>
  <c r="B125"/>
  <c r="O125"/>
  <c r="B126"/>
  <c r="O126"/>
  <c r="B127"/>
  <c r="O127"/>
  <c r="B128"/>
  <c r="O128"/>
  <c r="B129"/>
  <c r="O129"/>
  <c r="B130"/>
  <c r="O130"/>
  <c r="B131"/>
  <c r="O131"/>
  <c r="B132"/>
  <c r="O132"/>
  <c r="B133"/>
  <c r="O133"/>
  <c r="B134"/>
  <c r="O134"/>
  <c r="B135"/>
  <c r="O135"/>
  <c r="B136"/>
  <c r="O136"/>
  <c r="B137"/>
  <c r="O137"/>
  <c r="B138"/>
  <c r="O138"/>
  <c r="B139"/>
  <c r="O139"/>
  <c r="B140"/>
  <c r="O140"/>
  <c r="B141"/>
  <c r="O141"/>
  <c r="B142"/>
  <c r="O142"/>
  <c r="B143"/>
  <c r="O143"/>
  <c r="B144"/>
  <c r="O144"/>
  <c r="B145"/>
  <c r="O145"/>
  <c r="B146"/>
  <c r="O146"/>
  <c r="B147"/>
  <c r="O147"/>
  <c r="B148"/>
  <c r="O148"/>
  <c r="B149"/>
  <c r="O149"/>
  <c r="B150"/>
  <c r="O150"/>
  <c r="B151"/>
  <c r="O151"/>
  <c r="B152"/>
  <c r="O152"/>
  <c r="B3"/>
  <c r="O3"/>
  <c r="A4"/>
  <c r="N4"/>
  <c r="A5"/>
  <c r="N5"/>
  <c r="A6"/>
  <c r="N6"/>
  <c r="A7"/>
  <c r="N7"/>
  <c r="A8"/>
  <c r="N8"/>
  <c r="A9"/>
  <c r="N9"/>
  <c r="A10"/>
  <c r="N10"/>
  <c r="A11"/>
  <c r="N11"/>
  <c r="A12"/>
  <c r="N12"/>
  <c r="A13"/>
  <c r="N13"/>
  <c r="A14"/>
  <c r="N14"/>
  <c r="A15"/>
  <c r="N15"/>
  <c r="A16"/>
  <c r="N16"/>
  <c r="A17"/>
  <c r="N17"/>
  <c r="A18"/>
  <c r="N18"/>
  <c r="A19"/>
  <c r="N19"/>
  <c r="A20"/>
  <c r="N20"/>
  <c r="A21"/>
  <c r="N21"/>
  <c r="A22"/>
  <c r="N22"/>
  <c r="A23"/>
  <c r="N23"/>
  <c r="A24"/>
  <c r="N24"/>
  <c r="A25"/>
  <c r="N25"/>
  <c r="A26"/>
  <c r="N26"/>
  <c r="A27"/>
  <c r="N27"/>
  <c r="A28"/>
  <c r="N28"/>
  <c r="A29"/>
  <c r="N29"/>
  <c r="A30"/>
  <c r="N30"/>
  <c r="A31"/>
  <c r="N31"/>
  <c r="A32"/>
  <c r="N32"/>
  <c r="A33"/>
  <c r="N33"/>
  <c r="A34"/>
  <c r="N34"/>
  <c r="A35"/>
  <c r="N35"/>
  <c r="A36"/>
  <c r="N36"/>
  <c r="A37"/>
  <c r="N37"/>
  <c r="A38"/>
  <c r="N38"/>
  <c r="A39"/>
  <c r="N39"/>
  <c r="A40"/>
  <c r="N40"/>
  <c r="A41"/>
  <c r="N41"/>
  <c r="A42"/>
  <c r="N42"/>
  <c r="A43"/>
  <c r="N43"/>
  <c r="A44"/>
  <c r="N44"/>
  <c r="A45"/>
  <c r="N45"/>
  <c r="A46"/>
  <c r="N46"/>
  <c r="A47"/>
  <c r="N47"/>
  <c r="A48"/>
  <c r="N48"/>
  <c r="A49"/>
  <c r="N49"/>
  <c r="A50"/>
  <c r="N50"/>
  <c r="A51"/>
  <c r="N51"/>
  <c r="A52"/>
  <c r="N52"/>
  <c r="A53"/>
  <c r="N53"/>
  <c r="A54"/>
  <c r="N54"/>
  <c r="A55"/>
  <c r="N55"/>
  <c r="A56"/>
  <c r="N56"/>
  <c r="A57"/>
  <c r="N57"/>
  <c r="A58"/>
  <c r="N58"/>
  <c r="A59"/>
  <c r="N59"/>
  <c r="A60"/>
  <c r="N60"/>
  <c r="A61"/>
  <c r="N61"/>
  <c r="A62"/>
  <c r="N62"/>
  <c r="A63"/>
  <c r="N63"/>
  <c r="A64"/>
  <c r="N64"/>
  <c r="A65"/>
  <c r="N65"/>
  <c r="A66"/>
  <c r="N66"/>
  <c r="A67"/>
  <c r="N67"/>
  <c r="A68"/>
  <c r="N68"/>
  <c r="A69"/>
  <c r="N69"/>
  <c r="A70"/>
  <c r="N70"/>
  <c r="A71"/>
  <c r="N71"/>
  <c r="A72"/>
  <c r="N72"/>
  <c r="A73"/>
  <c r="N73"/>
  <c r="A74"/>
  <c r="N74"/>
  <c r="A75"/>
  <c r="N75"/>
  <c r="A76"/>
  <c r="N76"/>
  <c r="A77"/>
  <c r="N77"/>
  <c r="A78"/>
  <c r="N78"/>
  <c r="A79"/>
  <c r="N79"/>
  <c r="A80"/>
  <c r="N80"/>
  <c r="A81"/>
  <c r="N81"/>
  <c r="A82"/>
  <c r="N82"/>
  <c r="A83"/>
  <c r="N83"/>
  <c r="A84"/>
  <c r="N84"/>
  <c r="A85"/>
  <c r="N85"/>
  <c r="A86"/>
  <c r="N86"/>
  <c r="A87"/>
  <c r="N87"/>
  <c r="A88"/>
  <c r="N88"/>
  <c r="A89"/>
  <c r="N89"/>
  <c r="A90"/>
  <c r="N90"/>
  <c r="A91"/>
  <c r="N91"/>
  <c r="A92"/>
  <c r="N92"/>
  <c r="A93"/>
  <c r="N93"/>
  <c r="A94"/>
  <c r="N94"/>
  <c r="A95"/>
  <c r="N95"/>
  <c r="A96"/>
  <c r="N96"/>
  <c r="A97"/>
  <c r="N97"/>
  <c r="A98"/>
  <c r="N98"/>
  <c r="A99"/>
  <c r="N99"/>
  <c r="A100"/>
  <c r="N100"/>
  <c r="A101"/>
  <c r="N101"/>
  <c r="A102"/>
  <c r="N102"/>
  <c r="A103"/>
  <c r="N103"/>
  <c r="A104"/>
  <c r="N104"/>
  <c r="A105"/>
  <c r="N105"/>
  <c r="A106"/>
  <c r="N106"/>
  <c r="A107"/>
  <c r="N107"/>
  <c r="A108"/>
  <c r="N108"/>
  <c r="A109"/>
  <c r="N109"/>
  <c r="A110"/>
  <c r="N110"/>
  <c r="A111"/>
  <c r="N111"/>
  <c r="A112"/>
  <c r="N112"/>
  <c r="A113"/>
  <c r="N113"/>
  <c r="A114"/>
  <c r="N114"/>
  <c r="A115"/>
  <c r="N115"/>
  <c r="A116"/>
  <c r="N116"/>
  <c r="A117"/>
  <c r="N117"/>
  <c r="A118"/>
  <c r="N118"/>
  <c r="A119"/>
  <c r="N119"/>
  <c r="A120"/>
  <c r="N120"/>
  <c r="A121"/>
  <c r="N121"/>
  <c r="A122"/>
  <c r="N122"/>
  <c r="A123"/>
  <c r="N123"/>
  <c r="A124"/>
  <c r="N124"/>
  <c r="A125"/>
  <c r="N125"/>
  <c r="A126"/>
  <c r="N126"/>
  <c r="A127"/>
  <c r="N127"/>
  <c r="A128"/>
  <c r="N128"/>
  <c r="A129"/>
  <c r="N129"/>
  <c r="A130"/>
  <c r="N130"/>
  <c r="A131"/>
  <c r="N131"/>
  <c r="A132"/>
  <c r="N132"/>
  <c r="A133"/>
  <c r="N133"/>
  <c r="A134"/>
  <c r="N134"/>
  <c r="A135"/>
  <c r="N135"/>
  <c r="A136"/>
  <c r="N136"/>
  <c r="A137"/>
  <c r="N137"/>
  <c r="A138"/>
  <c r="N138"/>
  <c r="A139"/>
  <c r="N139"/>
  <c r="A140"/>
  <c r="N140"/>
  <c r="A141"/>
  <c r="N141"/>
  <c r="A142"/>
  <c r="N142"/>
  <c r="A143"/>
  <c r="N143"/>
  <c r="A144"/>
  <c r="N144"/>
  <c r="A145"/>
  <c r="N145"/>
  <c r="A146"/>
  <c r="N146"/>
  <c r="A147"/>
  <c r="N147"/>
  <c r="A148"/>
  <c r="N148"/>
  <c r="A149"/>
  <c r="N149"/>
  <c r="A150"/>
  <c r="N150"/>
  <c r="A151"/>
  <c r="N151"/>
  <c r="A152"/>
  <c r="N152"/>
  <c r="N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AI3"/>
  <c r="AI152"/>
  <c r="AI151"/>
  <c r="AI150"/>
  <c r="AI149"/>
  <c r="AI148"/>
  <c r="AI147"/>
  <c r="AI146"/>
  <c r="AI145"/>
  <c r="AI144"/>
  <c r="AI143"/>
  <c r="AI142"/>
  <c r="AI141"/>
  <c r="AI140"/>
  <c r="AI139"/>
  <c r="AI138"/>
  <c r="AI137"/>
  <c r="AI136"/>
  <c r="AI135"/>
  <c r="AI134"/>
  <c r="AI133"/>
  <c r="AI132"/>
  <c r="AI131"/>
  <c r="AI130"/>
  <c r="AI129"/>
  <c r="AI128"/>
  <c r="AI127"/>
  <c r="AI126"/>
  <c r="AI125"/>
  <c r="AI124"/>
  <c r="AI123"/>
  <c r="AI122"/>
  <c r="AI121"/>
  <c r="AI120"/>
  <c r="AI119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AI94"/>
  <c r="AI9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I6"/>
  <c r="AI5"/>
  <c r="AI4"/>
  <c r="AJ3"/>
  <c r="AJ153"/>
  <c r="AJ152"/>
  <c r="AJ151"/>
  <c r="AJ150"/>
  <c r="AJ149"/>
  <c r="AJ148"/>
  <c r="AJ147"/>
  <c r="AJ146"/>
  <c r="AJ145"/>
  <c r="AJ144"/>
  <c r="AJ143"/>
  <c r="AJ142"/>
  <c r="AJ141"/>
  <c r="AJ140"/>
  <c r="AJ139"/>
  <c r="AJ138"/>
  <c r="AJ137"/>
  <c r="AJ136"/>
  <c r="AJ135"/>
  <c r="AJ134"/>
  <c r="AJ133"/>
  <c r="AJ132"/>
  <c r="AJ131"/>
  <c r="AJ130"/>
  <c r="AJ129"/>
  <c r="AJ128"/>
  <c r="AJ127"/>
  <c r="AJ126"/>
  <c r="AJ125"/>
  <c r="AJ124"/>
  <c r="AJ123"/>
  <c r="AJ122"/>
  <c r="AJ121"/>
  <c r="AJ120"/>
  <c r="AJ119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J7"/>
  <c r="AJ6"/>
  <c r="AJ5"/>
  <c r="AJ4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G10"/>
  <c r="AG9"/>
  <c r="AG8"/>
  <c r="AG7"/>
  <c r="AG6"/>
  <c r="AG5"/>
  <c r="AG4"/>
  <c r="AG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H7"/>
  <c r="AH6"/>
  <c r="AH5"/>
  <c r="AH4"/>
  <c r="AH3"/>
  <c r="AE152"/>
  <c r="AE151"/>
  <c r="AE150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AE7"/>
  <c r="AE6"/>
  <c r="AE5"/>
  <c r="AE4"/>
  <c r="AE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F7"/>
  <c r="AF6"/>
  <c r="AF5"/>
  <c r="AF4"/>
  <c r="AF3"/>
  <c r="G43" i="4"/>
  <c r="B15"/>
  <c r="B8"/>
  <c r="B21"/>
  <c r="E15"/>
  <c r="C8"/>
  <c r="E21"/>
  <c r="C15"/>
  <c r="C21"/>
  <c r="F15"/>
  <c r="F21"/>
  <c r="D15"/>
  <c r="D21"/>
  <c r="G15"/>
  <c r="G21"/>
  <c r="B27"/>
  <c r="B33"/>
  <c r="B14"/>
  <c r="B7"/>
  <c r="B20"/>
  <c r="E14"/>
  <c r="C7"/>
  <c r="E20"/>
  <c r="C14"/>
  <c r="C20"/>
  <c r="F14"/>
  <c r="F20"/>
  <c r="D14"/>
  <c r="D20"/>
  <c r="G14"/>
  <c r="G20"/>
  <c r="B26"/>
  <c r="B32"/>
  <c r="B16"/>
  <c r="B9"/>
  <c r="B22"/>
  <c r="E16"/>
  <c r="C9"/>
  <c r="E22"/>
  <c r="C16"/>
  <c r="C22"/>
  <c r="F16"/>
  <c r="F22"/>
  <c r="D16"/>
  <c r="D22"/>
  <c r="G16"/>
  <c r="G22"/>
  <c r="B28"/>
  <c r="B34"/>
  <c r="C34"/>
  <c r="D9"/>
  <c r="B3"/>
  <c r="D8"/>
  <c r="B2"/>
  <c r="D7"/>
  <c r="E39"/>
  <c r="E43"/>
  <c r="B39"/>
  <c r="B43"/>
  <c r="B47"/>
  <c r="F39"/>
  <c r="F43"/>
  <c r="C39"/>
  <c r="C43"/>
  <c r="C47"/>
  <c r="G39"/>
  <c r="D39"/>
  <c r="D43"/>
  <c r="D47"/>
</calcChain>
</file>

<file path=xl/sharedStrings.xml><?xml version="1.0" encoding="utf-8"?>
<sst xmlns="http://schemas.openxmlformats.org/spreadsheetml/2006/main" count="125" uniqueCount="67">
  <si>
    <t>Sum of spread (no norm) +</t>
    <phoneticPr fontId="4" type="noConversion"/>
  </si>
  <si>
    <t>Sum of spread (no norm) -</t>
    <phoneticPr fontId="4" type="noConversion"/>
  </si>
  <si>
    <t>H index</t>
    <phoneticPr fontId="4" type="noConversion"/>
  </si>
  <si>
    <t>t index (Ang)</t>
    <phoneticPr fontId="4" type="noConversion"/>
  </si>
  <si>
    <t>Q+ (X-Xb)2</t>
    <phoneticPr fontId="4" type="noConversion"/>
  </si>
  <si>
    <t>Q- (X-Xb)2</t>
    <phoneticPr fontId="4" type="noConversion"/>
  </si>
  <si>
    <t>Q+ (Y-Yb)2</t>
    <phoneticPr fontId="4" type="noConversion"/>
  </si>
  <si>
    <t>Q- (Y-Yb)2</t>
    <phoneticPr fontId="4" type="noConversion"/>
  </si>
  <si>
    <t>Q+ (Z-Zb)2</t>
    <phoneticPr fontId="4" type="noConversion"/>
  </si>
  <si>
    <t>Q- (Z-Zb)2</t>
    <phoneticPr fontId="4" type="noConversion"/>
  </si>
  <si>
    <t>Dipole check</t>
    <phoneticPr fontId="4" type="noConversion"/>
  </si>
  <si>
    <t>Q check</t>
    <phoneticPr fontId="4" type="noConversion"/>
  </si>
  <si>
    <t>Q tot</t>
    <phoneticPr fontId="4" type="noConversion"/>
  </si>
  <si>
    <t>Ground-state</t>
    <phoneticPr fontId="4" type="noConversion"/>
  </si>
  <si>
    <t>Excited-state</t>
    <phoneticPr fontId="4" type="noConversion"/>
  </si>
  <si>
    <t>Electron goes from</t>
    <phoneticPr fontId="4" type="noConversion"/>
  </si>
  <si>
    <t>Center (Ang)</t>
    <phoneticPr fontId="4" type="noConversion"/>
  </si>
  <si>
    <t>to</t>
    <phoneticPr fontId="4" type="noConversion"/>
  </si>
  <si>
    <t>Charge transfer results</t>
    <phoneticPr fontId="4" type="noConversion"/>
  </si>
  <si>
    <t>Z</t>
    <phoneticPr fontId="4" type="noConversion"/>
  </si>
  <si>
    <t>X</t>
    <phoneticPr fontId="4" type="noConversion"/>
  </si>
  <si>
    <t>Y</t>
    <phoneticPr fontId="4" type="noConversion"/>
  </si>
  <si>
    <t>X Q+</t>
    <phoneticPr fontId="4" type="noConversion"/>
  </si>
  <si>
    <t>X Q-</t>
    <phoneticPr fontId="4" type="noConversion"/>
  </si>
  <si>
    <t xml:space="preserve"> Y Q+</t>
    <phoneticPr fontId="4" type="noConversion"/>
  </si>
  <si>
    <t>Y Q-</t>
    <phoneticPr fontId="4" type="noConversion"/>
  </si>
  <si>
    <t>Z Q+</t>
    <phoneticPr fontId="4" type="noConversion"/>
  </si>
  <si>
    <t>Z Q-</t>
    <phoneticPr fontId="4" type="noConversion"/>
  </si>
  <si>
    <t>Excited-state</t>
    <phoneticPr fontId="4" type="noConversion"/>
  </si>
  <si>
    <t>ES-GS</t>
    <phoneticPr fontId="4" type="noConversion"/>
  </si>
  <si>
    <t>Barycenter (no norm) +</t>
    <phoneticPr fontId="4" type="noConversion"/>
  </si>
  <si>
    <t>Barycenter (no norm) -</t>
    <phoneticPr fontId="4" type="noConversion"/>
  </si>
  <si>
    <t>Barycenter (norm) +</t>
    <phoneticPr fontId="4" type="noConversion"/>
  </si>
  <si>
    <t>Barycenter (norm) -</t>
    <phoneticPr fontId="4" type="noConversion"/>
  </si>
  <si>
    <t>Distance</t>
    <phoneticPr fontId="4" type="noConversion"/>
  </si>
  <si>
    <t>Dipole</t>
    <phoneticPr fontId="4" type="noConversion"/>
  </si>
  <si>
    <t>CT charge (e)</t>
    <phoneticPr fontId="4" type="noConversion"/>
  </si>
  <si>
    <t>CT distance (Ang)</t>
    <phoneticPr fontId="4" type="noConversion"/>
  </si>
  <si>
    <t>CT dipole (Debye)</t>
    <phoneticPr fontId="4" type="noConversion"/>
  </si>
  <si>
    <t>Cartesian Coordinates(Ang)</t>
    <phoneticPr fontId="4" type="noConversion"/>
  </si>
  <si>
    <t>Atomic Charges (e)</t>
    <phoneticPr fontId="4" type="noConversion"/>
  </si>
  <si>
    <t>Transition</t>
    <phoneticPr fontId="4" type="noConversion"/>
  </si>
  <si>
    <t>Transition</t>
    <phoneticPr fontId="4" type="noConversion"/>
  </si>
  <si>
    <t>Ground-State</t>
    <phoneticPr fontId="4" type="noConversion"/>
  </si>
  <si>
    <t>Transition</t>
    <phoneticPr fontId="4" type="noConversion"/>
  </si>
  <si>
    <t>Spread (ES-GS)</t>
    <phoneticPr fontId="4" type="noConversion"/>
  </si>
  <si>
    <t>Spread (norm) +</t>
    <phoneticPr fontId="4" type="noConversion"/>
  </si>
  <si>
    <t>Spread (norm) -</t>
    <phoneticPr fontId="4" type="noConversion"/>
  </si>
  <si>
    <t>Ground-state</t>
    <phoneticPr fontId="4" type="noConversion"/>
  </si>
  <si>
    <t>Excited-state</t>
    <phoneticPr fontId="4" type="noConversion"/>
  </si>
  <si>
    <t>ES-GS</t>
    <phoneticPr fontId="4" type="noConversion"/>
  </si>
  <si>
    <t>Q+</t>
    <phoneticPr fontId="4" type="noConversion"/>
  </si>
  <si>
    <t>Q-</t>
    <phoneticPr fontId="4" type="noConversion"/>
  </si>
  <si>
    <t>Q+</t>
    <phoneticPr fontId="4" type="noConversion"/>
  </si>
  <si>
    <t>Q-</t>
    <phoneticPr fontId="4" type="noConversion"/>
  </si>
  <si>
    <t>Q-</t>
    <phoneticPr fontId="4" type="noConversion"/>
  </si>
  <si>
    <t>X</t>
    <phoneticPr fontId="4" type="noConversion"/>
  </si>
  <si>
    <t>Y</t>
    <phoneticPr fontId="4" type="noConversion"/>
  </si>
  <si>
    <t>Z</t>
    <phoneticPr fontId="4" type="noConversion"/>
  </si>
  <si>
    <t>Ground state</t>
    <phoneticPr fontId="4" type="noConversion"/>
  </si>
  <si>
    <t>Excited state</t>
    <phoneticPr fontId="4" type="noConversion"/>
  </si>
  <si>
    <t>Ground-State</t>
  </si>
  <si>
    <t>Ground-State</t>
    <phoneticPr fontId="4" type="noConversion"/>
  </si>
  <si>
    <t>Excited-State</t>
  </si>
  <si>
    <t>Excited-State</t>
    <phoneticPr fontId="4" type="noConversion"/>
  </si>
  <si>
    <t>H index (Ang)</t>
    <phoneticPr fontId="4" type="noConversion"/>
  </si>
  <si>
    <t>± spread (Ang)</t>
    <phoneticPr fontId="4" type="noConversion"/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</si>
</sst>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"/>
  </numFmts>
  <fonts count="6">
    <font>
      <sz val="10"/>
      <name val="Verdana"/>
    </font>
    <font>
      <b/>
      <sz val="10"/>
      <name val="Verdana"/>
    </font>
    <font>
      <sz val="10"/>
      <name val="Verdana"/>
    </font>
    <font>
      <b/>
      <sz val="10"/>
      <name val="Verdana"/>
    </font>
    <font>
      <sz val="8"/>
      <name val="Verdana"/>
    </font>
    <font>
      <b/>
      <sz val="12"/>
      <name val="Verdana"/>
    </font>
  </fonts>
  <fills count="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3" borderId="0" xfId="0" applyNumberFormat="1" applyFill="1"/>
    <xf numFmtId="164" fontId="0" fillId="0" borderId="0" xfId="0" applyNumberFormat="1" applyFill="1"/>
    <xf numFmtId="164" fontId="0" fillId="0" borderId="0" xfId="0" applyNumberFormat="1"/>
    <xf numFmtId="49" fontId="0" fillId="0" borderId="0" xfId="0" applyNumberFormat="1"/>
    <xf numFmtId="49" fontId="3" fillId="2" borderId="0" xfId="0" applyNumberFormat="1" applyFont="1" applyFill="1" applyAlignment="1">
      <alignment horizontal="center"/>
    </xf>
    <xf numFmtId="49" fontId="3" fillId="4" borderId="0" xfId="0" applyNumberFormat="1" applyFont="1" applyFill="1"/>
    <xf numFmtId="49" fontId="3" fillId="0" borderId="0" xfId="0" applyNumberFormat="1" applyFont="1" applyAlignment="1">
      <alignment horizontal="center"/>
    </xf>
    <xf numFmtId="49" fontId="3" fillId="6" borderId="0" xfId="0" applyNumberFormat="1" applyFont="1" applyFill="1" applyAlignment="1">
      <alignment horizontal="center"/>
    </xf>
    <xf numFmtId="164" fontId="0" fillId="7" borderId="0" xfId="0" applyNumberFormat="1" applyFill="1"/>
    <xf numFmtId="49" fontId="3" fillId="0" borderId="0" xfId="0" applyNumberFormat="1" applyFont="1" applyFill="1" applyAlignment="1">
      <alignment horizontal="center"/>
    </xf>
    <xf numFmtId="164" fontId="0" fillId="0" borderId="0" xfId="0" applyNumberFormat="1" applyFill="1"/>
    <xf numFmtId="0" fontId="0" fillId="0" borderId="0" xfId="0" applyFill="1"/>
    <xf numFmtId="0" fontId="0" fillId="3" borderId="0" xfId="0" applyNumberFormat="1" applyFill="1"/>
    <xf numFmtId="49" fontId="1" fillId="0" borderId="0" xfId="0" applyNumberFormat="1" applyFont="1"/>
    <xf numFmtId="49" fontId="1" fillId="6" borderId="0" xfId="0" applyNumberFormat="1" applyFont="1" applyFill="1"/>
    <xf numFmtId="49" fontId="1" fillId="6" borderId="0" xfId="0" applyNumberFormat="1" applyFont="1" applyFill="1" applyAlignment="1">
      <alignment horizontal="center"/>
    </xf>
    <xf numFmtId="49" fontId="1" fillId="6" borderId="0" xfId="0" applyNumberFormat="1" applyFont="1" applyFill="1" applyAlignment="1">
      <alignment horizontal="center"/>
    </xf>
    <xf numFmtId="164" fontId="2" fillId="7" borderId="0" xfId="0" applyNumberFormat="1" applyFont="1" applyFill="1"/>
    <xf numFmtId="49" fontId="1" fillId="0" borderId="0" xfId="0" applyNumberFormat="1" applyFont="1"/>
    <xf numFmtId="49" fontId="1" fillId="6" borderId="0" xfId="0" applyNumberFormat="1" applyFont="1" applyFill="1" applyAlignment="1">
      <alignment horizontal="center"/>
    </xf>
    <xf numFmtId="49" fontId="1" fillId="6" borderId="0" xfId="0" applyNumberFormat="1" applyFont="1" applyFill="1"/>
    <xf numFmtId="164" fontId="0" fillId="0" borderId="0" xfId="0" applyNumberFormat="1"/>
    <xf numFmtId="0" fontId="0" fillId="7" borderId="0" xfId="0" applyFill="1"/>
    <xf numFmtId="0" fontId="1" fillId="4" borderId="0" xfId="0" applyFont="1" applyFill="1"/>
    <xf numFmtId="49" fontId="1" fillId="4" borderId="0" xfId="0" applyNumberFormat="1" applyFont="1" applyFill="1"/>
    <xf numFmtId="49" fontId="1" fillId="5" borderId="0" xfId="0" applyNumberFormat="1" applyFont="1" applyFill="1" applyAlignment="1">
      <alignment horizontal="center"/>
    </xf>
    <xf numFmtId="164" fontId="0" fillId="5" borderId="0" xfId="0" applyNumberFormat="1" applyFill="1"/>
    <xf numFmtId="49" fontId="3" fillId="5" borderId="0" xfId="0" applyNumberFormat="1" applyFont="1" applyFill="1" applyAlignment="1">
      <alignment horizontal="center"/>
    </xf>
    <xf numFmtId="164" fontId="0" fillId="5" borderId="0" xfId="0" applyNumberFormat="1" applyFill="1"/>
    <xf numFmtId="49" fontId="3" fillId="6" borderId="0" xfId="0" applyNumberFormat="1" applyFont="1" applyFill="1"/>
    <xf numFmtId="49" fontId="3" fillId="4" borderId="0" xfId="0" applyNumberFormat="1" applyFont="1" applyFill="1" applyAlignment="1">
      <alignment horizontal="center"/>
    </xf>
    <xf numFmtId="2" fontId="0" fillId="0" borderId="0" xfId="0" applyNumberFormat="1"/>
    <xf numFmtId="2" fontId="0" fillId="8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165" fontId="0" fillId="8" borderId="0" xfId="0" applyNumberFormat="1" applyFill="1" applyAlignment="1">
      <alignment horizontal="center"/>
    </xf>
    <xf numFmtId="49" fontId="3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center"/>
    </xf>
    <xf numFmtId="49" fontId="3" fillId="6" borderId="0" xfId="0" applyNumberFormat="1" applyFont="1" applyFill="1" applyAlignment="1">
      <alignment horizontal="center"/>
    </xf>
    <xf numFmtId="49" fontId="0" fillId="0" borderId="0" xfId="0" applyNumberForma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N152"/>
  <sheetViews>
    <sheetView tabSelected="1" workbookViewId="0">
      <selection activeCell="O38" sqref="O38"/>
    </sheetView>
  </sheetViews>
  <sheetFormatPr baseColWidth="10" defaultRowHeight="13"/>
  <cols>
    <col min="4" max="4" width="2.140625" customWidth="1"/>
    <col min="7" max="7" width="2" customWidth="1"/>
    <col min="8" max="8" width="16.140625" customWidth="1"/>
    <col min="10" max="10" width="2.140625" customWidth="1"/>
    <col min="11" max="11" width="13.28515625" customWidth="1"/>
    <col min="13" max="13" width="11.7109375" customWidth="1"/>
    <col min="14" max="14" width="11.85546875" customWidth="1"/>
    <col min="16" max="17" width="13" bestFit="1" customWidth="1"/>
  </cols>
  <sheetData>
    <row r="1" spans="1:14" ht="16">
      <c r="A1" s="40" t="s">
        <v>39</v>
      </c>
      <c r="B1" s="40"/>
      <c r="C1" s="40"/>
      <c r="D1" s="4"/>
      <c r="E1" s="40" t="s">
        <v>40</v>
      </c>
      <c r="F1" s="40"/>
      <c r="H1" s="37" t="s">
        <v>18</v>
      </c>
      <c r="I1" s="37"/>
      <c r="J1" s="37"/>
      <c r="K1" s="37"/>
      <c r="L1" s="37"/>
      <c r="M1" s="37"/>
      <c r="N1" s="37"/>
    </row>
    <row r="2" spans="1:14">
      <c r="A2" s="5" t="s">
        <v>56</v>
      </c>
      <c r="B2" s="5" t="s">
        <v>57</v>
      </c>
      <c r="C2" s="5" t="s">
        <v>58</v>
      </c>
      <c r="D2" s="4"/>
      <c r="E2" s="5" t="s">
        <v>59</v>
      </c>
      <c r="F2" s="5" t="s">
        <v>60</v>
      </c>
      <c r="H2" s="38"/>
      <c r="I2" s="39"/>
      <c r="J2" s="39"/>
      <c r="K2" s="39"/>
      <c r="L2" s="39"/>
      <c r="M2" s="39"/>
      <c r="N2" s="39"/>
    </row>
    <row r="3" spans="1:14">
      <c r="A3" s="13">
        <v>2.1614999999999999E-2</v>
      </c>
      <c r="B3" s="13">
        <v>-1.2162999999999999</v>
      </c>
      <c r="C3" s="13">
        <v>-2.4039999999999999E-3</v>
      </c>
      <c r="D3" s="2"/>
      <c r="E3" s="13">
        <v>-8.6740999999999999E-2</v>
      </c>
      <c r="F3" s="13">
        <v>-0.15894900000000001</v>
      </c>
      <c r="I3" s="32"/>
    </row>
    <row r="4" spans="1:14">
      <c r="A4" s="13">
        <v>-1.3569850000000001</v>
      </c>
      <c r="B4" s="13">
        <v>-1.217004</v>
      </c>
      <c r="C4" s="13">
        <v>-3.0040000000000002E-3</v>
      </c>
      <c r="D4" s="2"/>
      <c r="E4" s="13">
        <v>-0.19837099999999999</v>
      </c>
      <c r="F4" s="13">
        <v>-0.102452</v>
      </c>
      <c r="H4" s="6" t="s">
        <v>36</v>
      </c>
      <c r="I4" s="33">
        <f>'Main Results'!B9</f>
        <v>0.48763699999999993</v>
      </c>
      <c r="L4" s="36" t="s">
        <v>15</v>
      </c>
      <c r="M4" s="36"/>
      <c r="N4" s="36"/>
    </row>
    <row r="5" spans="1:14">
      <c r="A5" s="13">
        <v>-2.0790890000000002</v>
      </c>
      <c r="B5" s="13">
        <v>-6.0000000000000002E-6</v>
      </c>
      <c r="C5" s="13">
        <v>-2.104E-3</v>
      </c>
      <c r="D5" s="2"/>
      <c r="E5" s="13">
        <v>0.33867599999999998</v>
      </c>
      <c r="F5" s="13">
        <v>0.27071499999999998</v>
      </c>
      <c r="I5" s="34"/>
      <c r="L5" s="31" t="s">
        <v>56</v>
      </c>
      <c r="M5" s="31" t="s">
        <v>57</v>
      </c>
      <c r="N5" s="31" t="s">
        <v>58</v>
      </c>
    </row>
    <row r="6" spans="1:14">
      <c r="A6" s="13">
        <v>-1.357092</v>
      </c>
      <c r="B6" s="13">
        <v>1.216996</v>
      </c>
      <c r="C6" s="13">
        <v>-3.0040000000000002E-3</v>
      </c>
      <c r="D6" s="2"/>
      <c r="E6" s="13">
        <v>-0.19856799999999999</v>
      </c>
      <c r="F6" s="13">
        <v>-0.10263</v>
      </c>
      <c r="H6" s="6" t="s">
        <v>37</v>
      </c>
      <c r="I6" s="33">
        <f>'Main Results'!B28</f>
        <v>2.731722832210624</v>
      </c>
      <c r="K6" s="24" t="s">
        <v>16</v>
      </c>
      <c r="L6" s="35">
        <f>'Main Results'!B22</f>
        <v>-1.4710103256233635</v>
      </c>
      <c r="M6" s="35">
        <f>'Main Results'!C22</f>
        <v>4.133396358374641E-5</v>
      </c>
      <c r="N6" s="35">
        <f>'Main Results'!D22</f>
        <v>3.5452031982806972E-3</v>
      </c>
    </row>
    <row r="7" spans="1:14">
      <c r="A7" s="13">
        <v>2.1607999999999999E-2</v>
      </c>
      <c r="B7" s="13">
        <v>1.2162999999999999</v>
      </c>
      <c r="C7" s="13">
        <v>-2.4039999999999999E-3</v>
      </c>
      <c r="D7" s="2"/>
      <c r="E7" s="13">
        <v>-8.6645E-2</v>
      </c>
      <c r="F7" s="13">
        <v>-0.15889500000000001</v>
      </c>
      <c r="I7" s="34"/>
      <c r="K7" s="24" t="s">
        <v>66</v>
      </c>
      <c r="L7" s="35">
        <f>'Main Results'!B43</f>
        <v>1.6009628193895811</v>
      </c>
      <c r="M7" s="35">
        <f>'Main Results'!C43</f>
        <v>1.0638894149767821</v>
      </c>
      <c r="N7" s="35">
        <f>'Main Results'!D43</f>
        <v>4.0731574984208145E-2</v>
      </c>
    </row>
    <row r="8" spans="1:14">
      <c r="A8" s="13">
        <v>0.71511100000000005</v>
      </c>
      <c r="B8" s="13">
        <v>1.9999999999999999E-6</v>
      </c>
      <c r="C8" s="13">
        <v>-1.9040000000000001E-3</v>
      </c>
      <c r="D8" s="2"/>
      <c r="E8" s="13">
        <v>-0.311386</v>
      </c>
      <c r="F8" s="13">
        <v>-0.204515</v>
      </c>
      <c r="H8" s="6" t="s">
        <v>38</v>
      </c>
      <c r="I8" s="33">
        <f>'Main Results'!B34</f>
        <v>6.3972008199139978</v>
      </c>
    </row>
    <row r="9" spans="1:14">
      <c r="A9" s="13">
        <v>0.57251700000000005</v>
      </c>
      <c r="B9" s="13">
        <v>-2.1502979999999998</v>
      </c>
      <c r="C9" s="13">
        <v>-9.0399999999999996E-4</v>
      </c>
      <c r="D9" s="2"/>
      <c r="E9" s="13">
        <v>0.26436100000000001</v>
      </c>
      <c r="F9" s="13">
        <v>0.27275899999999997</v>
      </c>
      <c r="I9" s="34"/>
      <c r="L9" s="36" t="s">
        <v>17</v>
      </c>
      <c r="M9" s="36"/>
      <c r="N9" s="36"/>
    </row>
    <row r="10" spans="1:14">
      <c r="A10" s="13">
        <v>-1.8970830000000001</v>
      </c>
      <c r="B10" s="13">
        <v>-2.1600060000000001</v>
      </c>
      <c r="C10" s="13">
        <v>-4.8040000000000001E-3</v>
      </c>
      <c r="D10" s="2"/>
      <c r="E10" s="13">
        <v>0.24455499999999999</v>
      </c>
      <c r="F10" s="13">
        <v>0.26152900000000001</v>
      </c>
      <c r="H10" s="24" t="s">
        <v>65</v>
      </c>
      <c r="I10" s="33">
        <f>'Main Results'!B47</f>
        <v>1.7001280323938319</v>
      </c>
      <c r="L10" s="31" t="s">
        <v>56</v>
      </c>
      <c r="M10" s="31" t="s">
        <v>57</v>
      </c>
      <c r="N10" s="31" t="s">
        <v>58</v>
      </c>
    </row>
    <row r="11" spans="1:14">
      <c r="A11" s="13">
        <v>-1.897095</v>
      </c>
      <c r="B11" s="13">
        <v>2.1599940000000002</v>
      </c>
      <c r="C11" s="13">
        <v>-4.9040000000000004E-3</v>
      </c>
      <c r="D11" s="2"/>
      <c r="E11" s="13">
        <v>0.244558</v>
      </c>
      <c r="F11" s="13">
        <v>0.26153500000000002</v>
      </c>
      <c r="I11" s="34"/>
      <c r="K11" s="24" t="s">
        <v>16</v>
      </c>
      <c r="L11" s="35">
        <f>'Main Results'!E22</f>
        <v>1.2607111810527092</v>
      </c>
      <c r="M11" s="35">
        <f>'Main Results'!F22</f>
        <v>1.0400149701518508E-4</v>
      </c>
      <c r="N11" s="35">
        <f>'Main Results'!G22</f>
        <v>8.5483946460174296E-4</v>
      </c>
    </row>
    <row r="12" spans="1:14">
      <c r="A12" s="13">
        <v>0.57250500000000004</v>
      </c>
      <c r="B12" s="13">
        <v>2.1503019999999999</v>
      </c>
      <c r="C12" s="13">
        <v>-9.0399999999999996E-4</v>
      </c>
      <c r="D12" s="2"/>
      <c r="E12" s="13">
        <v>0.26435900000000001</v>
      </c>
      <c r="F12" s="13">
        <v>0.272754</v>
      </c>
      <c r="H12" s="25" t="s">
        <v>3</v>
      </c>
      <c r="I12" s="33">
        <f>I6-I10</f>
        <v>1.031594799816792</v>
      </c>
      <c r="K12" s="24" t="s">
        <v>66</v>
      </c>
      <c r="L12" s="35">
        <f>'Main Results'!E43</f>
        <v>1.7992932453980828</v>
      </c>
      <c r="M12" s="35">
        <f>'Main Results'!F43</f>
        <v>1.0482158493426437</v>
      </c>
      <c r="N12" s="35">
        <f>'Main Results'!G43</f>
        <v>2.7812255722718185E-3</v>
      </c>
    </row>
    <row r="13" spans="1:14">
      <c r="A13" s="13">
        <v>-3.433989</v>
      </c>
      <c r="B13" s="13">
        <v>-1.0000000000000001E-5</v>
      </c>
      <c r="C13" s="13">
        <v>-3.1704000000000003E-2</v>
      </c>
      <c r="D13" s="2"/>
      <c r="E13" s="13">
        <v>-0.90396399999999999</v>
      </c>
      <c r="F13" s="13">
        <v>-0.81237000000000004</v>
      </c>
      <c r="I13" s="34"/>
    </row>
    <row r="14" spans="1:14">
      <c r="A14" s="13">
        <v>-3.9445860000000001</v>
      </c>
      <c r="B14" s="13">
        <v>-0.85561200000000004</v>
      </c>
      <c r="C14" s="13">
        <v>0.12889600000000001</v>
      </c>
      <c r="D14" s="2"/>
      <c r="E14" s="13">
        <v>0.444631</v>
      </c>
      <c r="F14" s="13">
        <v>0.466304</v>
      </c>
    </row>
    <row r="15" spans="1:14">
      <c r="A15" s="13">
        <v>-3.944591</v>
      </c>
      <c r="B15" s="13">
        <v>0.85558800000000002</v>
      </c>
      <c r="C15" s="13">
        <v>0.12889600000000001</v>
      </c>
      <c r="D15" s="2"/>
      <c r="E15" s="13">
        <v>0.444635</v>
      </c>
      <c r="F15" s="13">
        <v>0.46630700000000003</v>
      </c>
    </row>
    <row r="16" spans="1:14">
      <c r="A16" s="13">
        <v>2.1446109999999998</v>
      </c>
      <c r="B16" s="13">
        <v>6.0000000000000002E-6</v>
      </c>
      <c r="C16" s="13">
        <v>1.696E-3</v>
      </c>
      <c r="D16" s="2"/>
      <c r="E16" s="13">
        <v>-0.146785</v>
      </c>
      <c r="F16" s="13">
        <v>-0.14355899999999999</v>
      </c>
    </row>
    <row r="17" spans="1:6">
      <c r="A17" s="13">
        <v>2.735808</v>
      </c>
      <c r="B17" s="13">
        <v>1.0818080000000001</v>
      </c>
      <c r="C17" s="13">
        <v>3.3960000000000001E-3</v>
      </c>
      <c r="D17" s="2"/>
      <c r="E17" s="13">
        <v>-0.15665999999999999</v>
      </c>
      <c r="F17" s="13">
        <v>-0.29426799999999997</v>
      </c>
    </row>
    <row r="18" spans="1:6">
      <c r="A18" s="13">
        <v>2.735814</v>
      </c>
      <c r="B18" s="13">
        <v>-1.0817920000000001</v>
      </c>
      <c r="C18" s="13">
        <v>3.1960000000000001E-3</v>
      </c>
      <c r="D18" s="2"/>
      <c r="E18" s="13">
        <v>-0.15665499999999999</v>
      </c>
      <c r="F18" s="13">
        <v>-0.294265</v>
      </c>
    </row>
    <row r="19" spans="1:6">
      <c r="A19" s="1"/>
      <c r="B19" s="1"/>
      <c r="C19" s="1"/>
      <c r="D19" s="2"/>
      <c r="E19" s="1"/>
      <c r="F19" s="1"/>
    </row>
    <row r="20" spans="1:6">
      <c r="A20" s="1"/>
      <c r="B20" s="1"/>
      <c r="C20" s="1"/>
      <c r="D20" s="2"/>
      <c r="E20" s="1"/>
      <c r="F20" s="1"/>
    </row>
    <row r="21" spans="1:6">
      <c r="A21" s="1"/>
      <c r="B21" s="1"/>
      <c r="C21" s="1"/>
      <c r="D21" s="2"/>
      <c r="E21" s="1"/>
      <c r="F21" s="1"/>
    </row>
    <row r="22" spans="1:6">
      <c r="A22" s="1"/>
      <c r="B22" s="1"/>
      <c r="C22" s="1"/>
      <c r="D22" s="2"/>
      <c r="E22" s="1"/>
      <c r="F22" s="1"/>
    </row>
    <row r="23" spans="1:6">
      <c r="A23" s="1"/>
      <c r="B23" s="1"/>
      <c r="C23" s="1"/>
      <c r="D23" s="2"/>
      <c r="E23" s="1"/>
      <c r="F23" s="1"/>
    </row>
    <row r="24" spans="1:6">
      <c r="A24" s="1"/>
      <c r="B24" s="1"/>
      <c r="C24" s="1"/>
      <c r="D24" s="2"/>
      <c r="E24" s="1"/>
      <c r="F24" s="1"/>
    </row>
    <row r="25" spans="1:6">
      <c r="A25" s="1"/>
      <c r="B25" s="1"/>
      <c r="C25" s="1"/>
      <c r="D25" s="2"/>
      <c r="E25" s="1"/>
      <c r="F25" s="1"/>
    </row>
    <row r="26" spans="1:6">
      <c r="A26" s="1"/>
      <c r="B26" s="1"/>
      <c r="C26" s="1"/>
      <c r="D26" s="2"/>
      <c r="E26" s="1"/>
      <c r="F26" s="1"/>
    </row>
    <row r="27" spans="1:6">
      <c r="A27" s="1"/>
      <c r="B27" s="1"/>
      <c r="C27" s="1"/>
      <c r="D27" s="2"/>
      <c r="E27" s="1"/>
      <c r="F27" s="1"/>
    </row>
    <row r="28" spans="1:6">
      <c r="A28" s="1"/>
      <c r="B28" s="1"/>
      <c r="C28" s="1"/>
      <c r="D28" s="2"/>
      <c r="E28" s="1"/>
      <c r="F28" s="1"/>
    </row>
    <row r="29" spans="1:6">
      <c r="A29" s="1"/>
      <c r="B29" s="1"/>
      <c r="C29" s="1"/>
      <c r="D29" s="2"/>
      <c r="E29" s="1"/>
      <c r="F29" s="1"/>
    </row>
    <row r="30" spans="1:6">
      <c r="A30" s="1"/>
      <c r="B30" s="1"/>
      <c r="C30" s="1"/>
      <c r="D30" s="2"/>
      <c r="E30" s="1"/>
      <c r="F30" s="1"/>
    </row>
    <row r="31" spans="1:6">
      <c r="A31" s="1"/>
      <c r="B31" s="1"/>
      <c r="C31" s="1"/>
      <c r="D31" s="2"/>
      <c r="E31" s="1"/>
      <c r="F31" s="1"/>
    </row>
    <row r="32" spans="1:6">
      <c r="A32" s="1"/>
      <c r="B32" s="1"/>
      <c r="C32" s="1"/>
      <c r="D32" s="2"/>
      <c r="E32" s="1"/>
      <c r="F32" s="1"/>
    </row>
    <row r="33" spans="1:6">
      <c r="A33" s="1"/>
      <c r="B33" s="1"/>
      <c r="C33" s="1"/>
      <c r="D33" s="2"/>
      <c r="E33" s="1"/>
      <c r="F33" s="1"/>
    </row>
    <row r="34" spans="1:6">
      <c r="A34" s="1"/>
      <c r="B34" s="1"/>
      <c r="C34" s="1"/>
      <c r="D34" s="2"/>
      <c r="E34" s="1"/>
      <c r="F34" s="1"/>
    </row>
    <row r="35" spans="1:6">
      <c r="A35" s="1"/>
      <c r="B35" s="1"/>
      <c r="C35" s="1"/>
      <c r="D35" s="2"/>
      <c r="E35" s="1"/>
      <c r="F35" s="1"/>
    </row>
    <row r="36" spans="1:6">
      <c r="A36" s="1"/>
      <c r="B36" s="1"/>
      <c r="C36" s="1"/>
      <c r="D36" s="2"/>
      <c r="E36" s="1"/>
      <c r="F36" s="1"/>
    </row>
    <row r="37" spans="1:6">
      <c r="A37" s="1"/>
      <c r="B37" s="1"/>
      <c r="C37" s="1"/>
      <c r="D37" s="2"/>
      <c r="E37" s="1"/>
      <c r="F37" s="1"/>
    </row>
    <row r="38" spans="1:6">
      <c r="A38" s="1"/>
      <c r="B38" s="1"/>
      <c r="C38" s="1"/>
      <c r="D38" s="2"/>
      <c r="E38" s="1"/>
      <c r="F38" s="1"/>
    </row>
    <row r="39" spans="1:6">
      <c r="A39" s="1"/>
      <c r="B39" s="1"/>
      <c r="C39" s="1"/>
      <c r="D39" s="2"/>
      <c r="E39" s="1"/>
      <c r="F39" s="1"/>
    </row>
    <row r="40" spans="1:6">
      <c r="A40" s="1"/>
      <c r="B40" s="1"/>
      <c r="C40" s="1"/>
      <c r="D40" s="2"/>
      <c r="E40" s="1"/>
      <c r="F40" s="1"/>
    </row>
    <row r="41" spans="1:6">
      <c r="A41" s="1"/>
      <c r="B41" s="1"/>
      <c r="C41" s="1"/>
      <c r="D41" s="2"/>
      <c r="E41" s="1"/>
      <c r="F41" s="1"/>
    </row>
    <row r="42" spans="1:6">
      <c r="A42" s="1"/>
      <c r="B42" s="1"/>
      <c r="C42" s="1"/>
      <c r="D42" s="2"/>
      <c r="E42" s="1"/>
      <c r="F42" s="1"/>
    </row>
    <row r="43" spans="1:6">
      <c r="A43" s="1"/>
      <c r="B43" s="1"/>
      <c r="C43" s="1"/>
      <c r="D43" s="2"/>
      <c r="E43" s="1"/>
      <c r="F43" s="1"/>
    </row>
    <row r="44" spans="1:6">
      <c r="A44" s="1"/>
      <c r="B44" s="1"/>
      <c r="C44" s="1"/>
      <c r="D44" s="2"/>
      <c r="E44" s="1"/>
      <c r="F44" s="1"/>
    </row>
    <row r="45" spans="1:6">
      <c r="A45" s="1"/>
      <c r="B45" s="1"/>
      <c r="C45" s="1"/>
      <c r="D45" s="2"/>
      <c r="E45" s="1"/>
      <c r="F45" s="1"/>
    </row>
    <row r="46" spans="1:6">
      <c r="A46" s="1"/>
      <c r="B46" s="1"/>
      <c r="C46" s="1"/>
      <c r="D46" s="2"/>
      <c r="E46" s="1"/>
      <c r="F46" s="1"/>
    </row>
    <row r="47" spans="1:6">
      <c r="A47" s="1"/>
      <c r="B47" s="1"/>
      <c r="C47" s="1"/>
      <c r="D47" s="2"/>
      <c r="E47" s="1"/>
      <c r="F47" s="1"/>
    </row>
    <row r="48" spans="1:6">
      <c r="A48" s="1"/>
      <c r="B48" s="1"/>
      <c r="C48" s="1"/>
      <c r="D48" s="2"/>
      <c r="E48" s="1"/>
      <c r="F48" s="1"/>
    </row>
    <row r="49" spans="1:6">
      <c r="A49" s="1"/>
      <c r="B49" s="1"/>
      <c r="C49" s="1"/>
      <c r="D49" s="2"/>
      <c r="E49" s="1"/>
      <c r="F49" s="1"/>
    </row>
    <row r="50" spans="1:6">
      <c r="A50" s="1"/>
      <c r="B50" s="1"/>
      <c r="C50" s="1"/>
      <c r="D50" s="2"/>
      <c r="E50" s="1"/>
      <c r="F50" s="1"/>
    </row>
    <row r="51" spans="1:6">
      <c r="A51" s="1"/>
      <c r="B51" s="1"/>
      <c r="C51" s="1"/>
      <c r="D51" s="2"/>
      <c r="E51" s="1"/>
      <c r="F51" s="1"/>
    </row>
    <row r="52" spans="1:6">
      <c r="A52" s="1"/>
      <c r="B52" s="1"/>
      <c r="C52" s="1"/>
      <c r="D52" s="2"/>
      <c r="E52" s="1"/>
      <c r="F52" s="1"/>
    </row>
    <row r="53" spans="1:6">
      <c r="A53" s="1"/>
      <c r="B53" s="1"/>
      <c r="C53" s="1"/>
      <c r="D53" s="2"/>
      <c r="E53" s="1"/>
      <c r="F53" s="1"/>
    </row>
    <row r="54" spans="1:6">
      <c r="A54" s="1"/>
      <c r="B54" s="1"/>
      <c r="C54" s="1"/>
      <c r="D54" s="2"/>
      <c r="E54" s="1"/>
      <c r="F54" s="1"/>
    </row>
    <row r="55" spans="1:6">
      <c r="A55" s="1"/>
      <c r="B55" s="1"/>
      <c r="C55" s="1"/>
      <c r="D55" s="2"/>
      <c r="E55" s="1"/>
      <c r="F55" s="1"/>
    </row>
    <row r="56" spans="1:6">
      <c r="A56" s="1"/>
      <c r="B56" s="1"/>
      <c r="C56" s="1"/>
      <c r="D56" s="2"/>
      <c r="E56" s="1"/>
      <c r="F56" s="1"/>
    </row>
    <row r="57" spans="1:6">
      <c r="A57" s="1"/>
      <c r="B57" s="1"/>
      <c r="C57" s="1"/>
      <c r="D57" s="2"/>
      <c r="E57" s="1"/>
      <c r="F57" s="1"/>
    </row>
    <row r="58" spans="1:6">
      <c r="A58" s="1"/>
      <c r="B58" s="1"/>
      <c r="C58" s="1"/>
      <c r="D58" s="2"/>
      <c r="E58" s="1"/>
      <c r="F58" s="1"/>
    </row>
    <row r="59" spans="1:6">
      <c r="A59" s="1"/>
      <c r="B59" s="1"/>
      <c r="C59" s="1"/>
      <c r="D59" s="2"/>
      <c r="E59" s="1"/>
      <c r="F59" s="1"/>
    </row>
    <row r="60" spans="1:6">
      <c r="A60" s="1"/>
      <c r="B60" s="1"/>
      <c r="C60" s="1"/>
      <c r="D60" s="2"/>
      <c r="E60" s="1"/>
      <c r="F60" s="1"/>
    </row>
    <row r="61" spans="1:6">
      <c r="A61" s="1"/>
      <c r="B61" s="1"/>
      <c r="C61" s="1"/>
      <c r="D61" s="2"/>
      <c r="E61" s="1"/>
      <c r="F61" s="1"/>
    </row>
    <row r="62" spans="1:6">
      <c r="A62" s="1"/>
      <c r="B62" s="1"/>
      <c r="C62" s="1"/>
      <c r="D62" s="2"/>
      <c r="E62" s="1"/>
      <c r="F62" s="1"/>
    </row>
    <row r="63" spans="1:6">
      <c r="A63" s="1"/>
      <c r="B63" s="1"/>
      <c r="C63" s="1"/>
      <c r="D63" s="2"/>
      <c r="E63" s="1"/>
      <c r="F63" s="1"/>
    </row>
    <row r="64" spans="1:6">
      <c r="A64" s="1"/>
      <c r="B64" s="1"/>
      <c r="C64" s="1"/>
      <c r="D64" s="2"/>
      <c r="E64" s="1"/>
      <c r="F64" s="1"/>
    </row>
    <row r="65" spans="1:6">
      <c r="A65" s="1"/>
      <c r="B65" s="1"/>
      <c r="C65" s="1"/>
      <c r="D65" s="2"/>
      <c r="E65" s="1"/>
      <c r="F65" s="1"/>
    </row>
    <row r="66" spans="1:6">
      <c r="A66" s="1"/>
      <c r="B66" s="1"/>
      <c r="C66" s="1"/>
      <c r="D66" s="2"/>
      <c r="E66" s="1"/>
      <c r="F66" s="1"/>
    </row>
    <row r="67" spans="1:6">
      <c r="A67" s="1"/>
      <c r="B67" s="1"/>
      <c r="C67" s="1"/>
      <c r="D67" s="2"/>
      <c r="E67" s="1"/>
      <c r="F67" s="1"/>
    </row>
    <row r="68" spans="1:6">
      <c r="A68" s="1"/>
      <c r="B68" s="1"/>
      <c r="C68" s="1"/>
      <c r="D68" s="2"/>
      <c r="E68" s="1"/>
      <c r="F68" s="1"/>
    </row>
    <row r="69" spans="1:6">
      <c r="A69" s="1"/>
      <c r="B69" s="1"/>
      <c r="C69" s="1"/>
      <c r="D69" s="2"/>
      <c r="E69" s="1"/>
      <c r="F69" s="1"/>
    </row>
    <row r="70" spans="1:6">
      <c r="A70" s="1"/>
      <c r="B70" s="1"/>
      <c r="C70" s="1"/>
      <c r="D70" s="2"/>
      <c r="E70" s="1"/>
      <c r="F70" s="1"/>
    </row>
    <row r="71" spans="1:6">
      <c r="A71" s="1"/>
      <c r="B71" s="1"/>
      <c r="C71" s="1"/>
      <c r="D71" s="2"/>
      <c r="E71" s="1"/>
      <c r="F71" s="1"/>
    </row>
    <row r="72" spans="1:6">
      <c r="A72" s="1"/>
      <c r="B72" s="1"/>
      <c r="C72" s="1"/>
      <c r="D72" s="2"/>
      <c r="E72" s="1"/>
      <c r="F72" s="1"/>
    </row>
    <row r="73" spans="1:6">
      <c r="A73" s="1"/>
      <c r="B73" s="1"/>
      <c r="C73" s="1"/>
      <c r="D73" s="2"/>
      <c r="E73" s="1"/>
      <c r="F73" s="1"/>
    </row>
    <row r="74" spans="1:6">
      <c r="A74" s="1"/>
      <c r="B74" s="1"/>
      <c r="C74" s="1"/>
      <c r="D74" s="2"/>
      <c r="E74" s="1"/>
      <c r="F74" s="1"/>
    </row>
    <row r="75" spans="1:6">
      <c r="A75" s="1"/>
      <c r="B75" s="1"/>
      <c r="C75" s="1"/>
      <c r="D75" s="2"/>
      <c r="E75" s="1"/>
      <c r="F75" s="1"/>
    </row>
    <row r="76" spans="1:6">
      <c r="A76" s="1"/>
      <c r="B76" s="1"/>
      <c r="C76" s="1"/>
      <c r="D76" s="2"/>
      <c r="E76" s="1"/>
      <c r="F76" s="1"/>
    </row>
    <row r="77" spans="1:6">
      <c r="A77" s="1"/>
      <c r="B77" s="1"/>
      <c r="C77" s="1"/>
      <c r="D77" s="2"/>
      <c r="E77" s="1"/>
      <c r="F77" s="1"/>
    </row>
    <row r="78" spans="1:6">
      <c r="A78" s="1"/>
      <c r="B78" s="1"/>
      <c r="C78" s="1"/>
      <c r="D78" s="2"/>
      <c r="E78" s="1"/>
      <c r="F78" s="1"/>
    </row>
    <row r="79" spans="1:6">
      <c r="A79" s="1"/>
      <c r="B79" s="1"/>
      <c r="C79" s="1"/>
      <c r="D79" s="2"/>
      <c r="E79" s="1"/>
      <c r="F79" s="1"/>
    </row>
    <row r="80" spans="1:6">
      <c r="A80" s="1"/>
      <c r="B80" s="1"/>
      <c r="C80" s="1"/>
      <c r="D80" s="2"/>
      <c r="E80" s="1"/>
      <c r="F80" s="1"/>
    </row>
    <row r="81" spans="1:6">
      <c r="A81" s="1"/>
      <c r="B81" s="1"/>
      <c r="C81" s="1"/>
      <c r="D81" s="2"/>
      <c r="E81" s="1"/>
      <c r="F81" s="1"/>
    </row>
    <row r="82" spans="1:6">
      <c r="A82" s="1"/>
      <c r="B82" s="1"/>
      <c r="C82" s="1"/>
      <c r="D82" s="2"/>
      <c r="E82" s="1"/>
      <c r="F82" s="1"/>
    </row>
    <row r="83" spans="1:6">
      <c r="A83" s="1"/>
      <c r="B83" s="1"/>
      <c r="C83" s="1"/>
      <c r="D83" s="2"/>
      <c r="E83" s="1"/>
      <c r="F83" s="1"/>
    </row>
    <row r="84" spans="1:6">
      <c r="A84" s="1"/>
      <c r="B84" s="1"/>
      <c r="C84" s="1"/>
      <c r="D84" s="2"/>
      <c r="E84" s="1"/>
      <c r="F84" s="1"/>
    </row>
    <row r="85" spans="1:6">
      <c r="A85" s="1"/>
      <c r="B85" s="1"/>
      <c r="C85" s="1"/>
      <c r="D85" s="2"/>
      <c r="E85" s="1"/>
      <c r="F85" s="1"/>
    </row>
    <row r="86" spans="1:6">
      <c r="A86" s="1"/>
      <c r="B86" s="1"/>
      <c r="C86" s="1"/>
      <c r="D86" s="2"/>
      <c r="E86" s="1"/>
      <c r="F86" s="1"/>
    </row>
    <row r="87" spans="1:6">
      <c r="A87" s="1"/>
      <c r="B87" s="1"/>
      <c r="C87" s="1"/>
      <c r="D87" s="2"/>
      <c r="E87" s="1"/>
      <c r="F87" s="1"/>
    </row>
    <row r="88" spans="1:6">
      <c r="A88" s="1"/>
      <c r="B88" s="1"/>
      <c r="C88" s="1"/>
      <c r="D88" s="2"/>
      <c r="E88" s="1"/>
      <c r="F88" s="1"/>
    </row>
    <row r="89" spans="1:6">
      <c r="A89" s="1"/>
      <c r="B89" s="1"/>
      <c r="C89" s="1"/>
      <c r="D89" s="2"/>
      <c r="E89" s="1"/>
      <c r="F89" s="1"/>
    </row>
    <row r="90" spans="1:6">
      <c r="A90" s="1"/>
      <c r="B90" s="1"/>
      <c r="C90" s="1"/>
      <c r="D90" s="2"/>
      <c r="E90" s="1"/>
      <c r="F90" s="1"/>
    </row>
    <row r="91" spans="1:6">
      <c r="A91" s="1"/>
      <c r="B91" s="1"/>
      <c r="C91" s="1"/>
      <c r="D91" s="2"/>
      <c r="E91" s="1"/>
      <c r="F91" s="1"/>
    </row>
    <row r="92" spans="1:6">
      <c r="A92" s="1"/>
      <c r="B92" s="1"/>
      <c r="C92" s="1"/>
      <c r="D92" s="2"/>
      <c r="E92" s="1"/>
      <c r="F92" s="1"/>
    </row>
    <row r="93" spans="1:6">
      <c r="A93" s="1"/>
      <c r="B93" s="1"/>
      <c r="C93" s="1"/>
      <c r="D93" s="2"/>
      <c r="E93" s="1"/>
      <c r="F93" s="1"/>
    </row>
    <row r="94" spans="1:6">
      <c r="A94" s="1"/>
      <c r="B94" s="1"/>
      <c r="C94" s="1"/>
      <c r="D94" s="2"/>
      <c r="E94" s="1"/>
      <c r="F94" s="1"/>
    </row>
    <row r="95" spans="1:6">
      <c r="A95" s="1"/>
      <c r="B95" s="1"/>
      <c r="C95" s="1"/>
      <c r="D95" s="2"/>
      <c r="E95" s="1"/>
      <c r="F95" s="1"/>
    </row>
    <row r="96" spans="1:6">
      <c r="A96" s="1"/>
      <c r="B96" s="1"/>
      <c r="C96" s="1"/>
      <c r="D96" s="2"/>
      <c r="E96" s="1"/>
      <c r="F96" s="1"/>
    </row>
    <row r="97" spans="1:6">
      <c r="A97" s="1"/>
      <c r="B97" s="1"/>
      <c r="C97" s="1"/>
      <c r="D97" s="2"/>
      <c r="E97" s="1"/>
      <c r="F97" s="1"/>
    </row>
    <row r="98" spans="1:6">
      <c r="A98" s="1"/>
      <c r="B98" s="1"/>
      <c r="C98" s="1"/>
      <c r="D98" s="2"/>
      <c r="E98" s="1"/>
      <c r="F98" s="1"/>
    </row>
    <row r="99" spans="1:6">
      <c r="A99" s="1"/>
      <c r="B99" s="1"/>
      <c r="C99" s="1"/>
      <c r="D99" s="2"/>
      <c r="E99" s="1"/>
      <c r="F99" s="1"/>
    </row>
    <row r="100" spans="1:6">
      <c r="A100" s="1"/>
      <c r="B100" s="1"/>
      <c r="C100" s="1"/>
      <c r="D100" s="2"/>
      <c r="E100" s="1"/>
      <c r="F100" s="1"/>
    </row>
    <row r="101" spans="1:6">
      <c r="A101" s="1"/>
      <c r="B101" s="1"/>
      <c r="C101" s="1"/>
      <c r="D101" s="2"/>
      <c r="E101" s="1"/>
      <c r="F101" s="1"/>
    </row>
    <row r="102" spans="1:6">
      <c r="A102" s="1"/>
      <c r="B102" s="1"/>
      <c r="C102" s="1"/>
      <c r="D102" s="2"/>
      <c r="E102" s="1"/>
      <c r="F102" s="1"/>
    </row>
    <row r="103" spans="1:6">
      <c r="A103" s="1"/>
      <c r="B103" s="1"/>
      <c r="C103" s="1"/>
      <c r="D103" s="2"/>
      <c r="E103" s="1"/>
      <c r="F103" s="1"/>
    </row>
    <row r="104" spans="1:6">
      <c r="A104" s="1"/>
      <c r="B104" s="1"/>
      <c r="C104" s="1"/>
      <c r="D104" s="2"/>
      <c r="E104" s="1"/>
      <c r="F104" s="1"/>
    </row>
    <row r="105" spans="1:6">
      <c r="A105" s="1"/>
      <c r="B105" s="1"/>
      <c r="C105" s="1"/>
      <c r="D105" s="2"/>
      <c r="E105" s="1"/>
      <c r="F105" s="1"/>
    </row>
    <row r="106" spans="1:6">
      <c r="A106" s="1"/>
      <c r="B106" s="1"/>
      <c r="C106" s="1"/>
      <c r="D106" s="2"/>
      <c r="E106" s="1"/>
      <c r="F106" s="1"/>
    </row>
    <row r="107" spans="1:6">
      <c r="A107" s="1"/>
      <c r="B107" s="1"/>
      <c r="C107" s="1"/>
      <c r="D107" s="2"/>
      <c r="E107" s="1"/>
      <c r="F107" s="1"/>
    </row>
    <row r="108" spans="1:6">
      <c r="A108" s="1"/>
      <c r="B108" s="1"/>
      <c r="C108" s="1"/>
      <c r="D108" s="2"/>
      <c r="E108" s="1"/>
      <c r="F108" s="1"/>
    </row>
    <row r="109" spans="1:6">
      <c r="A109" s="1"/>
      <c r="B109" s="1"/>
      <c r="C109" s="1"/>
      <c r="D109" s="2"/>
      <c r="E109" s="1"/>
      <c r="F109" s="1"/>
    </row>
    <row r="110" spans="1:6">
      <c r="A110" s="1"/>
      <c r="B110" s="1"/>
      <c r="C110" s="1"/>
      <c r="D110" s="2"/>
      <c r="E110" s="1"/>
      <c r="F110" s="1"/>
    </row>
    <row r="111" spans="1:6">
      <c r="A111" s="1"/>
      <c r="B111" s="1"/>
      <c r="C111" s="1"/>
      <c r="D111" s="2"/>
      <c r="E111" s="1"/>
      <c r="F111" s="1"/>
    </row>
    <row r="112" spans="1:6">
      <c r="A112" s="1"/>
      <c r="B112" s="1"/>
      <c r="C112" s="1"/>
      <c r="D112" s="2"/>
      <c r="E112" s="1"/>
      <c r="F112" s="1"/>
    </row>
    <row r="113" spans="1:6">
      <c r="A113" s="1"/>
      <c r="B113" s="1"/>
      <c r="C113" s="1"/>
      <c r="D113" s="2"/>
      <c r="E113" s="1"/>
      <c r="F113" s="1"/>
    </row>
    <row r="114" spans="1:6">
      <c r="A114" s="1"/>
      <c r="B114" s="1"/>
      <c r="C114" s="1"/>
      <c r="D114" s="2"/>
      <c r="E114" s="1"/>
      <c r="F114" s="1"/>
    </row>
    <row r="115" spans="1:6">
      <c r="A115" s="1"/>
      <c r="B115" s="1"/>
      <c r="C115" s="1"/>
      <c r="D115" s="2"/>
      <c r="E115" s="1"/>
      <c r="F115" s="1"/>
    </row>
    <row r="116" spans="1:6">
      <c r="A116" s="1"/>
      <c r="B116" s="1"/>
      <c r="C116" s="1"/>
      <c r="D116" s="2"/>
      <c r="E116" s="1"/>
      <c r="F116" s="1"/>
    </row>
    <row r="117" spans="1:6">
      <c r="A117" s="1"/>
      <c r="B117" s="1"/>
      <c r="C117" s="1"/>
      <c r="D117" s="2"/>
      <c r="E117" s="1"/>
      <c r="F117" s="1"/>
    </row>
    <row r="118" spans="1:6">
      <c r="A118" s="1"/>
      <c r="B118" s="1"/>
      <c r="C118" s="1"/>
      <c r="D118" s="2"/>
      <c r="E118" s="1"/>
      <c r="F118" s="1"/>
    </row>
    <row r="119" spans="1:6">
      <c r="A119" s="1"/>
      <c r="B119" s="1"/>
      <c r="C119" s="1"/>
      <c r="D119" s="2"/>
      <c r="E119" s="1"/>
      <c r="F119" s="1"/>
    </row>
    <row r="120" spans="1:6">
      <c r="A120" s="1"/>
      <c r="B120" s="1"/>
      <c r="C120" s="1"/>
      <c r="D120" s="2"/>
      <c r="E120" s="1"/>
      <c r="F120" s="1"/>
    </row>
    <row r="121" spans="1:6">
      <c r="A121" s="1"/>
      <c r="B121" s="1"/>
      <c r="C121" s="1"/>
      <c r="D121" s="2"/>
      <c r="E121" s="1"/>
      <c r="F121" s="1"/>
    </row>
    <row r="122" spans="1:6">
      <c r="A122" s="1"/>
      <c r="B122" s="1"/>
      <c r="C122" s="1"/>
      <c r="D122" s="2"/>
      <c r="E122" s="1"/>
      <c r="F122" s="1"/>
    </row>
    <row r="123" spans="1:6">
      <c r="A123" s="1"/>
      <c r="B123" s="1"/>
      <c r="C123" s="1"/>
      <c r="D123" s="2"/>
      <c r="E123" s="1"/>
      <c r="F123" s="1"/>
    </row>
    <row r="124" spans="1:6">
      <c r="A124" s="1"/>
      <c r="B124" s="1"/>
      <c r="C124" s="1"/>
      <c r="D124" s="2"/>
      <c r="E124" s="1"/>
      <c r="F124" s="1"/>
    </row>
    <row r="125" spans="1:6">
      <c r="A125" s="1"/>
      <c r="B125" s="1"/>
      <c r="C125" s="1"/>
      <c r="D125" s="2"/>
      <c r="E125" s="1"/>
      <c r="F125" s="1"/>
    </row>
    <row r="126" spans="1:6">
      <c r="A126" s="1"/>
      <c r="B126" s="1"/>
      <c r="C126" s="1"/>
      <c r="D126" s="2"/>
      <c r="E126" s="1"/>
      <c r="F126" s="1"/>
    </row>
    <row r="127" spans="1:6">
      <c r="A127" s="1"/>
      <c r="B127" s="1"/>
      <c r="C127" s="1"/>
      <c r="D127" s="2"/>
      <c r="E127" s="1"/>
      <c r="F127" s="1"/>
    </row>
    <row r="128" spans="1:6">
      <c r="A128" s="1"/>
      <c r="B128" s="1"/>
      <c r="C128" s="1"/>
      <c r="D128" s="2"/>
      <c r="E128" s="1"/>
      <c r="F128" s="1"/>
    </row>
    <row r="129" spans="1:6">
      <c r="A129" s="1"/>
      <c r="B129" s="1"/>
      <c r="C129" s="1"/>
      <c r="D129" s="2"/>
      <c r="E129" s="1"/>
      <c r="F129" s="1"/>
    </row>
    <row r="130" spans="1:6">
      <c r="A130" s="1"/>
      <c r="B130" s="1"/>
      <c r="C130" s="1"/>
      <c r="D130" s="2"/>
      <c r="E130" s="1"/>
      <c r="F130" s="1"/>
    </row>
    <row r="131" spans="1:6">
      <c r="A131" s="1"/>
      <c r="B131" s="1"/>
      <c r="C131" s="1"/>
      <c r="D131" s="2"/>
      <c r="E131" s="1"/>
      <c r="F131" s="1"/>
    </row>
    <row r="132" spans="1:6">
      <c r="A132" s="1"/>
      <c r="B132" s="1"/>
      <c r="C132" s="1"/>
      <c r="D132" s="2"/>
      <c r="E132" s="1"/>
      <c r="F132" s="1"/>
    </row>
    <row r="133" spans="1:6">
      <c r="A133" s="1"/>
      <c r="B133" s="1"/>
      <c r="C133" s="1"/>
      <c r="D133" s="2"/>
      <c r="E133" s="1"/>
      <c r="F133" s="1"/>
    </row>
    <row r="134" spans="1:6">
      <c r="A134" s="1"/>
      <c r="B134" s="1"/>
      <c r="C134" s="1"/>
      <c r="D134" s="2"/>
      <c r="E134" s="1"/>
      <c r="F134" s="1"/>
    </row>
    <row r="135" spans="1:6">
      <c r="A135" s="1"/>
      <c r="B135" s="1"/>
      <c r="C135" s="1"/>
      <c r="D135" s="2"/>
      <c r="E135" s="1"/>
      <c r="F135" s="1"/>
    </row>
    <row r="136" spans="1:6">
      <c r="A136" s="1"/>
      <c r="B136" s="1"/>
      <c r="C136" s="1"/>
      <c r="D136" s="2"/>
      <c r="E136" s="1"/>
      <c r="F136" s="1"/>
    </row>
    <row r="137" spans="1:6">
      <c r="A137" s="1"/>
      <c r="B137" s="1"/>
      <c r="C137" s="1"/>
      <c r="D137" s="2"/>
      <c r="E137" s="1"/>
      <c r="F137" s="1"/>
    </row>
    <row r="138" spans="1:6">
      <c r="A138" s="1"/>
      <c r="B138" s="1"/>
      <c r="C138" s="1"/>
      <c r="D138" s="2"/>
      <c r="E138" s="1"/>
      <c r="F138" s="1"/>
    </row>
    <row r="139" spans="1:6">
      <c r="A139" s="1"/>
      <c r="B139" s="1"/>
      <c r="C139" s="1"/>
      <c r="D139" s="2"/>
      <c r="E139" s="1"/>
      <c r="F139" s="1"/>
    </row>
    <row r="140" spans="1:6">
      <c r="A140" s="1"/>
      <c r="B140" s="1"/>
      <c r="C140" s="1"/>
      <c r="D140" s="2"/>
      <c r="E140" s="1"/>
      <c r="F140" s="1"/>
    </row>
    <row r="141" spans="1:6">
      <c r="A141" s="1"/>
      <c r="B141" s="1"/>
      <c r="C141" s="1"/>
      <c r="D141" s="2"/>
      <c r="E141" s="1"/>
      <c r="F141" s="1"/>
    </row>
    <row r="142" spans="1:6">
      <c r="A142" s="1"/>
      <c r="B142" s="1"/>
      <c r="C142" s="1"/>
      <c r="D142" s="2"/>
      <c r="E142" s="1"/>
      <c r="F142" s="1"/>
    </row>
    <row r="143" spans="1:6">
      <c r="A143" s="1"/>
      <c r="B143" s="1"/>
      <c r="C143" s="1"/>
      <c r="D143" s="2"/>
      <c r="E143" s="1"/>
      <c r="F143" s="1"/>
    </row>
    <row r="144" spans="1:6">
      <c r="A144" s="1"/>
      <c r="B144" s="1"/>
      <c r="C144" s="1"/>
      <c r="D144" s="2"/>
      <c r="E144" s="1"/>
      <c r="F144" s="1"/>
    </row>
    <row r="145" spans="1:6">
      <c r="A145" s="1"/>
      <c r="B145" s="1"/>
      <c r="C145" s="1"/>
      <c r="D145" s="2"/>
      <c r="E145" s="1"/>
      <c r="F145" s="1"/>
    </row>
    <row r="146" spans="1:6">
      <c r="A146" s="1"/>
      <c r="B146" s="1"/>
      <c r="C146" s="1"/>
      <c r="D146" s="2"/>
      <c r="E146" s="1"/>
      <c r="F146" s="1"/>
    </row>
    <row r="147" spans="1:6">
      <c r="A147" s="1"/>
      <c r="B147" s="1"/>
      <c r="C147" s="1"/>
      <c r="D147" s="2"/>
      <c r="E147" s="1"/>
      <c r="F147" s="1"/>
    </row>
    <row r="148" spans="1:6">
      <c r="A148" s="1"/>
      <c r="B148" s="1"/>
      <c r="C148" s="1"/>
      <c r="D148" s="2"/>
      <c r="E148" s="1"/>
      <c r="F148" s="1"/>
    </row>
    <row r="149" spans="1:6">
      <c r="A149" s="1"/>
      <c r="B149" s="1"/>
      <c r="C149" s="1"/>
      <c r="D149" s="2"/>
      <c r="E149" s="1"/>
      <c r="F149" s="1"/>
    </row>
    <row r="150" spans="1:6">
      <c r="A150" s="1"/>
      <c r="B150" s="1"/>
      <c r="C150" s="1"/>
      <c r="D150" s="2"/>
      <c r="E150" s="1"/>
      <c r="F150" s="1"/>
    </row>
    <row r="151" spans="1:6">
      <c r="A151" s="1"/>
      <c r="B151" s="1"/>
      <c r="C151" s="1"/>
      <c r="D151" s="2"/>
      <c r="E151" s="1"/>
      <c r="F151" s="1"/>
    </row>
    <row r="152" spans="1:6">
      <c r="A152" s="1"/>
      <c r="B152" s="1"/>
      <c r="C152" s="1"/>
      <c r="D152" s="2"/>
      <c r="E152" s="1"/>
      <c r="F152" s="1"/>
    </row>
  </sheetData>
  <mergeCells count="6">
    <mergeCell ref="L4:N4"/>
    <mergeCell ref="L9:N9"/>
    <mergeCell ref="H1:N1"/>
    <mergeCell ref="H2:N2"/>
    <mergeCell ref="A1:C1"/>
    <mergeCell ref="E1:F1"/>
  </mergeCells>
  <phoneticPr fontId="4" type="noConversion"/>
  <pageMargins left="0.75000000000000011" right="0.75000000000000011" top="1" bottom="1" header="0.5" footer="0.5"/>
  <headerFooter>
    <oddHeader>&amp;C&amp;"Verdana,Gras"&amp;14CT calculations</oddHead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47"/>
  <sheetViews>
    <sheetView workbookViewId="0">
      <selection activeCell="G39" sqref="G39"/>
    </sheetView>
  </sheetViews>
  <sheetFormatPr baseColWidth="10" defaultRowHeight="13"/>
  <cols>
    <col min="1" max="1" width="16.140625" customWidth="1"/>
    <col min="6" max="6" width="10.7109375" customWidth="1"/>
  </cols>
  <sheetData>
    <row r="1" spans="1:7">
      <c r="B1" s="8" t="s">
        <v>12</v>
      </c>
    </row>
    <row r="2" spans="1:7">
      <c r="A2" s="30" t="s">
        <v>13</v>
      </c>
      <c r="B2" s="11">
        <f>SUM('Data &amp; CT results'!E3:E152)</f>
        <v>0</v>
      </c>
    </row>
    <row r="3" spans="1:7">
      <c r="A3" s="30" t="s">
        <v>14</v>
      </c>
      <c r="B3" s="11">
        <f>SUM('Data &amp; CT results'!F3:F152)</f>
        <v>0</v>
      </c>
    </row>
    <row r="6" spans="1:7">
      <c r="A6" s="14"/>
      <c r="B6" s="8" t="s">
        <v>51</v>
      </c>
      <c r="C6" s="8" t="s">
        <v>52</v>
      </c>
      <c r="D6" s="28" t="s">
        <v>11</v>
      </c>
    </row>
    <row r="7" spans="1:7">
      <c r="A7" s="15" t="s">
        <v>62</v>
      </c>
      <c r="B7" s="3">
        <f>SUM(Intermediates!A3:A152)</f>
        <v>2.2457750000000001</v>
      </c>
      <c r="C7" s="3">
        <f>SUM(Intermediates!B3:B152)</f>
        <v>-2.2457750000000001</v>
      </c>
      <c r="D7" s="29">
        <f>B7+C7-B2</f>
        <v>0</v>
      </c>
    </row>
    <row r="8" spans="1:7">
      <c r="A8" s="15" t="s">
        <v>64</v>
      </c>
      <c r="B8" s="3">
        <f>SUM(Intermediates!D3:D152)</f>
        <v>2.271903</v>
      </c>
      <c r="C8" s="3">
        <f>SUM(Intermediates!E3:E152)</f>
        <v>-2.271903</v>
      </c>
      <c r="D8" s="29">
        <f>B8+C8-B3</f>
        <v>0</v>
      </c>
    </row>
    <row r="9" spans="1:7">
      <c r="A9" s="15" t="s">
        <v>41</v>
      </c>
      <c r="B9" s="3">
        <f>SUM(Intermediates!G3:G152)</f>
        <v>0.48763699999999993</v>
      </c>
      <c r="C9" s="3">
        <f>SUM(Intermediates!H3:H152)</f>
        <v>-0.48763699999999999</v>
      </c>
      <c r="D9" s="29">
        <f>B9+C9</f>
        <v>0</v>
      </c>
    </row>
    <row r="12" spans="1:7">
      <c r="A12" s="14"/>
      <c r="B12" s="41" t="s">
        <v>30</v>
      </c>
      <c r="C12" s="41"/>
      <c r="D12" s="41"/>
      <c r="E12" s="41" t="s">
        <v>31</v>
      </c>
      <c r="F12" s="41"/>
      <c r="G12" s="41"/>
    </row>
    <row r="13" spans="1:7">
      <c r="A13" s="14"/>
      <c r="B13" s="16" t="s">
        <v>20</v>
      </c>
      <c r="C13" s="16" t="s">
        <v>21</v>
      </c>
      <c r="D13" s="16" t="s">
        <v>19</v>
      </c>
      <c r="E13" s="16" t="s">
        <v>20</v>
      </c>
      <c r="F13" s="16" t="s">
        <v>21</v>
      </c>
      <c r="G13" s="16" t="s">
        <v>19</v>
      </c>
    </row>
    <row r="14" spans="1:7">
      <c r="A14" s="15" t="s">
        <v>62</v>
      </c>
      <c r="B14" s="3">
        <f>SUM(Intermediates!J3:Intermediates!J152)</f>
        <v>-4.8371188593580001</v>
      </c>
      <c r="C14">
        <f>SUM(Intermediates!L3:Intermediates!L152)</f>
        <v>-8.9786859999718693E-6</v>
      </c>
      <c r="D14">
        <f>SUM(Intermediates!N3:Intermediates!N152)</f>
        <v>0.11105813850000001</v>
      </c>
      <c r="E14">
        <f>SUM(Intermediates!K3:Intermediates!K152)</f>
        <v>2.2444739132809999</v>
      </c>
      <c r="F14">
        <f>SUM(Intermediates!M3:Intermediates!M152)</f>
        <v>-1.2177580600000737E-4</v>
      </c>
      <c r="G14">
        <f>SUM(Intermediates!O3:Intermediates!O152)</f>
        <v>2.9579744200000001E-2</v>
      </c>
    </row>
    <row r="15" spans="1:7">
      <c r="A15" s="15" t="s">
        <v>64</v>
      </c>
      <c r="B15">
        <f>SUM(Intermediates!Q3:Intermediates!Q152)</f>
        <v>-4.9215939717750006</v>
      </c>
      <c r="C15">
        <f>SUM(Intermediates!S3:Intermediates!S152)</f>
        <v>-1.0087679999770671E-5</v>
      </c>
      <c r="D15">
        <f>SUM(Intermediates!U3:Intermediates!U152)</f>
        <v>0.11660814638800002</v>
      </c>
      <c r="E15">
        <f>SUM(Intermediates!R3:Intermediates!R152)</f>
        <v>0.99686054534700008</v>
      </c>
      <c r="F15">
        <f>SUM(Intermediates!T3:Intermediates!T152)</f>
        <v>-1.5122582000004492E-4</v>
      </c>
      <c r="G15">
        <f>SUM(Intermediates!V3:Intermediates!V152)</f>
        <v>2.5341657212000004E-2</v>
      </c>
    </row>
    <row r="16" spans="1:7">
      <c r="A16" s="15" t="s">
        <v>42</v>
      </c>
      <c r="B16">
        <f>SUM(Intermediates!X3:Intermediates!X152)</f>
        <v>-0.71731906215600005</v>
      </c>
      <c r="C16">
        <f>SUM(Intermediates!Z3:Intermediates!Z152)</f>
        <v>2.0155970000087345E-5</v>
      </c>
      <c r="D16">
        <f>SUM(Intermediates!AB3:Intermediates!AB152)</f>
        <v>1.7287722520000041E-3</v>
      </c>
      <c r="E16">
        <f>SUM(Intermediates!Y3:Intermediates!Y152)</f>
        <v>-0.61476941819499997</v>
      </c>
      <c r="F16">
        <f>SUM(Intermediates!AA3:Intermediates!AA152)</f>
        <v>-5.0714977999993804E-5</v>
      </c>
      <c r="G16">
        <f>SUM(Intermediates!AC3:Intermediates!AC152)</f>
        <v>-4.168513520000001E-4</v>
      </c>
    </row>
    <row r="18" spans="1:7">
      <c r="A18" s="14"/>
      <c r="B18" s="41" t="s">
        <v>32</v>
      </c>
      <c r="C18" s="41"/>
      <c r="D18" s="41"/>
      <c r="E18" s="41" t="s">
        <v>33</v>
      </c>
      <c r="F18" s="41"/>
      <c r="G18" s="41"/>
    </row>
    <row r="19" spans="1:7">
      <c r="A19" s="14"/>
      <c r="B19" s="16" t="s">
        <v>20</v>
      </c>
      <c r="C19" s="16" t="s">
        <v>21</v>
      </c>
      <c r="D19" s="16" t="s">
        <v>19</v>
      </c>
      <c r="E19" s="16" t="s">
        <v>20</v>
      </c>
      <c r="F19" s="16" t="s">
        <v>21</v>
      </c>
      <c r="G19" s="16" t="s">
        <v>19</v>
      </c>
    </row>
    <row r="20" spans="1:7">
      <c r="A20" s="15" t="s">
        <v>43</v>
      </c>
      <c r="B20" s="3">
        <f>B14/B7</f>
        <v>-2.153875102963565</v>
      </c>
      <c r="C20">
        <f>C14/B7</f>
        <v>-3.9980345314966413E-6</v>
      </c>
      <c r="D20">
        <f t="shared" ref="D20:E22" si="0">D14/B7</f>
        <v>4.945203259453864E-2</v>
      </c>
      <c r="E20">
        <f t="shared" si="0"/>
        <v>-0.99942065134797553</v>
      </c>
      <c r="F20">
        <f>F14/C7</f>
        <v>5.422440182120086E-5</v>
      </c>
      <c r="G20">
        <f>G14/C7</f>
        <v>-1.3171285725417729E-2</v>
      </c>
    </row>
    <row r="21" spans="1:7">
      <c r="A21" s="15" t="s">
        <v>64</v>
      </c>
      <c r="B21" s="3">
        <f>B15/B8</f>
        <v>-2.166287016556165</v>
      </c>
      <c r="C21">
        <f>C15/B8</f>
        <v>-4.440189567851564E-6</v>
      </c>
      <c r="D21">
        <f t="shared" si="0"/>
        <v>5.1326199396717211E-2</v>
      </c>
      <c r="E21">
        <f t="shared" si="0"/>
        <v>-0.43877777587643491</v>
      </c>
      <c r="F21">
        <f>F15/C8</f>
        <v>6.6563502050943603E-5</v>
      </c>
      <c r="G21">
        <f>G15/C8</f>
        <v>-1.1154374641875117E-2</v>
      </c>
    </row>
    <row r="22" spans="1:7">
      <c r="A22" s="15" t="s">
        <v>44</v>
      </c>
      <c r="B22" s="3">
        <f>B16/B9</f>
        <v>-1.4710103256233635</v>
      </c>
      <c r="C22">
        <f>C16/B9</f>
        <v>4.133396358374641E-5</v>
      </c>
      <c r="D22">
        <f t="shared" si="0"/>
        <v>3.5452031982806972E-3</v>
      </c>
      <c r="E22">
        <f t="shared" si="0"/>
        <v>1.2607111810527092</v>
      </c>
      <c r="F22">
        <f>F16/C9</f>
        <v>1.0400149701518508E-4</v>
      </c>
      <c r="G22">
        <f>G16/C9</f>
        <v>8.5483946460174296E-4</v>
      </c>
    </row>
    <row r="25" spans="1:7">
      <c r="A25" s="19"/>
      <c r="B25" s="20" t="s">
        <v>34</v>
      </c>
    </row>
    <row r="26" spans="1:7">
      <c r="A26" s="21" t="s">
        <v>61</v>
      </c>
      <c r="B26" s="22">
        <f>SQRT((B20-E20)*(B20-E20)+(C20-F20)*(C20-F20)+(D20-G20)*(D20-G20))</f>
        <v>1.1561517046833889</v>
      </c>
    </row>
    <row r="27" spans="1:7">
      <c r="A27" s="21" t="s">
        <v>63</v>
      </c>
      <c r="B27" s="22">
        <f>SQRT((B21-E21)*(B21-E21)+(C21-F21)*(C21-F21)+(D21-G21)*(D21-G21))</f>
        <v>1.7286387719265044</v>
      </c>
    </row>
    <row r="28" spans="1:7">
      <c r="A28" s="21" t="s">
        <v>44</v>
      </c>
      <c r="B28" s="22">
        <f>SQRT((B22-E22)*(B22-E22)+(C22-F22)*(C22-F22)+(D22-G22)*(D22-G22))</f>
        <v>2.731722832210624</v>
      </c>
    </row>
    <row r="31" spans="1:7">
      <c r="A31" s="14"/>
      <c r="B31" s="8" t="s">
        <v>35</v>
      </c>
      <c r="C31" s="26" t="s">
        <v>10</v>
      </c>
    </row>
    <row r="32" spans="1:7">
      <c r="A32" s="15" t="s">
        <v>62</v>
      </c>
      <c r="B32" s="3">
        <f>B26*B7/0.20823</f>
        <v>12.469176365486902</v>
      </c>
    </row>
    <row r="33" spans="1:7">
      <c r="A33" s="15" t="s">
        <v>64</v>
      </c>
      <c r="B33" s="3">
        <f>B27*B8/0.20823</f>
        <v>18.8603928917838</v>
      </c>
    </row>
    <row r="34" spans="1:7">
      <c r="A34" s="15" t="s">
        <v>42</v>
      </c>
      <c r="B34" s="3">
        <f>B28*B9/0.20823</f>
        <v>6.3972008199139978</v>
      </c>
      <c r="C34" s="27">
        <f>(B33-B32)-B34</f>
        <v>-5.9842936171001782E-3</v>
      </c>
    </row>
    <row r="37" spans="1:7">
      <c r="A37" s="14"/>
      <c r="B37" s="41" t="s">
        <v>0</v>
      </c>
      <c r="C37" s="41"/>
      <c r="D37" s="41"/>
      <c r="E37" s="41" t="s">
        <v>1</v>
      </c>
      <c r="F37" s="41"/>
      <c r="G37" s="41"/>
    </row>
    <row r="38" spans="1:7">
      <c r="A38" s="14"/>
      <c r="B38" s="16" t="s">
        <v>20</v>
      </c>
      <c r="C38" s="16" t="s">
        <v>21</v>
      </c>
      <c r="D38" s="16" t="s">
        <v>19</v>
      </c>
      <c r="E38" s="16" t="s">
        <v>20</v>
      </c>
      <c r="F38" s="16" t="s">
        <v>21</v>
      </c>
      <c r="G38" s="16" t="s">
        <v>19</v>
      </c>
    </row>
    <row r="39" spans="1:7">
      <c r="A39" s="15" t="s">
        <v>42</v>
      </c>
      <c r="B39">
        <f>SUM(Intermediates!AE3:Intermediates!AE152)</f>
        <v>1.2498535923975924</v>
      </c>
      <c r="C39">
        <f>SUM(Intermediates!AG3:Intermediates!AG152)</f>
        <v>0.55193714997273446</v>
      </c>
      <c r="D39">
        <f>SUM(Intermediates!AI3:Intermediates!AI152)</f>
        <v>8.0901962672290319E-4</v>
      </c>
      <c r="E39">
        <f>SUM(Intermediates!AF3:Intermediates!AF152)</f>
        <v>-1.5787034206779553</v>
      </c>
      <c r="F39">
        <f>SUM(Intermediates!AH3:Intermediates!AH152)</f>
        <v>-0.53579430720734933</v>
      </c>
      <c r="G39">
        <f>SUM(Intermediates!AJ3:Intermediates!AJ152)</f>
        <v>-3.7719773704298073E-6</v>
      </c>
    </row>
    <row r="41" spans="1:7">
      <c r="A41" s="14"/>
      <c r="B41" s="41" t="s">
        <v>46</v>
      </c>
      <c r="C41" s="41"/>
      <c r="D41" s="41"/>
      <c r="E41" s="41" t="s">
        <v>47</v>
      </c>
      <c r="F41" s="41"/>
      <c r="G41" s="41"/>
    </row>
    <row r="42" spans="1:7">
      <c r="A42" s="14"/>
      <c r="B42" s="16" t="s">
        <v>20</v>
      </c>
      <c r="C42" s="16" t="s">
        <v>21</v>
      </c>
      <c r="D42" s="16" t="s">
        <v>19</v>
      </c>
      <c r="E42" s="16" t="s">
        <v>20</v>
      </c>
      <c r="F42" s="16" t="s">
        <v>21</v>
      </c>
      <c r="G42" s="16" t="s">
        <v>19</v>
      </c>
    </row>
    <row r="43" spans="1:7">
      <c r="A43" s="15" t="s">
        <v>42</v>
      </c>
      <c r="B43">
        <f>SQRT(B39/B9)</f>
        <v>1.6009628193895811</v>
      </c>
      <c r="C43">
        <f>SQRT(C39/B9)</f>
        <v>1.0638894149767821</v>
      </c>
      <c r="D43">
        <f>SQRT(D39/B9)</f>
        <v>4.0731574984208145E-2</v>
      </c>
      <c r="E43">
        <f>SQRT(E39/C9)</f>
        <v>1.7992932453980828</v>
      </c>
      <c r="F43">
        <f>SQRT(F39/C9)</f>
        <v>1.0482158493426437</v>
      </c>
      <c r="G43">
        <f>SQRT(G39/C9)</f>
        <v>2.7812255722718185E-3</v>
      </c>
    </row>
    <row r="45" spans="1:7">
      <c r="A45" s="14"/>
      <c r="B45" s="41" t="s">
        <v>2</v>
      </c>
      <c r="C45" s="41"/>
      <c r="D45" s="41"/>
    </row>
    <row r="46" spans="1:7">
      <c r="A46" s="14"/>
      <c r="B46" s="16" t="s">
        <v>20</v>
      </c>
      <c r="C46" s="16" t="s">
        <v>21</v>
      </c>
      <c r="D46" s="16" t="s">
        <v>19</v>
      </c>
    </row>
    <row r="47" spans="1:7">
      <c r="A47" s="15" t="s">
        <v>42</v>
      </c>
      <c r="B47">
        <f>(B43+E43)/2</f>
        <v>1.7001280323938319</v>
      </c>
      <c r="C47">
        <f>(C43+F43)/2</f>
        <v>1.0560526321597128</v>
      </c>
      <c r="D47">
        <f>(D43+G43)/2</f>
        <v>2.1756400278239982E-2</v>
      </c>
    </row>
  </sheetData>
  <mergeCells count="9">
    <mergeCell ref="B45:D45"/>
    <mergeCell ref="B41:D41"/>
    <mergeCell ref="E41:G41"/>
    <mergeCell ref="E12:G12"/>
    <mergeCell ref="B18:D18"/>
    <mergeCell ref="E18:G18"/>
    <mergeCell ref="B37:D37"/>
    <mergeCell ref="E37:G37"/>
    <mergeCell ref="B12:D12"/>
  </mergeCells>
  <phoneticPr fontId="4" type="noConversion"/>
  <pageMargins left="0.75" right="0.75" top="1" bottom="1" header="0.5" footer="0.5"/>
  <colBreaks count="1" manualBreakCount="1">
    <brk id="10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J169"/>
  <sheetViews>
    <sheetView zoomScale="75" workbookViewId="0">
      <selection activeCell="B3" sqref="B3"/>
    </sheetView>
  </sheetViews>
  <sheetFormatPr baseColWidth="10" defaultRowHeight="13"/>
  <cols>
    <col min="3" max="3" width="2.28515625" customWidth="1"/>
    <col min="6" max="6" width="2.5703125" customWidth="1"/>
    <col min="9" max="9" width="3.28515625" customWidth="1"/>
    <col min="10" max="10" width="12" style="14" customWidth="1"/>
    <col min="16" max="16" width="3" customWidth="1"/>
    <col min="23" max="23" width="3.5703125" customWidth="1"/>
    <col min="30" max="30" width="3.85546875" customWidth="1"/>
    <col min="35" max="35" width="12.28515625" bestFit="1" customWidth="1"/>
    <col min="36" max="36" width="13" bestFit="1" customWidth="1"/>
  </cols>
  <sheetData>
    <row r="1" spans="1:36" ht="15" customHeight="1">
      <c r="A1" s="42" t="s">
        <v>48</v>
      </c>
      <c r="B1" s="42"/>
      <c r="C1" s="7"/>
      <c r="D1" s="42" t="s">
        <v>49</v>
      </c>
      <c r="E1" s="42"/>
      <c r="F1" s="7"/>
      <c r="G1" s="42" t="s">
        <v>50</v>
      </c>
      <c r="H1" s="42"/>
      <c r="J1" s="42" t="s">
        <v>48</v>
      </c>
      <c r="K1" s="42"/>
      <c r="L1" s="44"/>
      <c r="M1" s="44"/>
      <c r="N1" s="44"/>
      <c r="O1" s="44"/>
      <c r="Q1" s="42" t="s">
        <v>28</v>
      </c>
      <c r="R1" s="42"/>
      <c r="S1" s="43"/>
      <c r="T1" s="43"/>
      <c r="U1" s="43"/>
      <c r="V1" s="43"/>
      <c r="W1" s="4"/>
      <c r="X1" s="42" t="s">
        <v>29</v>
      </c>
      <c r="Y1" s="42"/>
      <c r="Z1" s="43"/>
      <c r="AA1" s="43"/>
      <c r="AB1" s="43"/>
      <c r="AC1" s="43"/>
      <c r="AE1" s="42" t="s">
        <v>45</v>
      </c>
      <c r="AF1" s="42"/>
      <c r="AG1" s="43"/>
      <c r="AH1" s="43"/>
      <c r="AI1" s="43"/>
      <c r="AJ1" s="43"/>
    </row>
    <row r="2" spans="1:36">
      <c r="A2" s="8" t="s">
        <v>51</v>
      </c>
      <c r="B2" s="8" t="s">
        <v>52</v>
      </c>
      <c r="C2" s="10"/>
      <c r="D2" s="8" t="s">
        <v>53</v>
      </c>
      <c r="E2" s="8" t="s">
        <v>54</v>
      </c>
      <c r="F2" s="10"/>
      <c r="G2" s="8" t="s">
        <v>53</v>
      </c>
      <c r="H2" s="8" t="s">
        <v>55</v>
      </c>
      <c r="J2" s="8" t="s">
        <v>22</v>
      </c>
      <c r="K2" s="8" t="s">
        <v>23</v>
      </c>
      <c r="L2" s="8" t="s">
        <v>24</v>
      </c>
      <c r="M2" s="8" t="s">
        <v>25</v>
      </c>
      <c r="N2" s="17" t="s">
        <v>26</v>
      </c>
      <c r="O2" s="17" t="s">
        <v>27</v>
      </c>
      <c r="Q2" s="8" t="s">
        <v>22</v>
      </c>
      <c r="R2" s="8" t="s">
        <v>23</v>
      </c>
      <c r="S2" s="8" t="s">
        <v>24</v>
      </c>
      <c r="T2" s="8" t="s">
        <v>25</v>
      </c>
      <c r="U2" s="16" t="s">
        <v>26</v>
      </c>
      <c r="V2" s="16" t="s">
        <v>27</v>
      </c>
      <c r="W2" s="4"/>
      <c r="X2" s="8" t="s">
        <v>22</v>
      </c>
      <c r="Y2" s="8" t="s">
        <v>23</v>
      </c>
      <c r="Z2" s="8" t="s">
        <v>24</v>
      </c>
      <c r="AA2" s="8" t="s">
        <v>25</v>
      </c>
      <c r="AB2" s="16" t="s">
        <v>26</v>
      </c>
      <c r="AC2" s="16" t="s">
        <v>27</v>
      </c>
      <c r="AE2" s="8" t="s">
        <v>4</v>
      </c>
      <c r="AF2" s="8" t="s">
        <v>5</v>
      </c>
      <c r="AG2" s="8" t="s">
        <v>6</v>
      </c>
      <c r="AH2" s="8" t="s">
        <v>7</v>
      </c>
      <c r="AI2" s="16" t="s">
        <v>8</v>
      </c>
      <c r="AJ2" s="16" t="s">
        <v>9</v>
      </c>
    </row>
    <row r="3" spans="1:36">
      <c r="A3" s="9">
        <f>IF('Data &amp; CT results'!E3&gt;0,'Data &amp; CT results'!E3,0)</f>
        <v>0</v>
      </c>
      <c r="B3" s="9">
        <f>IF('Data &amp; CT results'!E3&lt;0,'Data &amp; CT results'!E3,0)</f>
        <v>-8.6740999999999999E-2</v>
      </c>
      <c r="C3" s="11"/>
      <c r="D3" s="9">
        <f>IF('Data &amp; CT results'!F3&gt;0,'Data &amp; CT results'!F3,0)</f>
        <v>0</v>
      </c>
      <c r="E3" s="9">
        <f>IF('Data &amp; CT results'!F3&lt;0,'Data &amp; CT results'!F3,0)</f>
        <v>-0.15894900000000001</v>
      </c>
      <c r="F3" s="11"/>
      <c r="G3" s="9">
        <f>IF(('Data &amp; CT results'!F3-'Data &amp; CT results'!E3)&gt;0,'Data &amp; CT results'!F3-'Data &amp; CT results'!E3,0)</f>
        <v>0</v>
      </c>
      <c r="H3" s="9">
        <f>IF(('Data &amp; CT results'!F3-'Data &amp; CT results'!E3)&lt;0,'Data &amp; CT results'!F3-'Data &amp; CT results'!E3,0)</f>
        <v>-7.2208000000000008E-2</v>
      </c>
      <c r="J3" s="18">
        <f>A3*'Data &amp; CT results'!A3</f>
        <v>0</v>
      </c>
      <c r="K3" s="18">
        <f>B3*'Data &amp; CT results'!A3</f>
        <v>-1.8749067149999999E-3</v>
      </c>
      <c r="L3" s="18">
        <f>A3*'Data &amp; CT results'!B3</f>
        <v>0</v>
      </c>
      <c r="M3" s="18">
        <f>B3*'Data &amp; CT results'!B3</f>
        <v>0.1055030783</v>
      </c>
      <c r="N3" s="18">
        <f>A3*'Data &amp; CT results'!C3</f>
        <v>0</v>
      </c>
      <c r="O3" s="18">
        <f>B3*'Data &amp; CT results'!C3</f>
        <v>2.08525364E-4</v>
      </c>
      <c r="Q3" s="18">
        <f>D3*'Data &amp; CT results'!A3</f>
        <v>0</v>
      </c>
      <c r="R3" s="18">
        <f>E3*'Data &amp; CT results'!A3</f>
        <v>-3.4356826349999999E-3</v>
      </c>
      <c r="S3" s="18">
        <f>D3*'Data &amp; CT results'!B3</f>
        <v>0</v>
      </c>
      <c r="T3" s="18">
        <f>E3*'Data &amp; CT results'!B3</f>
        <v>0.19332966869999998</v>
      </c>
      <c r="U3" s="18">
        <f>D3*'Data &amp; CT results'!C3</f>
        <v>0</v>
      </c>
      <c r="V3" s="18">
        <f>E3*'Data &amp; CT results'!C3</f>
        <v>3.82113396E-4</v>
      </c>
      <c r="X3" s="18">
        <f>G3*'Data &amp; CT results'!A3</f>
        <v>0</v>
      </c>
      <c r="Y3" s="18">
        <f>H3*'Data &amp; CT results'!A3</f>
        <v>-1.5607759200000001E-3</v>
      </c>
      <c r="Z3" s="18">
        <f>G3*'Data &amp; CT results'!B3</f>
        <v>0</v>
      </c>
      <c r="AA3" s="18">
        <f>H3*'Data &amp; CT results'!B3</f>
        <v>8.7826590400000001E-2</v>
      </c>
      <c r="AB3" s="18">
        <f>G3*'Data &amp; CT results'!C3</f>
        <v>0</v>
      </c>
      <c r="AC3" s="18">
        <f>H3*'Data &amp; CT results'!C3</f>
        <v>1.73588032E-4</v>
      </c>
      <c r="AE3" s="23">
        <f>('Data &amp; CT results'!A3-'Main Results'!B$22)*('Data &amp; CT results'!A3-'Main Results'!B$22)*G3</f>
        <v>0</v>
      </c>
      <c r="AF3" s="23">
        <f>('Data &amp; CT results'!A3-'Main Results'!E$22)*('Data &amp; CT results'!A3-'Main Results'!E$22)*H3</f>
        <v>-0.11086522764870449</v>
      </c>
      <c r="AG3" s="23">
        <f>('Data &amp; CT results'!B3-'Main Results'!C$22)*('Data &amp; CT results'!B3-'Main Results'!C$22)*G3</f>
        <v>0</v>
      </c>
      <c r="AH3" s="23">
        <f>('Data &amp; CT results'!B3-'Main Results'!F$22)*('Data &amp; CT results'!B3-'Main Results'!F$22)*H3</f>
        <v>-0.1068417508783029</v>
      </c>
      <c r="AI3" s="23">
        <f>('Data &amp; CT results'!C3-'Main Results'!D$22)*('Data &amp; CT results'!C3-'Main Results'!D$22)*G3</f>
        <v>0</v>
      </c>
      <c r="AJ3" s="23">
        <f>('Data &amp; CT results'!C3-'Main Results'!G$22)*('Data &amp; CT results'!C3-'Main Results'!G$22)*H3</f>
        <v>-7.6685146244375339E-7</v>
      </c>
    </row>
    <row r="4" spans="1:36">
      <c r="A4" s="9">
        <f>IF('Data &amp; CT results'!E4&gt;0,'Data &amp; CT results'!E4,0)</f>
        <v>0</v>
      </c>
      <c r="B4" s="9">
        <f>IF('Data &amp; CT results'!E4&lt;0,'Data &amp; CT results'!E4,0)</f>
        <v>-0.19837099999999999</v>
      </c>
      <c r="C4" s="11"/>
      <c r="D4" s="9">
        <f>IF('Data &amp; CT results'!F4&gt;0,'Data &amp; CT results'!F4,0)</f>
        <v>0</v>
      </c>
      <c r="E4" s="9">
        <f>IF('Data &amp; CT results'!F4&lt;0,'Data &amp; CT results'!F4,0)</f>
        <v>-0.102452</v>
      </c>
      <c r="F4" s="11"/>
      <c r="G4" s="9">
        <f>IF(('Data &amp; CT results'!F4-'Data &amp; CT results'!E4)&gt;0,'Data &amp; CT results'!F4-'Data &amp; CT results'!E4,0)</f>
        <v>9.591899999999999E-2</v>
      </c>
      <c r="H4" s="9">
        <f>IF(('Data &amp; CT results'!F4-'Data &amp; CT results'!E4)&lt;0,'Data &amp; CT results'!F4-'Data &amp; CT results'!E4,0)</f>
        <v>0</v>
      </c>
      <c r="J4" s="18">
        <f>A4*'Data &amp; CT results'!A4</f>
        <v>0</v>
      </c>
      <c r="K4" s="18">
        <f>B4*'Data &amp; CT results'!A4</f>
        <v>0.26918647143500002</v>
      </c>
      <c r="L4" s="18">
        <f>A4*'Data &amp; CT results'!B4</f>
        <v>0</v>
      </c>
      <c r="M4" s="18">
        <f>B4*'Data &amp; CT results'!B4</f>
        <v>0.24141830048399998</v>
      </c>
      <c r="N4" s="18">
        <f>A4*'Data &amp; CT results'!C4</f>
        <v>0</v>
      </c>
      <c r="O4" s="18">
        <f>B4*'Data &amp; CT results'!C4</f>
        <v>5.9590648400000001E-4</v>
      </c>
      <c r="Q4" s="18">
        <f>D4*'Data &amp; CT results'!A4</f>
        <v>0</v>
      </c>
      <c r="R4" s="18">
        <f>E4*'Data &amp; CT results'!A4</f>
        <v>0.13902582722000001</v>
      </c>
      <c r="S4" s="18">
        <f>D4*'Data &amp; CT results'!B4</f>
        <v>0</v>
      </c>
      <c r="T4" s="18">
        <f>E4*'Data &amp; CT results'!B4</f>
        <v>0.12468449380799999</v>
      </c>
      <c r="U4" s="18">
        <f>D4*'Data &amp; CT results'!C4</f>
        <v>0</v>
      </c>
      <c r="V4" s="18">
        <f>E4*'Data &amp; CT results'!C4</f>
        <v>3.0776580800000002E-4</v>
      </c>
      <c r="X4" s="18">
        <f>G4*'Data &amp; CT results'!A4</f>
        <v>-0.13016064421500001</v>
      </c>
      <c r="Y4" s="18">
        <f>H4*'Data &amp; CT results'!A4</f>
        <v>0</v>
      </c>
      <c r="Z4" s="18">
        <f>G4*'Data &amp; CT results'!B4</f>
        <v>-0.11673380667599999</v>
      </c>
      <c r="AA4" s="18">
        <f>H4*'Data &amp; CT results'!B4</f>
        <v>0</v>
      </c>
      <c r="AB4" s="18">
        <f>G4*'Data &amp; CT results'!C4</f>
        <v>-2.88140676E-4</v>
      </c>
      <c r="AC4" s="18">
        <f>H4*'Data &amp; CT results'!C4</f>
        <v>0</v>
      </c>
      <c r="AE4" s="23">
        <f>('Data &amp; CT results'!A4-'Main Results'!B$22)*('Data &amp; CT results'!A4-'Main Results'!B$22)*G4</f>
        <v>1.2471172450517849E-3</v>
      </c>
      <c r="AF4" s="23">
        <f>('Data &amp; CT results'!A4-'Main Results'!E$22)*('Data &amp; CT results'!A4-'Main Results'!E$22)*H4</f>
        <v>0</v>
      </c>
      <c r="AG4" s="23">
        <f>('Data &amp; CT results'!B4-'Main Results'!C$22)*('Data &amp; CT results'!B4-'Main Results'!C$22)*G4</f>
        <v>0.14207515996562428</v>
      </c>
      <c r="AH4" s="23">
        <f>('Data &amp; CT results'!B4-'Main Results'!F$22)*('Data &amp; CT results'!B4-'Main Results'!F$22)*H4</f>
        <v>0</v>
      </c>
      <c r="AI4" s="23">
        <f>('Data &amp; CT results'!C4-'Main Results'!D$22)*('Data &amp; CT results'!C4-'Main Results'!D$22)*G4</f>
        <v>4.1141637460424083E-6</v>
      </c>
      <c r="AJ4" s="23">
        <f>('Data &amp; CT results'!C4-'Main Results'!G$22)*('Data &amp; CT results'!C4-'Main Results'!G$22)*H4</f>
        <v>0</v>
      </c>
    </row>
    <row r="5" spans="1:36">
      <c r="A5" s="9">
        <f>IF('Data &amp; CT results'!E5&gt;0,'Data &amp; CT results'!E5,0)</f>
        <v>0.33867599999999998</v>
      </c>
      <c r="B5" s="9">
        <f>IF('Data &amp; CT results'!E5&lt;0,'Data &amp; CT results'!E5,0)</f>
        <v>0</v>
      </c>
      <c r="C5" s="11"/>
      <c r="D5" s="9">
        <f>IF('Data &amp; CT results'!F5&gt;0,'Data &amp; CT results'!F5,0)</f>
        <v>0.27071499999999998</v>
      </c>
      <c r="E5" s="9">
        <f>IF('Data &amp; CT results'!F5&lt;0,'Data &amp; CT results'!F5,0)</f>
        <v>0</v>
      </c>
      <c r="F5" s="11"/>
      <c r="G5" s="9">
        <f>IF(('Data &amp; CT results'!F5-'Data &amp; CT results'!E5)&gt;0,'Data &amp; CT results'!F5-'Data &amp; CT results'!E5,0)</f>
        <v>0</v>
      </c>
      <c r="H5" s="9">
        <f>IF(('Data &amp; CT results'!F5-'Data &amp; CT results'!E5)&lt;0,'Data &amp; CT results'!F5-'Data &amp; CT results'!E5,0)</f>
        <v>-6.7960999999999994E-2</v>
      </c>
      <c r="J5" s="18">
        <f>A5*'Data &amp; CT results'!A5</f>
        <v>-0.70413754616400004</v>
      </c>
      <c r="K5" s="18">
        <f>B5*'Data &amp; CT results'!A5</f>
        <v>0</v>
      </c>
      <c r="L5" s="18">
        <f>A5*'Data &amp; CT results'!B5</f>
        <v>-2.032056E-6</v>
      </c>
      <c r="M5" s="18">
        <f>B5*'Data &amp; CT results'!B5</f>
        <v>0</v>
      </c>
      <c r="N5" s="18">
        <f>A5*'Data &amp; CT results'!C5</f>
        <v>-7.1257430399999998E-4</v>
      </c>
      <c r="O5" s="18">
        <f>B5*'Data &amp; CT results'!C5</f>
        <v>0</v>
      </c>
      <c r="Q5" s="18">
        <f>D5*'Data &amp; CT results'!A5</f>
        <v>-0.56284057863500003</v>
      </c>
      <c r="R5" s="18">
        <f>E5*'Data &amp; CT results'!A5</f>
        <v>0</v>
      </c>
      <c r="S5" s="18">
        <f>D5*'Data &amp; CT results'!B5</f>
        <v>-1.62429E-6</v>
      </c>
      <c r="T5" s="18">
        <f>E5*'Data &amp; CT results'!B5</f>
        <v>0</v>
      </c>
      <c r="U5" s="18">
        <f>D5*'Data &amp; CT results'!C5</f>
        <v>-5.695843599999999E-4</v>
      </c>
      <c r="V5" s="18">
        <f>E5*'Data &amp; CT results'!C5</f>
        <v>0</v>
      </c>
      <c r="X5" s="18">
        <f>G5*'Data &amp; CT results'!A5</f>
        <v>0</v>
      </c>
      <c r="Y5" s="18">
        <f>H5*'Data &amp; CT results'!A5</f>
        <v>0.14129696752900001</v>
      </c>
      <c r="Z5" s="18">
        <f>G5*'Data &amp; CT results'!B5</f>
        <v>0</v>
      </c>
      <c r="AA5" s="18">
        <f>H5*'Data &amp; CT results'!B5</f>
        <v>4.0776599999999995E-7</v>
      </c>
      <c r="AB5" s="18">
        <f>G5*'Data &amp; CT results'!C5</f>
        <v>0</v>
      </c>
      <c r="AC5" s="18">
        <f>H5*'Data &amp; CT results'!C5</f>
        <v>1.4298994399999999E-4</v>
      </c>
      <c r="AE5" s="23">
        <f>('Data &amp; CT results'!A5-'Main Results'!B$22)*('Data &amp; CT results'!A5-'Main Results'!B$22)*G5</f>
        <v>0</v>
      </c>
      <c r="AF5" s="23">
        <f>('Data &amp; CT results'!A5-'Main Results'!E$22)*('Data &amp; CT results'!A5-'Main Results'!E$22)*H5</f>
        <v>-0.75805502061173513</v>
      </c>
      <c r="AG5" s="23">
        <f>('Data &amp; CT results'!B5-'Main Results'!C$22)*('Data &amp; CT results'!B5-'Main Results'!C$22)*G5</f>
        <v>0</v>
      </c>
      <c r="AH5" s="23">
        <f>('Data &amp; CT results'!B5-'Main Results'!F$22)*('Data &amp; CT results'!B5-'Main Results'!F$22)*H5</f>
        <v>-8.223504826550827E-10</v>
      </c>
      <c r="AI5" s="23">
        <f>('Data &amp; CT results'!C5-'Main Results'!D$22)*('Data &amp; CT results'!C5-'Main Results'!D$22)*G5</f>
        <v>0</v>
      </c>
      <c r="AJ5" s="23">
        <f>('Data &amp; CT results'!C5-'Main Results'!G$22)*('Data &amp; CT results'!C5-'Main Results'!G$22)*H5</f>
        <v>-5.9498027194724735E-7</v>
      </c>
    </row>
    <row r="6" spans="1:36">
      <c r="A6" s="9">
        <f>IF('Data &amp; CT results'!E6&gt;0,'Data &amp; CT results'!E6,0)</f>
        <v>0</v>
      </c>
      <c r="B6" s="9">
        <f>IF('Data &amp; CT results'!E6&lt;0,'Data &amp; CT results'!E6,0)</f>
        <v>-0.19856799999999999</v>
      </c>
      <c r="C6" s="11"/>
      <c r="D6" s="9">
        <f>IF('Data &amp; CT results'!F6&gt;0,'Data &amp; CT results'!F6,0)</f>
        <v>0</v>
      </c>
      <c r="E6" s="9">
        <f>IF('Data &amp; CT results'!F6&lt;0,'Data &amp; CT results'!F6,0)</f>
        <v>-0.10263</v>
      </c>
      <c r="F6" s="11"/>
      <c r="G6" s="9">
        <f>IF(('Data &amp; CT results'!F6-'Data &amp; CT results'!E6)&gt;0,'Data &amp; CT results'!F6-'Data &amp; CT results'!E6,0)</f>
        <v>9.5937999999999996E-2</v>
      </c>
      <c r="H6" s="9">
        <f>IF(('Data &amp; CT results'!F6-'Data &amp; CT results'!E6)&lt;0,'Data &amp; CT results'!F6-'Data &amp; CT results'!E6,0)</f>
        <v>0</v>
      </c>
      <c r="J6" s="18">
        <f>A6*'Data &amp; CT results'!A6</f>
        <v>0</v>
      </c>
      <c r="K6" s="18">
        <f>B6*'Data &amp; CT results'!A6</f>
        <v>0.269475044256</v>
      </c>
      <c r="L6" s="18">
        <f>A6*'Data &amp; CT results'!B6</f>
        <v>0</v>
      </c>
      <c r="M6" s="18">
        <f>B6*'Data &amp; CT results'!B6</f>
        <v>-0.24165646172799998</v>
      </c>
      <c r="N6" s="18">
        <f>A6*'Data &amp; CT results'!C6</f>
        <v>0</v>
      </c>
      <c r="O6" s="18">
        <f>B6*'Data &amp; CT results'!C6</f>
        <v>5.9649827199999999E-4</v>
      </c>
      <c r="Q6" s="18">
        <f>D6*'Data &amp; CT results'!A6</f>
        <v>0</v>
      </c>
      <c r="R6" s="18">
        <f>E6*'Data &amp; CT results'!A6</f>
        <v>0.13927835195999999</v>
      </c>
      <c r="S6" s="18">
        <f>D6*'Data &amp; CT results'!B6</f>
        <v>0</v>
      </c>
      <c r="T6" s="18">
        <f>E6*'Data &amp; CT results'!B6</f>
        <v>-0.12490029947999999</v>
      </c>
      <c r="U6" s="18">
        <f>D6*'Data &amp; CT results'!C6</f>
        <v>0</v>
      </c>
      <c r="V6" s="18">
        <f>E6*'Data &amp; CT results'!C6</f>
        <v>3.0830052E-4</v>
      </c>
      <c r="X6" s="18">
        <f>G6*'Data &amp; CT results'!A6</f>
        <v>-0.13019669229599998</v>
      </c>
      <c r="Y6" s="18">
        <f>H6*'Data &amp; CT results'!A6</f>
        <v>0</v>
      </c>
      <c r="Z6" s="18">
        <f>G6*'Data &amp; CT results'!B6</f>
        <v>0.11675616224799999</v>
      </c>
      <c r="AA6" s="18">
        <f>H6*'Data &amp; CT results'!B6</f>
        <v>0</v>
      </c>
      <c r="AB6" s="18">
        <f>G6*'Data &amp; CT results'!C6</f>
        <v>-2.88197752E-4</v>
      </c>
      <c r="AC6" s="18">
        <f>H6*'Data &amp; CT results'!C6</f>
        <v>0</v>
      </c>
      <c r="AE6" s="23">
        <f>('Data &amp; CT results'!A6-'Main Results'!B$22)*('Data &amp; CT results'!A6-'Main Results'!B$22)*G6</f>
        <v>1.2450243537671509E-3</v>
      </c>
      <c r="AF6" s="23">
        <f>('Data &amp; CT results'!A6-'Main Results'!E$22)*('Data &amp; CT results'!A6-'Main Results'!E$22)*H6</f>
        <v>0</v>
      </c>
      <c r="AG6" s="23">
        <f>('Data &amp; CT results'!B6-'Main Results'!C$22)*('Data &amp; CT results'!B6-'Main Results'!C$22)*G6</f>
        <v>0.14208213060515965</v>
      </c>
      <c r="AH6" s="23">
        <f>('Data &amp; CT results'!B6-'Main Results'!F$22)*('Data &amp; CT results'!B6-'Main Results'!F$22)*H6</f>
        <v>0</v>
      </c>
      <c r="AI6" s="23">
        <f>('Data &amp; CT results'!C6-'Main Results'!D$22)*('Data &amp; CT results'!C6-'Main Results'!D$22)*G6</f>
        <v>4.1149786952305233E-6</v>
      </c>
      <c r="AJ6" s="23">
        <f>('Data &amp; CT results'!C6-'Main Results'!G$22)*('Data &amp; CT results'!C6-'Main Results'!G$22)*H6</f>
        <v>0</v>
      </c>
    </row>
    <row r="7" spans="1:36">
      <c r="A7" s="9">
        <f>IF('Data &amp; CT results'!E7&gt;0,'Data &amp; CT results'!E7,0)</f>
        <v>0</v>
      </c>
      <c r="B7" s="9">
        <f>IF('Data &amp; CT results'!E7&lt;0,'Data &amp; CT results'!E7,0)</f>
        <v>-8.6645E-2</v>
      </c>
      <c r="C7" s="11"/>
      <c r="D7" s="9">
        <f>IF('Data &amp; CT results'!F7&gt;0,'Data &amp; CT results'!F7,0)</f>
        <v>0</v>
      </c>
      <c r="E7" s="9">
        <f>IF('Data &amp; CT results'!F7&lt;0,'Data &amp; CT results'!F7,0)</f>
        <v>-0.15889500000000001</v>
      </c>
      <c r="F7" s="11"/>
      <c r="G7" s="9">
        <f>IF(('Data &amp; CT results'!F7-'Data &amp; CT results'!E7)&gt;0,'Data &amp; CT results'!F7-'Data &amp; CT results'!E7,0)</f>
        <v>0</v>
      </c>
      <c r="H7" s="9">
        <f>IF(('Data &amp; CT results'!F7-'Data &amp; CT results'!E7)&lt;0,'Data &amp; CT results'!F7-'Data &amp; CT results'!E7,0)</f>
        <v>-7.2250000000000009E-2</v>
      </c>
      <c r="J7" s="18">
        <f>A7*'Data &amp; CT results'!A7</f>
        <v>0</v>
      </c>
      <c r="K7" s="18">
        <f>B7*'Data &amp; CT results'!A7</f>
        <v>-1.8722251599999999E-3</v>
      </c>
      <c r="L7" s="18">
        <f>A7*'Data &amp; CT results'!B7</f>
        <v>0</v>
      </c>
      <c r="M7" s="18">
        <f>B7*'Data &amp; CT results'!B7</f>
        <v>-0.1053863135</v>
      </c>
      <c r="N7" s="18">
        <f>A7*'Data &amp; CT results'!C7</f>
        <v>0</v>
      </c>
      <c r="O7" s="18">
        <f>B7*'Data &amp; CT results'!C7</f>
        <v>2.0829457999999999E-4</v>
      </c>
      <c r="Q7" s="18">
        <f>D7*'Data &amp; CT results'!A7</f>
        <v>0</v>
      </c>
      <c r="R7" s="18">
        <f>E7*'Data &amp; CT results'!A7</f>
        <v>-3.43340316E-3</v>
      </c>
      <c r="S7" s="18">
        <f>D7*'Data &amp; CT results'!B7</f>
        <v>0</v>
      </c>
      <c r="T7" s="18">
        <f>E7*'Data &amp; CT results'!B7</f>
        <v>-0.19326398850000001</v>
      </c>
      <c r="U7" s="18">
        <f>D7*'Data &amp; CT results'!C7</f>
        <v>0</v>
      </c>
      <c r="V7" s="18">
        <f>E7*'Data &amp; CT results'!C7</f>
        <v>3.8198357999999998E-4</v>
      </c>
      <c r="X7" s="18">
        <f>G7*'Data &amp; CT results'!A7</f>
        <v>0</v>
      </c>
      <c r="Y7" s="18">
        <f>H7*'Data &amp; CT results'!A7</f>
        <v>-1.5611780000000001E-3</v>
      </c>
      <c r="Z7" s="18">
        <f>G7*'Data &amp; CT results'!B7</f>
        <v>0</v>
      </c>
      <c r="AA7" s="18">
        <f>H7*'Data &amp; CT results'!B7</f>
        <v>-8.7877675000000002E-2</v>
      </c>
      <c r="AB7" s="18">
        <f>G7*'Data &amp; CT results'!C7</f>
        <v>0</v>
      </c>
      <c r="AC7" s="18">
        <f>H7*'Data &amp; CT results'!C7</f>
        <v>1.7368900000000001E-4</v>
      </c>
      <c r="AE7" s="23">
        <f>('Data &amp; CT results'!A7-'Main Results'!B$22)*('Data &amp; CT results'!A7-'Main Results'!B$22)*G7</f>
        <v>0</v>
      </c>
      <c r="AF7" s="23">
        <f>('Data &amp; CT results'!A7-'Main Results'!E$22)*('Data &amp; CT results'!A7-'Main Results'!E$22)*H7</f>
        <v>-0.11093096609055964</v>
      </c>
      <c r="AG7" s="23">
        <f>('Data &amp; CT results'!B7-'Main Results'!C$22)*('Data &amp; CT results'!B7-'Main Results'!C$22)*G7</f>
        <v>0</v>
      </c>
      <c r="AH7" s="23">
        <f>('Data &amp; CT results'!B7-'Main Results'!F$22)*('Data &amp; CT results'!B7-'Main Results'!F$22)*H7</f>
        <v>-0.10686733806447005</v>
      </c>
      <c r="AI7" s="23">
        <f>('Data &amp; CT results'!C7-'Main Results'!D$22)*('Data &amp; CT results'!C7-'Main Results'!D$22)*G7</f>
        <v>0</v>
      </c>
      <c r="AJ7" s="23">
        <f>('Data &amp; CT results'!C7-'Main Results'!G$22)*('Data &amp; CT results'!C7-'Main Results'!G$22)*H7</f>
        <v>-7.6729750389930726E-7</v>
      </c>
    </row>
    <row r="8" spans="1:36">
      <c r="A8" s="9">
        <f>IF('Data &amp; CT results'!E8&gt;0,'Data &amp; CT results'!E8,0)</f>
        <v>0</v>
      </c>
      <c r="B8" s="9">
        <f>IF('Data &amp; CT results'!E8&lt;0,'Data &amp; CT results'!E8,0)</f>
        <v>-0.311386</v>
      </c>
      <c r="C8" s="11"/>
      <c r="D8" s="9">
        <f>IF('Data &amp; CT results'!F8&gt;0,'Data &amp; CT results'!F8,0)</f>
        <v>0</v>
      </c>
      <c r="E8" s="9">
        <f>IF('Data &amp; CT results'!F8&lt;0,'Data &amp; CT results'!F8,0)</f>
        <v>-0.204515</v>
      </c>
      <c r="F8" s="11"/>
      <c r="G8" s="9">
        <f>IF(('Data &amp; CT results'!F8-'Data &amp; CT results'!E8)&gt;0,'Data &amp; CT results'!F8-'Data &amp; CT results'!E8,0)</f>
        <v>0.10687099999999999</v>
      </c>
      <c r="H8" s="9">
        <f>IF(('Data &amp; CT results'!F8-'Data &amp; CT results'!E8)&lt;0,'Data &amp; CT results'!F8-'Data &amp; CT results'!E8,0)</f>
        <v>0</v>
      </c>
      <c r="J8" s="18">
        <f>A8*'Data &amp; CT results'!A8</f>
        <v>0</v>
      </c>
      <c r="K8" s="18">
        <f>B8*'Data &amp; CT results'!A8</f>
        <v>-0.22267555384600002</v>
      </c>
      <c r="L8" s="18">
        <f>A8*'Data &amp; CT results'!B8</f>
        <v>0</v>
      </c>
      <c r="M8" s="18">
        <f>B8*'Data &amp; CT results'!B8</f>
        <v>-6.2277199999999996E-7</v>
      </c>
      <c r="N8" s="18">
        <f>A8*'Data &amp; CT results'!C8</f>
        <v>0</v>
      </c>
      <c r="O8" s="18">
        <f>B8*'Data &amp; CT results'!C8</f>
        <v>5.9287894400000005E-4</v>
      </c>
      <c r="Q8" s="18">
        <f>D8*'Data &amp; CT results'!A8</f>
        <v>0</v>
      </c>
      <c r="R8" s="18">
        <f>E8*'Data &amp; CT results'!A8</f>
        <v>-0.14625092616500002</v>
      </c>
      <c r="S8" s="18">
        <f>D8*'Data &amp; CT results'!B8</f>
        <v>0</v>
      </c>
      <c r="T8" s="18">
        <f>E8*'Data &amp; CT results'!B8</f>
        <v>-4.0903E-7</v>
      </c>
      <c r="U8" s="18">
        <f>D8*'Data &amp; CT results'!C8</f>
        <v>0</v>
      </c>
      <c r="V8" s="18">
        <f>E8*'Data &amp; CT results'!C8</f>
        <v>3.8939656000000001E-4</v>
      </c>
      <c r="X8" s="18">
        <f>G8*'Data &amp; CT results'!A8</f>
        <v>7.6424627681000001E-2</v>
      </c>
      <c r="Y8" s="18">
        <f>H8*'Data &amp; CT results'!A8</f>
        <v>0</v>
      </c>
      <c r="Z8" s="18">
        <f>G8*'Data &amp; CT results'!B8</f>
        <v>2.1374199999999998E-7</v>
      </c>
      <c r="AA8" s="18">
        <f>H8*'Data &amp; CT results'!B8</f>
        <v>0</v>
      </c>
      <c r="AB8" s="18">
        <f>G8*'Data &amp; CT results'!C8</f>
        <v>-2.0348238400000001E-4</v>
      </c>
      <c r="AC8" s="18">
        <f>H8*'Data &amp; CT results'!C8</f>
        <v>0</v>
      </c>
      <c r="AE8" s="23">
        <f>('Data &amp; CT results'!A8-'Main Results'!B$22)*('Data &amp; CT results'!A8-'Main Results'!B$22)*G8</f>
        <v>0.5107500228748475</v>
      </c>
      <c r="AF8" s="23">
        <f>('Data &amp; CT results'!A8-'Main Results'!E$22)*('Data &amp; CT results'!A8-'Main Results'!E$22)*H8</f>
        <v>0</v>
      </c>
      <c r="AG8" s="23">
        <f>('Data &amp; CT results'!B8-'Main Results'!C$22)*('Data &amp; CT results'!B8-'Main Results'!C$22)*G8</f>
        <v>1.6534661023003549E-10</v>
      </c>
      <c r="AH8" s="23">
        <f>('Data &amp; CT results'!B8-'Main Results'!F$22)*('Data &amp; CT results'!B8-'Main Results'!F$22)*H8</f>
        <v>0</v>
      </c>
      <c r="AI8" s="23">
        <f>('Data &amp; CT results'!C8-'Main Results'!D$22)*('Data &amp; CT results'!C8-'Main Results'!D$22)*G8</f>
        <v>3.1734077558893222E-6</v>
      </c>
      <c r="AJ8" s="23">
        <f>('Data &amp; CT results'!C8-'Main Results'!G$22)*('Data &amp; CT results'!C8-'Main Results'!G$22)*H8</f>
        <v>0</v>
      </c>
    </row>
    <row r="9" spans="1:36">
      <c r="A9" s="9">
        <f>IF('Data &amp; CT results'!E9&gt;0,'Data &amp; CT results'!E9,0)</f>
        <v>0.26436100000000001</v>
      </c>
      <c r="B9" s="9">
        <f>IF('Data &amp; CT results'!E9&lt;0,'Data &amp; CT results'!E9,0)</f>
        <v>0</v>
      </c>
      <c r="C9" s="11"/>
      <c r="D9" s="9">
        <f>IF('Data &amp; CT results'!F9&gt;0,'Data &amp; CT results'!F9,0)</f>
        <v>0.27275899999999997</v>
      </c>
      <c r="E9" s="9">
        <f>IF('Data &amp; CT results'!F9&lt;0,'Data &amp; CT results'!F9,0)</f>
        <v>0</v>
      </c>
      <c r="F9" s="11"/>
      <c r="G9" s="9">
        <f>IF(('Data &amp; CT results'!F9-'Data &amp; CT results'!E9)&gt;0,'Data &amp; CT results'!F9-'Data &amp; CT results'!E9,0)</f>
        <v>8.3979999999999611E-3</v>
      </c>
      <c r="H9" s="9">
        <f>IF(('Data &amp; CT results'!F9-'Data &amp; CT results'!E9)&lt;0,'Data &amp; CT results'!F9-'Data &amp; CT results'!E9,0)</f>
        <v>0</v>
      </c>
      <c r="J9" s="18">
        <f>A9*'Data &amp; CT results'!A9</f>
        <v>0.15135116663700002</v>
      </c>
      <c r="K9" s="18">
        <f>B9*'Data &amp; CT results'!A9</f>
        <v>0</v>
      </c>
      <c r="L9" s="18">
        <f>A9*'Data &amp; CT results'!B9</f>
        <v>-0.56845492957800003</v>
      </c>
      <c r="M9" s="18">
        <f>B9*'Data &amp; CT results'!B9</f>
        <v>0</v>
      </c>
      <c r="N9" s="18">
        <f>A9*'Data &amp; CT results'!C9</f>
        <v>-2.38982344E-4</v>
      </c>
      <c r="O9" s="18">
        <f>B9*'Data &amp; CT results'!C9</f>
        <v>0</v>
      </c>
      <c r="Q9" s="18">
        <f>D9*'Data &amp; CT results'!A9</f>
        <v>0.15615916440300001</v>
      </c>
      <c r="R9" s="18">
        <f>E9*'Data &amp; CT results'!A9</f>
        <v>0</v>
      </c>
      <c r="S9" s="18">
        <f>D9*'Data &amp; CT results'!B9</f>
        <v>-0.58651313218199985</v>
      </c>
      <c r="T9" s="18">
        <f>E9*'Data &amp; CT results'!B9</f>
        <v>0</v>
      </c>
      <c r="U9" s="18">
        <f>D9*'Data &amp; CT results'!C9</f>
        <v>-2.4657413599999995E-4</v>
      </c>
      <c r="V9" s="18">
        <f>E9*'Data &amp; CT results'!C9</f>
        <v>0</v>
      </c>
      <c r="X9" s="18">
        <f>G9*'Data &amp; CT results'!A9</f>
        <v>4.8079977659999783E-3</v>
      </c>
      <c r="Y9" s="18">
        <f>H9*'Data &amp; CT results'!A9</f>
        <v>0</v>
      </c>
      <c r="Z9" s="18">
        <f>G9*'Data &amp; CT results'!B9</f>
        <v>-1.8058202603999915E-2</v>
      </c>
      <c r="AA9" s="18">
        <f>H9*'Data &amp; CT results'!B9</f>
        <v>0</v>
      </c>
      <c r="AB9" s="18">
        <f>G9*'Data &amp; CT results'!C9</f>
        <v>-7.5917919999999641E-6</v>
      </c>
      <c r="AC9" s="18">
        <f>H9*'Data &amp; CT results'!C9</f>
        <v>0</v>
      </c>
      <c r="AE9" s="23">
        <f>('Data &amp; CT results'!A9-'Main Results'!B$22)*('Data &amp; CT results'!A9-'Main Results'!B$22)*G9</f>
        <v>3.5070081008921457E-2</v>
      </c>
      <c r="AF9" s="23">
        <f>('Data &amp; CT results'!A9-'Main Results'!E$22)*('Data &amp; CT results'!A9-'Main Results'!E$22)*H9</f>
        <v>0</v>
      </c>
      <c r="AG9" s="23">
        <f>('Data &amp; CT results'!B9-'Main Results'!C$22)*('Data &amp; CT results'!B9-'Main Results'!C$22)*G9</f>
        <v>3.8832009791501414E-2</v>
      </c>
      <c r="AH9" s="23">
        <f>('Data &amp; CT results'!B9-'Main Results'!F$22)*('Data &amp; CT results'!B9-'Main Results'!F$22)*H9</f>
        <v>0</v>
      </c>
      <c r="AI9" s="23">
        <f>('Data &amp; CT results'!C9-'Main Results'!D$22)*('Data &amp; CT results'!C9-'Main Results'!D$22)*G9</f>
        <v>1.6624184561836601E-7</v>
      </c>
      <c r="AJ9" s="23">
        <f>('Data &amp; CT results'!C9-'Main Results'!G$22)*('Data &amp; CT results'!C9-'Main Results'!G$22)*H9</f>
        <v>0</v>
      </c>
    </row>
    <row r="10" spans="1:36">
      <c r="A10" s="9">
        <f>IF('Data &amp; CT results'!E10&gt;0,'Data &amp; CT results'!E10,0)</f>
        <v>0.24455499999999999</v>
      </c>
      <c r="B10" s="9">
        <f>IF('Data &amp; CT results'!E10&lt;0,'Data &amp; CT results'!E10,0)</f>
        <v>0</v>
      </c>
      <c r="C10" s="11"/>
      <c r="D10" s="9">
        <f>IF('Data &amp; CT results'!F10&gt;0,'Data &amp; CT results'!F10,0)</f>
        <v>0.26152900000000001</v>
      </c>
      <c r="E10" s="9">
        <f>IF('Data &amp; CT results'!F10&lt;0,'Data &amp; CT results'!F10,0)</f>
        <v>0</v>
      </c>
      <c r="F10" s="11"/>
      <c r="G10" s="9">
        <f>IF(('Data &amp; CT results'!F10-'Data &amp; CT results'!E10)&gt;0,'Data &amp; CT results'!F10-'Data &amp; CT results'!E10,0)</f>
        <v>1.6974000000000017E-2</v>
      </c>
      <c r="H10" s="9">
        <f>IF(('Data &amp; CT results'!F10-'Data &amp; CT results'!E10)&lt;0,'Data &amp; CT results'!F10-'Data &amp; CT results'!E10,0)</f>
        <v>0</v>
      </c>
      <c r="J10" s="18">
        <f>A10*'Data &amp; CT results'!A10</f>
        <v>-0.46394113306500001</v>
      </c>
      <c r="K10" s="18">
        <f>B10*'Data &amp; CT results'!A10</f>
        <v>0</v>
      </c>
      <c r="L10" s="18">
        <f>A10*'Data &amp; CT results'!B10</f>
        <v>-0.52824026732999996</v>
      </c>
      <c r="M10" s="18">
        <f>B10*'Data &amp; CT results'!B10</f>
        <v>0</v>
      </c>
      <c r="N10" s="18">
        <f>A10*'Data &amp; CT results'!C10</f>
        <v>-1.1748422199999999E-3</v>
      </c>
      <c r="O10" s="18">
        <f>B10*'Data &amp; CT results'!C10</f>
        <v>0</v>
      </c>
      <c r="Q10" s="18">
        <f>D10*'Data &amp; CT results'!A10</f>
        <v>-0.49614221990700003</v>
      </c>
      <c r="R10" s="18">
        <f>E10*'Data &amp; CT results'!A10</f>
        <v>0</v>
      </c>
      <c r="S10" s="18">
        <f>D10*'Data &amp; CT results'!B10</f>
        <v>-0.56490420917400008</v>
      </c>
      <c r="T10" s="18">
        <f>E10*'Data &amp; CT results'!B10</f>
        <v>0</v>
      </c>
      <c r="U10" s="18">
        <f>D10*'Data &amp; CT results'!C10</f>
        <v>-1.2563853160000001E-3</v>
      </c>
      <c r="V10" s="18">
        <f>E10*'Data &amp; CT results'!C10</f>
        <v>0</v>
      </c>
      <c r="X10" s="18">
        <f>G10*'Data &amp; CT results'!A10</f>
        <v>-3.2201086842000036E-2</v>
      </c>
      <c r="Y10" s="18">
        <f>H10*'Data &amp; CT results'!A10</f>
        <v>0</v>
      </c>
      <c r="Z10" s="18">
        <f>G10*'Data &amp; CT results'!B10</f>
        <v>-3.6663941844000035E-2</v>
      </c>
      <c r="AA10" s="18">
        <f>H10*'Data &amp; CT results'!B10</f>
        <v>0</v>
      </c>
      <c r="AB10" s="18">
        <f>G10*'Data &amp; CT results'!C10</f>
        <v>-8.1543096000000079E-5</v>
      </c>
      <c r="AC10" s="18">
        <f>H10*'Data &amp; CT results'!C10</f>
        <v>0</v>
      </c>
      <c r="AE10" s="23">
        <f>('Data &amp; CT results'!A10-'Main Results'!B$22)*('Data &amp; CT results'!A10-'Main Results'!B$22)*G10</f>
        <v>3.0814247194377001E-3</v>
      </c>
      <c r="AF10" s="23">
        <f>('Data &amp; CT results'!A10-'Main Results'!E$22)*('Data &amp; CT results'!A10-'Main Results'!E$22)*H10</f>
        <v>0</v>
      </c>
      <c r="AG10" s="23">
        <f>('Data &amp; CT results'!B10-'Main Results'!C$22)*('Data &amp; CT results'!B10-'Main Results'!C$22)*G10</f>
        <v>7.919736532776521E-2</v>
      </c>
      <c r="AH10" s="23">
        <f>('Data &amp; CT results'!B10-'Main Results'!F$22)*('Data &amp; CT results'!B10-'Main Results'!F$22)*H10</f>
        <v>0</v>
      </c>
      <c r="AI10" s="23">
        <f>('Data &amp; CT results'!C10-'Main Results'!D$22)*('Data &amp; CT results'!C10-'Main Results'!D$22)*G10</f>
        <v>1.1832438597398709E-6</v>
      </c>
      <c r="AJ10" s="23">
        <f>('Data &amp; CT results'!C10-'Main Results'!G$22)*('Data &amp; CT results'!C10-'Main Results'!G$22)*H10</f>
        <v>0</v>
      </c>
    </row>
    <row r="11" spans="1:36">
      <c r="A11" s="9">
        <f>IF('Data &amp; CT results'!E11&gt;0,'Data &amp; CT results'!E11,0)</f>
        <v>0.244558</v>
      </c>
      <c r="B11" s="9">
        <f>IF('Data &amp; CT results'!E11&lt;0,'Data &amp; CT results'!E11,0)</f>
        <v>0</v>
      </c>
      <c r="C11" s="11"/>
      <c r="D11" s="9">
        <f>IF('Data &amp; CT results'!F11&gt;0,'Data &amp; CT results'!F11,0)</f>
        <v>0.26153500000000002</v>
      </c>
      <c r="E11" s="9">
        <f>IF('Data &amp; CT results'!F11&lt;0,'Data &amp; CT results'!F11,0)</f>
        <v>0</v>
      </c>
      <c r="F11" s="11"/>
      <c r="G11" s="9">
        <f>IF(('Data &amp; CT results'!F11-'Data &amp; CT results'!E11)&gt;0,'Data &amp; CT results'!F11-'Data &amp; CT results'!E11,0)</f>
        <v>1.697700000000002E-2</v>
      </c>
      <c r="H11" s="9">
        <f>IF(('Data &amp; CT results'!F11-'Data &amp; CT results'!E11)&lt;0,'Data &amp; CT results'!F11-'Data &amp; CT results'!E11,0)</f>
        <v>0</v>
      </c>
      <c r="J11" s="18">
        <f>A11*'Data &amp; CT results'!A11</f>
        <v>-0.46394975900999996</v>
      </c>
      <c r="K11" s="18">
        <f>B11*'Data &amp; CT results'!A11</f>
        <v>0</v>
      </c>
      <c r="L11" s="18">
        <f>A11*'Data &amp; CT results'!B11</f>
        <v>0.52824381265200004</v>
      </c>
      <c r="M11" s="18">
        <f>B11*'Data &amp; CT results'!B11</f>
        <v>0</v>
      </c>
      <c r="N11" s="18">
        <f>A11*'Data &amp; CT results'!C11</f>
        <v>-1.1993124320000001E-3</v>
      </c>
      <c r="O11" s="18">
        <f>B11*'Data &amp; CT results'!C11</f>
        <v>0</v>
      </c>
      <c r="Q11" s="18">
        <f>D11*'Data &amp; CT results'!A11</f>
        <v>-0.49615674082500005</v>
      </c>
      <c r="R11" s="18">
        <f>E11*'Data &amp; CT results'!A11</f>
        <v>0</v>
      </c>
      <c r="S11" s="18">
        <f>D11*'Data &amp; CT results'!B11</f>
        <v>0.56491403079000013</v>
      </c>
      <c r="T11" s="18">
        <f>E11*'Data &amp; CT results'!B11</f>
        <v>0</v>
      </c>
      <c r="U11" s="18">
        <f>D11*'Data &amp; CT results'!C11</f>
        <v>-1.2825676400000001E-3</v>
      </c>
      <c r="V11" s="18">
        <f>E11*'Data &amp; CT results'!C11</f>
        <v>0</v>
      </c>
      <c r="X11" s="18">
        <f>G11*'Data &amp; CT results'!A11</f>
        <v>-3.2206981815000035E-2</v>
      </c>
      <c r="Y11" s="18">
        <f>H11*'Data &amp; CT results'!A11</f>
        <v>0</v>
      </c>
      <c r="Z11" s="18">
        <f>G11*'Data &amp; CT results'!B11</f>
        <v>3.6670218138000046E-2</v>
      </c>
      <c r="AA11" s="18">
        <f>H11*'Data &amp; CT results'!B11</f>
        <v>0</v>
      </c>
      <c r="AB11" s="18">
        <f>G11*'Data &amp; CT results'!C11</f>
        <v>-8.3255208000000106E-5</v>
      </c>
      <c r="AC11" s="18">
        <f>H11*'Data &amp; CT results'!C11</f>
        <v>0</v>
      </c>
      <c r="AE11" s="23">
        <f>('Data &amp; CT results'!A11-'Main Results'!B$22)*('Data &amp; CT results'!A11-'Main Results'!B$22)*G11</f>
        <v>3.0821429381129679E-3</v>
      </c>
      <c r="AF11" s="23">
        <f>('Data &amp; CT results'!A11-'Main Results'!E$22)*('Data &amp; CT results'!A11-'Main Results'!E$22)*H11</f>
        <v>0</v>
      </c>
      <c r="AG11" s="23">
        <f>('Data &amp; CT results'!B11-'Main Results'!C$22)*('Data &amp; CT results'!B11-'Main Results'!C$22)*G11</f>
        <v>7.9204419734854176E-2</v>
      </c>
      <c r="AH11" s="23">
        <f>('Data &amp; CT results'!B11-'Main Results'!F$22)*('Data &amp; CT results'!B11-'Main Results'!F$22)*H11</f>
        <v>0</v>
      </c>
      <c r="AI11" s="23">
        <f>('Data &amp; CT results'!C11-'Main Results'!D$22)*('Data &amp; CT results'!C11-'Main Results'!D$22)*G11</f>
        <v>1.2119716418614523E-6</v>
      </c>
      <c r="AJ11" s="23">
        <f>('Data &amp; CT results'!C11-'Main Results'!G$22)*('Data &amp; CT results'!C11-'Main Results'!G$22)*H11</f>
        <v>0</v>
      </c>
    </row>
    <row r="12" spans="1:36">
      <c r="A12" s="9">
        <f>IF('Data &amp; CT results'!E12&gt;0,'Data &amp; CT results'!E12,0)</f>
        <v>0.26435900000000001</v>
      </c>
      <c r="B12" s="9">
        <f>IF('Data &amp; CT results'!E12&lt;0,'Data &amp; CT results'!E12,0)</f>
        <v>0</v>
      </c>
      <c r="C12" s="11"/>
      <c r="D12" s="9">
        <f>IF('Data &amp; CT results'!F12&gt;0,'Data &amp; CT results'!F12,0)</f>
        <v>0.272754</v>
      </c>
      <c r="E12" s="9">
        <f>IF('Data &amp; CT results'!F12&lt;0,'Data &amp; CT results'!F12,0)</f>
        <v>0</v>
      </c>
      <c r="F12" s="11"/>
      <c r="G12" s="9">
        <f>IF(('Data &amp; CT results'!F12-'Data &amp; CT results'!E12)&gt;0,'Data &amp; CT results'!F12-'Data &amp; CT results'!E12,0)</f>
        <v>8.3949999999999858E-3</v>
      </c>
      <c r="H12" s="9">
        <f>IF(('Data &amp; CT results'!F12-'Data &amp; CT results'!E12)&lt;0,'Data &amp; CT results'!F12-'Data &amp; CT results'!E12,0)</f>
        <v>0</v>
      </c>
      <c r="J12" s="18">
        <f>A12*'Data &amp; CT results'!A12</f>
        <v>0.15134684929500003</v>
      </c>
      <c r="K12" s="18">
        <f>B12*'Data &amp; CT results'!A12</f>
        <v>0</v>
      </c>
      <c r="L12" s="18">
        <f>A12*'Data &amp; CT results'!B12</f>
        <v>0.56845168641800004</v>
      </c>
      <c r="M12" s="18">
        <f>B12*'Data &amp; CT results'!B12</f>
        <v>0</v>
      </c>
      <c r="N12" s="18">
        <f>A12*'Data &amp; CT results'!C12</f>
        <v>-2.3898053599999999E-4</v>
      </c>
      <c r="O12" s="18">
        <f>B12*'Data &amp; CT results'!C12</f>
        <v>0</v>
      </c>
      <c r="Q12" s="18">
        <f>D12*'Data &amp; CT results'!A12</f>
        <v>0.15615302877000001</v>
      </c>
      <c r="R12" s="18">
        <f>E12*'Data &amp; CT results'!A12</f>
        <v>0</v>
      </c>
      <c r="S12" s="18">
        <f>D12*'Data &amp; CT results'!B12</f>
        <v>0.58650347170799999</v>
      </c>
      <c r="T12" s="18">
        <f>E12*'Data &amp; CT results'!B12</f>
        <v>0</v>
      </c>
      <c r="U12" s="18">
        <f>D12*'Data &amp; CT results'!C12</f>
        <v>-2.4656961600000001E-4</v>
      </c>
      <c r="V12" s="18">
        <f>E12*'Data &amp; CT results'!C12</f>
        <v>0</v>
      </c>
      <c r="X12" s="18">
        <f>G12*'Data &amp; CT results'!A12</f>
        <v>4.8061794749999923E-3</v>
      </c>
      <c r="Y12" s="18">
        <f>H12*'Data &amp; CT results'!A12</f>
        <v>0</v>
      </c>
      <c r="Z12" s="18">
        <f>G12*'Data &amp; CT results'!B12</f>
        <v>1.8051785289999969E-2</v>
      </c>
      <c r="AA12" s="18">
        <f>H12*'Data &amp; CT results'!B12</f>
        <v>0</v>
      </c>
      <c r="AB12" s="18">
        <f>G12*'Data &amp; CT results'!C12</f>
        <v>-7.5890799999999866E-6</v>
      </c>
      <c r="AC12" s="18">
        <f>H12*'Data &amp; CT results'!C12</f>
        <v>0</v>
      </c>
      <c r="AE12" s="23">
        <f>('Data &amp; CT results'!A12-'Main Results'!B$22)*('Data &amp; CT results'!A12-'Main Results'!B$22)*G12</f>
        <v>3.5057141268453169E-2</v>
      </c>
      <c r="AF12" s="23">
        <f>('Data &amp; CT results'!A12-'Main Results'!E$22)*('Data &amp; CT results'!A12-'Main Results'!E$22)*H12</f>
        <v>0</v>
      </c>
      <c r="AG12" s="23">
        <f>('Data &amp; CT results'!B12-'Main Results'!C$22)*('Data &amp; CT results'!B12-'Main Results'!C$22)*G12</f>
        <v>3.8815297723328743E-2</v>
      </c>
      <c r="AH12" s="23">
        <f>('Data &amp; CT results'!B12-'Main Results'!F$22)*('Data &amp; CT results'!B12-'Main Results'!F$22)*H12</f>
        <v>0</v>
      </c>
      <c r="AI12" s="23">
        <f>('Data &amp; CT results'!C12-'Main Results'!D$22)*('Data &amp; CT results'!C12-'Main Results'!D$22)*G12</f>
        <v>1.6618245939106772E-7</v>
      </c>
      <c r="AJ12" s="23">
        <f>('Data &amp; CT results'!C12-'Main Results'!G$22)*('Data &amp; CT results'!C12-'Main Results'!G$22)*H12</f>
        <v>0</v>
      </c>
    </row>
    <row r="13" spans="1:36">
      <c r="A13" s="9">
        <f>IF('Data &amp; CT results'!E13&gt;0,'Data &amp; CT results'!E13,0)</f>
        <v>0</v>
      </c>
      <c r="B13" s="9">
        <f>IF('Data &amp; CT results'!E13&lt;0,'Data &amp; CT results'!E13,0)</f>
        <v>-0.90396399999999999</v>
      </c>
      <c r="C13" s="11"/>
      <c r="D13" s="9">
        <f>IF('Data &amp; CT results'!F13&gt;0,'Data &amp; CT results'!F13,0)</f>
        <v>0</v>
      </c>
      <c r="E13" s="9">
        <f>IF('Data &amp; CT results'!F13&lt;0,'Data &amp; CT results'!F13,0)</f>
        <v>-0.81237000000000004</v>
      </c>
      <c r="F13" s="11"/>
      <c r="G13" s="9">
        <f>IF(('Data &amp; CT results'!F13-'Data &amp; CT results'!E13)&gt;0,'Data &amp; CT results'!F13-'Data &amp; CT results'!E13,0)</f>
        <v>9.1593999999999953E-2</v>
      </c>
      <c r="H13" s="9">
        <f>IF(('Data &amp; CT results'!F13-'Data &amp; CT results'!E13)&lt;0,'Data &amp; CT results'!F13-'Data &amp; CT results'!E13,0)</f>
        <v>0</v>
      </c>
      <c r="J13" s="18">
        <f>A13*'Data &amp; CT results'!A13</f>
        <v>0</v>
      </c>
      <c r="K13" s="18">
        <f>B13*'Data &amp; CT results'!A13</f>
        <v>3.1042024323959998</v>
      </c>
      <c r="L13" s="18">
        <f>A13*'Data &amp; CT results'!B13</f>
        <v>0</v>
      </c>
      <c r="M13" s="18">
        <f>B13*'Data &amp; CT results'!B13</f>
        <v>9.0396400000000001E-6</v>
      </c>
      <c r="N13" s="18">
        <f>A13*'Data &amp; CT results'!C13</f>
        <v>0</v>
      </c>
      <c r="O13" s="18">
        <f>B13*'Data &amp; CT results'!C13</f>
        <v>2.8659274656000003E-2</v>
      </c>
      <c r="Q13" s="18">
        <f>D13*'Data &amp; CT results'!A13</f>
        <v>0</v>
      </c>
      <c r="R13" s="18">
        <f>E13*'Data &amp; CT results'!A13</f>
        <v>2.7896696439299999</v>
      </c>
      <c r="S13" s="18">
        <f>D13*'Data &amp; CT results'!B13</f>
        <v>0</v>
      </c>
      <c r="T13" s="18">
        <f>E13*'Data &amp; CT results'!B13</f>
        <v>8.1237000000000015E-6</v>
      </c>
      <c r="U13" s="18">
        <f>D13*'Data &amp; CT results'!C13</f>
        <v>0</v>
      </c>
      <c r="V13" s="18">
        <f>E13*'Data &amp; CT results'!C13</f>
        <v>2.5755378480000004E-2</v>
      </c>
      <c r="X13" s="18">
        <f>G13*'Data &amp; CT results'!A13</f>
        <v>-0.31453278846599986</v>
      </c>
      <c r="Y13" s="18">
        <f>H13*'Data &amp; CT results'!A13</f>
        <v>0</v>
      </c>
      <c r="Z13" s="18">
        <f>G13*'Data &amp; CT results'!B13</f>
        <v>-9.1593999999999961E-7</v>
      </c>
      <c r="AA13" s="18">
        <f>H13*'Data &amp; CT results'!B13</f>
        <v>0</v>
      </c>
      <c r="AB13" s="18">
        <f>G13*'Data &amp; CT results'!C13</f>
        <v>-2.9038961759999989E-3</v>
      </c>
      <c r="AC13" s="18">
        <f>H13*'Data &amp; CT results'!C13</f>
        <v>0</v>
      </c>
      <c r="AE13" s="23">
        <f>('Data &amp; CT results'!A13-'Main Results'!B$22)*('Data &amp; CT results'!A13-'Main Results'!B$22)*G13</f>
        <v>0.35293781157520654</v>
      </c>
      <c r="AF13" s="23">
        <f>('Data &amp; CT results'!A13-'Main Results'!E$22)*('Data &amp; CT results'!A13-'Main Results'!E$22)*H13</f>
        <v>0</v>
      </c>
      <c r="AG13" s="23">
        <f>('Data &amp; CT results'!B13-'Main Results'!C$22)*('Data &amp; CT results'!B13-'Main Results'!C$22)*G13</f>
        <v>2.4136629380221063E-10</v>
      </c>
      <c r="AH13" s="23">
        <f>('Data &amp; CT results'!B13-'Main Results'!F$22)*('Data &amp; CT results'!B13-'Main Results'!F$22)*H13</f>
        <v>0</v>
      </c>
      <c r="AI13" s="23">
        <f>('Data &amp; CT results'!C13-'Main Results'!D$22)*('Data &amp; CT results'!C13-'Main Results'!D$22)*G13</f>
        <v>1.1380612443405654E-4</v>
      </c>
      <c r="AJ13" s="23">
        <f>('Data &amp; CT results'!C13-'Main Results'!G$22)*('Data &amp; CT results'!C13-'Main Results'!G$22)*H13</f>
        <v>0</v>
      </c>
    </row>
    <row r="14" spans="1:36">
      <c r="A14" s="9">
        <f>IF('Data &amp; CT results'!E14&gt;0,'Data &amp; CT results'!E14,0)</f>
        <v>0.444631</v>
      </c>
      <c r="B14" s="9">
        <f>IF('Data &amp; CT results'!E14&lt;0,'Data &amp; CT results'!E14,0)</f>
        <v>0</v>
      </c>
      <c r="C14" s="11"/>
      <c r="D14" s="9">
        <f>IF('Data &amp; CT results'!F14&gt;0,'Data &amp; CT results'!F14,0)</f>
        <v>0.466304</v>
      </c>
      <c r="E14" s="9">
        <f>IF('Data &amp; CT results'!F14&lt;0,'Data &amp; CT results'!F14,0)</f>
        <v>0</v>
      </c>
      <c r="F14" s="11"/>
      <c r="G14" s="9">
        <f>IF(('Data &amp; CT results'!F14-'Data &amp; CT results'!E14)&gt;0,'Data &amp; CT results'!F14-'Data &amp; CT results'!E14,0)</f>
        <v>2.1672999999999998E-2</v>
      </c>
      <c r="H14" s="9">
        <f>IF(('Data &amp; CT results'!F14-'Data &amp; CT results'!E14)&lt;0,'Data &amp; CT results'!F14-'Data &amp; CT results'!E14,0)</f>
        <v>0</v>
      </c>
      <c r="J14" s="18">
        <f>A14*'Data &amp; CT results'!A14</f>
        <v>-1.753885217766</v>
      </c>
      <c r="K14" s="18">
        <f>B14*'Data &amp; CT results'!A14</f>
        <v>0</v>
      </c>
      <c r="L14" s="18">
        <f>A14*'Data &amp; CT results'!B14</f>
        <v>-0.38043161917200002</v>
      </c>
      <c r="M14" s="18">
        <f>B14*'Data &amp; CT results'!B14</f>
        <v>0</v>
      </c>
      <c r="N14" s="18">
        <f>A14*'Data &amp; CT results'!C14</f>
        <v>5.7311157376000003E-2</v>
      </c>
      <c r="O14" s="18">
        <f>B14*'Data &amp; CT results'!C14</f>
        <v>0</v>
      </c>
      <c r="Q14" s="18">
        <f>D14*'Data &amp; CT results'!A14</f>
        <v>-1.839376230144</v>
      </c>
      <c r="R14" s="18">
        <f>E14*'Data &amp; CT results'!A14</f>
        <v>0</v>
      </c>
      <c r="S14" s="18">
        <f>D14*'Data &amp; CT results'!B14</f>
        <v>-0.39897529804800003</v>
      </c>
      <c r="T14" s="18">
        <f>E14*'Data &amp; CT results'!B14</f>
        <v>0</v>
      </c>
      <c r="U14" s="18">
        <f>D14*'Data &amp; CT results'!C14</f>
        <v>6.0104720384000006E-2</v>
      </c>
      <c r="V14" s="18">
        <f>E14*'Data &amp; CT results'!C14</f>
        <v>0</v>
      </c>
      <c r="X14" s="18">
        <f>G14*'Data &amp; CT results'!A14</f>
        <v>-8.5491012377999998E-2</v>
      </c>
      <c r="Y14" s="18">
        <f>H14*'Data &amp; CT results'!A14</f>
        <v>0</v>
      </c>
      <c r="Z14" s="18">
        <f>G14*'Data &amp; CT results'!B14</f>
        <v>-1.8543678875999999E-2</v>
      </c>
      <c r="AA14" s="18">
        <f>H14*'Data &amp; CT results'!B14</f>
        <v>0</v>
      </c>
      <c r="AB14" s="18">
        <f>G14*'Data &amp; CT results'!C14</f>
        <v>2.7935630079999997E-3</v>
      </c>
      <c r="AC14" s="18">
        <f>H14*'Data &amp; CT results'!C14</f>
        <v>0</v>
      </c>
      <c r="AE14" s="23">
        <f>('Data &amp; CT results'!A14-'Main Results'!B$22)*('Data &amp; CT results'!A14-'Main Results'!B$22)*G14</f>
        <v>0.13260791101737651</v>
      </c>
      <c r="AF14" s="23">
        <f>('Data &amp; CT results'!A14-'Main Results'!E$22)*('Data &amp; CT results'!A14-'Main Results'!E$22)*H14</f>
        <v>0</v>
      </c>
      <c r="AG14" s="23">
        <f>('Data &amp; CT results'!B14-'Main Results'!C$22)*('Data &amp; CT results'!B14-'Main Results'!C$22)*G14</f>
        <v>1.5867727174975095E-2</v>
      </c>
      <c r="AH14" s="23">
        <f>('Data &amp; CT results'!B14-'Main Results'!F$22)*('Data &amp; CT results'!B14-'Main Results'!F$22)*H14</f>
        <v>0</v>
      </c>
      <c r="AI14" s="23">
        <f>('Data &amp; CT results'!C14-'Main Results'!D$22)*('Data &amp; CT results'!C14-'Main Results'!D$22)*G14</f>
        <v>3.4054399681553431E-4</v>
      </c>
      <c r="AJ14" s="23">
        <f>('Data &amp; CT results'!C14-'Main Results'!G$22)*('Data &amp; CT results'!C14-'Main Results'!G$22)*H14</f>
        <v>0</v>
      </c>
    </row>
    <row r="15" spans="1:36">
      <c r="A15" s="9">
        <f>IF('Data &amp; CT results'!E15&gt;0,'Data &amp; CT results'!E15,0)</f>
        <v>0.444635</v>
      </c>
      <c r="B15" s="9">
        <f>IF('Data &amp; CT results'!E15&lt;0,'Data &amp; CT results'!E15,0)</f>
        <v>0</v>
      </c>
      <c r="C15" s="11"/>
      <c r="D15" s="9">
        <f>IF('Data &amp; CT results'!F15&gt;0,'Data &amp; CT results'!F15,0)</f>
        <v>0.46630700000000003</v>
      </c>
      <c r="E15" s="9">
        <f>IF('Data &amp; CT results'!F15&lt;0,'Data &amp; CT results'!F15,0)</f>
        <v>0</v>
      </c>
      <c r="F15" s="11"/>
      <c r="G15" s="9">
        <f>IF(('Data &amp; CT results'!F15-'Data &amp; CT results'!E15)&gt;0,'Data &amp; CT results'!F15-'Data &amp; CT results'!E15,0)</f>
        <v>2.1672000000000025E-2</v>
      </c>
      <c r="H15" s="9">
        <f>IF(('Data &amp; CT results'!F15-'Data &amp; CT results'!E15)&lt;0,'Data &amp; CT results'!F15-'Data &amp; CT results'!E15,0)</f>
        <v>0</v>
      </c>
      <c r="J15" s="18">
        <f>A15*'Data &amp; CT results'!A15</f>
        <v>-1.7539032192849999</v>
      </c>
      <c r="K15" s="18">
        <f>B15*'Data &amp; CT results'!A15</f>
        <v>0</v>
      </c>
      <c r="L15" s="18">
        <f>A15*'Data &amp; CT results'!B15</f>
        <v>0.38042437037999999</v>
      </c>
      <c r="M15" s="18">
        <f>B15*'Data &amp; CT results'!B15</f>
        <v>0</v>
      </c>
      <c r="N15" s="18">
        <f>A15*'Data &amp; CT results'!C15</f>
        <v>5.7311672960000004E-2</v>
      </c>
      <c r="O15" s="18">
        <f>B15*'Data &amp; CT results'!C15</f>
        <v>0</v>
      </c>
      <c r="Q15" s="18">
        <f>D15*'Data &amp; CT results'!A15</f>
        <v>-1.8393903954370001</v>
      </c>
      <c r="R15" s="18">
        <f>E15*'Data &amp; CT results'!A15</f>
        <v>0</v>
      </c>
      <c r="S15" s="18">
        <f>D15*'Data &amp; CT results'!B15</f>
        <v>0.39896667351600001</v>
      </c>
      <c r="T15" s="18">
        <f>E15*'Data &amp; CT results'!B15</f>
        <v>0</v>
      </c>
      <c r="U15" s="18">
        <f>D15*'Data &amp; CT results'!C15</f>
        <v>6.0105107072000008E-2</v>
      </c>
      <c r="V15" s="18">
        <f>E15*'Data &amp; CT results'!C15</f>
        <v>0</v>
      </c>
      <c r="X15" s="18">
        <f>G15*'Data &amp; CT results'!A15</f>
        <v>-8.5487176152000091E-2</v>
      </c>
      <c r="Y15" s="18">
        <f>H15*'Data &amp; CT results'!A15</f>
        <v>0</v>
      </c>
      <c r="Z15" s="18">
        <f>G15*'Data &amp; CT results'!B15</f>
        <v>1.854230313600002E-2</v>
      </c>
      <c r="AA15" s="18">
        <f>H15*'Data &amp; CT results'!B15</f>
        <v>0</v>
      </c>
      <c r="AB15" s="18">
        <f>G15*'Data &amp; CT results'!C15</f>
        <v>2.7934341120000035E-3</v>
      </c>
      <c r="AC15" s="18">
        <f>H15*'Data &amp; CT results'!C15</f>
        <v>0</v>
      </c>
      <c r="AE15" s="23">
        <f>('Data &amp; CT results'!A15-'Main Results'!B$22)*('Data &amp; CT results'!A15-'Main Results'!B$22)*G15</f>
        <v>0.13260232851462175</v>
      </c>
      <c r="AF15" s="23">
        <f>('Data &amp; CT results'!A15-'Main Results'!E$22)*('Data &amp; CT results'!A15-'Main Results'!E$22)*H15</f>
        <v>0</v>
      </c>
      <c r="AG15" s="23">
        <f>('Data &amp; CT results'!B15-'Main Results'!C$22)*('Data &amp; CT results'!B15-'Main Results'!C$22)*G15</f>
        <v>1.5863039238785358E-2</v>
      </c>
      <c r="AH15" s="23">
        <f>('Data &amp; CT results'!B15-'Main Results'!F$22)*('Data &amp; CT results'!B15-'Main Results'!F$22)*H15</f>
        <v>0</v>
      </c>
      <c r="AI15" s="23">
        <f>('Data &amp; CT results'!C15-'Main Results'!D$22)*('Data &amp; CT results'!C15-'Main Results'!D$22)*G15</f>
        <v>3.4052828399327588E-4</v>
      </c>
      <c r="AJ15" s="23">
        <f>('Data &amp; CT results'!C15-'Main Results'!G$22)*('Data &amp; CT results'!C15-'Main Results'!G$22)*H15</f>
        <v>0</v>
      </c>
    </row>
    <row r="16" spans="1:36">
      <c r="A16" s="9">
        <f>IF('Data &amp; CT results'!E16&gt;0,'Data &amp; CT results'!E16,0)</f>
        <v>0</v>
      </c>
      <c r="B16" s="9">
        <f>IF('Data &amp; CT results'!E16&lt;0,'Data &amp; CT results'!E16,0)</f>
        <v>-0.146785</v>
      </c>
      <c r="C16" s="11"/>
      <c r="D16" s="9">
        <f>IF('Data &amp; CT results'!F16&gt;0,'Data &amp; CT results'!F16,0)</f>
        <v>0</v>
      </c>
      <c r="E16" s="9">
        <f>IF('Data &amp; CT results'!F16&lt;0,'Data &amp; CT results'!F16,0)</f>
        <v>-0.14355899999999999</v>
      </c>
      <c r="F16" s="11"/>
      <c r="G16" s="9">
        <f>IF(('Data &amp; CT results'!F16-'Data &amp; CT results'!E16)&gt;0,'Data &amp; CT results'!F16-'Data &amp; CT results'!E16,0)</f>
        <v>3.2260000000000066E-3</v>
      </c>
      <c r="H16" s="9">
        <f>IF(('Data &amp; CT results'!F16-'Data &amp; CT results'!E16)&lt;0,'Data &amp; CT results'!F16-'Data &amp; CT results'!E16,0)</f>
        <v>0</v>
      </c>
      <c r="J16" s="18">
        <f>A16*'Data &amp; CT results'!A16</f>
        <v>0</v>
      </c>
      <c r="K16" s="18">
        <f>B16*'Data &amp; CT results'!A16</f>
        <v>-0.314796725635</v>
      </c>
      <c r="L16" s="18">
        <f>A16*'Data &amp; CT results'!B16</f>
        <v>0</v>
      </c>
      <c r="M16" s="18">
        <f>B16*'Data &amp; CT results'!B16</f>
        <v>-8.8071000000000006E-7</v>
      </c>
      <c r="N16" s="18">
        <f>A16*'Data &amp; CT results'!C16</f>
        <v>0</v>
      </c>
      <c r="O16" s="18">
        <f>B16*'Data &amp; CT results'!C16</f>
        <v>-2.4894735999999998E-4</v>
      </c>
      <c r="Q16" s="18">
        <f>D16*'Data &amp; CT results'!A16</f>
        <v>0</v>
      </c>
      <c r="R16" s="18">
        <f>E16*'Data &amp; CT results'!A16</f>
        <v>-0.30787821054899994</v>
      </c>
      <c r="S16" s="18">
        <f>D16*'Data &amp; CT results'!B16</f>
        <v>0</v>
      </c>
      <c r="T16" s="18">
        <f>E16*'Data &amp; CT results'!B16</f>
        <v>-8.6135400000000002E-7</v>
      </c>
      <c r="U16" s="18">
        <f>D16*'Data &amp; CT results'!C16</f>
        <v>0</v>
      </c>
      <c r="V16" s="18">
        <f>E16*'Data &amp; CT results'!C16</f>
        <v>-2.43476064E-4</v>
      </c>
      <c r="X16" s="18">
        <f>G16*'Data &amp; CT results'!A16</f>
        <v>6.9185150860000136E-3</v>
      </c>
      <c r="Y16" s="18">
        <f>H16*'Data &amp; CT results'!A16</f>
        <v>0</v>
      </c>
      <c r="Z16" s="18">
        <f>G16*'Data &amp; CT results'!B16</f>
        <v>1.9356000000000041E-8</v>
      </c>
      <c r="AA16" s="18">
        <f>H16*'Data &amp; CT results'!B16</f>
        <v>0</v>
      </c>
      <c r="AB16" s="18">
        <f>G16*'Data &amp; CT results'!C16</f>
        <v>5.4712960000000114E-6</v>
      </c>
      <c r="AC16" s="18">
        <f>H16*'Data &amp; CT results'!C16</f>
        <v>0</v>
      </c>
      <c r="AE16" s="23">
        <f>('Data &amp; CT results'!A16-'Main Results'!B$22)*('Data &amp; CT results'!A16-'Main Results'!B$22)*G16</f>
        <v>4.217258688179578E-2</v>
      </c>
      <c r="AF16" s="23">
        <f>('Data &amp; CT results'!A16-'Main Results'!E$22)*('Data &amp; CT results'!A16-'Main Results'!E$22)*H16</f>
        <v>0</v>
      </c>
      <c r="AG16" s="23">
        <f>('Data &amp; CT results'!B16-'Main Results'!C$22)*('Data &amp; CT results'!B16-'Main Results'!C$22)*G16</f>
        <v>4.0276254576660406E-12</v>
      </c>
      <c r="AH16" s="23">
        <f>('Data &amp; CT results'!B16-'Main Results'!F$22)*('Data &amp; CT results'!B16-'Main Results'!F$22)*H16</f>
        <v>0</v>
      </c>
      <c r="AI16" s="23">
        <f>('Data &amp; CT results'!C16-'Main Results'!D$22)*('Data &amp; CT results'!C16-'Main Results'!D$22)*G16</f>
        <v>1.1031476263482834E-8</v>
      </c>
      <c r="AJ16" s="23">
        <f>('Data &amp; CT results'!C16-'Main Results'!G$22)*('Data &amp; CT results'!C16-'Main Results'!G$22)*H16</f>
        <v>0</v>
      </c>
    </row>
    <row r="17" spans="1:36">
      <c r="A17" s="9">
        <f>IF('Data &amp; CT results'!E17&gt;0,'Data &amp; CT results'!E17,0)</f>
        <v>0</v>
      </c>
      <c r="B17" s="9">
        <f>IF('Data &amp; CT results'!E17&lt;0,'Data &amp; CT results'!E17,0)</f>
        <v>-0.15665999999999999</v>
      </c>
      <c r="C17" s="11"/>
      <c r="D17" s="9">
        <f>IF('Data &amp; CT results'!F17&gt;0,'Data &amp; CT results'!F17,0)</f>
        <v>0</v>
      </c>
      <c r="E17" s="9">
        <f>IF('Data &amp; CT results'!F17&lt;0,'Data &amp; CT results'!F17,0)</f>
        <v>-0.29426799999999997</v>
      </c>
      <c r="F17" s="11"/>
      <c r="G17" s="9">
        <f>IF(('Data &amp; CT results'!F17-'Data &amp; CT results'!E17)&gt;0,'Data &amp; CT results'!F17-'Data &amp; CT results'!E17,0)</f>
        <v>0</v>
      </c>
      <c r="H17" s="9">
        <f>IF(('Data &amp; CT results'!F17-'Data &amp; CT results'!E17)&lt;0,'Data &amp; CT results'!F17-'Data &amp; CT results'!E17,0)</f>
        <v>-0.13760799999999998</v>
      </c>
      <c r="J17" s="18">
        <f>A17*'Data &amp; CT results'!A17</f>
        <v>0</v>
      </c>
      <c r="K17" s="18">
        <f>B17*'Data &amp; CT results'!A17</f>
        <v>-0.42859168127999997</v>
      </c>
      <c r="L17" s="18">
        <f>A17*'Data &amp; CT results'!B17</f>
        <v>0</v>
      </c>
      <c r="M17" s="18">
        <f>B17*'Data &amp; CT results'!B17</f>
        <v>-0.16947604128000002</v>
      </c>
      <c r="N17" s="18">
        <f>A17*'Data &amp; CT results'!C17</f>
        <v>0</v>
      </c>
      <c r="O17" s="18">
        <f>B17*'Data &amp; CT results'!C17</f>
        <v>-5.3201736000000005E-4</v>
      </c>
      <c r="Q17" s="18">
        <f>D17*'Data &amp; CT results'!A17</f>
        <v>0</v>
      </c>
      <c r="R17" s="18">
        <f>E17*'Data &amp; CT results'!A17</f>
        <v>-0.80506074854399989</v>
      </c>
      <c r="S17" s="18">
        <f>D17*'Data &amp; CT results'!B17</f>
        <v>0</v>
      </c>
      <c r="T17" s="18">
        <f>E17*'Data &amp; CT results'!B17</f>
        <v>-0.31834147654400002</v>
      </c>
      <c r="U17" s="18">
        <f>D17*'Data &amp; CT results'!C17</f>
        <v>0</v>
      </c>
      <c r="V17" s="18">
        <f>E17*'Data &amp; CT results'!C17</f>
        <v>-9.9933412799999987E-4</v>
      </c>
      <c r="X17" s="18">
        <f>G17*'Data &amp; CT results'!A17</f>
        <v>0</v>
      </c>
      <c r="Y17" s="18">
        <f>H17*'Data &amp; CT results'!A17</f>
        <v>-0.37646906726399992</v>
      </c>
      <c r="Z17" s="18">
        <f>G17*'Data &amp; CT results'!B17</f>
        <v>0</v>
      </c>
      <c r="AA17" s="18">
        <f>H17*'Data &amp; CT results'!B17</f>
        <v>-0.14886543526400001</v>
      </c>
      <c r="AB17" s="18">
        <f>G17*'Data &amp; CT results'!C17</f>
        <v>0</v>
      </c>
      <c r="AC17" s="18">
        <f>H17*'Data &amp; CT results'!C17</f>
        <v>-4.6731676799999998E-4</v>
      </c>
      <c r="AE17" s="23">
        <f>('Data &amp; CT results'!A17-'Main Results'!B$22)*('Data &amp; CT results'!A17-'Main Results'!B$22)*G17</f>
        <v>0</v>
      </c>
      <c r="AF17" s="23">
        <f>('Data &amp; CT results'!A17-'Main Results'!E$22)*('Data &amp; CT results'!A17-'Main Results'!E$22)*H17</f>
        <v>-0.29942270932193621</v>
      </c>
      <c r="AG17" s="23">
        <f>('Data &amp; CT results'!B17-'Main Results'!C$22)*('Data &amp; CT results'!B17-'Main Results'!C$22)*G17</f>
        <v>0</v>
      </c>
      <c r="AH17" s="23">
        <f>('Data &amp; CT results'!B17-'Main Results'!F$22)*('Data &amp; CT results'!B17-'Main Results'!F$22)*H17</f>
        <v>-0.16101285582424571</v>
      </c>
      <c r="AI17" s="23">
        <f>('Data &amp; CT results'!C17-'Main Results'!D$22)*('Data &amp; CT results'!C17-'Main Results'!D$22)*G17</f>
        <v>0</v>
      </c>
      <c r="AJ17" s="23">
        <f>('Data &amp; CT results'!C17-'Main Results'!G$22)*('Data &amp; CT results'!C17-'Main Results'!G$22)*H17</f>
        <v>-8.8860322882811384E-7</v>
      </c>
    </row>
    <row r="18" spans="1:36">
      <c r="A18" s="9">
        <f>IF('Data &amp; CT results'!E18&gt;0,'Data &amp; CT results'!E18,0)</f>
        <v>0</v>
      </c>
      <c r="B18" s="9">
        <f>IF('Data &amp; CT results'!E18&lt;0,'Data &amp; CT results'!E18,0)</f>
        <v>-0.15665499999999999</v>
      </c>
      <c r="C18" s="11"/>
      <c r="D18" s="9">
        <f>IF('Data &amp; CT results'!F18&gt;0,'Data &amp; CT results'!F18,0)</f>
        <v>0</v>
      </c>
      <c r="E18" s="9">
        <f>IF('Data &amp; CT results'!F18&lt;0,'Data &amp; CT results'!F18,0)</f>
        <v>-0.294265</v>
      </c>
      <c r="F18" s="11"/>
      <c r="G18" s="9">
        <f>IF(('Data &amp; CT results'!F18-'Data &amp; CT results'!E18)&gt;0,'Data &amp; CT results'!F18-'Data &amp; CT results'!E18,0)</f>
        <v>0</v>
      </c>
      <c r="H18" s="9">
        <f>IF(('Data &amp; CT results'!F18-'Data &amp; CT results'!E18)&lt;0,'Data &amp; CT results'!F18-'Data &amp; CT results'!E18,0)</f>
        <v>-0.13761000000000001</v>
      </c>
      <c r="J18" s="18">
        <f>A18*'Data &amp; CT results'!A18</f>
        <v>0</v>
      </c>
      <c r="K18" s="18">
        <f>B18*'Data &amp; CT results'!A18</f>
        <v>-0.42857894216999998</v>
      </c>
      <c r="L18" s="18">
        <f>A18*'Data &amp; CT results'!B18</f>
        <v>0</v>
      </c>
      <c r="M18" s="18">
        <f>B18*'Data &amp; CT results'!B18</f>
        <v>0.16946812576</v>
      </c>
      <c r="N18" s="18">
        <f>A18*'Data &amp; CT results'!C18</f>
        <v>0</v>
      </c>
      <c r="O18" s="18">
        <f>B18*'Data &amp; CT results'!C18</f>
        <v>-5.0066938000000003E-4</v>
      </c>
      <c r="Q18" s="18">
        <f>D18*'Data &amp; CT results'!A18</f>
        <v>0</v>
      </c>
      <c r="R18" s="18">
        <f>E18*'Data &amp; CT results'!A18</f>
        <v>-0.80505430671</v>
      </c>
      <c r="S18" s="18">
        <f>D18*'Data &amp; CT results'!B18</f>
        <v>0</v>
      </c>
      <c r="T18" s="18">
        <f>E18*'Data &amp; CT results'!B18</f>
        <v>0.31833352288</v>
      </c>
      <c r="U18" s="18">
        <f>D18*'Data &amp; CT results'!C18</f>
        <v>0</v>
      </c>
      <c r="V18" s="18">
        <f>E18*'Data &amp; CT results'!C18</f>
        <v>-9.4047094000000004E-4</v>
      </c>
      <c r="X18" s="18">
        <f>G18*'Data &amp; CT results'!A18</f>
        <v>0</v>
      </c>
      <c r="Y18" s="18">
        <f>H18*'Data &amp; CT results'!A18</f>
        <v>-0.37647536454000002</v>
      </c>
      <c r="Z18" s="18">
        <f>G18*'Data &amp; CT results'!B18</f>
        <v>0</v>
      </c>
      <c r="AA18" s="18">
        <f>H18*'Data &amp; CT results'!B18</f>
        <v>0.14886539712000002</v>
      </c>
      <c r="AB18" s="18">
        <f>G18*'Data &amp; CT results'!C18</f>
        <v>0</v>
      </c>
      <c r="AC18" s="18">
        <f>H18*'Data &amp; CT results'!C18</f>
        <v>-4.3980156000000007E-4</v>
      </c>
      <c r="AE18" s="23">
        <f>('Data &amp; CT results'!A18-'Main Results'!B$22)*('Data &amp; CT results'!A18-'Main Results'!B$22)*G18</f>
        <v>0</v>
      </c>
      <c r="AF18" s="23">
        <f>('Data &amp; CT results'!A18-'Main Results'!E$22)*('Data &amp; CT results'!A18-'Main Results'!E$22)*H18</f>
        <v>-0.29942949700501981</v>
      </c>
      <c r="AG18" s="23">
        <f>('Data &amp; CT results'!B18-'Main Results'!C$22)*('Data &amp; CT results'!B18-'Main Results'!C$22)*G18</f>
        <v>0</v>
      </c>
      <c r="AH18" s="23">
        <f>('Data &amp; CT results'!B18-'Main Results'!F$22)*('Data &amp; CT results'!B18-'Main Results'!F$22)*H18</f>
        <v>-0.16107236161798019</v>
      </c>
      <c r="AI18" s="23">
        <f>('Data &amp; CT results'!C18-'Main Results'!D$22)*('Data &amp; CT results'!C18-'Main Results'!D$22)*G18</f>
        <v>0</v>
      </c>
      <c r="AJ18" s="23">
        <f>('Data &amp; CT results'!C18-'Main Results'!G$22)*('Data &amp; CT results'!C18-'Main Results'!G$22)*H18</f>
        <v>-7.5424490331138568E-7</v>
      </c>
    </row>
    <row r="19" spans="1:36">
      <c r="A19" s="9">
        <f>IF('Data &amp; CT results'!E19&gt;0,'Data &amp; CT results'!E19,0)</f>
        <v>0</v>
      </c>
      <c r="B19" s="9">
        <f>IF('Data &amp; CT results'!E19&lt;0,'Data &amp; CT results'!E19,0)</f>
        <v>0</v>
      </c>
      <c r="C19" s="11"/>
      <c r="D19" s="9">
        <f>IF('Data &amp; CT results'!F19&gt;0,'Data &amp; CT results'!F19,0)</f>
        <v>0</v>
      </c>
      <c r="E19" s="9">
        <f>IF('Data &amp; CT results'!F19&lt;0,'Data &amp; CT results'!F19,0)</f>
        <v>0</v>
      </c>
      <c r="F19" s="11"/>
      <c r="G19" s="9">
        <f>IF(('Data &amp; CT results'!F19-'Data &amp; CT results'!E19)&gt;0,'Data &amp; CT results'!F19-'Data &amp; CT results'!E19,0)</f>
        <v>0</v>
      </c>
      <c r="H19" s="9">
        <f>IF(('Data &amp; CT results'!F19-'Data &amp; CT results'!E19)&lt;0,'Data &amp; CT results'!F19-'Data &amp; CT results'!E19,0)</f>
        <v>0</v>
      </c>
      <c r="J19" s="18">
        <f>A19*'Data &amp; CT results'!A19</f>
        <v>0</v>
      </c>
      <c r="K19" s="18">
        <f>B19*'Data &amp; CT results'!A19</f>
        <v>0</v>
      </c>
      <c r="L19" s="18">
        <f>A19*'Data &amp; CT results'!B19</f>
        <v>0</v>
      </c>
      <c r="M19" s="18">
        <f>B19*'Data &amp; CT results'!B19</f>
        <v>0</v>
      </c>
      <c r="N19" s="18">
        <f>A19*'Data &amp; CT results'!C19</f>
        <v>0</v>
      </c>
      <c r="O19" s="18">
        <f>B19*'Data &amp; CT results'!C19</f>
        <v>0</v>
      </c>
      <c r="Q19" s="18">
        <f>D19*'Data &amp; CT results'!A19</f>
        <v>0</v>
      </c>
      <c r="R19" s="18">
        <f>E19*'Data &amp; CT results'!A19</f>
        <v>0</v>
      </c>
      <c r="S19" s="18">
        <f>D19*'Data &amp; CT results'!B19</f>
        <v>0</v>
      </c>
      <c r="T19" s="18">
        <f>E19*'Data &amp; CT results'!B19</f>
        <v>0</v>
      </c>
      <c r="U19" s="18">
        <f>D19*'Data &amp; CT results'!C19</f>
        <v>0</v>
      </c>
      <c r="V19" s="18">
        <f>E19*'Data &amp; CT results'!C19</f>
        <v>0</v>
      </c>
      <c r="X19" s="18">
        <f>G19*'Data &amp; CT results'!A19</f>
        <v>0</v>
      </c>
      <c r="Y19" s="18">
        <f>H19*'Data &amp; CT results'!A19</f>
        <v>0</v>
      </c>
      <c r="Z19" s="18">
        <f>G19*'Data &amp; CT results'!B19</f>
        <v>0</v>
      </c>
      <c r="AA19" s="18">
        <f>H19*'Data &amp; CT results'!B19</f>
        <v>0</v>
      </c>
      <c r="AB19" s="18">
        <f>G19*'Data &amp; CT results'!C19</f>
        <v>0</v>
      </c>
      <c r="AC19" s="18">
        <f>H19*'Data &amp; CT results'!C19</f>
        <v>0</v>
      </c>
      <c r="AE19" s="23">
        <f>('Data &amp; CT results'!A19-'Main Results'!B$22)*('Data &amp; CT results'!A19-'Main Results'!B$22)*G19</f>
        <v>0</v>
      </c>
      <c r="AF19" s="23">
        <f>('Data &amp; CT results'!A19-'Main Results'!E$22)*('Data &amp; CT results'!A19-'Main Results'!E$22)*H19</f>
        <v>0</v>
      </c>
      <c r="AG19" s="23">
        <f>('Data &amp; CT results'!B19-'Main Results'!C$22)*('Data &amp; CT results'!B19-'Main Results'!C$22)*G19</f>
        <v>0</v>
      </c>
      <c r="AH19" s="23">
        <f>('Data &amp; CT results'!B19-'Main Results'!F$22)*('Data &amp; CT results'!B19-'Main Results'!F$22)*H19</f>
        <v>0</v>
      </c>
      <c r="AI19" s="23">
        <f>('Data &amp; CT results'!C19-'Main Results'!D$22)*('Data &amp; CT results'!C19-'Main Results'!D$22)*G19</f>
        <v>0</v>
      </c>
      <c r="AJ19" s="23">
        <f>('Data &amp; CT results'!C19-'Main Results'!G$22)*('Data &amp; CT results'!C19-'Main Results'!G$22)*H19</f>
        <v>0</v>
      </c>
    </row>
    <row r="20" spans="1:36">
      <c r="A20" s="9">
        <f>IF('Data &amp; CT results'!E20&gt;0,'Data &amp; CT results'!E20,0)</f>
        <v>0</v>
      </c>
      <c r="B20" s="9">
        <f>IF('Data &amp; CT results'!E20&lt;0,'Data &amp; CT results'!E20,0)</f>
        <v>0</v>
      </c>
      <c r="C20" s="11"/>
      <c r="D20" s="9">
        <f>IF('Data &amp; CT results'!F20&gt;0,'Data &amp; CT results'!F20,0)</f>
        <v>0</v>
      </c>
      <c r="E20" s="9">
        <f>IF('Data &amp; CT results'!F20&lt;0,'Data &amp; CT results'!F20,0)</f>
        <v>0</v>
      </c>
      <c r="F20" s="11"/>
      <c r="G20" s="9">
        <f>IF(('Data &amp; CT results'!F20-'Data &amp; CT results'!E20)&gt;0,'Data &amp; CT results'!F20-'Data &amp; CT results'!E20,0)</f>
        <v>0</v>
      </c>
      <c r="H20" s="9">
        <f>IF(('Data &amp; CT results'!F20-'Data &amp; CT results'!E20)&lt;0,'Data &amp; CT results'!F20-'Data &amp; CT results'!E20,0)</f>
        <v>0</v>
      </c>
      <c r="J20" s="18">
        <f>A20*'Data &amp; CT results'!A20</f>
        <v>0</v>
      </c>
      <c r="K20" s="18">
        <f>B20*'Data &amp; CT results'!A20</f>
        <v>0</v>
      </c>
      <c r="L20" s="18">
        <f>A20*'Data &amp; CT results'!B20</f>
        <v>0</v>
      </c>
      <c r="M20" s="18">
        <f>B20*'Data &amp; CT results'!B20</f>
        <v>0</v>
      </c>
      <c r="N20" s="18">
        <f>A20*'Data &amp; CT results'!C20</f>
        <v>0</v>
      </c>
      <c r="O20" s="18">
        <f>B20*'Data &amp; CT results'!C20</f>
        <v>0</v>
      </c>
      <c r="Q20" s="18">
        <f>D20*'Data &amp; CT results'!A20</f>
        <v>0</v>
      </c>
      <c r="R20" s="18">
        <f>E20*'Data &amp; CT results'!A20</f>
        <v>0</v>
      </c>
      <c r="S20" s="18">
        <f>D20*'Data &amp; CT results'!B20</f>
        <v>0</v>
      </c>
      <c r="T20" s="18">
        <f>E20*'Data &amp; CT results'!B20</f>
        <v>0</v>
      </c>
      <c r="U20" s="18">
        <f>D20*'Data &amp; CT results'!C20</f>
        <v>0</v>
      </c>
      <c r="V20" s="18">
        <f>E20*'Data &amp; CT results'!C20</f>
        <v>0</v>
      </c>
      <c r="X20" s="18">
        <f>G20*'Data &amp; CT results'!A20</f>
        <v>0</v>
      </c>
      <c r="Y20" s="18">
        <f>H20*'Data &amp; CT results'!A20</f>
        <v>0</v>
      </c>
      <c r="Z20" s="18">
        <f>G20*'Data &amp; CT results'!B20</f>
        <v>0</v>
      </c>
      <c r="AA20" s="18">
        <f>H20*'Data &amp; CT results'!B20</f>
        <v>0</v>
      </c>
      <c r="AB20" s="18">
        <f>G20*'Data &amp; CT results'!C20</f>
        <v>0</v>
      </c>
      <c r="AC20" s="18">
        <f>H20*'Data &amp; CT results'!C20</f>
        <v>0</v>
      </c>
      <c r="AE20" s="23">
        <f>('Data &amp; CT results'!A20-'Main Results'!B$22)*('Data &amp; CT results'!A20-'Main Results'!B$22)*G20</f>
        <v>0</v>
      </c>
      <c r="AF20" s="23">
        <f>('Data &amp; CT results'!A20-'Main Results'!E$22)*('Data &amp; CT results'!A20-'Main Results'!E$22)*H20</f>
        <v>0</v>
      </c>
      <c r="AG20" s="23">
        <f>('Data &amp; CT results'!B20-'Main Results'!C$22)*('Data &amp; CT results'!B20-'Main Results'!C$22)*G20</f>
        <v>0</v>
      </c>
      <c r="AH20" s="23">
        <f>('Data &amp; CT results'!B20-'Main Results'!F$22)*('Data &amp; CT results'!B20-'Main Results'!F$22)*H20</f>
        <v>0</v>
      </c>
      <c r="AI20" s="23">
        <f>('Data &amp; CT results'!C20-'Main Results'!D$22)*('Data &amp; CT results'!C20-'Main Results'!D$22)*G20</f>
        <v>0</v>
      </c>
      <c r="AJ20" s="23">
        <f>('Data &amp; CT results'!C20-'Main Results'!G$22)*('Data &amp; CT results'!C20-'Main Results'!G$22)*H20</f>
        <v>0</v>
      </c>
    </row>
    <row r="21" spans="1:36">
      <c r="A21" s="9">
        <f>IF('Data &amp; CT results'!E21&gt;0,'Data &amp; CT results'!E21,0)</f>
        <v>0</v>
      </c>
      <c r="B21" s="9">
        <f>IF('Data &amp; CT results'!E21&lt;0,'Data &amp; CT results'!E21,0)</f>
        <v>0</v>
      </c>
      <c r="C21" s="11"/>
      <c r="D21" s="9">
        <f>IF('Data &amp; CT results'!F21&gt;0,'Data &amp; CT results'!F21,0)</f>
        <v>0</v>
      </c>
      <c r="E21" s="9">
        <f>IF('Data &amp; CT results'!F21&lt;0,'Data &amp; CT results'!F21,0)</f>
        <v>0</v>
      </c>
      <c r="F21" s="11"/>
      <c r="G21" s="9">
        <f>IF(('Data &amp; CT results'!F21-'Data &amp; CT results'!E21)&gt;0,'Data &amp; CT results'!F21-'Data &amp; CT results'!E21,0)</f>
        <v>0</v>
      </c>
      <c r="H21" s="9">
        <f>IF(('Data &amp; CT results'!F21-'Data &amp; CT results'!E21)&lt;0,'Data &amp; CT results'!F21-'Data &amp; CT results'!E21,0)</f>
        <v>0</v>
      </c>
      <c r="J21" s="18">
        <f>A21*'Data &amp; CT results'!A21</f>
        <v>0</v>
      </c>
      <c r="K21" s="18">
        <f>B21*'Data &amp; CT results'!A21</f>
        <v>0</v>
      </c>
      <c r="L21" s="18">
        <f>A21*'Data &amp; CT results'!B21</f>
        <v>0</v>
      </c>
      <c r="M21" s="18">
        <f>B21*'Data &amp; CT results'!B21</f>
        <v>0</v>
      </c>
      <c r="N21" s="18">
        <f>A21*'Data &amp; CT results'!C21</f>
        <v>0</v>
      </c>
      <c r="O21" s="18">
        <f>B21*'Data &amp; CT results'!C21</f>
        <v>0</v>
      </c>
      <c r="Q21" s="18">
        <f>D21*'Data &amp; CT results'!A21</f>
        <v>0</v>
      </c>
      <c r="R21" s="18">
        <f>E21*'Data &amp; CT results'!A21</f>
        <v>0</v>
      </c>
      <c r="S21" s="18">
        <f>D21*'Data &amp; CT results'!B21</f>
        <v>0</v>
      </c>
      <c r="T21" s="18">
        <f>E21*'Data &amp; CT results'!B21</f>
        <v>0</v>
      </c>
      <c r="U21" s="18">
        <f>D21*'Data &amp; CT results'!C21</f>
        <v>0</v>
      </c>
      <c r="V21" s="18">
        <f>E21*'Data &amp; CT results'!C21</f>
        <v>0</v>
      </c>
      <c r="X21" s="18">
        <f>G21*'Data &amp; CT results'!A21</f>
        <v>0</v>
      </c>
      <c r="Y21" s="18">
        <f>H21*'Data &amp; CT results'!A21</f>
        <v>0</v>
      </c>
      <c r="Z21" s="18">
        <f>G21*'Data &amp; CT results'!B21</f>
        <v>0</v>
      </c>
      <c r="AA21" s="18">
        <f>H21*'Data &amp; CT results'!B21</f>
        <v>0</v>
      </c>
      <c r="AB21" s="18">
        <f>G21*'Data &amp; CT results'!C21</f>
        <v>0</v>
      </c>
      <c r="AC21" s="18">
        <f>H21*'Data &amp; CT results'!C21</f>
        <v>0</v>
      </c>
      <c r="AE21" s="23">
        <f>('Data &amp; CT results'!A21-'Main Results'!B$22)*('Data &amp; CT results'!A21-'Main Results'!B$22)*G21</f>
        <v>0</v>
      </c>
      <c r="AF21" s="23">
        <f>('Data &amp; CT results'!A21-'Main Results'!E$22)*('Data &amp; CT results'!A21-'Main Results'!E$22)*H21</f>
        <v>0</v>
      </c>
      <c r="AG21" s="23">
        <f>('Data &amp; CT results'!B21-'Main Results'!C$22)*('Data &amp; CT results'!B21-'Main Results'!C$22)*G21</f>
        <v>0</v>
      </c>
      <c r="AH21" s="23">
        <f>('Data &amp; CT results'!B21-'Main Results'!F$22)*('Data &amp; CT results'!B21-'Main Results'!F$22)*H21</f>
        <v>0</v>
      </c>
      <c r="AI21" s="23">
        <f>('Data &amp; CT results'!C21-'Main Results'!D$22)*('Data &amp; CT results'!C21-'Main Results'!D$22)*G21</f>
        <v>0</v>
      </c>
      <c r="AJ21" s="23">
        <f>('Data &amp; CT results'!C21-'Main Results'!G$22)*('Data &amp; CT results'!C21-'Main Results'!G$22)*H21</f>
        <v>0</v>
      </c>
    </row>
    <row r="22" spans="1:36">
      <c r="A22" s="9">
        <f>IF('Data &amp; CT results'!E22&gt;0,'Data &amp; CT results'!E22,0)</f>
        <v>0</v>
      </c>
      <c r="B22" s="9">
        <f>IF('Data &amp; CT results'!E22&lt;0,'Data &amp; CT results'!E22,0)</f>
        <v>0</v>
      </c>
      <c r="C22" s="11"/>
      <c r="D22" s="9">
        <f>IF('Data &amp; CT results'!F22&gt;0,'Data &amp; CT results'!F22,0)</f>
        <v>0</v>
      </c>
      <c r="E22" s="9">
        <f>IF('Data &amp; CT results'!F22&lt;0,'Data &amp; CT results'!F22,0)</f>
        <v>0</v>
      </c>
      <c r="F22" s="11"/>
      <c r="G22" s="9">
        <f>IF(('Data &amp; CT results'!F22-'Data &amp; CT results'!E22)&gt;0,'Data &amp; CT results'!F22-'Data &amp; CT results'!E22,0)</f>
        <v>0</v>
      </c>
      <c r="H22" s="9">
        <f>IF(('Data &amp; CT results'!F22-'Data &amp; CT results'!E22)&lt;0,'Data &amp; CT results'!F22-'Data &amp; CT results'!E22,0)</f>
        <v>0</v>
      </c>
      <c r="J22" s="18">
        <f>A22*'Data &amp; CT results'!A22</f>
        <v>0</v>
      </c>
      <c r="K22" s="18">
        <f>B22*'Data &amp; CT results'!A22</f>
        <v>0</v>
      </c>
      <c r="L22" s="18">
        <f>A22*'Data &amp; CT results'!B22</f>
        <v>0</v>
      </c>
      <c r="M22" s="18">
        <f>B22*'Data &amp; CT results'!B22</f>
        <v>0</v>
      </c>
      <c r="N22" s="18">
        <f>A22*'Data &amp; CT results'!C22</f>
        <v>0</v>
      </c>
      <c r="O22" s="18">
        <f>B22*'Data &amp; CT results'!C22</f>
        <v>0</v>
      </c>
      <c r="Q22" s="18">
        <f>D22*'Data &amp; CT results'!A22</f>
        <v>0</v>
      </c>
      <c r="R22" s="18">
        <f>E22*'Data &amp; CT results'!A22</f>
        <v>0</v>
      </c>
      <c r="S22" s="18">
        <f>D22*'Data &amp; CT results'!B22</f>
        <v>0</v>
      </c>
      <c r="T22" s="18">
        <f>E22*'Data &amp; CT results'!B22</f>
        <v>0</v>
      </c>
      <c r="U22" s="18">
        <f>D22*'Data &amp; CT results'!C22</f>
        <v>0</v>
      </c>
      <c r="V22" s="18">
        <f>E22*'Data &amp; CT results'!C22</f>
        <v>0</v>
      </c>
      <c r="X22" s="18">
        <f>G22*'Data &amp; CT results'!A22</f>
        <v>0</v>
      </c>
      <c r="Y22" s="18">
        <f>H22*'Data &amp; CT results'!A22</f>
        <v>0</v>
      </c>
      <c r="Z22" s="18">
        <f>G22*'Data &amp; CT results'!B22</f>
        <v>0</v>
      </c>
      <c r="AA22" s="18">
        <f>H22*'Data &amp; CT results'!B22</f>
        <v>0</v>
      </c>
      <c r="AB22" s="18">
        <f>G22*'Data &amp; CT results'!C22</f>
        <v>0</v>
      </c>
      <c r="AC22" s="18">
        <f>H22*'Data &amp; CT results'!C22</f>
        <v>0</v>
      </c>
      <c r="AE22" s="23">
        <f>('Data &amp; CT results'!A22-'Main Results'!B$22)*('Data &amp; CT results'!A22-'Main Results'!B$22)*G22</f>
        <v>0</v>
      </c>
      <c r="AF22" s="23">
        <f>('Data &amp; CT results'!A22-'Main Results'!E$22)*('Data &amp; CT results'!A22-'Main Results'!E$22)*H22</f>
        <v>0</v>
      </c>
      <c r="AG22" s="23">
        <f>('Data &amp; CT results'!B22-'Main Results'!C$22)*('Data &amp; CT results'!B22-'Main Results'!C$22)*G22</f>
        <v>0</v>
      </c>
      <c r="AH22" s="23">
        <f>('Data &amp; CT results'!B22-'Main Results'!F$22)*('Data &amp; CT results'!B22-'Main Results'!F$22)*H22</f>
        <v>0</v>
      </c>
      <c r="AI22" s="23">
        <f>('Data &amp; CT results'!C22-'Main Results'!D$22)*('Data &amp; CT results'!C22-'Main Results'!D$22)*G22</f>
        <v>0</v>
      </c>
      <c r="AJ22" s="23">
        <f>('Data &amp; CT results'!C22-'Main Results'!G$22)*('Data &amp; CT results'!C22-'Main Results'!G$22)*H22</f>
        <v>0</v>
      </c>
    </row>
    <row r="23" spans="1:36">
      <c r="A23" s="9">
        <f>IF('Data &amp; CT results'!E23&gt;0,'Data &amp; CT results'!E23,0)</f>
        <v>0</v>
      </c>
      <c r="B23" s="9">
        <f>IF('Data &amp; CT results'!E23&lt;0,'Data &amp; CT results'!E23,0)</f>
        <v>0</v>
      </c>
      <c r="C23" s="11"/>
      <c r="D23" s="9">
        <f>IF('Data &amp; CT results'!F23&gt;0,'Data &amp; CT results'!F23,0)</f>
        <v>0</v>
      </c>
      <c r="E23" s="9">
        <f>IF('Data &amp; CT results'!F23&lt;0,'Data &amp; CT results'!F23,0)</f>
        <v>0</v>
      </c>
      <c r="F23" s="11"/>
      <c r="G23" s="9">
        <f>IF(('Data &amp; CT results'!F23-'Data &amp; CT results'!E23)&gt;0,'Data &amp; CT results'!F23-'Data &amp; CT results'!E23,0)</f>
        <v>0</v>
      </c>
      <c r="H23" s="9">
        <f>IF(('Data &amp; CT results'!F23-'Data &amp; CT results'!E23)&lt;0,'Data &amp; CT results'!F23-'Data &amp; CT results'!E23,0)</f>
        <v>0</v>
      </c>
      <c r="J23" s="18">
        <f>A23*'Data &amp; CT results'!A23</f>
        <v>0</v>
      </c>
      <c r="K23" s="18">
        <f>B23*'Data &amp; CT results'!A23</f>
        <v>0</v>
      </c>
      <c r="L23" s="18">
        <f>A23*'Data &amp; CT results'!B23</f>
        <v>0</v>
      </c>
      <c r="M23" s="18">
        <f>B23*'Data &amp; CT results'!B23</f>
        <v>0</v>
      </c>
      <c r="N23" s="18">
        <f>A23*'Data &amp; CT results'!C23</f>
        <v>0</v>
      </c>
      <c r="O23" s="18">
        <f>B23*'Data &amp; CT results'!C23</f>
        <v>0</v>
      </c>
      <c r="Q23" s="18">
        <f>D23*'Data &amp; CT results'!A23</f>
        <v>0</v>
      </c>
      <c r="R23" s="18">
        <f>E23*'Data &amp; CT results'!A23</f>
        <v>0</v>
      </c>
      <c r="S23" s="18">
        <f>D23*'Data &amp; CT results'!B23</f>
        <v>0</v>
      </c>
      <c r="T23" s="18">
        <f>E23*'Data &amp; CT results'!B23</f>
        <v>0</v>
      </c>
      <c r="U23" s="18">
        <f>D23*'Data &amp; CT results'!C23</f>
        <v>0</v>
      </c>
      <c r="V23" s="18">
        <f>E23*'Data &amp; CT results'!C23</f>
        <v>0</v>
      </c>
      <c r="X23" s="18">
        <f>G23*'Data &amp; CT results'!A23</f>
        <v>0</v>
      </c>
      <c r="Y23" s="18">
        <f>H23*'Data &amp; CT results'!A23</f>
        <v>0</v>
      </c>
      <c r="Z23" s="18">
        <f>G23*'Data &amp; CT results'!B23</f>
        <v>0</v>
      </c>
      <c r="AA23" s="18">
        <f>H23*'Data &amp; CT results'!B23</f>
        <v>0</v>
      </c>
      <c r="AB23" s="18">
        <f>G23*'Data &amp; CT results'!C23</f>
        <v>0</v>
      </c>
      <c r="AC23" s="18">
        <f>H23*'Data &amp; CT results'!C23</f>
        <v>0</v>
      </c>
      <c r="AE23" s="23">
        <f>('Data &amp; CT results'!A23-'Main Results'!B$22)*('Data &amp; CT results'!A23-'Main Results'!B$22)*G23</f>
        <v>0</v>
      </c>
      <c r="AF23" s="23">
        <f>('Data &amp; CT results'!A23-'Main Results'!E$22)*('Data &amp; CT results'!A23-'Main Results'!E$22)*H23</f>
        <v>0</v>
      </c>
      <c r="AG23" s="23">
        <f>('Data &amp; CT results'!B23-'Main Results'!C$22)*('Data &amp; CT results'!B23-'Main Results'!C$22)*G23</f>
        <v>0</v>
      </c>
      <c r="AH23" s="23">
        <f>('Data &amp; CT results'!B23-'Main Results'!F$22)*('Data &amp; CT results'!B23-'Main Results'!F$22)*H23</f>
        <v>0</v>
      </c>
      <c r="AI23" s="23">
        <f>('Data &amp; CT results'!C23-'Main Results'!D$22)*('Data &amp; CT results'!C23-'Main Results'!D$22)*G23</f>
        <v>0</v>
      </c>
      <c r="AJ23" s="23">
        <f>('Data &amp; CT results'!C23-'Main Results'!G$22)*('Data &amp; CT results'!C23-'Main Results'!G$22)*H23</f>
        <v>0</v>
      </c>
    </row>
    <row r="24" spans="1:36">
      <c r="A24" s="9">
        <f>IF('Data &amp; CT results'!E24&gt;0,'Data &amp; CT results'!E24,0)</f>
        <v>0</v>
      </c>
      <c r="B24" s="9">
        <f>IF('Data &amp; CT results'!E24&lt;0,'Data &amp; CT results'!E24,0)</f>
        <v>0</v>
      </c>
      <c r="C24" s="11"/>
      <c r="D24" s="9">
        <f>IF('Data &amp; CT results'!F24&gt;0,'Data &amp; CT results'!F24,0)</f>
        <v>0</v>
      </c>
      <c r="E24" s="9">
        <f>IF('Data &amp; CT results'!F24&lt;0,'Data &amp; CT results'!F24,0)</f>
        <v>0</v>
      </c>
      <c r="F24" s="11"/>
      <c r="G24" s="9">
        <f>IF(('Data &amp; CT results'!F24-'Data &amp; CT results'!E24)&gt;0,'Data &amp; CT results'!F24-'Data &amp; CT results'!E24,0)</f>
        <v>0</v>
      </c>
      <c r="H24" s="9">
        <f>IF(('Data &amp; CT results'!F24-'Data &amp; CT results'!E24)&lt;0,'Data &amp; CT results'!F24-'Data &amp; CT results'!E24,0)</f>
        <v>0</v>
      </c>
      <c r="J24" s="18">
        <f>A24*'Data &amp; CT results'!A24</f>
        <v>0</v>
      </c>
      <c r="K24" s="18">
        <f>B24*'Data &amp; CT results'!A24</f>
        <v>0</v>
      </c>
      <c r="L24" s="18">
        <f>A24*'Data &amp; CT results'!B24</f>
        <v>0</v>
      </c>
      <c r="M24" s="18">
        <f>B24*'Data &amp; CT results'!B24</f>
        <v>0</v>
      </c>
      <c r="N24" s="18">
        <f>A24*'Data &amp; CT results'!C24</f>
        <v>0</v>
      </c>
      <c r="O24" s="18">
        <f>B24*'Data &amp; CT results'!C24</f>
        <v>0</v>
      </c>
      <c r="Q24" s="18">
        <f>D24*'Data &amp; CT results'!A24</f>
        <v>0</v>
      </c>
      <c r="R24" s="18">
        <f>E24*'Data &amp; CT results'!A24</f>
        <v>0</v>
      </c>
      <c r="S24" s="18">
        <f>D24*'Data &amp; CT results'!B24</f>
        <v>0</v>
      </c>
      <c r="T24" s="18">
        <f>E24*'Data &amp; CT results'!B24</f>
        <v>0</v>
      </c>
      <c r="U24" s="18">
        <f>D24*'Data &amp; CT results'!C24</f>
        <v>0</v>
      </c>
      <c r="V24" s="18">
        <f>E24*'Data &amp; CT results'!C24</f>
        <v>0</v>
      </c>
      <c r="X24" s="18">
        <f>G24*'Data &amp; CT results'!A24</f>
        <v>0</v>
      </c>
      <c r="Y24" s="18">
        <f>H24*'Data &amp; CT results'!A24</f>
        <v>0</v>
      </c>
      <c r="Z24" s="18">
        <f>G24*'Data &amp; CT results'!B24</f>
        <v>0</v>
      </c>
      <c r="AA24" s="18">
        <f>H24*'Data &amp; CT results'!B24</f>
        <v>0</v>
      </c>
      <c r="AB24" s="18">
        <f>G24*'Data &amp; CT results'!C24</f>
        <v>0</v>
      </c>
      <c r="AC24" s="18">
        <f>H24*'Data &amp; CT results'!C24</f>
        <v>0</v>
      </c>
      <c r="AE24" s="23">
        <f>('Data &amp; CT results'!A24-'Main Results'!B$22)*('Data &amp; CT results'!A24-'Main Results'!B$22)*G24</f>
        <v>0</v>
      </c>
      <c r="AF24" s="23">
        <f>('Data &amp; CT results'!A24-'Main Results'!E$22)*('Data &amp; CT results'!A24-'Main Results'!E$22)*H24</f>
        <v>0</v>
      </c>
      <c r="AG24" s="23">
        <f>('Data &amp; CT results'!B24-'Main Results'!C$22)*('Data &amp; CT results'!B24-'Main Results'!C$22)*G24</f>
        <v>0</v>
      </c>
      <c r="AH24" s="23">
        <f>('Data &amp; CT results'!B24-'Main Results'!F$22)*('Data &amp; CT results'!B24-'Main Results'!F$22)*H24</f>
        <v>0</v>
      </c>
      <c r="AI24" s="23">
        <f>('Data &amp; CT results'!C24-'Main Results'!D$22)*('Data &amp; CT results'!C24-'Main Results'!D$22)*G24</f>
        <v>0</v>
      </c>
      <c r="AJ24" s="23">
        <f>('Data &amp; CT results'!C24-'Main Results'!G$22)*('Data &amp; CT results'!C24-'Main Results'!G$22)*H24</f>
        <v>0</v>
      </c>
    </row>
    <row r="25" spans="1:36">
      <c r="A25" s="9">
        <f>IF('Data &amp; CT results'!E25&gt;0,'Data &amp; CT results'!E25,0)</f>
        <v>0</v>
      </c>
      <c r="B25" s="9">
        <f>IF('Data &amp; CT results'!E25&lt;0,'Data &amp; CT results'!E25,0)</f>
        <v>0</v>
      </c>
      <c r="C25" s="11"/>
      <c r="D25" s="9">
        <f>IF('Data &amp; CT results'!F25&gt;0,'Data &amp; CT results'!F25,0)</f>
        <v>0</v>
      </c>
      <c r="E25" s="9">
        <f>IF('Data &amp; CT results'!F25&lt;0,'Data &amp; CT results'!F25,0)</f>
        <v>0</v>
      </c>
      <c r="F25" s="11"/>
      <c r="G25" s="9">
        <f>IF(('Data &amp; CT results'!F25-'Data &amp; CT results'!E25)&gt;0,'Data &amp; CT results'!F25-'Data &amp; CT results'!E25,0)</f>
        <v>0</v>
      </c>
      <c r="H25" s="9">
        <f>IF(('Data &amp; CT results'!F25-'Data &amp; CT results'!E25)&lt;0,'Data &amp; CT results'!F25-'Data &amp; CT results'!E25,0)</f>
        <v>0</v>
      </c>
      <c r="J25" s="18">
        <f>A25*'Data &amp; CT results'!A25</f>
        <v>0</v>
      </c>
      <c r="K25" s="18">
        <f>B25*'Data &amp; CT results'!A25</f>
        <v>0</v>
      </c>
      <c r="L25" s="18">
        <f>A25*'Data &amp; CT results'!B25</f>
        <v>0</v>
      </c>
      <c r="M25" s="18">
        <f>B25*'Data &amp; CT results'!B25</f>
        <v>0</v>
      </c>
      <c r="N25" s="18">
        <f>A25*'Data &amp; CT results'!C25</f>
        <v>0</v>
      </c>
      <c r="O25" s="18">
        <f>B25*'Data &amp; CT results'!C25</f>
        <v>0</v>
      </c>
      <c r="Q25" s="18">
        <f>D25*'Data &amp; CT results'!A25</f>
        <v>0</v>
      </c>
      <c r="R25" s="18">
        <f>E25*'Data &amp; CT results'!A25</f>
        <v>0</v>
      </c>
      <c r="S25" s="18">
        <f>D25*'Data &amp; CT results'!B25</f>
        <v>0</v>
      </c>
      <c r="T25" s="18">
        <f>E25*'Data &amp; CT results'!B25</f>
        <v>0</v>
      </c>
      <c r="U25" s="18">
        <f>D25*'Data &amp; CT results'!C25</f>
        <v>0</v>
      </c>
      <c r="V25" s="18">
        <f>E25*'Data &amp; CT results'!C25</f>
        <v>0</v>
      </c>
      <c r="X25" s="18">
        <f>G25*'Data &amp; CT results'!A25</f>
        <v>0</v>
      </c>
      <c r="Y25" s="18">
        <f>H25*'Data &amp; CT results'!A25</f>
        <v>0</v>
      </c>
      <c r="Z25" s="18">
        <f>G25*'Data &amp; CT results'!B25</f>
        <v>0</v>
      </c>
      <c r="AA25" s="18">
        <f>H25*'Data &amp; CT results'!B25</f>
        <v>0</v>
      </c>
      <c r="AB25" s="18">
        <f>G25*'Data &amp; CT results'!C25</f>
        <v>0</v>
      </c>
      <c r="AC25" s="18">
        <f>H25*'Data &amp; CT results'!C25</f>
        <v>0</v>
      </c>
      <c r="AE25" s="23">
        <f>('Data &amp; CT results'!A25-'Main Results'!B$22)*('Data &amp; CT results'!A25-'Main Results'!B$22)*G25</f>
        <v>0</v>
      </c>
      <c r="AF25" s="23">
        <f>('Data &amp; CT results'!A25-'Main Results'!E$22)*('Data &amp; CT results'!A25-'Main Results'!E$22)*H25</f>
        <v>0</v>
      </c>
      <c r="AG25" s="23">
        <f>('Data &amp; CT results'!B25-'Main Results'!C$22)*('Data &amp; CT results'!B25-'Main Results'!C$22)*G25</f>
        <v>0</v>
      </c>
      <c r="AH25" s="23">
        <f>('Data &amp; CT results'!B25-'Main Results'!F$22)*('Data &amp; CT results'!B25-'Main Results'!F$22)*H25</f>
        <v>0</v>
      </c>
      <c r="AI25" s="23">
        <f>('Data &amp; CT results'!C25-'Main Results'!D$22)*('Data &amp; CT results'!C25-'Main Results'!D$22)*G25</f>
        <v>0</v>
      </c>
      <c r="AJ25" s="23">
        <f>('Data &amp; CT results'!C25-'Main Results'!G$22)*('Data &amp; CT results'!C25-'Main Results'!G$22)*H25</f>
        <v>0</v>
      </c>
    </row>
    <row r="26" spans="1:36">
      <c r="A26" s="9">
        <f>IF('Data &amp; CT results'!E26&gt;0,'Data &amp; CT results'!E26,0)</f>
        <v>0</v>
      </c>
      <c r="B26" s="9">
        <f>IF('Data &amp; CT results'!E26&lt;0,'Data &amp; CT results'!E26,0)</f>
        <v>0</v>
      </c>
      <c r="C26" s="11"/>
      <c r="D26" s="9">
        <f>IF('Data &amp; CT results'!F26&gt;0,'Data &amp; CT results'!F26,0)</f>
        <v>0</v>
      </c>
      <c r="E26" s="9">
        <f>IF('Data &amp; CT results'!F26&lt;0,'Data &amp; CT results'!F26,0)</f>
        <v>0</v>
      </c>
      <c r="F26" s="11"/>
      <c r="G26" s="9">
        <f>IF(('Data &amp; CT results'!F26-'Data &amp; CT results'!E26)&gt;0,'Data &amp; CT results'!F26-'Data &amp; CT results'!E26,0)</f>
        <v>0</v>
      </c>
      <c r="H26" s="9">
        <f>IF(('Data &amp; CT results'!F26-'Data &amp; CT results'!E26)&lt;0,'Data &amp; CT results'!F26-'Data &amp; CT results'!E26,0)</f>
        <v>0</v>
      </c>
      <c r="J26" s="18">
        <f>A26*'Data &amp; CT results'!A26</f>
        <v>0</v>
      </c>
      <c r="K26" s="18">
        <f>B26*'Data &amp; CT results'!A26</f>
        <v>0</v>
      </c>
      <c r="L26" s="18">
        <f>A26*'Data &amp; CT results'!B26</f>
        <v>0</v>
      </c>
      <c r="M26" s="18">
        <f>B26*'Data &amp; CT results'!B26</f>
        <v>0</v>
      </c>
      <c r="N26" s="18">
        <f>A26*'Data &amp; CT results'!C26</f>
        <v>0</v>
      </c>
      <c r="O26" s="18">
        <f>B26*'Data &amp; CT results'!C26</f>
        <v>0</v>
      </c>
      <c r="Q26" s="18">
        <f>D26*'Data &amp; CT results'!A26</f>
        <v>0</v>
      </c>
      <c r="R26" s="18">
        <f>E26*'Data &amp; CT results'!A26</f>
        <v>0</v>
      </c>
      <c r="S26" s="18">
        <f>D26*'Data &amp; CT results'!B26</f>
        <v>0</v>
      </c>
      <c r="T26" s="18">
        <f>E26*'Data &amp; CT results'!B26</f>
        <v>0</v>
      </c>
      <c r="U26" s="18">
        <f>D26*'Data &amp; CT results'!C26</f>
        <v>0</v>
      </c>
      <c r="V26" s="18">
        <f>E26*'Data &amp; CT results'!C26</f>
        <v>0</v>
      </c>
      <c r="X26" s="18">
        <f>G26*'Data &amp; CT results'!A26</f>
        <v>0</v>
      </c>
      <c r="Y26" s="18">
        <f>H26*'Data &amp; CT results'!A26</f>
        <v>0</v>
      </c>
      <c r="Z26" s="18">
        <f>G26*'Data &amp; CT results'!B26</f>
        <v>0</v>
      </c>
      <c r="AA26" s="18">
        <f>H26*'Data &amp; CT results'!B26</f>
        <v>0</v>
      </c>
      <c r="AB26" s="18">
        <f>G26*'Data &amp; CT results'!C26</f>
        <v>0</v>
      </c>
      <c r="AC26" s="18">
        <f>H26*'Data &amp; CT results'!C26</f>
        <v>0</v>
      </c>
      <c r="AE26" s="23">
        <f>('Data &amp; CT results'!A26-'Main Results'!B$22)*('Data &amp; CT results'!A26-'Main Results'!B$22)*G26</f>
        <v>0</v>
      </c>
      <c r="AF26" s="23">
        <f>('Data &amp; CT results'!A26-'Main Results'!E$22)*('Data &amp; CT results'!A26-'Main Results'!E$22)*H26</f>
        <v>0</v>
      </c>
      <c r="AG26" s="23">
        <f>('Data &amp; CT results'!B26-'Main Results'!C$22)*('Data &amp; CT results'!B26-'Main Results'!C$22)*G26</f>
        <v>0</v>
      </c>
      <c r="AH26" s="23">
        <f>('Data &amp; CT results'!B26-'Main Results'!F$22)*('Data &amp; CT results'!B26-'Main Results'!F$22)*H26</f>
        <v>0</v>
      </c>
      <c r="AI26" s="23">
        <f>('Data &amp; CT results'!C26-'Main Results'!D$22)*('Data &amp; CT results'!C26-'Main Results'!D$22)*G26</f>
        <v>0</v>
      </c>
      <c r="AJ26" s="23">
        <f>('Data &amp; CT results'!C26-'Main Results'!G$22)*('Data &amp; CT results'!C26-'Main Results'!G$22)*H26</f>
        <v>0</v>
      </c>
    </row>
    <row r="27" spans="1:36">
      <c r="A27" s="9">
        <f>IF('Data &amp; CT results'!E27&gt;0,'Data &amp; CT results'!E27,0)</f>
        <v>0</v>
      </c>
      <c r="B27" s="9">
        <f>IF('Data &amp; CT results'!E27&lt;0,'Data &amp; CT results'!E27,0)</f>
        <v>0</v>
      </c>
      <c r="C27" s="11"/>
      <c r="D27" s="9">
        <f>IF('Data &amp; CT results'!F27&gt;0,'Data &amp; CT results'!F27,0)</f>
        <v>0</v>
      </c>
      <c r="E27" s="9">
        <f>IF('Data &amp; CT results'!F27&lt;0,'Data &amp; CT results'!F27,0)</f>
        <v>0</v>
      </c>
      <c r="F27" s="11"/>
      <c r="G27" s="9">
        <f>IF(('Data &amp; CT results'!F27-'Data &amp; CT results'!E27)&gt;0,'Data &amp; CT results'!F27-'Data &amp; CT results'!E27,0)</f>
        <v>0</v>
      </c>
      <c r="H27" s="9">
        <f>IF(('Data &amp; CT results'!F27-'Data &amp; CT results'!E27)&lt;0,'Data &amp; CT results'!F27-'Data &amp; CT results'!E27,0)</f>
        <v>0</v>
      </c>
      <c r="J27" s="18">
        <f>A27*'Data &amp; CT results'!A27</f>
        <v>0</v>
      </c>
      <c r="K27" s="18">
        <f>B27*'Data &amp; CT results'!A27</f>
        <v>0</v>
      </c>
      <c r="L27" s="18">
        <f>A27*'Data &amp; CT results'!B27</f>
        <v>0</v>
      </c>
      <c r="M27" s="18">
        <f>B27*'Data &amp; CT results'!B27</f>
        <v>0</v>
      </c>
      <c r="N27" s="18">
        <f>A27*'Data &amp; CT results'!C27</f>
        <v>0</v>
      </c>
      <c r="O27" s="18">
        <f>B27*'Data &amp; CT results'!C27</f>
        <v>0</v>
      </c>
      <c r="Q27" s="18">
        <f>D27*'Data &amp; CT results'!A27</f>
        <v>0</v>
      </c>
      <c r="R27" s="18">
        <f>E27*'Data &amp; CT results'!A27</f>
        <v>0</v>
      </c>
      <c r="S27" s="18">
        <f>D27*'Data &amp; CT results'!B27</f>
        <v>0</v>
      </c>
      <c r="T27" s="18">
        <f>E27*'Data &amp; CT results'!B27</f>
        <v>0</v>
      </c>
      <c r="U27" s="18">
        <f>D27*'Data &amp; CT results'!C27</f>
        <v>0</v>
      </c>
      <c r="V27" s="18">
        <f>E27*'Data &amp; CT results'!C27</f>
        <v>0</v>
      </c>
      <c r="X27" s="18">
        <f>G27*'Data &amp; CT results'!A27</f>
        <v>0</v>
      </c>
      <c r="Y27" s="18">
        <f>H27*'Data &amp; CT results'!A27</f>
        <v>0</v>
      </c>
      <c r="Z27" s="18">
        <f>G27*'Data &amp; CT results'!B27</f>
        <v>0</v>
      </c>
      <c r="AA27" s="18">
        <f>H27*'Data &amp; CT results'!B27</f>
        <v>0</v>
      </c>
      <c r="AB27" s="18">
        <f>G27*'Data &amp; CT results'!C27</f>
        <v>0</v>
      </c>
      <c r="AC27" s="18">
        <f>H27*'Data &amp; CT results'!C27</f>
        <v>0</v>
      </c>
      <c r="AE27" s="23">
        <f>('Data &amp; CT results'!A27-'Main Results'!B$22)*('Data &amp; CT results'!A27-'Main Results'!B$22)*G27</f>
        <v>0</v>
      </c>
      <c r="AF27" s="23">
        <f>('Data &amp; CT results'!A27-'Main Results'!E$22)*('Data &amp; CT results'!A27-'Main Results'!E$22)*H27</f>
        <v>0</v>
      </c>
      <c r="AG27" s="23">
        <f>('Data &amp; CT results'!B27-'Main Results'!C$22)*('Data &amp; CT results'!B27-'Main Results'!C$22)*G27</f>
        <v>0</v>
      </c>
      <c r="AH27" s="23">
        <f>('Data &amp; CT results'!B27-'Main Results'!F$22)*('Data &amp; CT results'!B27-'Main Results'!F$22)*H27</f>
        <v>0</v>
      </c>
      <c r="AI27" s="23">
        <f>('Data &amp; CT results'!C27-'Main Results'!D$22)*('Data &amp; CT results'!C27-'Main Results'!D$22)*G27</f>
        <v>0</v>
      </c>
      <c r="AJ27" s="23">
        <f>('Data &amp; CT results'!C27-'Main Results'!G$22)*('Data &amp; CT results'!C27-'Main Results'!G$22)*H27</f>
        <v>0</v>
      </c>
    </row>
    <row r="28" spans="1:36">
      <c r="A28" s="9">
        <f>IF('Data &amp; CT results'!E28&gt;0,'Data &amp; CT results'!E28,0)</f>
        <v>0</v>
      </c>
      <c r="B28" s="9">
        <f>IF('Data &amp; CT results'!E28&lt;0,'Data &amp; CT results'!E28,0)</f>
        <v>0</v>
      </c>
      <c r="C28" s="11"/>
      <c r="D28" s="9">
        <f>IF('Data &amp; CT results'!F28&gt;0,'Data &amp; CT results'!F28,0)</f>
        <v>0</v>
      </c>
      <c r="E28" s="9">
        <f>IF('Data &amp; CT results'!F28&lt;0,'Data &amp; CT results'!F28,0)</f>
        <v>0</v>
      </c>
      <c r="F28" s="11"/>
      <c r="G28" s="9">
        <f>IF(('Data &amp; CT results'!F28-'Data &amp; CT results'!E28)&gt;0,'Data &amp; CT results'!F28-'Data &amp; CT results'!E28,0)</f>
        <v>0</v>
      </c>
      <c r="H28" s="9">
        <f>IF(('Data &amp; CT results'!F28-'Data &amp; CT results'!E28)&lt;0,'Data &amp; CT results'!F28-'Data &amp; CT results'!E28,0)</f>
        <v>0</v>
      </c>
      <c r="J28" s="18">
        <f>A28*'Data &amp; CT results'!A28</f>
        <v>0</v>
      </c>
      <c r="K28" s="18">
        <f>B28*'Data &amp; CT results'!A28</f>
        <v>0</v>
      </c>
      <c r="L28" s="18">
        <f>A28*'Data &amp; CT results'!B28</f>
        <v>0</v>
      </c>
      <c r="M28" s="18">
        <f>B28*'Data &amp; CT results'!B28</f>
        <v>0</v>
      </c>
      <c r="N28" s="18">
        <f>A28*'Data &amp; CT results'!C28</f>
        <v>0</v>
      </c>
      <c r="O28" s="18">
        <f>B28*'Data &amp; CT results'!C28</f>
        <v>0</v>
      </c>
      <c r="Q28" s="18">
        <f>D28*'Data &amp; CT results'!A28</f>
        <v>0</v>
      </c>
      <c r="R28" s="18">
        <f>E28*'Data &amp; CT results'!A28</f>
        <v>0</v>
      </c>
      <c r="S28" s="18">
        <f>D28*'Data &amp; CT results'!B28</f>
        <v>0</v>
      </c>
      <c r="T28" s="18">
        <f>E28*'Data &amp; CT results'!B28</f>
        <v>0</v>
      </c>
      <c r="U28" s="18">
        <f>D28*'Data &amp; CT results'!C28</f>
        <v>0</v>
      </c>
      <c r="V28" s="18">
        <f>E28*'Data &amp; CT results'!C28</f>
        <v>0</v>
      </c>
      <c r="X28" s="18">
        <f>G28*'Data &amp; CT results'!A28</f>
        <v>0</v>
      </c>
      <c r="Y28" s="18">
        <f>H28*'Data &amp; CT results'!A28</f>
        <v>0</v>
      </c>
      <c r="Z28" s="18">
        <f>G28*'Data &amp; CT results'!B28</f>
        <v>0</v>
      </c>
      <c r="AA28" s="18">
        <f>H28*'Data &amp; CT results'!B28</f>
        <v>0</v>
      </c>
      <c r="AB28" s="18">
        <f>G28*'Data &amp; CT results'!C28</f>
        <v>0</v>
      </c>
      <c r="AC28" s="18">
        <f>H28*'Data &amp; CT results'!C28</f>
        <v>0</v>
      </c>
      <c r="AE28" s="23">
        <f>('Data &amp; CT results'!A28-'Main Results'!B$22)*('Data &amp; CT results'!A28-'Main Results'!B$22)*G28</f>
        <v>0</v>
      </c>
      <c r="AF28" s="23">
        <f>('Data &amp; CT results'!A28-'Main Results'!E$22)*('Data &amp; CT results'!A28-'Main Results'!E$22)*H28</f>
        <v>0</v>
      </c>
      <c r="AG28" s="23">
        <f>('Data &amp; CT results'!B28-'Main Results'!C$22)*('Data &amp; CT results'!B28-'Main Results'!C$22)*G28</f>
        <v>0</v>
      </c>
      <c r="AH28" s="23">
        <f>('Data &amp; CT results'!B28-'Main Results'!F$22)*('Data &amp; CT results'!B28-'Main Results'!F$22)*H28</f>
        <v>0</v>
      </c>
      <c r="AI28" s="23">
        <f>('Data &amp; CT results'!C28-'Main Results'!D$22)*('Data &amp; CT results'!C28-'Main Results'!D$22)*G28</f>
        <v>0</v>
      </c>
      <c r="AJ28" s="23">
        <f>('Data &amp; CT results'!C28-'Main Results'!G$22)*('Data &amp; CT results'!C28-'Main Results'!G$22)*H28</f>
        <v>0</v>
      </c>
    </row>
    <row r="29" spans="1:36">
      <c r="A29" s="9">
        <f>IF('Data &amp; CT results'!E29&gt;0,'Data &amp; CT results'!E29,0)</f>
        <v>0</v>
      </c>
      <c r="B29" s="9">
        <f>IF('Data &amp; CT results'!E29&lt;0,'Data &amp; CT results'!E29,0)</f>
        <v>0</v>
      </c>
      <c r="C29" s="11"/>
      <c r="D29" s="9">
        <f>IF('Data &amp; CT results'!F29&gt;0,'Data &amp; CT results'!F29,0)</f>
        <v>0</v>
      </c>
      <c r="E29" s="9">
        <f>IF('Data &amp; CT results'!F29&lt;0,'Data &amp; CT results'!F29,0)</f>
        <v>0</v>
      </c>
      <c r="F29" s="11"/>
      <c r="G29" s="9">
        <f>IF(('Data &amp; CT results'!F29-'Data &amp; CT results'!E29)&gt;0,'Data &amp; CT results'!F29-'Data &amp; CT results'!E29,0)</f>
        <v>0</v>
      </c>
      <c r="H29" s="9">
        <f>IF(('Data &amp; CT results'!F29-'Data &amp; CT results'!E29)&lt;0,'Data &amp; CT results'!F29-'Data &amp; CT results'!E29,0)</f>
        <v>0</v>
      </c>
      <c r="J29" s="18">
        <f>A29*'Data &amp; CT results'!A29</f>
        <v>0</v>
      </c>
      <c r="K29" s="18">
        <f>B29*'Data &amp; CT results'!A29</f>
        <v>0</v>
      </c>
      <c r="L29" s="18">
        <f>A29*'Data &amp; CT results'!B29</f>
        <v>0</v>
      </c>
      <c r="M29" s="18">
        <f>B29*'Data &amp; CT results'!B29</f>
        <v>0</v>
      </c>
      <c r="N29" s="18">
        <f>A29*'Data &amp; CT results'!C29</f>
        <v>0</v>
      </c>
      <c r="O29" s="18">
        <f>B29*'Data &amp; CT results'!C29</f>
        <v>0</v>
      </c>
      <c r="Q29" s="18">
        <f>D29*'Data &amp; CT results'!A29</f>
        <v>0</v>
      </c>
      <c r="R29" s="18">
        <f>E29*'Data &amp; CT results'!A29</f>
        <v>0</v>
      </c>
      <c r="S29" s="18">
        <f>D29*'Data &amp; CT results'!B29</f>
        <v>0</v>
      </c>
      <c r="T29" s="18">
        <f>E29*'Data &amp; CT results'!B29</f>
        <v>0</v>
      </c>
      <c r="U29" s="18">
        <f>D29*'Data &amp; CT results'!C29</f>
        <v>0</v>
      </c>
      <c r="V29" s="18">
        <f>E29*'Data &amp; CT results'!C29</f>
        <v>0</v>
      </c>
      <c r="X29" s="18">
        <f>G29*'Data &amp; CT results'!A29</f>
        <v>0</v>
      </c>
      <c r="Y29" s="18">
        <f>H29*'Data &amp; CT results'!A29</f>
        <v>0</v>
      </c>
      <c r="Z29" s="18">
        <f>G29*'Data &amp; CT results'!B29</f>
        <v>0</v>
      </c>
      <c r="AA29" s="18">
        <f>H29*'Data &amp; CT results'!B29</f>
        <v>0</v>
      </c>
      <c r="AB29" s="18">
        <f>G29*'Data &amp; CT results'!C29</f>
        <v>0</v>
      </c>
      <c r="AC29" s="18">
        <f>H29*'Data &amp; CT results'!C29</f>
        <v>0</v>
      </c>
      <c r="AE29" s="23">
        <f>('Data &amp; CT results'!A29-'Main Results'!B$22)*('Data &amp; CT results'!A29-'Main Results'!B$22)*G29</f>
        <v>0</v>
      </c>
      <c r="AF29" s="23">
        <f>('Data &amp; CT results'!A29-'Main Results'!E$22)*('Data &amp; CT results'!A29-'Main Results'!E$22)*H29</f>
        <v>0</v>
      </c>
      <c r="AG29" s="23">
        <f>('Data &amp; CT results'!B29-'Main Results'!C$22)*('Data &amp; CT results'!B29-'Main Results'!C$22)*G29</f>
        <v>0</v>
      </c>
      <c r="AH29" s="23">
        <f>('Data &amp; CT results'!B29-'Main Results'!F$22)*('Data &amp; CT results'!B29-'Main Results'!F$22)*H29</f>
        <v>0</v>
      </c>
      <c r="AI29" s="23">
        <f>('Data &amp; CT results'!C29-'Main Results'!D$22)*('Data &amp; CT results'!C29-'Main Results'!D$22)*G29</f>
        <v>0</v>
      </c>
      <c r="AJ29" s="23">
        <f>('Data &amp; CT results'!C29-'Main Results'!G$22)*('Data &amp; CT results'!C29-'Main Results'!G$22)*H29</f>
        <v>0</v>
      </c>
    </row>
    <row r="30" spans="1:36">
      <c r="A30" s="9">
        <f>IF('Data &amp; CT results'!E30&gt;0,'Data &amp; CT results'!E30,0)</f>
        <v>0</v>
      </c>
      <c r="B30" s="9">
        <f>IF('Data &amp; CT results'!E30&lt;0,'Data &amp; CT results'!E30,0)</f>
        <v>0</v>
      </c>
      <c r="C30" s="11"/>
      <c r="D30" s="9">
        <f>IF('Data &amp; CT results'!F30&gt;0,'Data &amp; CT results'!F30,0)</f>
        <v>0</v>
      </c>
      <c r="E30" s="9">
        <f>IF('Data &amp; CT results'!F30&lt;0,'Data &amp; CT results'!F30,0)</f>
        <v>0</v>
      </c>
      <c r="F30" s="11"/>
      <c r="G30" s="9">
        <f>IF(('Data &amp; CT results'!F30-'Data &amp; CT results'!E30)&gt;0,'Data &amp; CT results'!F30-'Data &amp; CT results'!E30,0)</f>
        <v>0</v>
      </c>
      <c r="H30" s="9">
        <f>IF(('Data &amp; CT results'!F30-'Data &amp; CT results'!E30)&lt;0,'Data &amp; CT results'!F30-'Data &amp; CT results'!E30,0)</f>
        <v>0</v>
      </c>
      <c r="J30" s="18">
        <f>A30*'Data &amp; CT results'!A30</f>
        <v>0</v>
      </c>
      <c r="K30" s="18">
        <f>B30*'Data &amp; CT results'!A30</f>
        <v>0</v>
      </c>
      <c r="L30" s="18">
        <f>A30*'Data &amp; CT results'!B30</f>
        <v>0</v>
      </c>
      <c r="M30" s="18">
        <f>B30*'Data &amp; CT results'!B30</f>
        <v>0</v>
      </c>
      <c r="N30" s="18">
        <f>A30*'Data &amp; CT results'!C30</f>
        <v>0</v>
      </c>
      <c r="O30" s="18">
        <f>B30*'Data &amp; CT results'!C30</f>
        <v>0</v>
      </c>
      <c r="Q30" s="18">
        <f>D30*'Data &amp; CT results'!A30</f>
        <v>0</v>
      </c>
      <c r="R30" s="18">
        <f>E30*'Data &amp; CT results'!A30</f>
        <v>0</v>
      </c>
      <c r="S30" s="18">
        <f>D30*'Data &amp; CT results'!B30</f>
        <v>0</v>
      </c>
      <c r="T30" s="18">
        <f>E30*'Data &amp; CT results'!B30</f>
        <v>0</v>
      </c>
      <c r="U30" s="18">
        <f>D30*'Data &amp; CT results'!C30</f>
        <v>0</v>
      </c>
      <c r="V30" s="18">
        <f>E30*'Data &amp; CT results'!C30</f>
        <v>0</v>
      </c>
      <c r="X30" s="18">
        <f>G30*'Data &amp; CT results'!A30</f>
        <v>0</v>
      </c>
      <c r="Y30" s="18">
        <f>H30*'Data &amp; CT results'!A30</f>
        <v>0</v>
      </c>
      <c r="Z30" s="18">
        <f>G30*'Data &amp; CT results'!B30</f>
        <v>0</v>
      </c>
      <c r="AA30" s="18">
        <f>H30*'Data &amp; CT results'!B30</f>
        <v>0</v>
      </c>
      <c r="AB30" s="18">
        <f>G30*'Data &amp; CT results'!C30</f>
        <v>0</v>
      </c>
      <c r="AC30" s="18">
        <f>H30*'Data &amp; CT results'!C30</f>
        <v>0</v>
      </c>
      <c r="AE30" s="23">
        <f>('Data &amp; CT results'!A30-'Main Results'!B$22)*('Data &amp; CT results'!A30-'Main Results'!B$22)*G30</f>
        <v>0</v>
      </c>
      <c r="AF30" s="23">
        <f>('Data &amp; CT results'!A30-'Main Results'!E$22)*('Data &amp; CT results'!A30-'Main Results'!E$22)*H30</f>
        <v>0</v>
      </c>
      <c r="AG30" s="23">
        <f>('Data &amp; CT results'!B30-'Main Results'!C$22)*('Data &amp; CT results'!B30-'Main Results'!C$22)*G30</f>
        <v>0</v>
      </c>
      <c r="AH30" s="23">
        <f>('Data &amp; CT results'!B30-'Main Results'!F$22)*('Data &amp; CT results'!B30-'Main Results'!F$22)*H30</f>
        <v>0</v>
      </c>
      <c r="AI30" s="23">
        <f>('Data &amp; CT results'!C30-'Main Results'!D$22)*('Data &amp; CT results'!C30-'Main Results'!D$22)*G30</f>
        <v>0</v>
      </c>
      <c r="AJ30" s="23">
        <f>('Data &amp; CT results'!C30-'Main Results'!G$22)*('Data &amp; CT results'!C30-'Main Results'!G$22)*H30</f>
        <v>0</v>
      </c>
    </row>
    <row r="31" spans="1:36">
      <c r="A31" s="9">
        <f>IF('Data &amp; CT results'!E31&gt;0,'Data &amp; CT results'!E31,0)</f>
        <v>0</v>
      </c>
      <c r="B31" s="9">
        <f>IF('Data &amp; CT results'!E31&lt;0,'Data &amp; CT results'!E31,0)</f>
        <v>0</v>
      </c>
      <c r="C31" s="11"/>
      <c r="D31" s="9">
        <f>IF('Data &amp; CT results'!F31&gt;0,'Data &amp; CT results'!F31,0)</f>
        <v>0</v>
      </c>
      <c r="E31" s="9">
        <f>IF('Data &amp; CT results'!F31&lt;0,'Data &amp; CT results'!F31,0)</f>
        <v>0</v>
      </c>
      <c r="F31" s="11"/>
      <c r="G31" s="9">
        <f>IF(('Data &amp; CT results'!F31-'Data &amp; CT results'!E31)&gt;0,'Data &amp; CT results'!F31-'Data &amp; CT results'!E31,0)</f>
        <v>0</v>
      </c>
      <c r="H31" s="9">
        <f>IF(('Data &amp; CT results'!F31-'Data &amp; CT results'!E31)&lt;0,'Data &amp; CT results'!F31-'Data &amp; CT results'!E31,0)</f>
        <v>0</v>
      </c>
      <c r="J31" s="18">
        <f>A31*'Data &amp; CT results'!A31</f>
        <v>0</v>
      </c>
      <c r="K31" s="18">
        <f>B31*'Data &amp; CT results'!A31</f>
        <v>0</v>
      </c>
      <c r="L31" s="18">
        <f>A31*'Data &amp; CT results'!B31</f>
        <v>0</v>
      </c>
      <c r="M31" s="18">
        <f>B31*'Data &amp; CT results'!B31</f>
        <v>0</v>
      </c>
      <c r="N31" s="18">
        <f>A31*'Data &amp; CT results'!C31</f>
        <v>0</v>
      </c>
      <c r="O31" s="18">
        <f>B31*'Data &amp; CT results'!C31</f>
        <v>0</v>
      </c>
      <c r="Q31" s="18">
        <f>D31*'Data &amp; CT results'!A31</f>
        <v>0</v>
      </c>
      <c r="R31" s="18">
        <f>E31*'Data &amp; CT results'!A31</f>
        <v>0</v>
      </c>
      <c r="S31" s="18">
        <f>D31*'Data &amp; CT results'!B31</f>
        <v>0</v>
      </c>
      <c r="T31" s="18">
        <f>E31*'Data &amp; CT results'!B31</f>
        <v>0</v>
      </c>
      <c r="U31" s="18">
        <f>D31*'Data &amp; CT results'!C31</f>
        <v>0</v>
      </c>
      <c r="V31" s="18">
        <f>E31*'Data &amp; CT results'!C31</f>
        <v>0</v>
      </c>
      <c r="X31" s="18">
        <f>G31*'Data &amp; CT results'!A31</f>
        <v>0</v>
      </c>
      <c r="Y31" s="18">
        <f>H31*'Data &amp; CT results'!A31</f>
        <v>0</v>
      </c>
      <c r="Z31" s="18">
        <f>G31*'Data &amp; CT results'!B31</f>
        <v>0</v>
      </c>
      <c r="AA31" s="18">
        <f>H31*'Data &amp; CT results'!B31</f>
        <v>0</v>
      </c>
      <c r="AB31" s="18">
        <f>G31*'Data &amp; CT results'!C31</f>
        <v>0</v>
      </c>
      <c r="AC31" s="18">
        <f>H31*'Data &amp; CT results'!C31</f>
        <v>0</v>
      </c>
      <c r="AE31" s="23">
        <f>('Data &amp; CT results'!A31-'Main Results'!B$22)*('Data &amp; CT results'!A31-'Main Results'!B$22)*G31</f>
        <v>0</v>
      </c>
      <c r="AF31" s="23">
        <f>('Data &amp; CT results'!A31-'Main Results'!E$22)*('Data &amp; CT results'!A31-'Main Results'!E$22)*H31</f>
        <v>0</v>
      </c>
      <c r="AG31" s="23">
        <f>('Data &amp; CT results'!B31-'Main Results'!C$22)*('Data &amp; CT results'!B31-'Main Results'!C$22)*G31</f>
        <v>0</v>
      </c>
      <c r="AH31" s="23">
        <f>('Data &amp; CT results'!B31-'Main Results'!F$22)*('Data &amp; CT results'!B31-'Main Results'!F$22)*H31</f>
        <v>0</v>
      </c>
      <c r="AI31" s="23">
        <f>('Data &amp; CT results'!C31-'Main Results'!D$22)*('Data &amp; CT results'!C31-'Main Results'!D$22)*G31</f>
        <v>0</v>
      </c>
      <c r="AJ31" s="23">
        <f>('Data &amp; CT results'!C31-'Main Results'!G$22)*('Data &amp; CT results'!C31-'Main Results'!G$22)*H31</f>
        <v>0</v>
      </c>
    </row>
    <row r="32" spans="1:36">
      <c r="A32" s="9">
        <f>IF('Data &amp; CT results'!E32&gt;0,'Data &amp; CT results'!E32,0)</f>
        <v>0</v>
      </c>
      <c r="B32" s="9">
        <f>IF('Data &amp; CT results'!E32&lt;0,'Data &amp; CT results'!E32,0)</f>
        <v>0</v>
      </c>
      <c r="C32" s="11"/>
      <c r="D32" s="9">
        <f>IF('Data &amp; CT results'!F32&gt;0,'Data &amp; CT results'!F32,0)</f>
        <v>0</v>
      </c>
      <c r="E32" s="9">
        <f>IF('Data &amp; CT results'!F32&lt;0,'Data &amp; CT results'!F32,0)</f>
        <v>0</v>
      </c>
      <c r="F32" s="11"/>
      <c r="G32" s="9">
        <f>IF(('Data &amp; CT results'!F32-'Data &amp; CT results'!E32)&gt;0,'Data &amp; CT results'!F32-'Data &amp; CT results'!E32,0)</f>
        <v>0</v>
      </c>
      <c r="H32" s="9">
        <f>IF(('Data &amp; CT results'!F32-'Data &amp; CT results'!E32)&lt;0,'Data &amp; CT results'!F32-'Data &amp; CT results'!E32,0)</f>
        <v>0</v>
      </c>
      <c r="J32" s="18">
        <f>A32*'Data &amp; CT results'!A32</f>
        <v>0</v>
      </c>
      <c r="K32" s="18">
        <f>B32*'Data &amp; CT results'!A32</f>
        <v>0</v>
      </c>
      <c r="L32" s="18">
        <f>A32*'Data &amp; CT results'!B32</f>
        <v>0</v>
      </c>
      <c r="M32" s="18">
        <f>B32*'Data &amp; CT results'!B32</f>
        <v>0</v>
      </c>
      <c r="N32" s="18">
        <f>A32*'Data &amp; CT results'!C32</f>
        <v>0</v>
      </c>
      <c r="O32" s="18">
        <f>B32*'Data &amp; CT results'!C32</f>
        <v>0</v>
      </c>
      <c r="Q32" s="18">
        <f>D32*'Data &amp; CT results'!A32</f>
        <v>0</v>
      </c>
      <c r="R32" s="18">
        <f>E32*'Data &amp; CT results'!A32</f>
        <v>0</v>
      </c>
      <c r="S32" s="18">
        <f>D32*'Data &amp; CT results'!B32</f>
        <v>0</v>
      </c>
      <c r="T32" s="18">
        <f>E32*'Data &amp; CT results'!B32</f>
        <v>0</v>
      </c>
      <c r="U32" s="18">
        <f>D32*'Data &amp; CT results'!C32</f>
        <v>0</v>
      </c>
      <c r="V32" s="18">
        <f>E32*'Data &amp; CT results'!C32</f>
        <v>0</v>
      </c>
      <c r="X32" s="18">
        <f>G32*'Data &amp; CT results'!A32</f>
        <v>0</v>
      </c>
      <c r="Y32" s="18">
        <f>H32*'Data &amp; CT results'!A32</f>
        <v>0</v>
      </c>
      <c r="Z32" s="18">
        <f>G32*'Data &amp; CT results'!B32</f>
        <v>0</v>
      </c>
      <c r="AA32" s="18">
        <f>H32*'Data &amp; CT results'!B32</f>
        <v>0</v>
      </c>
      <c r="AB32" s="18">
        <f>G32*'Data &amp; CT results'!C32</f>
        <v>0</v>
      </c>
      <c r="AC32" s="18">
        <f>H32*'Data &amp; CT results'!C32</f>
        <v>0</v>
      </c>
      <c r="AE32" s="23">
        <f>('Data &amp; CT results'!A32-'Main Results'!B$22)*('Data &amp; CT results'!A32-'Main Results'!B$22)*G32</f>
        <v>0</v>
      </c>
      <c r="AF32" s="23">
        <f>('Data &amp; CT results'!A32-'Main Results'!E$22)*('Data &amp; CT results'!A32-'Main Results'!E$22)*H32</f>
        <v>0</v>
      </c>
      <c r="AG32" s="23">
        <f>('Data &amp; CT results'!B32-'Main Results'!C$22)*('Data &amp; CT results'!B32-'Main Results'!C$22)*G32</f>
        <v>0</v>
      </c>
      <c r="AH32" s="23">
        <f>('Data &amp; CT results'!B32-'Main Results'!F$22)*('Data &amp; CT results'!B32-'Main Results'!F$22)*H32</f>
        <v>0</v>
      </c>
      <c r="AI32" s="23">
        <f>('Data &amp; CT results'!C32-'Main Results'!D$22)*('Data &amp; CT results'!C32-'Main Results'!D$22)*G32</f>
        <v>0</v>
      </c>
      <c r="AJ32" s="23">
        <f>('Data &amp; CT results'!C32-'Main Results'!G$22)*('Data &amp; CT results'!C32-'Main Results'!G$22)*H32</f>
        <v>0</v>
      </c>
    </row>
    <row r="33" spans="1:36">
      <c r="A33" s="9">
        <f>IF('Data &amp; CT results'!E33&gt;0,'Data &amp; CT results'!E33,0)</f>
        <v>0</v>
      </c>
      <c r="B33" s="9">
        <f>IF('Data &amp; CT results'!E33&lt;0,'Data &amp; CT results'!E33,0)</f>
        <v>0</v>
      </c>
      <c r="C33" s="11"/>
      <c r="D33" s="9">
        <f>IF('Data &amp; CT results'!F33&gt;0,'Data &amp; CT results'!F33,0)</f>
        <v>0</v>
      </c>
      <c r="E33" s="9">
        <f>IF('Data &amp; CT results'!F33&lt;0,'Data &amp; CT results'!F33,0)</f>
        <v>0</v>
      </c>
      <c r="F33" s="11"/>
      <c r="G33" s="9">
        <f>IF(('Data &amp; CT results'!F33-'Data &amp; CT results'!E33)&gt;0,'Data &amp; CT results'!F33-'Data &amp; CT results'!E33,0)</f>
        <v>0</v>
      </c>
      <c r="H33" s="9">
        <f>IF(('Data &amp; CT results'!F33-'Data &amp; CT results'!E33)&lt;0,'Data &amp; CT results'!F33-'Data &amp; CT results'!E33,0)</f>
        <v>0</v>
      </c>
      <c r="J33" s="18">
        <f>A33*'Data &amp; CT results'!A33</f>
        <v>0</v>
      </c>
      <c r="K33" s="18">
        <f>B33*'Data &amp; CT results'!A33</f>
        <v>0</v>
      </c>
      <c r="L33" s="18">
        <f>A33*'Data &amp; CT results'!B33</f>
        <v>0</v>
      </c>
      <c r="M33" s="18">
        <f>B33*'Data &amp; CT results'!B33</f>
        <v>0</v>
      </c>
      <c r="N33" s="18">
        <f>A33*'Data &amp; CT results'!C33</f>
        <v>0</v>
      </c>
      <c r="O33" s="18">
        <f>B33*'Data &amp; CT results'!C33</f>
        <v>0</v>
      </c>
      <c r="Q33" s="18">
        <f>D33*'Data &amp; CT results'!A33</f>
        <v>0</v>
      </c>
      <c r="R33" s="18">
        <f>E33*'Data &amp; CT results'!A33</f>
        <v>0</v>
      </c>
      <c r="S33" s="18">
        <f>D33*'Data &amp; CT results'!B33</f>
        <v>0</v>
      </c>
      <c r="T33" s="18">
        <f>E33*'Data &amp; CT results'!B33</f>
        <v>0</v>
      </c>
      <c r="U33" s="18">
        <f>D33*'Data &amp; CT results'!C33</f>
        <v>0</v>
      </c>
      <c r="V33" s="18">
        <f>E33*'Data &amp; CT results'!C33</f>
        <v>0</v>
      </c>
      <c r="X33" s="18">
        <f>G33*'Data &amp; CT results'!A33</f>
        <v>0</v>
      </c>
      <c r="Y33" s="18">
        <f>H33*'Data &amp; CT results'!A33</f>
        <v>0</v>
      </c>
      <c r="Z33" s="18">
        <f>G33*'Data &amp; CT results'!B33</f>
        <v>0</v>
      </c>
      <c r="AA33" s="18">
        <f>H33*'Data &amp; CT results'!B33</f>
        <v>0</v>
      </c>
      <c r="AB33" s="18">
        <f>G33*'Data &amp; CT results'!C33</f>
        <v>0</v>
      </c>
      <c r="AC33" s="18">
        <f>H33*'Data &amp; CT results'!C33</f>
        <v>0</v>
      </c>
      <c r="AE33" s="23">
        <f>('Data &amp; CT results'!A33-'Main Results'!B$22)*('Data &amp; CT results'!A33-'Main Results'!B$22)*G33</f>
        <v>0</v>
      </c>
      <c r="AF33" s="23">
        <f>('Data &amp; CT results'!A33-'Main Results'!E$22)*('Data &amp; CT results'!A33-'Main Results'!E$22)*H33</f>
        <v>0</v>
      </c>
      <c r="AG33" s="23">
        <f>('Data &amp; CT results'!B33-'Main Results'!C$22)*('Data &amp; CT results'!B33-'Main Results'!C$22)*G33</f>
        <v>0</v>
      </c>
      <c r="AH33" s="23">
        <f>('Data &amp; CT results'!B33-'Main Results'!F$22)*('Data &amp; CT results'!B33-'Main Results'!F$22)*H33</f>
        <v>0</v>
      </c>
      <c r="AI33" s="23">
        <f>('Data &amp; CT results'!C33-'Main Results'!D$22)*('Data &amp; CT results'!C33-'Main Results'!D$22)*G33</f>
        <v>0</v>
      </c>
      <c r="AJ33" s="23">
        <f>('Data &amp; CT results'!C33-'Main Results'!G$22)*('Data &amp; CT results'!C33-'Main Results'!G$22)*H33</f>
        <v>0</v>
      </c>
    </row>
    <row r="34" spans="1:36">
      <c r="A34" s="9">
        <f>IF('Data &amp; CT results'!E34&gt;0,'Data &amp; CT results'!E34,0)</f>
        <v>0</v>
      </c>
      <c r="B34" s="9">
        <f>IF('Data &amp; CT results'!E34&lt;0,'Data &amp; CT results'!E34,0)</f>
        <v>0</v>
      </c>
      <c r="C34" s="11"/>
      <c r="D34" s="9">
        <f>IF('Data &amp; CT results'!F34&gt;0,'Data &amp; CT results'!F34,0)</f>
        <v>0</v>
      </c>
      <c r="E34" s="9">
        <f>IF('Data &amp; CT results'!F34&lt;0,'Data &amp; CT results'!F34,0)</f>
        <v>0</v>
      </c>
      <c r="F34" s="11"/>
      <c r="G34" s="9">
        <f>IF(('Data &amp; CT results'!F34-'Data &amp; CT results'!E34)&gt;0,'Data &amp; CT results'!F34-'Data &amp; CT results'!E34,0)</f>
        <v>0</v>
      </c>
      <c r="H34" s="9">
        <f>IF(('Data &amp; CT results'!F34-'Data &amp; CT results'!E34)&lt;0,'Data &amp; CT results'!F34-'Data &amp; CT results'!E34,0)</f>
        <v>0</v>
      </c>
      <c r="J34" s="18">
        <f>A34*'Data &amp; CT results'!A34</f>
        <v>0</v>
      </c>
      <c r="K34" s="18">
        <f>B34*'Data &amp; CT results'!A34</f>
        <v>0</v>
      </c>
      <c r="L34" s="18">
        <f>A34*'Data &amp; CT results'!B34</f>
        <v>0</v>
      </c>
      <c r="M34" s="18">
        <f>B34*'Data &amp; CT results'!B34</f>
        <v>0</v>
      </c>
      <c r="N34" s="18">
        <f>A34*'Data &amp; CT results'!C34</f>
        <v>0</v>
      </c>
      <c r="O34" s="18">
        <f>B34*'Data &amp; CT results'!C34</f>
        <v>0</v>
      </c>
      <c r="Q34" s="18">
        <f>D34*'Data &amp; CT results'!A34</f>
        <v>0</v>
      </c>
      <c r="R34" s="18">
        <f>E34*'Data &amp; CT results'!A34</f>
        <v>0</v>
      </c>
      <c r="S34" s="18">
        <f>D34*'Data &amp; CT results'!B34</f>
        <v>0</v>
      </c>
      <c r="T34" s="18">
        <f>E34*'Data &amp; CT results'!B34</f>
        <v>0</v>
      </c>
      <c r="U34" s="18">
        <f>D34*'Data &amp; CT results'!C34</f>
        <v>0</v>
      </c>
      <c r="V34" s="18">
        <f>E34*'Data &amp; CT results'!C34</f>
        <v>0</v>
      </c>
      <c r="X34" s="18">
        <f>G34*'Data &amp; CT results'!A34</f>
        <v>0</v>
      </c>
      <c r="Y34" s="18">
        <f>H34*'Data &amp; CT results'!A34</f>
        <v>0</v>
      </c>
      <c r="Z34" s="18">
        <f>G34*'Data &amp; CT results'!B34</f>
        <v>0</v>
      </c>
      <c r="AA34" s="18">
        <f>H34*'Data &amp; CT results'!B34</f>
        <v>0</v>
      </c>
      <c r="AB34" s="18">
        <f>G34*'Data &amp; CT results'!C34</f>
        <v>0</v>
      </c>
      <c r="AC34" s="18">
        <f>H34*'Data &amp; CT results'!C34</f>
        <v>0</v>
      </c>
      <c r="AE34" s="23">
        <f>('Data &amp; CT results'!A34-'Main Results'!B$22)*('Data &amp; CT results'!A34-'Main Results'!B$22)*G34</f>
        <v>0</v>
      </c>
      <c r="AF34" s="23">
        <f>('Data &amp; CT results'!A34-'Main Results'!E$22)*('Data &amp; CT results'!A34-'Main Results'!E$22)*H34</f>
        <v>0</v>
      </c>
      <c r="AG34" s="23">
        <f>('Data &amp; CT results'!B34-'Main Results'!C$22)*('Data &amp; CT results'!B34-'Main Results'!C$22)*G34</f>
        <v>0</v>
      </c>
      <c r="AH34" s="23">
        <f>('Data &amp; CT results'!B34-'Main Results'!F$22)*('Data &amp; CT results'!B34-'Main Results'!F$22)*H34</f>
        <v>0</v>
      </c>
      <c r="AI34" s="23">
        <f>('Data &amp; CT results'!C34-'Main Results'!D$22)*('Data &amp; CT results'!C34-'Main Results'!D$22)*G34</f>
        <v>0</v>
      </c>
      <c r="AJ34" s="23">
        <f>('Data &amp; CT results'!C34-'Main Results'!G$22)*('Data &amp; CT results'!C34-'Main Results'!G$22)*H34</f>
        <v>0</v>
      </c>
    </row>
    <row r="35" spans="1:36">
      <c r="A35" s="9">
        <f>IF('Data &amp; CT results'!E35&gt;0,'Data &amp; CT results'!E35,0)</f>
        <v>0</v>
      </c>
      <c r="B35" s="9">
        <f>IF('Data &amp; CT results'!E35&lt;0,'Data &amp; CT results'!E35,0)</f>
        <v>0</v>
      </c>
      <c r="C35" s="11"/>
      <c r="D35" s="9">
        <f>IF('Data &amp; CT results'!F35&gt;0,'Data &amp; CT results'!F35,0)</f>
        <v>0</v>
      </c>
      <c r="E35" s="9">
        <f>IF('Data &amp; CT results'!F35&lt;0,'Data &amp; CT results'!F35,0)</f>
        <v>0</v>
      </c>
      <c r="F35" s="11"/>
      <c r="G35" s="9">
        <f>IF(('Data &amp; CT results'!F35-'Data &amp; CT results'!E35)&gt;0,'Data &amp; CT results'!F35-'Data &amp; CT results'!E35,0)</f>
        <v>0</v>
      </c>
      <c r="H35" s="9">
        <f>IF(('Data &amp; CT results'!F35-'Data &amp; CT results'!E35)&lt;0,'Data &amp; CT results'!F35-'Data &amp; CT results'!E35,0)</f>
        <v>0</v>
      </c>
      <c r="J35" s="18">
        <f>A35*'Data &amp; CT results'!A35</f>
        <v>0</v>
      </c>
      <c r="K35" s="18">
        <f>B35*'Data &amp; CT results'!A35</f>
        <v>0</v>
      </c>
      <c r="L35" s="18">
        <f>A35*'Data &amp; CT results'!B35</f>
        <v>0</v>
      </c>
      <c r="M35" s="18">
        <f>B35*'Data &amp; CT results'!B35</f>
        <v>0</v>
      </c>
      <c r="N35" s="18">
        <f>A35*'Data &amp; CT results'!C35</f>
        <v>0</v>
      </c>
      <c r="O35" s="18">
        <f>B35*'Data &amp; CT results'!C35</f>
        <v>0</v>
      </c>
      <c r="Q35" s="18">
        <f>D35*'Data &amp; CT results'!A35</f>
        <v>0</v>
      </c>
      <c r="R35" s="18">
        <f>E35*'Data &amp; CT results'!A35</f>
        <v>0</v>
      </c>
      <c r="S35" s="18">
        <f>D35*'Data &amp; CT results'!B35</f>
        <v>0</v>
      </c>
      <c r="T35" s="18">
        <f>E35*'Data &amp; CT results'!B35</f>
        <v>0</v>
      </c>
      <c r="U35" s="18">
        <f>D35*'Data &amp; CT results'!C35</f>
        <v>0</v>
      </c>
      <c r="V35" s="18">
        <f>E35*'Data &amp; CT results'!C35</f>
        <v>0</v>
      </c>
      <c r="X35" s="18">
        <f>G35*'Data &amp; CT results'!A35</f>
        <v>0</v>
      </c>
      <c r="Y35" s="18">
        <f>H35*'Data &amp; CT results'!A35</f>
        <v>0</v>
      </c>
      <c r="Z35" s="18">
        <f>G35*'Data &amp; CT results'!B35</f>
        <v>0</v>
      </c>
      <c r="AA35" s="18">
        <f>H35*'Data &amp; CT results'!B35</f>
        <v>0</v>
      </c>
      <c r="AB35" s="18">
        <f>G35*'Data &amp; CT results'!C35</f>
        <v>0</v>
      </c>
      <c r="AC35" s="18">
        <f>H35*'Data &amp; CT results'!C35</f>
        <v>0</v>
      </c>
      <c r="AE35" s="23">
        <f>('Data &amp; CT results'!A35-'Main Results'!B$22)*('Data &amp; CT results'!A35-'Main Results'!B$22)*G35</f>
        <v>0</v>
      </c>
      <c r="AF35" s="23">
        <f>('Data &amp; CT results'!A35-'Main Results'!E$22)*('Data &amp; CT results'!A35-'Main Results'!E$22)*H35</f>
        <v>0</v>
      </c>
      <c r="AG35" s="23">
        <f>('Data &amp; CT results'!B35-'Main Results'!C$22)*('Data &amp; CT results'!B35-'Main Results'!C$22)*G35</f>
        <v>0</v>
      </c>
      <c r="AH35" s="23">
        <f>('Data &amp; CT results'!B35-'Main Results'!F$22)*('Data &amp; CT results'!B35-'Main Results'!F$22)*H35</f>
        <v>0</v>
      </c>
      <c r="AI35" s="23">
        <f>('Data &amp; CT results'!C35-'Main Results'!D$22)*('Data &amp; CT results'!C35-'Main Results'!D$22)*G35</f>
        <v>0</v>
      </c>
      <c r="AJ35" s="23">
        <f>('Data &amp; CT results'!C35-'Main Results'!G$22)*('Data &amp; CT results'!C35-'Main Results'!G$22)*H35</f>
        <v>0</v>
      </c>
    </row>
    <row r="36" spans="1:36">
      <c r="A36" s="9">
        <f>IF('Data &amp; CT results'!E36&gt;0,'Data &amp; CT results'!E36,0)</f>
        <v>0</v>
      </c>
      <c r="B36" s="9">
        <f>IF('Data &amp; CT results'!E36&lt;0,'Data &amp; CT results'!E36,0)</f>
        <v>0</v>
      </c>
      <c r="C36" s="11"/>
      <c r="D36" s="9">
        <f>IF('Data &amp; CT results'!F36&gt;0,'Data &amp; CT results'!F36,0)</f>
        <v>0</v>
      </c>
      <c r="E36" s="9">
        <f>IF('Data &amp; CT results'!F36&lt;0,'Data &amp; CT results'!F36,0)</f>
        <v>0</v>
      </c>
      <c r="F36" s="11"/>
      <c r="G36" s="9">
        <f>IF(('Data &amp; CT results'!F36-'Data &amp; CT results'!E36)&gt;0,'Data &amp; CT results'!F36-'Data &amp; CT results'!E36,0)</f>
        <v>0</v>
      </c>
      <c r="H36" s="9">
        <f>IF(('Data &amp; CT results'!F36-'Data &amp; CT results'!E36)&lt;0,'Data &amp; CT results'!F36-'Data &amp; CT results'!E36,0)</f>
        <v>0</v>
      </c>
      <c r="J36" s="18">
        <f>A36*'Data &amp; CT results'!A36</f>
        <v>0</v>
      </c>
      <c r="K36" s="18">
        <f>B36*'Data &amp; CT results'!A36</f>
        <v>0</v>
      </c>
      <c r="L36" s="18">
        <f>A36*'Data &amp; CT results'!B36</f>
        <v>0</v>
      </c>
      <c r="M36" s="18">
        <f>B36*'Data &amp; CT results'!B36</f>
        <v>0</v>
      </c>
      <c r="N36" s="18">
        <f>A36*'Data &amp; CT results'!C36</f>
        <v>0</v>
      </c>
      <c r="O36" s="18">
        <f>B36*'Data &amp; CT results'!C36</f>
        <v>0</v>
      </c>
      <c r="Q36" s="18">
        <f>D36*'Data &amp; CT results'!A36</f>
        <v>0</v>
      </c>
      <c r="R36" s="18">
        <f>E36*'Data &amp; CT results'!A36</f>
        <v>0</v>
      </c>
      <c r="S36" s="18">
        <f>D36*'Data &amp; CT results'!B36</f>
        <v>0</v>
      </c>
      <c r="T36" s="18">
        <f>E36*'Data &amp; CT results'!B36</f>
        <v>0</v>
      </c>
      <c r="U36" s="18">
        <f>D36*'Data &amp; CT results'!C36</f>
        <v>0</v>
      </c>
      <c r="V36" s="18">
        <f>E36*'Data &amp; CT results'!C36</f>
        <v>0</v>
      </c>
      <c r="X36" s="18">
        <f>G36*'Data &amp; CT results'!A36</f>
        <v>0</v>
      </c>
      <c r="Y36" s="18">
        <f>H36*'Data &amp; CT results'!A36</f>
        <v>0</v>
      </c>
      <c r="Z36" s="18">
        <f>G36*'Data &amp; CT results'!B36</f>
        <v>0</v>
      </c>
      <c r="AA36" s="18">
        <f>H36*'Data &amp; CT results'!B36</f>
        <v>0</v>
      </c>
      <c r="AB36" s="18">
        <f>G36*'Data &amp; CT results'!C36</f>
        <v>0</v>
      </c>
      <c r="AC36" s="18">
        <f>H36*'Data &amp; CT results'!C36</f>
        <v>0</v>
      </c>
      <c r="AE36" s="23">
        <f>('Data &amp; CT results'!A36-'Main Results'!B$22)*('Data &amp; CT results'!A36-'Main Results'!B$22)*G36</f>
        <v>0</v>
      </c>
      <c r="AF36" s="23">
        <f>('Data &amp; CT results'!A36-'Main Results'!E$22)*('Data &amp; CT results'!A36-'Main Results'!E$22)*H36</f>
        <v>0</v>
      </c>
      <c r="AG36" s="23">
        <f>('Data &amp; CT results'!B36-'Main Results'!C$22)*('Data &amp; CT results'!B36-'Main Results'!C$22)*G36</f>
        <v>0</v>
      </c>
      <c r="AH36" s="23">
        <f>('Data &amp; CT results'!B36-'Main Results'!F$22)*('Data &amp; CT results'!B36-'Main Results'!F$22)*H36</f>
        <v>0</v>
      </c>
      <c r="AI36" s="23">
        <f>('Data &amp; CT results'!C36-'Main Results'!D$22)*('Data &amp; CT results'!C36-'Main Results'!D$22)*G36</f>
        <v>0</v>
      </c>
      <c r="AJ36" s="23">
        <f>('Data &amp; CT results'!C36-'Main Results'!G$22)*('Data &amp; CT results'!C36-'Main Results'!G$22)*H36</f>
        <v>0</v>
      </c>
    </row>
    <row r="37" spans="1:36">
      <c r="A37" s="9">
        <f>IF('Data &amp; CT results'!E37&gt;0,'Data &amp; CT results'!E37,0)</f>
        <v>0</v>
      </c>
      <c r="B37" s="9">
        <f>IF('Data &amp; CT results'!E37&lt;0,'Data &amp; CT results'!E37,0)</f>
        <v>0</v>
      </c>
      <c r="C37" s="11"/>
      <c r="D37" s="9">
        <f>IF('Data &amp; CT results'!F37&gt;0,'Data &amp; CT results'!F37,0)</f>
        <v>0</v>
      </c>
      <c r="E37" s="9">
        <f>IF('Data &amp; CT results'!F37&lt;0,'Data &amp; CT results'!F37,0)</f>
        <v>0</v>
      </c>
      <c r="F37" s="11"/>
      <c r="G37" s="9">
        <f>IF(('Data &amp; CT results'!F37-'Data &amp; CT results'!E37)&gt;0,'Data &amp; CT results'!F37-'Data &amp; CT results'!E37,0)</f>
        <v>0</v>
      </c>
      <c r="H37" s="9">
        <f>IF(('Data &amp; CT results'!F37-'Data &amp; CT results'!E37)&lt;0,'Data &amp; CT results'!F37-'Data &amp; CT results'!E37,0)</f>
        <v>0</v>
      </c>
      <c r="J37" s="18">
        <f>A37*'Data &amp; CT results'!A37</f>
        <v>0</v>
      </c>
      <c r="K37" s="18">
        <f>B37*'Data &amp; CT results'!A37</f>
        <v>0</v>
      </c>
      <c r="L37" s="18">
        <f>A37*'Data &amp; CT results'!B37</f>
        <v>0</v>
      </c>
      <c r="M37" s="18">
        <f>B37*'Data &amp; CT results'!B37</f>
        <v>0</v>
      </c>
      <c r="N37" s="18">
        <f>A37*'Data &amp; CT results'!C37</f>
        <v>0</v>
      </c>
      <c r="O37" s="18">
        <f>B37*'Data &amp; CT results'!C37</f>
        <v>0</v>
      </c>
      <c r="Q37" s="18">
        <f>D37*'Data &amp; CT results'!A37</f>
        <v>0</v>
      </c>
      <c r="R37" s="18">
        <f>E37*'Data &amp; CT results'!A37</f>
        <v>0</v>
      </c>
      <c r="S37" s="18">
        <f>D37*'Data &amp; CT results'!B37</f>
        <v>0</v>
      </c>
      <c r="T37" s="18">
        <f>E37*'Data &amp; CT results'!B37</f>
        <v>0</v>
      </c>
      <c r="U37" s="18">
        <f>D37*'Data &amp; CT results'!C37</f>
        <v>0</v>
      </c>
      <c r="V37" s="18">
        <f>E37*'Data &amp; CT results'!C37</f>
        <v>0</v>
      </c>
      <c r="X37" s="18">
        <f>G37*'Data &amp; CT results'!A37</f>
        <v>0</v>
      </c>
      <c r="Y37" s="18">
        <f>H37*'Data &amp; CT results'!A37</f>
        <v>0</v>
      </c>
      <c r="Z37" s="18">
        <f>G37*'Data &amp; CT results'!B37</f>
        <v>0</v>
      </c>
      <c r="AA37" s="18">
        <f>H37*'Data &amp; CT results'!B37</f>
        <v>0</v>
      </c>
      <c r="AB37" s="18">
        <f>G37*'Data &amp; CT results'!C37</f>
        <v>0</v>
      </c>
      <c r="AC37" s="18">
        <f>H37*'Data &amp; CT results'!C37</f>
        <v>0</v>
      </c>
      <c r="AE37" s="23">
        <f>('Data &amp; CT results'!A37-'Main Results'!B$22)*('Data &amp; CT results'!A37-'Main Results'!B$22)*G37</f>
        <v>0</v>
      </c>
      <c r="AF37" s="23">
        <f>('Data &amp; CT results'!A37-'Main Results'!E$22)*('Data &amp; CT results'!A37-'Main Results'!E$22)*H37</f>
        <v>0</v>
      </c>
      <c r="AG37" s="23">
        <f>('Data &amp; CT results'!B37-'Main Results'!C$22)*('Data &amp; CT results'!B37-'Main Results'!C$22)*G37</f>
        <v>0</v>
      </c>
      <c r="AH37" s="23">
        <f>('Data &amp; CT results'!B37-'Main Results'!F$22)*('Data &amp; CT results'!B37-'Main Results'!F$22)*H37</f>
        <v>0</v>
      </c>
      <c r="AI37" s="23">
        <f>('Data &amp; CT results'!C37-'Main Results'!D$22)*('Data &amp; CT results'!C37-'Main Results'!D$22)*G37</f>
        <v>0</v>
      </c>
      <c r="AJ37" s="23">
        <f>('Data &amp; CT results'!C37-'Main Results'!G$22)*('Data &amp; CT results'!C37-'Main Results'!G$22)*H37</f>
        <v>0</v>
      </c>
    </row>
    <row r="38" spans="1:36">
      <c r="A38" s="9">
        <f>IF('Data &amp; CT results'!E38&gt;0,'Data &amp; CT results'!E38,0)</f>
        <v>0</v>
      </c>
      <c r="B38" s="9">
        <f>IF('Data &amp; CT results'!E38&lt;0,'Data &amp; CT results'!E38,0)</f>
        <v>0</v>
      </c>
      <c r="C38" s="11"/>
      <c r="D38" s="9">
        <f>IF('Data &amp; CT results'!F38&gt;0,'Data &amp; CT results'!F38,0)</f>
        <v>0</v>
      </c>
      <c r="E38" s="9">
        <f>IF('Data &amp; CT results'!F38&lt;0,'Data &amp; CT results'!F38,0)</f>
        <v>0</v>
      </c>
      <c r="F38" s="11"/>
      <c r="G38" s="9">
        <f>IF(('Data &amp; CT results'!F38-'Data &amp; CT results'!E38)&gt;0,'Data &amp; CT results'!F38-'Data &amp; CT results'!E38,0)</f>
        <v>0</v>
      </c>
      <c r="H38" s="9">
        <f>IF(('Data &amp; CT results'!F38-'Data &amp; CT results'!E38)&lt;0,'Data &amp; CT results'!F38-'Data &amp; CT results'!E38,0)</f>
        <v>0</v>
      </c>
      <c r="J38" s="18">
        <f>A38*'Data &amp; CT results'!A38</f>
        <v>0</v>
      </c>
      <c r="K38" s="18">
        <f>B38*'Data &amp; CT results'!A38</f>
        <v>0</v>
      </c>
      <c r="L38" s="18">
        <f>A38*'Data &amp; CT results'!B38</f>
        <v>0</v>
      </c>
      <c r="M38" s="18">
        <f>B38*'Data &amp; CT results'!B38</f>
        <v>0</v>
      </c>
      <c r="N38" s="18">
        <f>A38*'Data &amp; CT results'!C38</f>
        <v>0</v>
      </c>
      <c r="O38" s="18">
        <f>B38*'Data &amp; CT results'!C38</f>
        <v>0</v>
      </c>
      <c r="Q38" s="18">
        <f>D38*'Data &amp; CT results'!A38</f>
        <v>0</v>
      </c>
      <c r="R38" s="18">
        <f>E38*'Data &amp; CT results'!A38</f>
        <v>0</v>
      </c>
      <c r="S38" s="18">
        <f>D38*'Data &amp; CT results'!B38</f>
        <v>0</v>
      </c>
      <c r="T38" s="18">
        <f>E38*'Data &amp; CT results'!B38</f>
        <v>0</v>
      </c>
      <c r="U38" s="18">
        <f>D38*'Data &amp; CT results'!C38</f>
        <v>0</v>
      </c>
      <c r="V38" s="18">
        <f>E38*'Data &amp; CT results'!C38</f>
        <v>0</v>
      </c>
      <c r="X38" s="18">
        <f>G38*'Data &amp; CT results'!A38</f>
        <v>0</v>
      </c>
      <c r="Y38" s="18">
        <f>H38*'Data &amp; CT results'!A38</f>
        <v>0</v>
      </c>
      <c r="Z38" s="18">
        <f>G38*'Data &amp; CT results'!B38</f>
        <v>0</v>
      </c>
      <c r="AA38" s="18">
        <f>H38*'Data &amp; CT results'!B38</f>
        <v>0</v>
      </c>
      <c r="AB38" s="18">
        <f>G38*'Data &amp; CT results'!C38</f>
        <v>0</v>
      </c>
      <c r="AC38" s="18">
        <f>H38*'Data &amp; CT results'!C38</f>
        <v>0</v>
      </c>
      <c r="AE38" s="23">
        <f>('Data &amp; CT results'!A38-'Main Results'!B$22)*('Data &amp; CT results'!A38-'Main Results'!B$22)*G38</f>
        <v>0</v>
      </c>
      <c r="AF38" s="23">
        <f>('Data &amp; CT results'!A38-'Main Results'!E$22)*('Data &amp; CT results'!A38-'Main Results'!E$22)*H38</f>
        <v>0</v>
      </c>
      <c r="AG38" s="23">
        <f>('Data &amp; CT results'!B38-'Main Results'!C$22)*('Data &amp; CT results'!B38-'Main Results'!C$22)*G38</f>
        <v>0</v>
      </c>
      <c r="AH38" s="23">
        <f>('Data &amp; CT results'!B38-'Main Results'!F$22)*('Data &amp; CT results'!B38-'Main Results'!F$22)*H38</f>
        <v>0</v>
      </c>
      <c r="AI38" s="23">
        <f>('Data &amp; CT results'!C38-'Main Results'!D$22)*('Data &amp; CT results'!C38-'Main Results'!D$22)*G38</f>
        <v>0</v>
      </c>
      <c r="AJ38" s="23">
        <f>('Data &amp; CT results'!C38-'Main Results'!G$22)*('Data &amp; CT results'!C38-'Main Results'!G$22)*H38</f>
        <v>0</v>
      </c>
    </row>
    <row r="39" spans="1:36">
      <c r="A39" s="9">
        <f>IF('Data &amp; CT results'!E39&gt;0,'Data &amp; CT results'!E39,0)</f>
        <v>0</v>
      </c>
      <c r="B39" s="9">
        <f>IF('Data &amp; CT results'!E39&lt;0,'Data &amp; CT results'!E39,0)</f>
        <v>0</v>
      </c>
      <c r="C39" s="11"/>
      <c r="D39" s="9">
        <f>IF('Data &amp; CT results'!F39&gt;0,'Data &amp; CT results'!F39,0)</f>
        <v>0</v>
      </c>
      <c r="E39" s="9">
        <f>IF('Data &amp; CT results'!F39&lt;0,'Data &amp; CT results'!F39,0)</f>
        <v>0</v>
      </c>
      <c r="F39" s="11"/>
      <c r="G39" s="9">
        <f>IF(('Data &amp; CT results'!F39-'Data &amp; CT results'!E39)&gt;0,'Data &amp; CT results'!F39-'Data &amp; CT results'!E39,0)</f>
        <v>0</v>
      </c>
      <c r="H39" s="9">
        <f>IF(('Data &amp; CT results'!F39-'Data &amp; CT results'!E39)&lt;0,'Data &amp; CT results'!F39-'Data &amp; CT results'!E39,0)</f>
        <v>0</v>
      </c>
      <c r="J39" s="18">
        <f>A39*'Data &amp; CT results'!A39</f>
        <v>0</v>
      </c>
      <c r="K39" s="18">
        <f>B39*'Data &amp; CT results'!A39</f>
        <v>0</v>
      </c>
      <c r="L39" s="18">
        <f>A39*'Data &amp; CT results'!B39</f>
        <v>0</v>
      </c>
      <c r="M39" s="18">
        <f>B39*'Data &amp; CT results'!B39</f>
        <v>0</v>
      </c>
      <c r="N39" s="18">
        <f>A39*'Data &amp; CT results'!C39</f>
        <v>0</v>
      </c>
      <c r="O39" s="18">
        <f>B39*'Data &amp; CT results'!C39</f>
        <v>0</v>
      </c>
      <c r="Q39" s="18">
        <f>D39*'Data &amp; CT results'!A39</f>
        <v>0</v>
      </c>
      <c r="R39" s="18">
        <f>E39*'Data &amp; CT results'!A39</f>
        <v>0</v>
      </c>
      <c r="S39" s="18">
        <f>D39*'Data &amp; CT results'!B39</f>
        <v>0</v>
      </c>
      <c r="T39" s="18">
        <f>E39*'Data &amp; CT results'!B39</f>
        <v>0</v>
      </c>
      <c r="U39" s="18">
        <f>D39*'Data &amp; CT results'!C39</f>
        <v>0</v>
      </c>
      <c r="V39" s="18">
        <f>E39*'Data &amp; CT results'!C39</f>
        <v>0</v>
      </c>
      <c r="X39" s="18">
        <f>G39*'Data &amp; CT results'!A39</f>
        <v>0</v>
      </c>
      <c r="Y39" s="18">
        <f>H39*'Data &amp; CT results'!A39</f>
        <v>0</v>
      </c>
      <c r="Z39" s="18">
        <f>G39*'Data &amp; CT results'!B39</f>
        <v>0</v>
      </c>
      <c r="AA39" s="18">
        <f>H39*'Data &amp; CT results'!B39</f>
        <v>0</v>
      </c>
      <c r="AB39" s="18">
        <f>G39*'Data &amp; CT results'!C39</f>
        <v>0</v>
      </c>
      <c r="AC39" s="18">
        <f>H39*'Data &amp; CT results'!C39</f>
        <v>0</v>
      </c>
      <c r="AE39" s="23">
        <f>('Data &amp; CT results'!A39-'Main Results'!B$22)*('Data &amp; CT results'!A39-'Main Results'!B$22)*G39</f>
        <v>0</v>
      </c>
      <c r="AF39" s="23">
        <f>('Data &amp; CT results'!A39-'Main Results'!E$22)*('Data &amp; CT results'!A39-'Main Results'!E$22)*H39</f>
        <v>0</v>
      </c>
      <c r="AG39" s="23">
        <f>('Data &amp; CT results'!B39-'Main Results'!C$22)*('Data &amp; CT results'!B39-'Main Results'!C$22)*G39</f>
        <v>0</v>
      </c>
      <c r="AH39" s="23">
        <f>('Data &amp; CT results'!B39-'Main Results'!F$22)*('Data &amp; CT results'!B39-'Main Results'!F$22)*H39</f>
        <v>0</v>
      </c>
      <c r="AI39" s="23">
        <f>('Data &amp; CT results'!C39-'Main Results'!D$22)*('Data &amp; CT results'!C39-'Main Results'!D$22)*G39</f>
        <v>0</v>
      </c>
      <c r="AJ39" s="23">
        <f>('Data &amp; CT results'!C39-'Main Results'!G$22)*('Data &amp; CT results'!C39-'Main Results'!G$22)*H39</f>
        <v>0</v>
      </c>
    </row>
    <row r="40" spans="1:36">
      <c r="A40" s="9">
        <f>IF('Data &amp; CT results'!E40&gt;0,'Data &amp; CT results'!E40,0)</f>
        <v>0</v>
      </c>
      <c r="B40" s="9">
        <f>IF('Data &amp; CT results'!E40&lt;0,'Data &amp; CT results'!E40,0)</f>
        <v>0</v>
      </c>
      <c r="C40" s="11"/>
      <c r="D40" s="9">
        <f>IF('Data &amp; CT results'!F40&gt;0,'Data &amp; CT results'!F40,0)</f>
        <v>0</v>
      </c>
      <c r="E40" s="9">
        <f>IF('Data &amp; CT results'!F40&lt;0,'Data &amp; CT results'!F40,0)</f>
        <v>0</v>
      </c>
      <c r="F40" s="11"/>
      <c r="G40" s="9">
        <f>IF(('Data &amp; CT results'!F40-'Data &amp; CT results'!E40)&gt;0,'Data &amp; CT results'!F40-'Data &amp; CT results'!E40,0)</f>
        <v>0</v>
      </c>
      <c r="H40" s="9">
        <f>IF(('Data &amp; CT results'!F40-'Data &amp; CT results'!E40)&lt;0,'Data &amp; CT results'!F40-'Data &amp; CT results'!E40,0)</f>
        <v>0</v>
      </c>
      <c r="J40" s="18">
        <f>A40*'Data &amp; CT results'!A40</f>
        <v>0</v>
      </c>
      <c r="K40" s="18">
        <f>B40*'Data &amp; CT results'!A40</f>
        <v>0</v>
      </c>
      <c r="L40" s="18">
        <f>A40*'Data &amp; CT results'!B40</f>
        <v>0</v>
      </c>
      <c r="M40" s="18">
        <f>B40*'Data &amp; CT results'!B40</f>
        <v>0</v>
      </c>
      <c r="N40" s="18">
        <f>A40*'Data &amp; CT results'!C40</f>
        <v>0</v>
      </c>
      <c r="O40" s="18">
        <f>B40*'Data &amp; CT results'!C40</f>
        <v>0</v>
      </c>
      <c r="Q40" s="18">
        <f>D40*'Data &amp; CT results'!A40</f>
        <v>0</v>
      </c>
      <c r="R40" s="18">
        <f>E40*'Data &amp; CT results'!A40</f>
        <v>0</v>
      </c>
      <c r="S40" s="18">
        <f>D40*'Data &amp; CT results'!B40</f>
        <v>0</v>
      </c>
      <c r="T40" s="18">
        <f>E40*'Data &amp; CT results'!B40</f>
        <v>0</v>
      </c>
      <c r="U40" s="18">
        <f>D40*'Data &amp; CT results'!C40</f>
        <v>0</v>
      </c>
      <c r="V40" s="18">
        <f>E40*'Data &amp; CT results'!C40</f>
        <v>0</v>
      </c>
      <c r="X40" s="18">
        <f>G40*'Data &amp; CT results'!A40</f>
        <v>0</v>
      </c>
      <c r="Y40" s="18">
        <f>H40*'Data &amp; CT results'!A40</f>
        <v>0</v>
      </c>
      <c r="Z40" s="18">
        <f>G40*'Data &amp; CT results'!B40</f>
        <v>0</v>
      </c>
      <c r="AA40" s="18">
        <f>H40*'Data &amp; CT results'!B40</f>
        <v>0</v>
      </c>
      <c r="AB40" s="18">
        <f>G40*'Data &amp; CT results'!C40</f>
        <v>0</v>
      </c>
      <c r="AC40" s="18">
        <f>H40*'Data &amp; CT results'!C40</f>
        <v>0</v>
      </c>
      <c r="AE40" s="23">
        <f>('Data &amp; CT results'!A40-'Main Results'!B$22)*('Data &amp; CT results'!A40-'Main Results'!B$22)*G40</f>
        <v>0</v>
      </c>
      <c r="AF40" s="23">
        <f>('Data &amp; CT results'!A40-'Main Results'!E$22)*('Data &amp; CT results'!A40-'Main Results'!E$22)*H40</f>
        <v>0</v>
      </c>
      <c r="AG40" s="23">
        <f>('Data &amp; CT results'!B40-'Main Results'!C$22)*('Data &amp; CT results'!B40-'Main Results'!C$22)*G40</f>
        <v>0</v>
      </c>
      <c r="AH40" s="23">
        <f>('Data &amp; CT results'!B40-'Main Results'!F$22)*('Data &amp; CT results'!B40-'Main Results'!F$22)*H40</f>
        <v>0</v>
      </c>
      <c r="AI40" s="23">
        <f>('Data &amp; CT results'!C40-'Main Results'!D$22)*('Data &amp; CT results'!C40-'Main Results'!D$22)*G40</f>
        <v>0</v>
      </c>
      <c r="AJ40" s="23">
        <f>('Data &amp; CT results'!C40-'Main Results'!G$22)*('Data &amp; CT results'!C40-'Main Results'!G$22)*H40</f>
        <v>0</v>
      </c>
    </row>
    <row r="41" spans="1:36">
      <c r="A41" s="9">
        <f>IF('Data &amp; CT results'!E41&gt;0,'Data &amp; CT results'!E41,0)</f>
        <v>0</v>
      </c>
      <c r="B41" s="9">
        <f>IF('Data &amp; CT results'!E41&lt;0,'Data &amp; CT results'!E41,0)</f>
        <v>0</v>
      </c>
      <c r="C41" s="11"/>
      <c r="D41" s="9">
        <f>IF('Data &amp; CT results'!F41&gt;0,'Data &amp; CT results'!F41,0)</f>
        <v>0</v>
      </c>
      <c r="E41" s="9">
        <f>IF('Data &amp; CT results'!F41&lt;0,'Data &amp; CT results'!F41,0)</f>
        <v>0</v>
      </c>
      <c r="F41" s="11"/>
      <c r="G41" s="9">
        <f>IF(('Data &amp; CT results'!F41-'Data &amp; CT results'!E41)&gt;0,'Data &amp; CT results'!F41-'Data &amp; CT results'!E41,0)</f>
        <v>0</v>
      </c>
      <c r="H41" s="9">
        <f>IF(('Data &amp; CT results'!F41-'Data &amp; CT results'!E41)&lt;0,'Data &amp; CT results'!F41-'Data &amp; CT results'!E41,0)</f>
        <v>0</v>
      </c>
      <c r="J41" s="18">
        <f>A41*'Data &amp; CT results'!A41</f>
        <v>0</v>
      </c>
      <c r="K41" s="18">
        <f>B41*'Data &amp; CT results'!A41</f>
        <v>0</v>
      </c>
      <c r="L41" s="18">
        <f>A41*'Data &amp; CT results'!B41</f>
        <v>0</v>
      </c>
      <c r="M41" s="18">
        <f>B41*'Data &amp; CT results'!B41</f>
        <v>0</v>
      </c>
      <c r="N41" s="18">
        <f>A41*'Data &amp; CT results'!C41</f>
        <v>0</v>
      </c>
      <c r="O41" s="18">
        <f>B41*'Data &amp; CT results'!C41</f>
        <v>0</v>
      </c>
      <c r="Q41" s="18">
        <f>D41*'Data &amp; CT results'!A41</f>
        <v>0</v>
      </c>
      <c r="R41" s="18">
        <f>E41*'Data &amp; CT results'!A41</f>
        <v>0</v>
      </c>
      <c r="S41" s="18">
        <f>D41*'Data &amp; CT results'!B41</f>
        <v>0</v>
      </c>
      <c r="T41" s="18">
        <f>E41*'Data &amp; CT results'!B41</f>
        <v>0</v>
      </c>
      <c r="U41" s="18">
        <f>D41*'Data &amp; CT results'!C41</f>
        <v>0</v>
      </c>
      <c r="V41" s="18">
        <f>E41*'Data &amp; CT results'!C41</f>
        <v>0</v>
      </c>
      <c r="X41" s="18">
        <f>G41*'Data &amp; CT results'!A41</f>
        <v>0</v>
      </c>
      <c r="Y41" s="18">
        <f>H41*'Data &amp; CT results'!A41</f>
        <v>0</v>
      </c>
      <c r="Z41" s="18">
        <f>G41*'Data &amp; CT results'!B41</f>
        <v>0</v>
      </c>
      <c r="AA41" s="18">
        <f>H41*'Data &amp; CT results'!B41</f>
        <v>0</v>
      </c>
      <c r="AB41" s="18">
        <f>G41*'Data &amp; CT results'!C41</f>
        <v>0</v>
      </c>
      <c r="AC41" s="18">
        <f>H41*'Data &amp; CT results'!C41</f>
        <v>0</v>
      </c>
      <c r="AE41" s="23">
        <f>('Data &amp; CT results'!A41-'Main Results'!B$22)*('Data &amp; CT results'!A41-'Main Results'!B$22)*G41</f>
        <v>0</v>
      </c>
      <c r="AF41" s="23">
        <f>('Data &amp; CT results'!A41-'Main Results'!E$22)*('Data &amp; CT results'!A41-'Main Results'!E$22)*H41</f>
        <v>0</v>
      </c>
      <c r="AG41" s="23">
        <f>('Data &amp; CT results'!B41-'Main Results'!C$22)*('Data &amp; CT results'!B41-'Main Results'!C$22)*G41</f>
        <v>0</v>
      </c>
      <c r="AH41" s="23">
        <f>('Data &amp; CT results'!B41-'Main Results'!F$22)*('Data &amp; CT results'!B41-'Main Results'!F$22)*H41</f>
        <v>0</v>
      </c>
      <c r="AI41" s="23">
        <f>('Data &amp; CT results'!C41-'Main Results'!D$22)*('Data &amp; CT results'!C41-'Main Results'!D$22)*G41</f>
        <v>0</v>
      </c>
      <c r="AJ41" s="23">
        <f>('Data &amp; CT results'!C41-'Main Results'!G$22)*('Data &amp; CT results'!C41-'Main Results'!G$22)*H41</f>
        <v>0</v>
      </c>
    </row>
    <row r="42" spans="1:36">
      <c r="A42" s="9">
        <f>IF('Data &amp; CT results'!E42&gt;0,'Data &amp; CT results'!E42,0)</f>
        <v>0</v>
      </c>
      <c r="B42" s="9">
        <f>IF('Data &amp; CT results'!E42&lt;0,'Data &amp; CT results'!E42,0)</f>
        <v>0</v>
      </c>
      <c r="C42" s="11"/>
      <c r="D42" s="9">
        <f>IF('Data &amp; CT results'!F42&gt;0,'Data &amp; CT results'!F42,0)</f>
        <v>0</v>
      </c>
      <c r="E42" s="9">
        <f>IF('Data &amp; CT results'!F42&lt;0,'Data &amp; CT results'!F42,0)</f>
        <v>0</v>
      </c>
      <c r="F42" s="11"/>
      <c r="G42" s="9">
        <f>IF(('Data &amp; CT results'!F42-'Data &amp; CT results'!E42)&gt;0,'Data &amp; CT results'!F42-'Data &amp; CT results'!E42,0)</f>
        <v>0</v>
      </c>
      <c r="H42" s="9">
        <f>IF(('Data &amp; CT results'!F42-'Data &amp; CT results'!E42)&lt;0,'Data &amp; CT results'!F42-'Data &amp; CT results'!E42,0)</f>
        <v>0</v>
      </c>
      <c r="J42" s="18">
        <f>A42*'Data &amp; CT results'!A42</f>
        <v>0</v>
      </c>
      <c r="K42" s="18">
        <f>B42*'Data &amp; CT results'!A42</f>
        <v>0</v>
      </c>
      <c r="L42" s="18">
        <f>A42*'Data &amp; CT results'!B42</f>
        <v>0</v>
      </c>
      <c r="M42" s="18">
        <f>B42*'Data &amp; CT results'!B42</f>
        <v>0</v>
      </c>
      <c r="N42" s="18">
        <f>A42*'Data &amp; CT results'!C42</f>
        <v>0</v>
      </c>
      <c r="O42" s="18">
        <f>B42*'Data &amp; CT results'!C42</f>
        <v>0</v>
      </c>
      <c r="Q42" s="18">
        <f>D42*'Data &amp; CT results'!A42</f>
        <v>0</v>
      </c>
      <c r="R42" s="18">
        <f>E42*'Data &amp; CT results'!A42</f>
        <v>0</v>
      </c>
      <c r="S42" s="18">
        <f>D42*'Data &amp; CT results'!B42</f>
        <v>0</v>
      </c>
      <c r="T42" s="18">
        <f>E42*'Data &amp; CT results'!B42</f>
        <v>0</v>
      </c>
      <c r="U42" s="18">
        <f>D42*'Data &amp; CT results'!C42</f>
        <v>0</v>
      </c>
      <c r="V42" s="18">
        <f>E42*'Data &amp; CT results'!C42</f>
        <v>0</v>
      </c>
      <c r="X42" s="18">
        <f>G42*'Data &amp; CT results'!A42</f>
        <v>0</v>
      </c>
      <c r="Y42" s="18">
        <f>H42*'Data &amp; CT results'!A42</f>
        <v>0</v>
      </c>
      <c r="Z42" s="18">
        <f>G42*'Data &amp; CT results'!B42</f>
        <v>0</v>
      </c>
      <c r="AA42" s="18">
        <f>H42*'Data &amp; CT results'!B42</f>
        <v>0</v>
      </c>
      <c r="AB42" s="18">
        <f>G42*'Data &amp; CT results'!C42</f>
        <v>0</v>
      </c>
      <c r="AC42" s="18">
        <f>H42*'Data &amp; CT results'!C42</f>
        <v>0</v>
      </c>
      <c r="AE42" s="23">
        <f>('Data &amp; CT results'!A42-'Main Results'!B$22)*('Data &amp; CT results'!A42-'Main Results'!B$22)*G42</f>
        <v>0</v>
      </c>
      <c r="AF42" s="23">
        <f>('Data &amp; CT results'!A42-'Main Results'!E$22)*('Data &amp; CT results'!A42-'Main Results'!E$22)*H42</f>
        <v>0</v>
      </c>
      <c r="AG42" s="23">
        <f>('Data &amp; CT results'!B42-'Main Results'!C$22)*('Data &amp; CT results'!B42-'Main Results'!C$22)*G42</f>
        <v>0</v>
      </c>
      <c r="AH42" s="23">
        <f>('Data &amp; CT results'!B42-'Main Results'!F$22)*('Data &amp; CT results'!B42-'Main Results'!F$22)*H42</f>
        <v>0</v>
      </c>
      <c r="AI42" s="23">
        <f>('Data &amp; CT results'!C42-'Main Results'!D$22)*('Data &amp; CT results'!C42-'Main Results'!D$22)*G42</f>
        <v>0</v>
      </c>
      <c r="AJ42" s="23">
        <f>('Data &amp; CT results'!C42-'Main Results'!G$22)*('Data &amp; CT results'!C42-'Main Results'!G$22)*H42</f>
        <v>0</v>
      </c>
    </row>
    <row r="43" spans="1:36">
      <c r="A43" s="9">
        <f>IF('Data &amp; CT results'!E43&gt;0,'Data &amp; CT results'!E43,0)</f>
        <v>0</v>
      </c>
      <c r="B43" s="9">
        <f>IF('Data &amp; CT results'!E43&lt;0,'Data &amp; CT results'!E43,0)</f>
        <v>0</v>
      </c>
      <c r="C43" s="11"/>
      <c r="D43" s="9">
        <f>IF('Data &amp; CT results'!F43&gt;0,'Data &amp; CT results'!F43,0)</f>
        <v>0</v>
      </c>
      <c r="E43" s="9">
        <f>IF('Data &amp; CT results'!F43&lt;0,'Data &amp; CT results'!F43,0)</f>
        <v>0</v>
      </c>
      <c r="F43" s="11"/>
      <c r="G43" s="9">
        <f>IF(('Data &amp; CT results'!F43-'Data &amp; CT results'!E43)&gt;0,'Data &amp; CT results'!F43-'Data &amp; CT results'!E43,0)</f>
        <v>0</v>
      </c>
      <c r="H43" s="9">
        <f>IF(('Data &amp; CT results'!F43-'Data &amp; CT results'!E43)&lt;0,'Data &amp; CT results'!F43-'Data &amp; CT results'!E43,0)</f>
        <v>0</v>
      </c>
      <c r="J43" s="18">
        <f>A43*'Data &amp; CT results'!A43</f>
        <v>0</v>
      </c>
      <c r="K43" s="18">
        <f>B43*'Data &amp; CT results'!A43</f>
        <v>0</v>
      </c>
      <c r="L43" s="18">
        <f>A43*'Data &amp; CT results'!B43</f>
        <v>0</v>
      </c>
      <c r="M43" s="18">
        <f>B43*'Data &amp; CT results'!B43</f>
        <v>0</v>
      </c>
      <c r="N43" s="18">
        <f>A43*'Data &amp; CT results'!C43</f>
        <v>0</v>
      </c>
      <c r="O43" s="18">
        <f>B43*'Data &amp; CT results'!C43</f>
        <v>0</v>
      </c>
      <c r="Q43" s="18">
        <f>D43*'Data &amp; CT results'!A43</f>
        <v>0</v>
      </c>
      <c r="R43" s="18">
        <f>E43*'Data &amp; CT results'!A43</f>
        <v>0</v>
      </c>
      <c r="S43" s="18">
        <f>D43*'Data &amp; CT results'!B43</f>
        <v>0</v>
      </c>
      <c r="T43" s="18">
        <f>E43*'Data &amp; CT results'!B43</f>
        <v>0</v>
      </c>
      <c r="U43" s="18">
        <f>D43*'Data &amp; CT results'!C43</f>
        <v>0</v>
      </c>
      <c r="V43" s="18">
        <f>E43*'Data &amp; CT results'!C43</f>
        <v>0</v>
      </c>
      <c r="X43" s="18">
        <f>G43*'Data &amp; CT results'!A43</f>
        <v>0</v>
      </c>
      <c r="Y43" s="18">
        <f>H43*'Data &amp; CT results'!A43</f>
        <v>0</v>
      </c>
      <c r="Z43" s="18">
        <f>G43*'Data &amp; CT results'!B43</f>
        <v>0</v>
      </c>
      <c r="AA43" s="18">
        <f>H43*'Data &amp; CT results'!B43</f>
        <v>0</v>
      </c>
      <c r="AB43" s="18">
        <f>G43*'Data &amp; CT results'!C43</f>
        <v>0</v>
      </c>
      <c r="AC43" s="18">
        <f>H43*'Data &amp; CT results'!C43</f>
        <v>0</v>
      </c>
      <c r="AE43" s="23">
        <f>('Data &amp; CT results'!A43-'Main Results'!B$22)*('Data &amp; CT results'!A43-'Main Results'!B$22)*G43</f>
        <v>0</v>
      </c>
      <c r="AF43" s="23">
        <f>('Data &amp; CT results'!A43-'Main Results'!E$22)*('Data &amp; CT results'!A43-'Main Results'!E$22)*H43</f>
        <v>0</v>
      </c>
      <c r="AG43" s="23">
        <f>('Data &amp; CT results'!B43-'Main Results'!C$22)*('Data &amp; CT results'!B43-'Main Results'!C$22)*G43</f>
        <v>0</v>
      </c>
      <c r="AH43" s="23">
        <f>('Data &amp; CT results'!B43-'Main Results'!F$22)*('Data &amp; CT results'!B43-'Main Results'!F$22)*H43</f>
        <v>0</v>
      </c>
      <c r="AI43" s="23">
        <f>('Data &amp; CT results'!C43-'Main Results'!D$22)*('Data &amp; CT results'!C43-'Main Results'!D$22)*G43</f>
        <v>0</v>
      </c>
      <c r="AJ43" s="23">
        <f>('Data &amp; CT results'!C43-'Main Results'!G$22)*('Data &amp; CT results'!C43-'Main Results'!G$22)*H43</f>
        <v>0</v>
      </c>
    </row>
    <row r="44" spans="1:36">
      <c r="A44" s="9">
        <f>IF('Data &amp; CT results'!E44&gt;0,'Data &amp; CT results'!E44,0)</f>
        <v>0</v>
      </c>
      <c r="B44" s="9">
        <f>IF('Data &amp; CT results'!E44&lt;0,'Data &amp; CT results'!E44,0)</f>
        <v>0</v>
      </c>
      <c r="C44" s="11"/>
      <c r="D44" s="9">
        <f>IF('Data &amp; CT results'!F44&gt;0,'Data &amp; CT results'!F44,0)</f>
        <v>0</v>
      </c>
      <c r="E44" s="9">
        <f>IF('Data &amp; CT results'!F44&lt;0,'Data &amp; CT results'!F44,0)</f>
        <v>0</v>
      </c>
      <c r="F44" s="11"/>
      <c r="G44" s="9">
        <f>IF(('Data &amp; CT results'!F44-'Data &amp; CT results'!E44)&gt;0,'Data &amp; CT results'!F44-'Data &amp; CT results'!E44,0)</f>
        <v>0</v>
      </c>
      <c r="H44" s="9">
        <f>IF(('Data &amp; CT results'!F44-'Data &amp; CT results'!E44)&lt;0,'Data &amp; CT results'!F44-'Data &amp; CT results'!E44,0)</f>
        <v>0</v>
      </c>
      <c r="J44" s="18">
        <f>A44*'Data &amp; CT results'!A44</f>
        <v>0</v>
      </c>
      <c r="K44" s="18">
        <f>B44*'Data &amp; CT results'!A44</f>
        <v>0</v>
      </c>
      <c r="L44" s="18">
        <f>A44*'Data &amp; CT results'!B44</f>
        <v>0</v>
      </c>
      <c r="M44" s="18">
        <f>B44*'Data &amp; CT results'!B44</f>
        <v>0</v>
      </c>
      <c r="N44" s="18">
        <f>A44*'Data &amp; CT results'!C44</f>
        <v>0</v>
      </c>
      <c r="O44" s="18">
        <f>B44*'Data &amp; CT results'!C44</f>
        <v>0</v>
      </c>
      <c r="Q44" s="18">
        <f>D44*'Data &amp; CT results'!A44</f>
        <v>0</v>
      </c>
      <c r="R44" s="18">
        <f>E44*'Data &amp; CT results'!A44</f>
        <v>0</v>
      </c>
      <c r="S44" s="18">
        <f>D44*'Data &amp; CT results'!B44</f>
        <v>0</v>
      </c>
      <c r="T44" s="18">
        <f>E44*'Data &amp; CT results'!B44</f>
        <v>0</v>
      </c>
      <c r="U44" s="18">
        <f>D44*'Data &amp; CT results'!C44</f>
        <v>0</v>
      </c>
      <c r="V44" s="18">
        <f>E44*'Data &amp; CT results'!C44</f>
        <v>0</v>
      </c>
      <c r="X44" s="18">
        <f>G44*'Data &amp; CT results'!A44</f>
        <v>0</v>
      </c>
      <c r="Y44" s="18">
        <f>H44*'Data &amp; CT results'!A44</f>
        <v>0</v>
      </c>
      <c r="Z44" s="18">
        <f>G44*'Data &amp; CT results'!B44</f>
        <v>0</v>
      </c>
      <c r="AA44" s="18">
        <f>H44*'Data &amp; CT results'!B44</f>
        <v>0</v>
      </c>
      <c r="AB44" s="18">
        <f>G44*'Data &amp; CT results'!C44</f>
        <v>0</v>
      </c>
      <c r="AC44" s="18">
        <f>H44*'Data &amp; CT results'!C44</f>
        <v>0</v>
      </c>
      <c r="AE44" s="23">
        <f>('Data &amp; CT results'!A44-'Main Results'!B$22)*('Data &amp; CT results'!A44-'Main Results'!B$22)*G44</f>
        <v>0</v>
      </c>
      <c r="AF44" s="23">
        <f>('Data &amp; CT results'!A44-'Main Results'!E$22)*('Data &amp; CT results'!A44-'Main Results'!E$22)*H44</f>
        <v>0</v>
      </c>
      <c r="AG44" s="23">
        <f>('Data &amp; CT results'!B44-'Main Results'!C$22)*('Data &amp; CT results'!B44-'Main Results'!C$22)*G44</f>
        <v>0</v>
      </c>
      <c r="AH44" s="23">
        <f>('Data &amp; CT results'!B44-'Main Results'!F$22)*('Data &amp; CT results'!B44-'Main Results'!F$22)*H44</f>
        <v>0</v>
      </c>
      <c r="AI44" s="23">
        <f>('Data &amp; CT results'!C44-'Main Results'!D$22)*('Data &amp; CT results'!C44-'Main Results'!D$22)*G44</f>
        <v>0</v>
      </c>
      <c r="AJ44" s="23">
        <f>('Data &amp; CT results'!C44-'Main Results'!G$22)*('Data &amp; CT results'!C44-'Main Results'!G$22)*H44</f>
        <v>0</v>
      </c>
    </row>
    <row r="45" spans="1:36">
      <c r="A45" s="9">
        <f>IF('Data &amp; CT results'!E45&gt;0,'Data &amp; CT results'!E45,0)</f>
        <v>0</v>
      </c>
      <c r="B45" s="9">
        <f>IF('Data &amp; CT results'!E45&lt;0,'Data &amp; CT results'!E45,0)</f>
        <v>0</v>
      </c>
      <c r="C45" s="11"/>
      <c r="D45" s="9">
        <f>IF('Data &amp; CT results'!F45&gt;0,'Data &amp; CT results'!F45,0)</f>
        <v>0</v>
      </c>
      <c r="E45" s="9">
        <f>IF('Data &amp; CT results'!F45&lt;0,'Data &amp; CT results'!F45,0)</f>
        <v>0</v>
      </c>
      <c r="F45" s="11"/>
      <c r="G45" s="9">
        <f>IF(('Data &amp; CT results'!F45-'Data &amp; CT results'!E45)&gt;0,'Data &amp; CT results'!F45-'Data &amp; CT results'!E45,0)</f>
        <v>0</v>
      </c>
      <c r="H45" s="9">
        <f>IF(('Data &amp; CT results'!F45-'Data &amp; CT results'!E45)&lt;0,'Data &amp; CT results'!F45-'Data &amp; CT results'!E45,0)</f>
        <v>0</v>
      </c>
      <c r="J45" s="18">
        <f>A45*'Data &amp; CT results'!A45</f>
        <v>0</v>
      </c>
      <c r="K45" s="18">
        <f>B45*'Data &amp; CT results'!A45</f>
        <v>0</v>
      </c>
      <c r="L45" s="18">
        <f>A45*'Data &amp; CT results'!B45</f>
        <v>0</v>
      </c>
      <c r="M45" s="18">
        <f>B45*'Data &amp; CT results'!B45</f>
        <v>0</v>
      </c>
      <c r="N45" s="18">
        <f>A45*'Data &amp; CT results'!C45</f>
        <v>0</v>
      </c>
      <c r="O45" s="18">
        <f>B45*'Data &amp; CT results'!C45</f>
        <v>0</v>
      </c>
      <c r="Q45" s="18">
        <f>D45*'Data &amp; CT results'!A45</f>
        <v>0</v>
      </c>
      <c r="R45" s="18">
        <f>E45*'Data &amp; CT results'!A45</f>
        <v>0</v>
      </c>
      <c r="S45" s="18">
        <f>D45*'Data &amp; CT results'!B45</f>
        <v>0</v>
      </c>
      <c r="T45" s="18">
        <f>E45*'Data &amp; CT results'!B45</f>
        <v>0</v>
      </c>
      <c r="U45" s="18">
        <f>D45*'Data &amp; CT results'!C45</f>
        <v>0</v>
      </c>
      <c r="V45" s="18">
        <f>E45*'Data &amp; CT results'!C45</f>
        <v>0</v>
      </c>
      <c r="X45" s="18">
        <f>G45*'Data &amp; CT results'!A45</f>
        <v>0</v>
      </c>
      <c r="Y45" s="18">
        <f>H45*'Data &amp; CT results'!A45</f>
        <v>0</v>
      </c>
      <c r="Z45" s="18">
        <f>G45*'Data &amp; CT results'!B45</f>
        <v>0</v>
      </c>
      <c r="AA45" s="18">
        <f>H45*'Data &amp; CT results'!B45</f>
        <v>0</v>
      </c>
      <c r="AB45" s="18">
        <f>G45*'Data &amp; CT results'!C45</f>
        <v>0</v>
      </c>
      <c r="AC45" s="18">
        <f>H45*'Data &amp; CT results'!C45</f>
        <v>0</v>
      </c>
      <c r="AE45" s="23">
        <f>('Data &amp; CT results'!A45-'Main Results'!B$22)*('Data &amp; CT results'!A45-'Main Results'!B$22)*G45</f>
        <v>0</v>
      </c>
      <c r="AF45" s="23">
        <f>('Data &amp; CT results'!A45-'Main Results'!E$22)*('Data &amp; CT results'!A45-'Main Results'!E$22)*H45</f>
        <v>0</v>
      </c>
      <c r="AG45" s="23">
        <f>('Data &amp; CT results'!B45-'Main Results'!C$22)*('Data &amp; CT results'!B45-'Main Results'!C$22)*G45</f>
        <v>0</v>
      </c>
      <c r="AH45" s="23">
        <f>('Data &amp; CT results'!B45-'Main Results'!F$22)*('Data &amp; CT results'!B45-'Main Results'!F$22)*H45</f>
        <v>0</v>
      </c>
      <c r="AI45" s="23">
        <f>('Data &amp; CT results'!C45-'Main Results'!D$22)*('Data &amp; CT results'!C45-'Main Results'!D$22)*G45</f>
        <v>0</v>
      </c>
      <c r="AJ45" s="23">
        <f>('Data &amp; CT results'!C45-'Main Results'!G$22)*('Data &amp; CT results'!C45-'Main Results'!G$22)*H45</f>
        <v>0</v>
      </c>
    </row>
    <row r="46" spans="1:36">
      <c r="A46" s="9">
        <f>IF('Data &amp; CT results'!E46&gt;0,'Data &amp; CT results'!E46,0)</f>
        <v>0</v>
      </c>
      <c r="B46" s="9">
        <f>IF('Data &amp; CT results'!E46&lt;0,'Data &amp; CT results'!E46,0)</f>
        <v>0</v>
      </c>
      <c r="C46" s="11"/>
      <c r="D46" s="9">
        <f>IF('Data &amp; CT results'!F46&gt;0,'Data &amp; CT results'!F46,0)</f>
        <v>0</v>
      </c>
      <c r="E46" s="9">
        <f>IF('Data &amp; CT results'!F46&lt;0,'Data &amp; CT results'!F46,0)</f>
        <v>0</v>
      </c>
      <c r="F46" s="11"/>
      <c r="G46" s="9">
        <f>IF(('Data &amp; CT results'!F46-'Data &amp; CT results'!E46)&gt;0,'Data &amp; CT results'!F46-'Data &amp; CT results'!E46,0)</f>
        <v>0</v>
      </c>
      <c r="H46" s="9">
        <f>IF(('Data &amp; CT results'!F46-'Data &amp; CT results'!E46)&lt;0,'Data &amp; CT results'!F46-'Data &amp; CT results'!E46,0)</f>
        <v>0</v>
      </c>
      <c r="J46" s="18">
        <f>A46*'Data &amp; CT results'!A46</f>
        <v>0</v>
      </c>
      <c r="K46" s="18">
        <f>B46*'Data &amp; CT results'!A46</f>
        <v>0</v>
      </c>
      <c r="L46" s="18">
        <f>A46*'Data &amp; CT results'!B46</f>
        <v>0</v>
      </c>
      <c r="M46" s="18">
        <f>B46*'Data &amp; CT results'!B46</f>
        <v>0</v>
      </c>
      <c r="N46" s="18">
        <f>A46*'Data &amp; CT results'!C46</f>
        <v>0</v>
      </c>
      <c r="O46" s="18">
        <f>B46*'Data &amp; CT results'!C46</f>
        <v>0</v>
      </c>
      <c r="Q46" s="18">
        <f>D46*'Data &amp; CT results'!A46</f>
        <v>0</v>
      </c>
      <c r="R46" s="18">
        <f>E46*'Data &amp; CT results'!A46</f>
        <v>0</v>
      </c>
      <c r="S46" s="18">
        <f>D46*'Data &amp; CT results'!B46</f>
        <v>0</v>
      </c>
      <c r="T46" s="18">
        <f>E46*'Data &amp; CT results'!B46</f>
        <v>0</v>
      </c>
      <c r="U46" s="18">
        <f>D46*'Data &amp; CT results'!C46</f>
        <v>0</v>
      </c>
      <c r="V46" s="18">
        <f>E46*'Data &amp; CT results'!C46</f>
        <v>0</v>
      </c>
      <c r="X46" s="18">
        <f>G46*'Data &amp; CT results'!A46</f>
        <v>0</v>
      </c>
      <c r="Y46" s="18">
        <f>H46*'Data &amp; CT results'!A46</f>
        <v>0</v>
      </c>
      <c r="Z46" s="18">
        <f>G46*'Data &amp; CT results'!B46</f>
        <v>0</v>
      </c>
      <c r="AA46" s="18">
        <f>H46*'Data &amp; CT results'!B46</f>
        <v>0</v>
      </c>
      <c r="AB46" s="18">
        <f>G46*'Data &amp; CT results'!C46</f>
        <v>0</v>
      </c>
      <c r="AC46" s="18">
        <f>H46*'Data &amp; CT results'!C46</f>
        <v>0</v>
      </c>
      <c r="AE46" s="23">
        <f>('Data &amp; CT results'!A46-'Main Results'!B$22)*('Data &amp; CT results'!A46-'Main Results'!B$22)*G46</f>
        <v>0</v>
      </c>
      <c r="AF46" s="23">
        <f>('Data &amp; CT results'!A46-'Main Results'!E$22)*('Data &amp; CT results'!A46-'Main Results'!E$22)*H46</f>
        <v>0</v>
      </c>
      <c r="AG46" s="23">
        <f>('Data &amp; CT results'!B46-'Main Results'!C$22)*('Data &amp; CT results'!B46-'Main Results'!C$22)*G46</f>
        <v>0</v>
      </c>
      <c r="AH46" s="23">
        <f>('Data &amp; CT results'!B46-'Main Results'!F$22)*('Data &amp; CT results'!B46-'Main Results'!F$22)*H46</f>
        <v>0</v>
      </c>
      <c r="AI46" s="23">
        <f>('Data &amp; CT results'!C46-'Main Results'!D$22)*('Data &amp; CT results'!C46-'Main Results'!D$22)*G46</f>
        <v>0</v>
      </c>
      <c r="AJ46" s="23">
        <f>('Data &amp; CT results'!C46-'Main Results'!G$22)*('Data &amp; CT results'!C46-'Main Results'!G$22)*H46</f>
        <v>0</v>
      </c>
    </row>
    <row r="47" spans="1:36">
      <c r="A47" s="9">
        <f>IF('Data &amp; CT results'!E47&gt;0,'Data &amp; CT results'!E47,0)</f>
        <v>0</v>
      </c>
      <c r="B47" s="9">
        <f>IF('Data &amp; CT results'!E47&lt;0,'Data &amp; CT results'!E47,0)</f>
        <v>0</v>
      </c>
      <c r="C47" s="11"/>
      <c r="D47" s="9">
        <f>IF('Data &amp; CT results'!F47&gt;0,'Data &amp; CT results'!F47,0)</f>
        <v>0</v>
      </c>
      <c r="E47" s="9">
        <f>IF('Data &amp; CT results'!F47&lt;0,'Data &amp; CT results'!F47,0)</f>
        <v>0</v>
      </c>
      <c r="F47" s="11"/>
      <c r="G47" s="9">
        <f>IF(('Data &amp; CT results'!F47-'Data &amp; CT results'!E47)&gt;0,'Data &amp; CT results'!F47-'Data &amp; CT results'!E47,0)</f>
        <v>0</v>
      </c>
      <c r="H47" s="9">
        <f>IF(('Data &amp; CT results'!F47-'Data &amp; CT results'!E47)&lt;0,'Data &amp; CT results'!F47-'Data &amp; CT results'!E47,0)</f>
        <v>0</v>
      </c>
      <c r="J47" s="18">
        <f>A47*'Data &amp; CT results'!A47</f>
        <v>0</v>
      </c>
      <c r="K47" s="18">
        <f>B47*'Data &amp; CT results'!A47</f>
        <v>0</v>
      </c>
      <c r="L47" s="18">
        <f>A47*'Data &amp; CT results'!B47</f>
        <v>0</v>
      </c>
      <c r="M47" s="18">
        <f>B47*'Data &amp; CT results'!B47</f>
        <v>0</v>
      </c>
      <c r="N47" s="18">
        <f>A47*'Data &amp; CT results'!C47</f>
        <v>0</v>
      </c>
      <c r="O47" s="18">
        <f>B47*'Data &amp; CT results'!C47</f>
        <v>0</v>
      </c>
      <c r="Q47" s="18">
        <f>D47*'Data &amp; CT results'!A47</f>
        <v>0</v>
      </c>
      <c r="R47" s="18">
        <f>E47*'Data &amp; CT results'!A47</f>
        <v>0</v>
      </c>
      <c r="S47" s="18">
        <f>D47*'Data &amp; CT results'!B47</f>
        <v>0</v>
      </c>
      <c r="T47" s="18">
        <f>E47*'Data &amp; CT results'!B47</f>
        <v>0</v>
      </c>
      <c r="U47" s="18">
        <f>D47*'Data &amp; CT results'!C47</f>
        <v>0</v>
      </c>
      <c r="V47" s="18">
        <f>E47*'Data &amp; CT results'!C47</f>
        <v>0</v>
      </c>
      <c r="X47" s="18">
        <f>G47*'Data &amp; CT results'!A47</f>
        <v>0</v>
      </c>
      <c r="Y47" s="18">
        <f>H47*'Data &amp; CT results'!A47</f>
        <v>0</v>
      </c>
      <c r="Z47" s="18">
        <f>G47*'Data &amp; CT results'!B47</f>
        <v>0</v>
      </c>
      <c r="AA47" s="18">
        <f>H47*'Data &amp; CT results'!B47</f>
        <v>0</v>
      </c>
      <c r="AB47" s="18">
        <f>G47*'Data &amp; CT results'!C47</f>
        <v>0</v>
      </c>
      <c r="AC47" s="18">
        <f>H47*'Data &amp; CT results'!C47</f>
        <v>0</v>
      </c>
      <c r="AE47" s="23">
        <f>('Data &amp; CT results'!A47-'Main Results'!B$22)*('Data &amp; CT results'!A47-'Main Results'!B$22)*G47</f>
        <v>0</v>
      </c>
      <c r="AF47" s="23">
        <f>('Data &amp; CT results'!A47-'Main Results'!E$22)*('Data &amp; CT results'!A47-'Main Results'!E$22)*H47</f>
        <v>0</v>
      </c>
      <c r="AG47" s="23">
        <f>('Data &amp; CT results'!B47-'Main Results'!C$22)*('Data &amp; CT results'!B47-'Main Results'!C$22)*G47</f>
        <v>0</v>
      </c>
      <c r="AH47" s="23">
        <f>('Data &amp; CT results'!B47-'Main Results'!F$22)*('Data &amp; CT results'!B47-'Main Results'!F$22)*H47</f>
        <v>0</v>
      </c>
      <c r="AI47" s="23">
        <f>('Data &amp; CT results'!C47-'Main Results'!D$22)*('Data &amp; CT results'!C47-'Main Results'!D$22)*G47</f>
        <v>0</v>
      </c>
      <c r="AJ47" s="23">
        <f>('Data &amp; CT results'!C47-'Main Results'!G$22)*('Data &amp; CT results'!C47-'Main Results'!G$22)*H47</f>
        <v>0</v>
      </c>
    </row>
    <row r="48" spans="1:36">
      <c r="A48" s="9">
        <f>IF('Data &amp; CT results'!E48&gt;0,'Data &amp; CT results'!E48,0)</f>
        <v>0</v>
      </c>
      <c r="B48" s="9">
        <f>IF('Data &amp; CT results'!E48&lt;0,'Data &amp; CT results'!E48,0)</f>
        <v>0</v>
      </c>
      <c r="C48" s="11"/>
      <c r="D48" s="9">
        <f>IF('Data &amp; CT results'!F48&gt;0,'Data &amp; CT results'!F48,0)</f>
        <v>0</v>
      </c>
      <c r="E48" s="9">
        <f>IF('Data &amp; CT results'!F48&lt;0,'Data &amp; CT results'!F48,0)</f>
        <v>0</v>
      </c>
      <c r="F48" s="11"/>
      <c r="G48" s="9">
        <f>IF(('Data &amp; CT results'!F48-'Data &amp; CT results'!E48)&gt;0,'Data &amp; CT results'!F48-'Data &amp; CT results'!E48,0)</f>
        <v>0</v>
      </c>
      <c r="H48" s="9">
        <f>IF(('Data &amp; CT results'!F48-'Data &amp; CT results'!E48)&lt;0,'Data &amp; CT results'!F48-'Data &amp; CT results'!E48,0)</f>
        <v>0</v>
      </c>
      <c r="J48" s="18">
        <f>A48*'Data &amp; CT results'!A48</f>
        <v>0</v>
      </c>
      <c r="K48" s="18">
        <f>B48*'Data &amp; CT results'!A48</f>
        <v>0</v>
      </c>
      <c r="L48" s="18">
        <f>A48*'Data &amp; CT results'!B48</f>
        <v>0</v>
      </c>
      <c r="M48" s="18">
        <f>B48*'Data &amp; CT results'!B48</f>
        <v>0</v>
      </c>
      <c r="N48" s="18">
        <f>A48*'Data &amp; CT results'!C48</f>
        <v>0</v>
      </c>
      <c r="O48" s="18">
        <f>B48*'Data &amp; CT results'!C48</f>
        <v>0</v>
      </c>
      <c r="Q48" s="18">
        <f>D48*'Data &amp; CT results'!A48</f>
        <v>0</v>
      </c>
      <c r="R48" s="18">
        <f>E48*'Data &amp; CT results'!A48</f>
        <v>0</v>
      </c>
      <c r="S48" s="18">
        <f>D48*'Data &amp; CT results'!B48</f>
        <v>0</v>
      </c>
      <c r="T48" s="18">
        <f>E48*'Data &amp; CT results'!B48</f>
        <v>0</v>
      </c>
      <c r="U48" s="18">
        <f>D48*'Data &amp; CT results'!C48</f>
        <v>0</v>
      </c>
      <c r="V48" s="18">
        <f>E48*'Data &amp; CT results'!C48</f>
        <v>0</v>
      </c>
      <c r="X48" s="18">
        <f>G48*'Data &amp; CT results'!A48</f>
        <v>0</v>
      </c>
      <c r="Y48" s="18">
        <f>H48*'Data &amp; CT results'!A48</f>
        <v>0</v>
      </c>
      <c r="Z48" s="18">
        <f>G48*'Data &amp; CT results'!B48</f>
        <v>0</v>
      </c>
      <c r="AA48" s="18">
        <f>H48*'Data &amp; CT results'!B48</f>
        <v>0</v>
      </c>
      <c r="AB48" s="18">
        <f>G48*'Data &amp; CT results'!C48</f>
        <v>0</v>
      </c>
      <c r="AC48" s="18">
        <f>H48*'Data &amp; CT results'!C48</f>
        <v>0</v>
      </c>
      <c r="AE48" s="23">
        <f>('Data &amp; CT results'!A48-'Main Results'!B$22)*('Data &amp; CT results'!A48-'Main Results'!B$22)*G48</f>
        <v>0</v>
      </c>
      <c r="AF48" s="23">
        <f>('Data &amp; CT results'!A48-'Main Results'!E$22)*('Data &amp; CT results'!A48-'Main Results'!E$22)*H48</f>
        <v>0</v>
      </c>
      <c r="AG48" s="23">
        <f>('Data &amp; CT results'!B48-'Main Results'!C$22)*('Data &amp; CT results'!B48-'Main Results'!C$22)*G48</f>
        <v>0</v>
      </c>
      <c r="AH48" s="23">
        <f>('Data &amp; CT results'!B48-'Main Results'!F$22)*('Data &amp; CT results'!B48-'Main Results'!F$22)*H48</f>
        <v>0</v>
      </c>
      <c r="AI48" s="23">
        <f>('Data &amp; CT results'!C48-'Main Results'!D$22)*('Data &amp; CT results'!C48-'Main Results'!D$22)*G48</f>
        <v>0</v>
      </c>
      <c r="AJ48" s="23">
        <f>('Data &amp; CT results'!C48-'Main Results'!G$22)*('Data &amp; CT results'!C48-'Main Results'!G$22)*H48</f>
        <v>0</v>
      </c>
    </row>
    <row r="49" spans="1:36">
      <c r="A49" s="9">
        <f>IF('Data &amp; CT results'!E49&gt;0,'Data &amp; CT results'!E49,0)</f>
        <v>0</v>
      </c>
      <c r="B49" s="9">
        <f>IF('Data &amp; CT results'!E49&lt;0,'Data &amp; CT results'!E49,0)</f>
        <v>0</v>
      </c>
      <c r="C49" s="11"/>
      <c r="D49" s="9">
        <f>IF('Data &amp; CT results'!F49&gt;0,'Data &amp; CT results'!F49,0)</f>
        <v>0</v>
      </c>
      <c r="E49" s="9">
        <f>IF('Data &amp; CT results'!F49&lt;0,'Data &amp; CT results'!F49,0)</f>
        <v>0</v>
      </c>
      <c r="F49" s="11"/>
      <c r="G49" s="9">
        <f>IF(('Data &amp; CT results'!F49-'Data &amp; CT results'!E49)&gt;0,'Data &amp; CT results'!F49-'Data &amp; CT results'!E49,0)</f>
        <v>0</v>
      </c>
      <c r="H49" s="9">
        <f>IF(('Data &amp; CT results'!F49-'Data &amp; CT results'!E49)&lt;0,'Data &amp; CT results'!F49-'Data &amp; CT results'!E49,0)</f>
        <v>0</v>
      </c>
      <c r="J49" s="18">
        <f>A49*'Data &amp; CT results'!A49</f>
        <v>0</v>
      </c>
      <c r="K49" s="18">
        <f>B49*'Data &amp; CT results'!A49</f>
        <v>0</v>
      </c>
      <c r="L49" s="18">
        <f>A49*'Data &amp; CT results'!B49</f>
        <v>0</v>
      </c>
      <c r="M49" s="18">
        <f>B49*'Data &amp; CT results'!B49</f>
        <v>0</v>
      </c>
      <c r="N49" s="18">
        <f>A49*'Data &amp; CT results'!C49</f>
        <v>0</v>
      </c>
      <c r="O49" s="18">
        <f>B49*'Data &amp; CT results'!C49</f>
        <v>0</v>
      </c>
      <c r="Q49" s="18">
        <f>D49*'Data &amp; CT results'!A49</f>
        <v>0</v>
      </c>
      <c r="R49" s="18">
        <f>E49*'Data &amp; CT results'!A49</f>
        <v>0</v>
      </c>
      <c r="S49" s="18">
        <f>D49*'Data &amp; CT results'!B49</f>
        <v>0</v>
      </c>
      <c r="T49" s="18">
        <f>E49*'Data &amp; CT results'!B49</f>
        <v>0</v>
      </c>
      <c r="U49" s="18">
        <f>D49*'Data &amp; CT results'!C49</f>
        <v>0</v>
      </c>
      <c r="V49" s="18">
        <f>E49*'Data &amp; CT results'!C49</f>
        <v>0</v>
      </c>
      <c r="X49" s="18">
        <f>G49*'Data &amp; CT results'!A49</f>
        <v>0</v>
      </c>
      <c r="Y49" s="18">
        <f>H49*'Data &amp; CT results'!A49</f>
        <v>0</v>
      </c>
      <c r="Z49" s="18">
        <f>G49*'Data &amp; CT results'!B49</f>
        <v>0</v>
      </c>
      <c r="AA49" s="18">
        <f>H49*'Data &amp; CT results'!B49</f>
        <v>0</v>
      </c>
      <c r="AB49" s="18">
        <f>G49*'Data &amp; CT results'!C49</f>
        <v>0</v>
      </c>
      <c r="AC49" s="18">
        <f>H49*'Data &amp; CT results'!C49</f>
        <v>0</v>
      </c>
      <c r="AE49" s="23">
        <f>('Data &amp; CT results'!A49-'Main Results'!B$22)*('Data &amp; CT results'!A49-'Main Results'!B$22)*G49</f>
        <v>0</v>
      </c>
      <c r="AF49" s="23">
        <f>('Data &amp; CT results'!A49-'Main Results'!E$22)*('Data &amp; CT results'!A49-'Main Results'!E$22)*H49</f>
        <v>0</v>
      </c>
      <c r="AG49" s="23">
        <f>('Data &amp; CT results'!B49-'Main Results'!C$22)*('Data &amp; CT results'!B49-'Main Results'!C$22)*G49</f>
        <v>0</v>
      </c>
      <c r="AH49" s="23">
        <f>('Data &amp; CT results'!B49-'Main Results'!F$22)*('Data &amp; CT results'!B49-'Main Results'!F$22)*H49</f>
        <v>0</v>
      </c>
      <c r="AI49" s="23">
        <f>('Data &amp; CT results'!C49-'Main Results'!D$22)*('Data &amp; CT results'!C49-'Main Results'!D$22)*G49</f>
        <v>0</v>
      </c>
      <c r="AJ49" s="23">
        <f>('Data &amp; CT results'!C49-'Main Results'!G$22)*('Data &amp; CT results'!C49-'Main Results'!G$22)*H49</f>
        <v>0</v>
      </c>
    </row>
    <row r="50" spans="1:36">
      <c r="A50" s="9">
        <f>IF('Data &amp; CT results'!E50&gt;0,'Data &amp; CT results'!E50,0)</f>
        <v>0</v>
      </c>
      <c r="B50" s="9">
        <f>IF('Data &amp; CT results'!E50&lt;0,'Data &amp; CT results'!E50,0)</f>
        <v>0</v>
      </c>
      <c r="C50" s="11"/>
      <c r="D50" s="9">
        <f>IF('Data &amp; CT results'!F50&gt;0,'Data &amp; CT results'!F50,0)</f>
        <v>0</v>
      </c>
      <c r="E50" s="9">
        <f>IF('Data &amp; CT results'!F50&lt;0,'Data &amp; CT results'!F50,0)</f>
        <v>0</v>
      </c>
      <c r="F50" s="11"/>
      <c r="G50" s="9">
        <f>IF(('Data &amp; CT results'!F50-'Data &amp; CT results'!E50)&gt;0,'Data &amp; CT results'!F50-'Data &amp; CT results'!E50,0)</f>
        <v>0</v>
      </c>
      <c r="H50" s="9">
        <f>IF(('Data &amp; CT results'!F50-'Data &amp; CT results'!E50)&lt;0,'Data &amp; CT results'!F50-'Data &amp; CT results'!E50,0)</f>
        <v>0</v>
      </c>
      <c r="J50" s="18">
        <f>A50*'Data &amp; CT results'!A50</f>
        <v>0</v>
      </c>
      <c r="K50" s="18">
        <f>B50*'Data &amp; CT results'!A50</f>
        <v>0</v>
      </c>
      <c r="L50" s="18">
        <f>A50*'Data &amp; CT results'!B50</f>
        <v>0</v>
      </c>
      <c r="M50" s="18">
        <f>B50*'Data &amp; CT results'!B50</f>
        <v>0</v>
      </c>
      <c r="N50" s="18">
        <f>A50*'Data &amp; CT results'!C50</f>
        <v>0</v>
      </c>
      <c r="O50" s="18">
        <f>B50*'Data &amp; CT results'!C50</f>
        <v>0</v>
      </c>
      <c r="Q50" s="18">
        <f>D50*'Data &amp; CT results'!A50</f>
        <v>0</v>
      </c>
      <c r="R50" s="18">
        <f>E50*'Data &amp; CT results'!A50</f>
        <v>0</v>
      </c>
      <c r="S50" s="18">
        <f>D50*'Data &amp; CT results'!B50</f>
        <v>0</v>
      </c>
      <c r="T50" s="18">
        <f>E50*'Data &amp; CT results'!B50</f>
        <v>0</v>
      </c>
      <c r="U50" s="18">
        <f>D50*'Data &amp; CT results'!C50</f>
        <v>0</v>
      </c>
      <c r="V50" s="18">
        <f>E50*'Data &amp; CT results'!C50</f>
        <v>0</v>
      </c>
      <c r="X50" s="18">
        <f>G50*'Data &amp; CT results'!A50</f>
        <v>0</v>
      </c>
      <c r="Y50" s="18">
        <f>H50*'Data &amp; CT results'!A50</f>
        <v>0</v>
      </c>
      <c r="Z50" s="18">
        <f>G50*'Data &amp; CT results'!B50</f>
        <v>0</v>
      </c>
      <c r="AA50" s="18">
        <f>H50*'Data &amp; CT results'!B50</f>
        <v>0</v>
      </c>
      <c r="AB50" s="18">
        <f>G50*'Data &amp; CT results'!C50</f>
        <v>0</v>
      </c>
      <c r="AC50" s="18">
        <f>H50*'Data &amp; CT results'!C50</f>
        <v>0</v>
      </c>
      <c r="AE50" s="23">
        <f>('Data &amp; CT results'!A50-'Main Results'!B$22)*('Data &amp; CT results'!A50-'Main Results'!B$22)*G50</f>
        <v>0</v>
      </c>
      <c r="AF50" s="23">
        <f>('Data &amp; CT results'!A50-'Main Results'!E$22)*('Data &amp; CT results'!A50-'Main Results'!E$22)*H50</f>
        <v>0</v>
      </c>
      <c r="AG50" s="23">
        <f>('Data &amp; CT results'!B50-'Main Results'!C$22)*('Data &amp; CT results'!B50-'Main Results'!C$22)*G50</f>
        <v>0</v>
      </c>
      <c r="AH50" s="23">
        <f>('Data &amp; CT results'!B50-'Main Results'!F$22)*('Data &amp; CT results'!B50-'Main Results'!F$22)*H50</f>
        <v>0</v>
      </c>
      <c r="AI50" s="23">
        <f>('Data &amp; CT results'!C50-'Main Results'!D$22)*('Data &amp; CT results'!C50-'Main Results'!D$22)*G50</f>
        <v>0</v>
      </c>
      <c r="AJ50" s="23">
        <f>('Data &amp; CT results'!C50-'Main Results'!G$22)*('Data &amp; CT results'!C50-'Main Results'!G$22)*H50</f>
        <v>0</v>
      </c>
    </row>
    <row r="51" spans="1:36">
      <c r="A51" s="9">
        <f>IF('Data &amp; CT results'!E51&gt;0,'Data &amp; CT results'!E51,0)</f>
        <v>0</v>
      </c>
      <c r="B51" s="9">
        <f>IF('Data &amp; CT results'!E51&lt;0,'Data &amp; CT results'!E51,0)</f>
        <v>0</v>
      </c>
      <c r="C51" s="11"/>
      <c r="D51" s="9">
        <f>IF('Data &amp; CT results'!F51&gt;0,'Data &amp; CT results'!F51,0)</f>
        <v>0</v>
      </c>
      <c r="E51" s="9">
        <f>IF('Data &amp; CT results'!F51&lt;0,'Data &amp; CT results'!F51,0)</f>
        <v>0</v>
      </c>
      <c r="F51" s="11"/>
      <c r="G51" s="9">
        <f>IF(('Data &amp; CT results'!F51-'Data &amp; CT results'!E51)&gt;0,'Data &amp; CT results'!F51-'Data &amp; CT results'!E51,0)</f>
        <v>0</v>
      </c>
      <c r="H51" s="9">
        <f>IF(('Data &amp; CT results'!F51-'Data &amp; CT results'!E51)&lt;0,'Data &amp; CT results'!F51-'Data &amp; CT results'!E51,0)</f>
        <v>0</v>
      </c>
      <c r="J51" s="18">
        <f>A51*'Data &amp; CT results'!A51</f>
        <v>0</v>
      </c>
      <c r="K51" s="18">
        <f>B51*'Data &amp; CT results'!A51</f>
        <v>0</v>
      </c>
      <c r="L51" s="18">
        <f>A51*'Data &amp; CT results'!B51</f>
        <v>0</v>
      </c>
      <c r="M51" s="18">
        <f>B51*'Data &amp; CT results'!B51</f>
        <v>0</v>
      </c>
      <c r="N51" s="18">
        <f>A51*'Data &amp; CT results'!C51</f>
        <v>0</v>
      </c>
      <c r="O51" s="18">
        <f>B51*'Data &amp; CT results'!C51</f>
        <v>0</v>
      </c>
      <c r="Q51" s="18">
        <f>D51*'Data &amp; CT results'!A51</f>
        <v>0</v>
      </c>
      <c r="R51" s="18">
        <f>E51*'Data &amp; CT results'!A51</f>
        <v>0</v>
      </c>
      <c r="S51" s="18">
        <f>D51*'Data &amp; CT results'!B51</f>
        <v>0</v>
      </c>
      <c r="T51" s="18">
        <f>E51*'Data &amp; CT results'!B51</f>
        <v>0</v>
      </c>
      <c r="U51" s="18">
        <f>D51*'Data &amp; CT results'!C51</f>
        <v>0</v>
      </c>
      <c r="V51" s="18">
        <f>E51*'Data &amp; CT results'!C51</f>
        <v>0</v>
      </c>
      <c r="X51" s="18">
        <f>G51*'Data &amp; CT results'!A51</f>
        <v>0</v>
      </c>
      <c r="Y51" s="18">
        <f>H51*'Data &amp; CT results'!A51</f>
        <v>0</v>
      </c>
      <c r="Z51" s="18">
        <f>G51*'Data &amp; CT results'!B51</f>
        <v>0</v>
      </c>
      <c r="AA51" s="18">
        <f>H51*'Data &amp; CT results'!B51</f>
        <v>0</v>
      </c>
      <c r="AB51" s="18">
        <f>G51*'Data &amp; CT results'!C51</f>
        <v>0</v>
      </c>
      <c r="AC51" s="18">
        <f>H51*'Data &amp; CT results'!C51</f>
        <v>0</v>
      </c>
      <c r="AE51" s="23">
        <f>('Data &amp; CT results'!A51-'Main Results'!B$22)*('Data &amp; CT results'!A51-'Main Results'!B$22)*G51</f>
        <v>0</v>
      </c>
      <c r="AF51" s="23">
        <f>('Data &amp; CT results'!A51-'Main Results'!E$22)*('Data &amp; CT results'!A51-'Main Results'!E$22)*H51</f>
        <v>0</v>
      </c>
      <c r="AG51" s="23">
        <f>('Data &amp; CT results'!B51-'Main Results'!C$22)*('Data &amp; CT results'!B51-'Main Results'!C$22)*G51</f>
        <v>0</v>
      </c>
      <c r="AH51" s="23">
        <f>('Data &amp; CT results'!B51-'Main Results'!F$22)*('Data &amp; CT results'!B51-'Main Results'!F$22)*H51</f>
        <v>0</v>
      </c>
      <c r="AI51" s="23">
        <f>('Data &amp; CT results'!C51-'Main Results'!D$22)*('Data &amp; CT results'!C51-'Main Results'!D$22)*G51</f>
        <v>0</v>
      </c>
      <c r="AJ51" s="23">
        <f>('Data &amp; CT results'!C51-'Main Results'!G$22)*('Data &amp; CT results'!C51-'Main Results'!G$22)*H51</f>
        <v>0</v>
      </c>
    </row>
    <row r="52" spans="1:36">
      <c r="A52" s="9">
        <f>IF('Data &amp; CT results'!E52&gt;0,'Data &amp; CT results'!E52,0)</f>
        <v>0</v>
      </c>
      <c r="B52" s="9">
        <f>IF('Data &amp; CT results'!E52&lt;0,'Data &amp; CT results'!E52,0)</f>
        <v>0</v>
      </c>
      <c r="C52" s="11"/>
      <c r="D52" s="9">
        <f>IF('Data &amp; CT results'!F52&gt;0,'Data &amp; CT results'!F52,0)</f>
        <v>0</v>
      </c>
      <c r="E52" s="9">
        <f>IF('Data &amp; CT results'!F52&lt;0,'Data &amp; CT results'!F52,0)</f>
        <v>0</v>
      </c>
      <c r="F52" s="11"/>
      <c r="G52" s="9">
        <f>IF(('Data &amp; CT results'!F52-'Data &amp; CT results'!E52)&gt;0,'Data &amp; CT results'!F52-'Data &amp; CT results'!E52,0)</f>
        <v>0</v>
      </c>
      <c r="H52" s="9">
        <f>IF(('Data &amp; CT results'!F52-'Data &amp; CT results'!E52)&lt;0,'Data &amp; CT results'!F52-'Data &amp; CT results'!E52,0)</f>
        <v>0</v>
      </c>
      <c r="J52" s="18">
        <f>A52*'Data &amp; CT results'!A52</f>
        <v>0</v>
      </c>
      <c r="K52" s="18">
        <f>B52*'Data &amp; CT results'!A52</f>
        <v>0</v>
      </c>
      <c r="L52" s="18">
        <f>A52*'Data &amp; CT results'!B52</f>
        <v>0</v>
      </c>
      <c r="M52" s="18">
        <f>B52*'Data &amp; CT results'!B52</f>
        <v>0</v>
      </c>
      <c r="N52" s="18">
        <f>A52*'Data &amp; CT results'!C52</f>
        <v>0</v>
      </c>
      <c r="O52" s="18">
        <f>B52*'Data &amp; CT results'!C52</f>
        <v>0</v>
      </c>
      <c r="Q52" s="18">
        <f>D52*'Data &amp; CT results'!A52</f>
        <v>0</v>
      </c>
      <c r="R52" s="18">
        <f>E52*'Data &amp; CT results'!A52</f>
        <v>0</v>
      </c>
      <c r="S52" s="18">
        <f>D52*'Data &amp; CT results'!B52</f>
        <v>0</v>
      </c>
      <c r="T52" s="18">
        <f>E52*'Data &amp; CT results'!B52</f>
        <v>0</v>
      </c>
      <c r="U52" s="18">
        <f>D52*'Data &amp; CT results'!C52</f>
        <v>0</v>
      </c>
      <c r="V52" s="18">
        <f>E52*'Data &amp; CT results'!C52</f>
        <v>0</v>
      </c>
      <c r="X52" s="18">
        <f>G52*'Data &amp; CT results'!A52</f>
        <v>0</v>
      </c>
      <c r="Y52" s="18">
        <f>H52*'Data &amp; CT results'!A52</f>
        <v>0</v>
      </c>
      <c r="Z52" s="18">
        <f>G52*'Data &amp; CT results'!B52</f>
        <v>0</v>
      </c>
      <c r="AA52" s="18">
        <f>H52*'Data &amp; CT results'!B52</f>
        <v>0</v>
      </c>
      <c r="AB52" s="18">
        <f>G52*'Data &amp; CT results'!C52</f>
        <v>0</v>
      </c>
      <c r="AC52" s="18">
        <f>H52*'Data &amp; CT results'!C52</f>
        <v>0</v>
      </c>
      <c r="AE52" s="23">
        <f>('Data &amp; CT results'!A52-'Main Results'!B$22)*('Data &amp; CT results'!A52-'Main Results'!B$22)*G52</f>
        <v>0</v>
      </c>
      <c r="AF52" s="23">
        <f>('Data &amp; CT results'!A52-'Main Results'!E$22)*('Data &amp; CT results'!A52-'Main Results'!E$22)*H52</f>
        <v>0</v>
      </c>
      <c r="AG52" s="23">
        <f>('Data &amp; CT results'!B52-'Main Results'!C$22)*('Data &amp; CT results'!B52-'Main Results'!C$22)*G52</f>
        <v>0</v>
      </c>
      <c r="AH52" s="23">
        <f>('Data &amp; CT results'!B52-'Main Results'!F$22)*('Data &amp; CT results'!B52-'Main Results'!F$22)*H52</f>
        <v>0</v>
      </c>
      <c r="AI52" s="23">
        <f>('Data &amp; CT results'!C52-'Main Results'!D$22)*('Data &amp; CT results'!C52-'Main Results'!D$22)*G52</f>
        <v>0</v>
      </c>
      <c r="AJ52" s="23">
        <f>('Data &amp; CT results'!C52-'Main Results'!G$22)*('Data &amp; CT results'!C52-'Main Results'!G$22)*H52</f>
        <v>0</v>
      </c>
    </row>
    <row r="53" spans="1:36">
      <c r="A53" s="9">
        <f>IF('Data &amp; CT results'!E53&gt;0,'Data &amp; CT results'!E53,0)</f>
        <v>0</v>
      </c>
      <c r="B53" s="9">
        <f>IF('Data &amp; CT results'!E53&lt;0,'Data &amp; CT results'!E53,0)</f>
        <v>0</v>
      </c>
      <c r="C53" s="11"/>
      <c r="D53" s="9">
        <f>IF('Data &amp; CT results'!F53&gt;0,'Data &amp; CT results'!F53,0)</f>
        <v>0</v>
      </c>
      <c r="E53" s="9">
        <f>IF('Data &amp; CT results'!F53&lt;0,'Data &amp; CT results'!F53,0)</f>
        <v>0</v>
      </c>
      <c r="F53" s="11"/>
      <c r="G53" s="9">
        <f>IF(('Data &amp; CT results'!F53-'Data &amp; CT results'!E53)&gt;0,'Data &amp; CT results'!F53-'Data &amp; CT results'!E53,0)</f>
        <v>0</v>
      </c>
      <c r="H53" s="9">
        <f>IF(('Data &amp; CT results'!F53-'Data &amp; CT results'!E53)&lt;0,'Data &amp; CT results'!F53-'Data &amp; CT results'!E53,0)</f>
        <v>0</v>
      </c>
      <c r="J53" s="18">
        <f>A53*'Data &amp; CT results'!A53</f>
        <v>0</v>
      </c>
      <c r="K53" s="18">
        <f>B53*'Data &amp; CT results'!A53</f>
        <v>0</v>
      </c>
      <c r="L53" s="18">
        <f>A53*'Data &amp; CT results'!B53</f>
        <v>0</v>
      </c>
      <c r="M53" s="18">
        <f>B53*'Data &amp; CT results'!B53</f>
        <v>0</v>
      </c>
      <c r="N53" s="18">
        <f>A53*'Data &amp; CT results'!C53</f>
        <v>0</v>
      </c>
      <c r="O53" s="18">
        <f>B53*'Data &amp; CT results'!C53</f>
        <v>0</v>
      </c>
      <c r="Q53" s="18">
        <f>D53*'Data &amp; CT results'!A53</f>
        <v>0</v>
      </c>
      <c r="R53" s="18">
        <f>E53*'Data &amp; CT results'!A53</f>
        <v>0</v>
      </c>
      <c r="S53" s="18">
        <f>D53*'Data &amp; CT results'!B53</f>
        <v>0</v>
      </c>
      <c r="T53" s="18">
        <f>E53*'Data &amp; CT results'!B53</f>
        <v>0</v>
      </c>
      <c r="U53" s="18">
        <f>D53*'Data &amp; CT results'!C53</f>
        <v>0</v>
      </c>
      <c r="V53" s="18">
        <f>E53*'Data &amp; CT results'!C53</f>
        <v>0</v>
      </c>
      <c r="X53" s="18">
        <f>G53*'Data &amp; CT results'!A53</f>
        <v>0</v>
      </c>
      <c r="Y53" s="18">
        <f>H53*'Data &amp; CT results'!A53</f>
        <v>0</v>
      </c>
      <c r="Z53" s="18">
        <f>G53*'Data &amp; CT results'!B53</f>
        <v>0</v>
      </c>
      <c r="AA53" s="18">
        <f>H53*'Data &amp; CT results'!B53</f>
        <v>0</v>
      </c>
      <c r="AB53" s="18">
        <f>G53*'Data &amp; CT results'!C53</f>
        <v>0</v>
      </c>
      <c r="AC53" s="18">
        <f>H53*'Data &amp; CT results'!C53</f>
        <v>0</v>
      </c>
      <c r="AE53" s="23">
        <f>('Data &amp; CT results'!A53-'Main Results'!B$22)*('Data &amp; CT results'!A53-'Main Results'!B$22)*G53</f>
        <v>0</v>
      </c>
      <c r="AF53" s="23">
        <f>('Data &amp; CT results'!A53-'Main Results'!E$22)*('Data &amp; CT results'!A53-'Main Results'!E$22)*H53</f>
        <v>0</v>
      </c>
      <c r="AG53" s="23">
        <f>('Data &amp; CT results'!B53-'Main Results'!C$22)*('Data &amp; CT results'!B53-'Main Results'!C$22)*G53</f>
        <v>0</v>
      </c>
      <c r="AH53" s="23">
        <f>('Data &amp; CT results'!B53-'Main Results'!F$22)*('Data &amp; CT results'!B53-'Main Results'!F$22)*H53</f>
        <v>0</v>
      </c>
      <c r="AI53" s="23">
        <f>('Data &amp; CT results'!C53-'Main Results'!D$22)*('Data &amp; CT results'!C53-'Main Results'!D$22)*G53</f>
        <v>0</v>
      </c>
      <c r="AJ53" s="23">
        <f>('Data &amp; CT results'!C53-'Main Results'!G$22)*('Data &amp; CT results'!C53-'Main Results'!G$22)*H53</f>
        <v>0</v>
      </c>
    </row>
    <row r="54" spans="1:36">
      <c r="A54" s="9">
        <f>IF('Data &amp; CT results'!E54&gt;0,'Data &amp; CT results'!E54,0)</f>
        <v>0</v>
      </c>
      <c r="B54" s="9">
        <f>IF('Data &amp; CT results'!E54&lt;0,'Data &amp; CT results'!E54,0)</f>
        <v>0</v>
      </c>
      <c r="C54" s="11"/>
      <c r="D54" s="9">
        <f>IF('Data &amp; CT results'!F54&gt;0,'Data &amp; CT results'!F54,0)</f>
        <v>0</v>
      </c>
      <c r="E54" s="9">
        <f>IF('Data &amp; CT results'!F54&lt;0,'Data &amp; CT results'!F54,0)</f>
        <v>0</v>
      </c>
      <c r="F54" s="11"/>
      <c r="G54" s="9">
        <f>IF(('Data &amp; CT results'!F54-'Data &amp; CT results'!E54)&gt;0,'Data &amp; CT results'!F54-'Data &amp; CT results'!E54,0)</f>
        <v>0</v>
      </c>
      <c r="H54" s="9">
        <f>IF(('Data &amp; CT results'!F54-'Data &amp; CT results'!E54)&lt;0,'Data &amp; CT results'!F54-'Data &amp; CT results'!E54,0)</f>
        <v>0</v>
      </c>
      <c r="J54" s="18">
        <f>A54*'Data &amp; CT results'!A54</f>
        <v>0</v>
      </c>
      <c r="K54" s="18">
        <f>B54*'Data &amp; CT results'!A54</f>
        <v>0</v>
      </c>
      <c r="L54" s="18">
        <f>A54*'Data &amp; CT results'!B54</f>
        <v>0</v>
      </c>
      <c r="M54" s="18">
        <f>B54*'Data &amp; CT results'!B54</f>
        <v>0</v>
      </c>
      <c r="N54" s="18">
        <f>A54*'Data &amp; CT results'!C54</f>
        <v>0</v>
      </c>
      <c r="O54" s="18">
        <f>B54*'Data &amp; CT results'!C54</f>
        <v>0</v>
      </c>
      <c r="Q54" s="18">
        <f>D54*'Data &amp; CT results'!A54</f>
        <v>0</v>
      </c>
      <c r="R54" s="18">
        <f>E54*'Data &amp; CT results'!A54</f>
        <v>0</v>
      </c>
      <c r="S54" s="18">
        <f>D54*'Data &amp; CT results'!B54</f>
        <v>0</v>
      </c>
      <c r="T54" s="18">
        <f>E54*'Data &amp; CT results'!B54</f>
        <v>0</v>
      </c>
      <c r="U54" s="18">
        <f>D54*'Data &amp; CT results'!C54</f>
        <v>0</v>
      </c>
      <c r="V54" s="18">
        <f>E54*'Data &amp; CT results'!C54</f>
        <v>0</v>
      </c>
      <c r="X54" s="18">
        <f>G54*'Data &amp; CT results'!A54</f>
        <v>0</v>
      </c>
      <c r="Y54" s="18">
        <f>H54*'Data &amp; CT results'!A54</f>
        <v>0</v>
      </c>
      <c r="Z54" s="18">
        <f>G54*'Data &amp; CT results'!B54</f>
        <v>0</v>
      </c>
      <c r="AA54" s="18">
        <f>H54*'Data &amp; CT results'!B54</f>
        <v>0</v>
      </c>
      <c r="AB54" s="18">
        <f>G54*'Data &amp; CT results'!C54</f>
        <v>0</v>
      </c>
      <c r="AC54" s="18">
        <f>H54*'Data &amp; CT results'!C54</f>
        <v>0</v>
      </c>
      <c r="AE54" s="23">
        <f>('Data &amp; CT results'!A54-'Main Results'!B$22)*('Data &amp; CT results'!A54-'Main Results'!B$22)*G54</f>
        <v>0</v>
      </c>
      <c r="AF54" s="23">
        <f>('Data &amp; CT results'!A54-'Main Results'!E$22)*('Data &amp; CT results'!A54-'Main Results'!E$22)*H54</f>
        <v>0</v>
      </c>
      <c r="AG54" s="23">
        <f>('Data &amp; CT results'!B54-'Main Results'!C$22)*('Data &amp; CT results'!B54-'Main Results'!C$22)*G54</f>
        <v>0</v>
      </c>
      <c r="AH54" s="23">
        <f>('Data &amp; CT results'!B54-'Main Results'!F$22)*('Data &amp; CT results'!B54-'Main Results'!F$22)*H54</f>
        <v>0</v>
      </c>
      <c r="AI54" s="23">
        <f>('Data &amp; CT results'!C54-'Main Results'!D$22)*('Data &amp; CT results'!C54-'Main Results'!D$22)*G54</f>
        <v>0</v>
      </c>
      <c r="AJ54" s="23">
        <f>('Data &amp; CT results'!C54-'Main Results'!G$22)*('Data &amp; CT results'!C54-'Main Results'!G$22)*H54</f>
        <v>0</v>
      </c>
    </row>
    <row r="55" spans="1:36">
      <c r="A55" s="9">
        <f>IF('Data &amp; CT results'!E55&gt;0,'Data &amp; CT results'!E55,0)</f>
        <v>0</v>
      </c>
      <c r="B55" s="9">
        <f>IF('Data &amp; CT results'!E55&lt;0,'Data &amp; CT results'!E55,0)</f>
        <v>0</v>
      </c>
      <c r="C55" s="11"/>
      <c r="D55" s="9">
        <f>IF('Data &amp; CT results'!F55&gt;0,'Data &amp; CT results'!F55,0)</f>
        <v>0</v>
      </c>
      <c r="E55" s="9">
        <f>IF('Data &amp; CT results'!F55&lt;0,'Data &amp; CT results'!F55,0)</f>
        <v>0</v>
      </c>
      <c r="F55" s="11"/>
      <c r="G55" s="9">
        <f>IF(('Data &amp; CT results'!F55-'Data &amp; CT results'!E55)&gt;0,'Data &amp; CT results'!F55-'Data &amp; CT results'!E55,0)</f>
        <v>0</v>
      </c>
      <c r="H55" s="9">
        <f>IF(('Data &amp; CT results'!F55-'Data &amp; CT results'!E55)&lt;0,'Data &amp; CT results'!F55-'Data &amp; CT results'!E55,0)</f>
        <v>0</v>
      </c>
      <c r="J55" s="18">
        <f>A55*'Data &amp; CT results'!A55</f>
        <v>0</v>
      </c>
      <c r="K55" s="18">
        <f>B55*'Data &amp; CT results'!A55</f>
        <v>0</v>
      </c>
      <c r="L55" s="18">
        <f>A55*'Data &amp; CT results'!B55</f>
        <v>0</v>
      </c>
      <c r="M55" s="18">
        <f>B55*'Data &amp; CT results'!B55</f>
        <v>0</v>
      </c>
      <c r="N55" s="18">
        <f>A55*'Data &amp; CT results'!C55</f>
        <v>0</v>
      </c>
      <c r="O55" s="18">
        <f>B55*'Data &amp; CT results'!C55</f>
        <v>0</v>
      </c>
      <c r="Q55" s="18">
        <f>D55*'Data &amp; CT results'!A55</f>
        <v>0</v>
      </c>
      <c r="R55" s="18">
        <f>E55*'Data &amp; CT results'!A55</f>
        <v>0</v>
      </c>
      <c r="S55" s="18">
        <f>D55*'Data &amp; CT results'!B55</f>
        <v>0</v>
      </c>
      <c r="T55" s="18">
        <f>E55*'Data &amp; CT results'!B55</f>
        <v>0</v>
      </c>
      <c r="U55" s="18">
        <f>D55*'Data &amp; CT results'!C55</f>
        <v>0</v>
      </c>
      <c r="V55" s="18">
        <f>E55*'Data &amp; CT results'!C55</f>
        <v>0</v>
      </c>
      <c r="X55" s="18">
        <f>G55*'Data &amp; CT results'!A55</f>
        <v>0</v>
      </c>
      <c r="Y55" s="18">
        <f>H55*'Data &amp; CT results'!A55</f>
        <v>0</v>
      </c>
      <c r="Z55" s="18">
        <f>G55*'Data &amp; CT results'!B55</f>
        <v>0</v>
      </c>
      <c r="AA55" s="18">
        <f>H55*'Data &amp; CT results'!B55</f>
        <v>0</v>
      </c>
      <c r="AB55" s="18">
        <f>G55*'Data &amp; CT results'!C55</f>
        <v>0</v>
      </c>
      <c r="AC55" s="18">
        <f>H55*'Data &amp; CT results'!C55</f>
        <v>0</v>
      </c>
      <c r="AE55" s="23">
        <f>('Data &amp; CT results'!A55-'Main Results'!B$22)*('Data &amp; CT results'!A55-'Main Results'!B$22)*G55</f>
        <v>0</v>
      </c>
      <c r="AF55" s="23">
        <f>('Data &amp; CT results'!A55-'Main Results'!E$22)*('Data &amp; CT results'!A55-'Main Results'!E$22)*H55</f>
        <v>0</v>
      </c>
      <c r="AG55" s="23">
        <f>('Data &amp; CT results'!B55-'Main Results'!C$22)*('Data &amp; CT results'!B55-'Main Results'!C$22)*G55</f>
        <v>0</v>
      </c>
      <c r="AH55" s="23">
        <f>('Data &amp; CT results'!B55-'Main Results'!F$22)*('Data &amp; CT results'!B55-'Main Results'!F$22)*H55</f>
        <v>0</v>
      </c>
      <c r="AI55" s="23">
        <f>('Data &amp; CT results'!C55-'Main Results'!D$22)*('Data &amp; CT results'!C55-'Main Results'!D$22)*G55</f>
        <v>0</v>
      </c>
      <c r="AJ55" s="23">
        <f>('Data &amp; CT results'!C55-'Main Results'!G$22)*('Data &amp; CT results'!C55-'Main Results'!G$22)*H55</f>
        <v>0</v>
      </c>
    </row>
    <row r="56" spans="1:36">
      <c r="A56" s="9">
        <f>IF('Data &amp; CT results'!E56&gt;0,'Data &amp; CT results'!E56,0)</f>
        <v>0</v>
      </c>
      <c r="B56" s="9">
        <f>IF('Data &amp; CT results'!E56&lt;0,'Data &amp; CT results'!E56,0)</f>
        <v>0</v>
      </c>
      <c r="C56" s="11"/>
      <c r="D56" s="9">
        <f>IF('Data &amp; CT results'!F56&gt;0,'Data &amp; CT results'!F56,0)</f>
        <v>0</v>
      </c>
      <c r="E56" s="9">
        <f>IF('Data &amp; CT results'!F56&lt;0,'Data &amp; CT results'!F56,0)</f>
        <v>0</v>
      </c>
      <c r="F56" s="11"/>
      <c r="G56" s="9">
        <f>IF(('Data &amp; CT results'!F56-'Data &amp; CT results'!E56)&gt;0,'Data &amp; CT results'!F56-'Data &amp; CT results'!E56,0)</f>
        <v>0</v>
      </c>
      <c r="H56" s="9">
        <f>IF(('Data &amp; CT results'!F56-'Data &amp; CT results'!E56)&lt;0,'Data &amp; CT results'!F56-'Data &amp; CT results'!E56,0)</f>
        <v>0</v>
      </c>
      <c r="J56" s="18">
        <f>A56*'Data &amp; CT results'!A56</f>
        <v>0</v>
      </c>
      <c r="K56" s="18">
        <f>B56*'Data &amp; CT results'!A56</f>
        <v>0</v>
      </c>
      <c r="L56" s="18">
        <f>A56*'Data &amp; CT results'!B56</f>
        <v>0</v>
      </c>
      <c r="M56" s="18">
        <f>B56*'Data &amp; CT results'!B56</f>
        <v>0</v>
      </c>
      <c r="N56" s="18">
        <f>A56*'Data &amp; CT results'!C56</f>
        <v>0</v>
      </c>
      <c r="O56" s="18">
        <f>B56*'Data &amp; CT results'!C56</f>
        <v>0</v>
      </c>
      <c r="Q56" s="18">
        <f>D56*'Data &amp; CT results'!A56</f>
        <v>0</v>
      </c>
      <c r="R56" s="18">
        <f>E56*'Data &amp; CT results'!A56</f>
        <v>0</v>
      </c>
      <c r="S56" s="18">
        <f>D56*'Data &amp; CT results'!B56</f>
        <v>0</v>
      </c>
      <c r="T56" s="18">
        <f>E56*'Data &amp; CT results'!B56</f>
        <v>0</v>
      </c>
      <c r="U56" s="18">
        <f>D56*'Data &amp; CT results'!C56</f>
        <v>0</v>
      </c>
      <c r="V56" s="18">
        <f>E56*'Data &amp; CT results'!C56</f>
        <v>0</v>
      </c>
      <c r="X56" s="18">
        <f>G56*'Data &amp; CT results'!A56</f>
        <v>0</v>
      </c>
      <c r="Y56" s="18">
        <f>H56*'Data &amp; CT results'!A56</f>
        <v>0</v>
      </c>
      <c r="Z56" s="18">
        <f>G56*'Data &amp; CT results'!B56</f>
        <v>0</v>
      </c>
      <c r="AA56" s="18">
        <f>H56*'Data &amp; CT results'!B56</f>
        <v>0</v>
      </c>
      <c r="AB56" s="18">
        <f>G56*'Data &amp; CT results'!C56</f>
        <v>0</v>
      </c>
      <c r="AC56" s="18">
        <f>H56*'Data &amp; CT results'!C56</f>
        <v>0</v>
      </c>
      <c r="AE56" s="23">
        <f>('Data &amp; CT results'!A56-'Main Results'!B$22)*('Data &amp; CT results'!A56-'Main Results'!B$22)*G56</f>
        <v>0</v>
      </c>
      <c r="AF56" s="23">
        <f>('Data &amp; CT results'!A56-'Main Results'!E$22)*('Data &amp; CT results'!A56-'Main Results'!E$22)*H56</f>
        <v>0</v>
      </c>
      <c r="AG56" s="23">
        <f>('Data &amp; CT results'!B56-'Main Results'!C$22)*('Data &amp; CT results'!B56-'Main Results'!C$22)*G56</f>
        <v>0</v>
      </c>
      <c r="AH56" s="23">
        <f>('Data &amp; CT results'!B56-'Main Results'!F$22)*('Data &amp; CT results'!B56-'Main Results'!F$22)*H56</f>
        <v>0</v>
      </c>
      <c r="AI56" s="23">
        <f>('Data &amp; CT results'!C56-'Main Results'!D$22)*('Data &amp; CT results'!C56-'Main Results'!D$22)*G56</f>
        <v>0</v>
      </c>
      <c r="AJ56" s="23">
        <f>('Data &amp; CT results'!C56-'Main Results'!G$22)*('Data &amp; CT results'!C56-'Main Results'!G$22)*H56</f>
        <v>0</v>
      </c>
    </row>
    <row r="57" spans="1:36">
      <c r="A57" s="9">
        <f>IF('Data &amp; CT results'!E57&gt;0,'Data &amp; CT results'!E57,0)</f>
        <v>0</v>
      </c>
      <c r="B57" s="9">
        <f>IF('Data &amp; CT results'!E57&lt;0,'Data &amp; CT results'!E57,0)</f>
        <v>0</v>
      </c>
      <c r="C57" s="11"/>
      <c r="D57" s="9">
        <f>IF('Data &amp; CT results'!F57&gt;0,'Data &amp; CT results'!F57,0)</f>
        <v>0</v>
      </c>
      <c r="E57" s="9">
        <f>IF('Data &amp; CT results'!F57&lt;0,'Data &amp; CT results'!F57,0)</f>
        <v>0</v>
      </c>
      <c r="F57" s="11"/>
      <c r="G57" s="9">
        <f>IF(('Data &amp; CT results'!F57-'Data &amp; CT results'!E57)&gt;0,'Data &amp; CT results'!F57-'Data &amp; CT results'!E57,0)</f>
        <v>0</v>
      </c>
      <c r="H57" s="9">
        <f>IF(('Data &amp; CT results'!F57-'Data &amp; CT results'!E57)&lt;0,'Data &amp; CT results'!F57-'Data &amp; CT results'!E57,0)</f>
        <v>0</v>
      </c>
      <c r="J57" s="18">
        <f>A57*'Data &amp; CT results'!A57</f>
        <v>0</v>
      </c>
      <c r="K57" s="18">
        <f>B57*'Data &amp; CT results'!A57</f>
        <v>0</v>
      </c>
      <c r="L57" s="18">
        <f>A57*'Data &amp; CT results'!B57</f>
        <v>0</v>
      </c>
      <c r="M57" s="18">
        <f>B57*'Data &amp; CT results'!B57</f>
        <v>0</v>
      </c>
      <c r="N57" s="18">
        <f>A57*'Data &amp; CT results'!C57</f>
        <v>0</v>
      </c>
      <c r="O57" s="18">
        <f>B57*'Data &amp; CT results'!C57</f>
        <v>0</v>
      </c>
      <c r="Q57" s="18">
        <f>D57*'Data &amp; CT results'!A57</f>
        <v>0</v>
      </c>
      <c r="R57" s="18">
        <f>E57*'Data &amp; CT results'!A57</f>
        <v>0</v>
      </c>
      <c r="S57" s="18">
        <f>D57*'Data &amp; CT results'!B57</f>
        <v>0</v>
      </c>
      <c r="T57" s="18">
        <f>E57*'Data &amp; CT results'!B57</f>
        <v>0</v>
      </c>
      <c r="U57" s="18">
        <f>D57*'Data &amp; CT results'!C57</f>
        <v>0</v>
      </c>
      <c r="V57" s="18">
        <f>E57*'Data &amp; CT results'!C57</f>
        <v>0</v>
      </c>
      <c r="X57" s="18">
        <f>G57*'Data &amp; CT results'!A57</f>
        <v>0</v>
      </c>
      <c r="Y57" s="18">
        <f>H57*'Data &amp; CT results'!A57</f>
        <v>0</v>
      </c>
      <c r="Z57" s="18">
        <f>G57*'Data &amp; CT results'!B57</f>
        <v>0</v>
      </c>
      <c r="AA57" s="18">
        <f>H57*'Data &amp; CT results'!B57</f>
        <v>0</v>
      </c>
      <c r="AB57" s="18">
        <f>G57*'Data &amp; CT results'!C57</f>
        <v>0</v>
      </c>
      <c r="AC57" s="18">
        <f>H57*'Data &amp; CT results'!C57</f>
        <v>0</v>
      </c>
      <c r="AE57" s="23">
        <f>('Data &amp; CT results'!A57-'Main Results'!B$22)*('Data &amp; CT results'!A57-'Main Results'!B$22)*G57</f>
        <v>0</v>
      </c>
      <c r="AF57" s="23">
        <f>('Data &amp; CT results'!A57-'Main Results'!E$22)*('Data &amp; CT results'!A57-'Main Results'!E$22)*H57</f>
        <v>0</v>
      </c>
      <c r="AG57" s="23">
        <f>('Data &amp; CT results'!B57-'Main Results'!C$22)*('Data &amp; CT results'!B57-'Main Results'!C$22)*G57</f>
        <v>0</v>
      </c>
      <c r="AH57" s="23">
        <f>('Data &amp; CT results'!B57-'Main Results'!F$22)*('Data &amp; CT results'!B57-'Main Results'!F$22)*H57</f>
        <v>0</v>
      </c>
      <c r="AI57" s="23">
        <f>('Data &amp; CT results'!C57-'Main Results'!D$22)*('Data &amp; CT results'!C57-'Main Results'!D$22)*G57</f>
        <v>0</v>
      </c>
      <c r="AJ57" s="23">
        <f>('Data &amp; CT results'!C57-'Main Results'!G$22)*('Data &amp; CT results'!C57-'Main Results'!G$22)*H57</f>
        <v>0</v>
      </c>
    </row>
    <row r="58" spans="1:36">
      <c r="A58" s="9">
        <f>IF('Data &amp; CT results'!E58&gt;0,'Data &amp; CT results'!E58,0)</f>
        <v>0</v>
      </c>
      <c r="B58" s="9">
        <f>IF('Data &amp; CT results'!E58&lt;0,'Data &amp; CT results'!E58,0)</f>
        <v>0</v>
      </c>
      <c r="C58" s="11"/>
      <c r="D58" s="9">
        <f>IF('Data &amp; CT results'!F58&gt;0,'Data &amp; CT results'!F58,0)</f>
        <v>0</v>
      </c>
      <c r="E58" s="9">
        <f>IF('Data &amp; CT results'!F58&lt;0,'Data &amp; CT results'!F58,0)</f>
        <v>0</v>
      </c>
      <c r="F58" s="11"/>
      <c r="G58" s="9">
        <f>IF(('Data &amp; CT results'!F58-'Data &amp; CT results'!E58)&gt;0,'Data &amp; CT results'!F58-'Data &amp; CT results'!E58,0)</f>
        <v>0</v>
      </c>
      <c r="H58" s="9">
        <f>IF(('Data &amp; CT results'!F58-'Data &amp; CT results'!E58)&lt;0,'Data &amp; CT results'!F58-'Data &amp; CT results'!E58,0)</f>
        <v>0</v>
      </c>
      <c r="J58" s="18">
        <f>A58*'Data &amp; CT results'!A58</f>
        <v>0</v>
      </c>
      <c r="K58" s="18">
        <f>B58*'Data &amp; CT results'!A58</f>
        <v>0</v>
      </c>
      <c r="L58" s="18">
        <f>A58*'Data &amp; CT results'!B58</f>
        <v>0</v>
      </c>
      <c r="M58" s="18">
        <f>B58*'Data &amp; CT results'!B58</f>
        <v>0</v>
      </c>
      <c r="N58" s="18">
        <f>A58*'Data &amp; CT results'!C58</f>
        <v>0</v>
      </c>
      <c r="O58" s="18">
        <f>B58*'Data &amp; CT results'!C58</f>
        <v>0</v>
      </c>
      <c r="Q58" s="18">
        <f>D58*'Data &amp; CT results'!A58</f>
        <v>0</v>
      </c>
      <c r="R58" s="18">
        <f>E58*'Data &amp; CT results'!A58</f>
        <v>0</v>
      </c>
      <c r="S58" s="18">
        <f>D58*'Data &amp; CT results'!B58</f>
        <v>0</v>
      </c>
      <c r="T58" s="18">
        <f>E58*'Data &amp; CT results'!B58</f>
        <v>0</v>
      </c>
      <c r="U58" s="18">
        <f>D58*'Data &amp; CT results'!C58</f>
        <v>0</v>
      </c>
      <c r="V58" s="18">
        <f>E58*'Data &amp; CT results'!C58</f>
        <v>0</v>
      </c>
      <c r="X58" s="18">
        <f>G58*'Data &amp; CT results'!A58</f>
        <v>0</v>
      </c>
      <c r="Y58" s="18">
        <f>H58*'Data &amp; CT results'!A58</f>
        <v>0</v>
      </c>
      <c r="Z58" s="18">
        <f>G58*'Data &amp; CT results'!B58</f>
        <v>0</v>
      </c>
      <c r="AA58" s="18">
        <f>H58*'Data &amp; CT results'!B58</f>
        <v>0</v>
      </c>
      <c r="AB58" s="18">
        <f>G58*'Data &amp; CT results'!C58</f>
        <v>0</v>
      </c>
      <c r="AC58" s="18">
        <f>H58*'Data &amp; CT results'!C58</f>
        <v>0</v>
      </c>
      <c r="AE58" s="23">
        <f>('Data &amp; CT results'!A58-'Main Results'!B$22)*('Data &amp; CT results'!A58-'Main Results'!B$22)*G58</f>
        <v>0</v>
      </c>
      <c r="AF58" s="23">
        <f>('Data &amp; CT results'!A58-'Main Results'!E$22)*('Data &amp; CT results'!A58-'Main Results'!E$22)*H58</f>
        <v>0</v>
      </c>
      <c r="AG58" s="23">
        <f>('Data &amp; CT results'!B58-'Main Results'!C$22)*('Data &amp; CT results'!B58-'Main Results'!C$22)*G58</f>
        <v>0</v>
      </c>
      <c r="AH58" s="23">
        <f>('Data &amp; CT results'!B58-'Main Results'!F$22)*('Data &amp; CT results'!B58-'Main Results'!F$22)*H58</f>
        <v>0</v>
      </c>
      <c r="AI58" s="23">
        <f>('Data &amp; CT results'!C58-'Main Results'!D$22)*('Data &amp; CT results'!C58-'Main Results'!D$22)*G58</f>
        <v>0</v>
      </c>
      <c r="AJ58" s="23">
        <f>('Data &amp; CT results'!C58-'Main Results'!G$22)*('Data &amp; CT results'!C58-'Main Results'!G$22)*H58</f>
        <v>0</v>
      </c>
    </row>
    <row r="59" spans="1:36">
      <c r="A59" s="9">
        <f>IF('Data &amp; CT results'!E59&gt;0,'Data &amp; CT results'!E59,0)</f>
        <v>0</v>
      </c>
      <c r="B59" s="9">
        <f>IF('Data &amp; CT results'!E59&lt;0,'Data &amp; CT results'!E59,0)</f>
        <v>0</v>
      </c>
      <c r="C59" s="11"/>
      <c r="D59" s="9">
        <f>IF('Data &amp; CT results'!F59&gt;0,'Data &amp; CT results'!F59,0)</f>
        <v>0</v>
      </c>
      <c r="E59" s="9">
        <f>IF('Data &amp; CT results'!F59&lt;0,'Data &amp; CT results'!F59,0)</f>
        <v>0</v>
      </c>
      <c r="F59" s="11"/>
      <c r="G59" s="9">
        <f>IF(('Data &amp; CT results'!F59-'Data &amp; CT results'!E59)&gt;0,'Data &amp; CT results'!F59-'Data &amp; CT results'!E59,0)</f>
        <v>0</v>
      </c>
      <c r="H59" s="9">
        <f>IF(('Data &amp; CT results'!F59-'Data &amp; CT results'!E59)&lt;0,'Data &amp; CT results'!F59-'Data &amp; CT results'!E59,0)</f>
        <v>0</v>
      </c>
      <c r="J59" s="18">
        <f>A59*'Data &amp; CT results'!A59</f>
        <v>0</v>
      </c>
      <c r="K59" s="18">
        <f>B59*'Data &amp; CT results'!A59</f>
        <v>0</v>
      </c>
      <c r="L59" s="18">
        <f>A59*'Data &amp; CT results'!B59</f>
        <v>0</v>
      </c>
      <c r="M59" s="18">
        <f>B59*'Data &amp; CT results'!B59</f>
        <v>0</v>
      </c>
      <c r="N59" s="18">
        <f>A59*'Data &amp; CT results'!C59</f>
        <v>0</v>
      </c>
      <c r="O59" s="18">
        <f>B59*'Data &amp; CT results'!C59</f>
        <v>0</v>
      </c>
      <c r="Q59" s="18">
        <f>D59*'Data &amp; CT results'!A59</f>
        <v>0</v>
      </c>
      <c r="R59" s="18">
        <f>E59*'Data &amp; CT results'!A59</f>
        <v>0</v>
      </c>
      <c r="S59" s="18">
        <f>D59*'Data &amp; CT results'!B59</f>
        <v>0</v>
      </c>
      <c r="T59" s="18">
        <f>E59*'Data &amp; CT results'!B59</f>
        <v>0</v>
      </c>
      <c r="U59" s="18">
        <f>D59*'Data &amp; CT results'!C59</f>
        <v>0</v>
      </c>
      <c r="V59" s="18">
        <f>E59*'Data &amp; CT results'!C59</f>
        <v>0</v>
      </c>
      <c r="X59" s="18">
        <f>G59*'Data &amp; CT results'!A59</f>
        <v>0</v>
      </c>
      <c r="Y59" s="18">
        <f>H59*'Data &amp; CT results'!A59</f>
        <v>0</v>
      </c>
      <c r="Z59" s="18">
        <f>G59*'Data &amp; CT results'!B59</f>
        <v>0</v>
      </c>
      <c r="AA59" s="18">
        <f>H59*'Data &amp; CT results'!B59</f>
        <v>0</v>
      </c>
      <c r="AB59" s="18">
        <f>G59*'Data &amp; CT results'!C59</f>
        <v>0</v>
      </c>
      <c r="AC59" s="18">
        <f>H59*'Data &amp; CT results'!C59</f>
        <v>0</v>
      </c>
      <c r="AE59" s="23">
        <f>('Data &amp; CT results'!A59-'Main Results'!B$22)*('Data &amp; CT results'!A59-'Main Results'!B$22)*G59</f>
        <v>0</v>
      </c>
      <c r="AF59" s="23">
        <f>('Data &amp; CT results'!A59-'Main Results'!E$22)*('Data &amp; CT results'!A59-'Main Results'!E$22)*H59</f>
        <v>0</v>
      </c>
      <c r="AG59" s="23">
        <f>('Data &amp; CT results'!B59-'Main Results'!C$22)*('Data &amp; CT results'!B59-'Main Results'!C$22)*G59</f>
        <v>0</v>
      </c>
      <c r="AH59" s="23">
        <f>('Data &amp; CT results'!B59-'Main Results'!F$22)*('Data &amp; CT results'!B59-'Main Results'!F$22)*H59</f>
        <v>0</v>
      </c>
      <c r="AI59" s="23">
        <f>('Data &amp; CT results'!C59-'Main Results'!D$22)*('Data &amp; CT results'!C59-'Main Results'!D$22)*G59</f>
        <v>0</v>
      </c>
      <c r="AJ59" s="23">
        <f>('Data &amp; CT results'!C59-'Main Results'!G$22)*('Data &amp; CT results'!C59-'Main Results'!G$22)*H59</f>
        <v>0</v>
      </c>
    </row>
    <row r="60" spans="1:36">
      <c r="A60" s="9">
        <f>IF('Data &amp; CT results'!E60&gt;0,'Data &amp; CT results'!E60,0)</f>
        <v>0</v>
      </c>
      <c r="B60" s="9">
        <f>IF('Data &amp; CT results'!E60&lt;0,'Data &amp; CT results'!E60,0)</f>
        <v>0</v>
      </c>
      <c r="C60" s="11"/>
      <c r="D60" s="9">
        <f>IF('Data &amp; CT results'!F60&gt;0,'Data &amp; CT results'!F60,0)</f>
        <v>0</v>
      </c>
      <c r="E60" s="9">
        <f>IF('Data &amp; CT results'!F60&lt;0,'Data &amp; CT results'!F60,0)</f>
        <v>0</v>
      </c>
      <c r="F60" s="11"/>
      <c r="G60" s="9">
        <f>IF(('Data &amp; CT results'!F60-'Data &amp; CT results'!E60)&gt;0,'Data &amp; CT results'!F60-'Data &amp; CT results'!E60,0)</f>
        <v>0</v>
      </c>
      <c r="H60" s="9">
        <f>IF(('Data &amp; CT results'!F60-'Data &amp; CT results'!E60)&lt;0,'Data &amp; CT results'!F60-'Data &amp; CT results'!E60,0)</f>
        <v>0</v>
      </c>
      <c r="J60" s="18">
        <f>A60*'Data &amp; CT results'!A60</f>
        <v>0</v>
      </c>
      <c r="K60" s="18">
        <f>B60*'Data &amp; CT results'!A60</f>
        <v>0</v>
      </c>
      <c r="L60" s="18">
        <f>A60*'Data &amp; CT results'!B60</f>
        <v>0</v>
      </c>
      <c r="M60" s="18">
        <f>B60*'Data &amp; CT results'!B60</f>
        <v>0</v>
      </c>
      <c r="N60" s="18">
        <f>A60*'Data &amp; CT results'!C60</f>
        <v>0</v>
      </c>
      <c r="O60" s="18">
        <f>B60*'Data &amp; CT results'!C60</f>
        <v>0</v>
      </c>
      <c r="Q60" s="18">
        <f>D60*'Data &amp; CT results'!A60</f>
        <v>0</v>
      </c>
      <c r="R60" s="18">
        <f>E60*'Data &amp; CT results'!A60</f>
        <v>0</v>
      </c>
      <c r="S60" s="18">
        <f>D60*'Data &amp; CT results'!B60</f>
        <v>0</v>
      </c>
      <c r="T60" s="18">
        <f>E60*'Data &amp; CT results'!B60</f>
        <v>0</v>
      </c>
      <c r="U60" s="18">
        <f>D60*'Data &amp; CT results'!C60</f>
        <v>0</v>
      </c>
      <c r="V60" s="18">
        <f>E60*'Data &amp; CT results'!C60</f>
        <v>0</v>
      </c>
      <c r="X60" s="18">
        <f>G60*'Data &amp; CT results'!A60</f>
        <v>0</v>
      </c>
      <c r="Y60" s="18">
        <f>H60*'Data &amp; CT results'!A60</f>
        <v>0</v>
      </c>
      <c r="Z60" s="18">
        <f>G60*'Data &amp; CT results'!B60</f>
        <v>0</v>
      </c>
      <c r="AA60" s="18">
        <f>H60*'Data &amp; CT results'!B60</f>
        <v>0</v>
      </c>
      <c r="AB60" s="18">
        <f>G60*'Data &amp; CT results'!C60</f>
        <v>0</v>
      </c>
      <c r="AC60" s="18">
        <f>H60*'Data &amp; CT results'!C60</f>
        <v>0</v>
      </c>
      <c r="AE60" s="23">
        <f>('Data &amp; CT results'!A60-'Main Results'!B$22)*('Data &amp; CT results'!A60-'Main Results'!B$22)*G60</f>
        <v>0</v>
      </c>
      <c r="AF60" s="23">
        <f>('Data &amp; CT results'!A60-'Main Results'!E$22)*('Data &amp; CT results'!A60-'Main Results'!E$22)*H60</f>
        <v>0</v>
      </c>
      <c r="AG60" s="23">
        <f>('Data &amp; CT results'!B60-'Main Results'!C$22)*('Data &amp; CT results'!B60-'Main Results'!C$22)*G60</f>
        <v>0</v>
      </c>
      <c r="AH60" s="23">
        <f>('Data &amp; CT results'!B60-'Main Results'!F$22)*('Data &amp; CT results'!B60-'Main Results'!F$22)*H60</f>
        <v>0</v>
      </c>
      <c r="AI60" s="23">
        <f>('Data &amp; CT results'!C60-'Main Results'!D$22)*('Data &amp; CT results'!C60-'Main Results'!D$22)*G60</f>
        <v>0</v>
      </c>
      <c r="AJ60" s="23">
        <f>('Data &amp; CT results'!C60-'Main Results'!G$22)*('Data &amp; CT results'!C60-'Main Results'!G$22)*H60</f>
        <v>0</v>
      </c>
    </row>
    <row r="61" spans="1:36">
      <c r="A61" s="9">
        <f>IF('Data &amp; CT results'!E61&gt;0,'Data &amp; CT results'!E61,0)</f>
        <v>0</v>
      </c>
      <c r="B61" s="9">
        <f>IF('Data &amp; CT results'!E61&lt;0,'Data &amp; CT results'!E61,0)</f>
        <v>0</v>
      </c>
      <c r="C61" s="11"/>
      <c r="D61" s="9">
        <f>IF('Data &amp; CT results'!F61&gt;0,'Data &amp; CT results'!F61,0)</f>
        <v>0</v>
      </c>
      <c r="E61" s="9">
        <f>IF('Data &amp; CT results'!F61&lt;0,'Data &amp; CT results'!F61,0)</f>
        <v>0</v>
      </c>
      <c r="F61" s="11"/>
      <c r="G61" s="9">
        <f>IF(('Data &amp; CT results'!F61-'Data &amp; CT results'!E61)&gt;0,'Data &amp; CT results'!F61-'Data &amp; CT results'!E61,0)</f>
        <v>0</v>
      </c>
      <c r="H61" s="9">
        <f>IF(('Data &amp; CT results'!F61-'Data &amp; CT results'!E61)&lt;0,'Data &amp; CT results'!F61-'Data &amp; CT results'!E61,0)</f>
        <v>0</v>
      </c>
      <c r="J61" s="18">
        <f>A61*'Data &amp; CT results'!A61</f>
        <v>0</v>
      </c>
      <c r="K61" s="18">
        <f>B61*'Data &amp; CT results'!A61</f>
        <v>0</v>
      </c>
      <c r="L61" s="18">
        <f>A61*'Data &amp; CT results'!B61</f>
        <v>0</v>
      </c>
      <c r="M61" s="18">
        <f>B61*'Data &amp; CT results'!B61</f>
        <v>0</v>
      </c>
      <c r="N61" s="18">
        <f>A61*'Data &amp; CT results'!C61</f>
        <v>0</v>
      </c>
      <c r="O61" s="18">
        <f>B61*'Data &amp; CT results'!C61</f>
        <v>0</v>
      </c>
      <c r="Q61" s="18">
        <f>D61*'Data &amp; CT results'!A61</f>
        <v>0</v>
      </c>
      <c r="R61" s="18">
        <f>E61*'Data &amp; CT results'!A61</f>
        <v>0</v>
      </c>
      <c r="S61" s="18">
        <f>D61*'Data &amp; CT results'!B61</f>
        <v>0</v>
      </c>
      <c r="T61" s="18">
        <f>E61*'Data &amp; CT results'!B61</f>
        <v>0</v>
      </c>
      <c r="U61" s="18">
        <f>D61*'Data &amp; CT results'!C61</f>
        <v>0</v>
      </c>
      <c r="V61" s="18">
        <f>E61*'Data &amp; CT results'!C61</f>
        <v>0</v>
      </c>
      <c r="X61" s="18">
        <f>G61*'Data &amp; CT results'!A61</f>
        <v>0</v>
      </c>
      <c r="Y61" s="18">
        <f>H61*'Data &amp; CT results'!A61</f>
        <v>0</v>
      </c>
      <c r="Z61" s="18">
        <f>G61*'Data &amp; CT results'!B61</f>
        <v>0</v>
      </c>
      <c r="AA61" s="18">
        <f>H61*'Data &amp; CT results'!B61</f>
        <v>0</v>
      </c>
      <c r="AB61" s="18">
        <f>G61*'Data &amp; CT results'!C61</f>
        <v>0</v>
      </c>
      <c r="AC61" s="18">
        <f>H61*'Data &amp; CT results'!C61</f>
        <v>0</v>
      </c>
      <c r="AE61" s="23">
        <f>('Data &amp; CT results'!A61-'Main Results'!B$22)*('Data &amp; CT results'!A61-'Main Results'!B$22)*G61</f>
        <v>0</v>
      </c>
      <c r="AF61" s="23">
        <f>('Data &amp; CT results'!A61-'Main Results'!E$22)*('Data &amp; CT results'!A61-'Main Results'!E$22)*H61</f>
        <v>0</v>
      </c>
      <c r="AG61" s="23">
        <f>('Data &amp; CT results'!B61-'Main Results'!C$22)*('Data &amp; CT results'!B61-'Main Results'!C$22)*G61</f>
        <v>0</v>
      </c>
      <c r="AH61" s="23">
        <f>('Data &amp; CT results'!B61-'Main Results'!F$22)*('Data &amp; CT results'!B61-'Main Results'!F$22)*H61</f>
        <v>0</v>
      </c>
      <c r="AI61" s="23">
        <f>('Data &amp; CT results'!C61-'Main Results'!D$22)*('Data &amp; CT results'!C61-'Main Results'!D$22)*G61</f>
        <v>0</v>
      </c>
      <c r="AJ61" s="23">
        <f>('Data &amp; CT results'!C61-'Main Results'!G$22)*('Data &amp; CT results'!C61-'Main Results'!G$22)*H61</f>
        <v>0</v>
      </c>
    </row>
    <row r="62" spans="1:36">
      <c r="A62" s="9">
        <f>IF('Data &amp; CT results'!E62&gt;0,'Data &amp; CT results'!E62,0)</f>
        <v>0</v>
      </c>
      <c r="B62" s="9">
        <f>IF('Data &amp; CT results'!E62&lt;0,'Data &amp; CT results'!E62,0)</f>
        <v>0</v>
      </c>
      <c r="C62" s="11"/>
      <c r="D62" s="9">
        <f>IF('Data &amp; CT results'!F62&gt;0,'Data &amp; CT results'!F62,0)</f>
        <v>0</v>
      </c>
      <c r="E62" s="9">
        <f>IF('Data &amp; CT results'!F62&lt;0,'Data &amp; CT results'!F62,0)</f>
        <v>0</v>
      </c>
      <c r="F62" s="11"/>
      <c r="G62" s="9">
        <f>IF(('Data &amp; CT results'!F62-'Data &amp; CT results'!E62)&gt;0,'Data &amp; CT results'!F62-'Data &amp; CT results'!E62,0)</f>
        <v>0</v>
      </c>
      <c r="H62" s="9">
        <f>IF(('Data &amp; CT results'!F62-'Data &amp; CT results'!E62)&lt;0,'Data &amp; CT results'!F62-'Data &amp; CT results'!E62,0)</f>
        <v>0</v>
      </c>
      <c r="J62" s="18">
        <f>A62*'Data &amp; CT results'!A62</f>
        <v>0</v>
      </c>
      <c r="K62" s="18">
        <f>B62*'Data &amp; CT results'!A62</f>
        <v>0</v>
      </c>
      <c r="L62" s="18">
        <f>A62*'Data &amp; CT results'!B62</f>
        <v>0</v>
      </c>
      <c r="M62" s="18">
        <f>B62*'Data &amp; CT results'!B62</f>
        <v>0</v>
      </c>
      <c r="N62" s="18">
        <f>A62*'Data &amp; CT results'!C62</f>
        <v>0</v>
      </c>
      <c r="O62" s="18">
        <f>B62*'Data &amp; CT results'!C62</f>
        <v>0</v>
      </c>
      <c r="Q62" s="18">
        <f>D62*'Data &amp; CT results'!A62</f>
        <v>0</v>
      </c>
      <c r="R62" s="18">
        <f>E62*'Data &amp; CT results'!A62</f>
        <v>0</v>
      </c>
      <c r="S62" s="18">
        <f>D62*'Data &amp; CT results'!B62</f>
        <v>0</v>
      </c>
      <c r="T62" s="18">
        <f>E62*'Data &amp; CT results'!B62</f>
        <v>0</v>
      </c>
      <c r="U62" s="18">
        <f>D62*'Data &amp; CT results'!C62</f>
        <v>0</v>
      </c>
      <c r="V62" s="18">
        <f>E62*'Data &amp; CT results'!C62</f>
        <v>0</v>
      </c>
      <c r="X62" s="18">
        <f>G62*'Data &amp; CT results'!A62</f>
        <v>0</v>
      </c>
      <c r="Y62" s="18">
        <f>H62*'Data &amp; CT results'!A62</f>
        <v>0</v>
      </c>
      <c r="Z62" s="18">
        <f>G62*'Data &amp; CT results'!B62</f>
        <v>0</v>
      </c>
      <c r="AA62" s="18">
        <f>H62*'Data &amp; CT results'!B62</f>
        <v>0</v>
      </c>
      <c r="AB62" s="18">
        <f>G62*'Data &amp; CT results'!C62</f>
        <v>0</v>
      </c>
      <c r="AC62" s="18">
        <f>H62*'Data &amp; CT results'!C62</f>
        <v>0</v>
      </c>
      <c r="AE62" s="23">
        <f>('Data &amp; CT results'!A62-'Main Results'!B$22)*('Data &amp; CT results'!A62-'Main Results'!B$22)*G62</f>
        <v>0</v>
      </c>
      <c r="AF62" s="23">
        <f>('Data &amp; CT results'!A62-'Main Results'!E$22)*('Data &amp; CT results'!A62-'Main Results'!E$22)*H62</f>
        <v>0</v>
      </c>
      <c r="AG62" s="23">
        <f>('Data &amp; CT results'!B62-'Main Results'!C$22)*('Data &amp; CT results'!B62-'Main Results'!C$22)*G62</f>
        <v>0</v>
      </c>
      <c r="AH62" s="23">
        <f>('Data &amp; CT results'!B62-'Main Results'!F$22)*('Data &amp; CT results'!B62-'Main Results'!F$22)*H62</f>
        <v>0</v>
      </c>
      <c r="AI62" s="23">
        <f>('Data &amp; CT results'!C62-'Main Results'!D$22)*('Data &amp; CT results'!C62-'Main Results'!D$22)*G62</f>
        <v>0</v>
      </c>
      <c r="AJ62" s="23">
        <f>('Data &amp; CT results'!C62-'Main Results'!G$22)*('Data &amp; CT results'!C62-'Main Results'!G$22)*H62</f>
        <v>0</v>
      </c>
    </row>
    <row r="63" spans="1:36">
      <c r="A63" s="9">
        <f>IF('Data &amp; CT results'!E63&gt;0,'Data &amp; CT results'!E63,0)</f>
        <v>0</v>
      </c>
      <c r="B63" s="9">
        <f>IF('Data &amp; CT results'!E63&lt;0,'Data &amp; CT results'!E63,0)</f>
        <v>0</v>
      </c>
      <c r="C63" s="11"/>
      <c r="D63" s="9">
        <f>IF('Data &amp; CT results'!F63&gt;0,'Data &amp; CT results'!F63,0)</f>
        <v>0</v>
      </c>
      <c r="E63" s="9">
        <f>IF('Data &amp; CT results'!F63&lt;0,'Data &amp; CT results'!F63,0)</f>
        <v>0</v>
      </c>
      <c r="F63" s="11"/>
      <c r="G63" s="9">
        <f>IF(('Data &amp; CT results'!F63-'Data &amp; CT results'!E63)&gt;0,'Data &amp; CT results'!F63-'Data &amp; CT results'!E63,0)</f>
        <v>0</v>
      </c>
      <c r="H63" s="9">
        <f>IF(('Data &amp; CT results'!F63-'Data &amp; CT results'!E63)&lt;0,'Data &amp; CT results'!F63-'Data &amp; CT results'!E63,0)</f>
        <v>0</v>
      </c>
      <c r="J63" s="18">
        <f>A63*'Data &amp; CT results'!A63</f>
        <v>0</v>
      </c>
      <c r="K63" s="18">
        <f>B63*'Data &amp; CT results'!A63</f>
        <v>0</v>
      </c>
      <c r="L63" s="18">
        <f>A63*'Data &amp; CT results'!B63</f>
        <v>0</v>
      </c>
      <c r="M63" s="18">
        <f>B63*'Data &amp; CT results'!B63</f>
        <v>0</v>
      </c>
      <c r="N63" s="18">
        <f>A63*'Data &amp; CT results'!C63</f>
        <v>0</v>
      </c>
      <c r="O63" s="18">
        <f>B63*'Data &amp; CT results'!C63</f>
        <v>0</v>
      </c>
      <c r="Q63" s="18">
        <f>D63*'Data &amp; CT results'!A63</f>
        <v>0</v>
      </c>
      <c r="R63" s="18">
        <f>E63*'Data &amp; CT results'!A63</f>
        <v>0</v>
      </c>
      <c r="S63" s="18">
        <f>D63*'Data &amp; CT results'!B63</f>
        <v>0</v>
      </c>
      <c r="T63" s="18">
        <f>E63*'Data &amp; CT results'!B63</f>
        <v>0</v>
      </c>
      <c r="U63" s="18">
        <f>D63*'Data &amp; CT results'!C63</f>
        <v>0</v>
      </c>
      <c r="V63" s="18">
        <f>E63*'Data &amp; CT results'!C63</f>
        <v>0</v>
      </c>
      <c r="X63" s="18">
        <f>G63*'Data &amp; CT results'!A63</f>
        <v>0</v>
      </c>
      <c r="Y63" s="18">
        <f>H63*'Data &amp; CT results'!A63</f>
        <v>0</v>
      </c>
      <c r="Z63" s="18">
        <f>G63*'Data &amp; CT results'!B63</f>
        <v>0</v>
      </c>
      <c r="AA63" s="18">
        <f>H63*'Data &amp; CT results'!B63</f>
        <v>0</v>
      </c>
      <c r="AB63" s="18">
        <f>G63*'Data &amp; CT results'!C63</f>
        <v>0</v>
      </c>
      <c r="AC63" s="18">
        <f>H63*'Data &amp; CT results'!C63</f>
        <v>0</v>
      </c>
      <c r="AE63" s="23">
        <f>('Data &amp; CT results'!A63-'Main Results'!B$22)*('Data &amp; CT results'!A63-'Main Results'!B$22)*G63</f>
        <v>0</v>
      </c>
      <c r="AF63" s="23">
        <f>('Data &amp; CT results'!A63-'Main Results'!E$22)*('Data &amp; CT results'!A63-'Main Results'!E$22)*H63</f>
        <v>0</v>
      </c>
      <c r="AG63" s="23">
        <f>('Data &amp; CT results'!B63-'Main Results'!C$22)*('Data &amp; CT results'!B63-'Main Results'!C$22)*G63</f>
        <v>0</v>
      </c>
      <c r="AH63" s="23">
        <f>('Data &amp; CT results'!B63-'Main Results'!F$22)*('Data &amp; CT results'!B63-'Main Results'!F$22)*H63</f>
        <v>0</v>
      </c>
      <c r="AI63" s="23">
        <f>('Data &amp; CT results'!C63-'Main Results'!D$22)*('Data &amp; CT results'!C63-'Main Results'!D$22)*G63</f>
        <v>0</v>
      </c>
      <c r="AJ63" s="23">
        <f>('Data &amp; CT results'!C63-'Main Results'!G$22)*('Data &amp; CT results'!C63-'Main Results'!G$22)*H63</f>
        <v>0</v>
      </c>
    </row>
    <row r="64" spans="1:36">
      <c r="A64" s="9">
        <f>IF('Data &amp; CT results'!E64&gt;0,'Data &amp; CT results'!E64,0)</f>
        <v>0</v>
      </c>
      <c r="B64" s="9">
        <f>IF('Data &amp; CT results'!E64&lt;0,'Data &amp; CT results'!E64,0)</f>
        <v>0</v>
      </c>
      <c r="C64" s="11"/>
      <c r="D64" s="9">
        <f>IF('Data &amp; CT results'!F64&gt;0,'Data &amp; CT results'!F64,0)</f>
        <v>0</v>
      </c>
      <c r="E64" s="9">
        <f>IF('Data &amp; CT results'!F64&lt;0,'Data &amp; CT results'!F64,0)</f>
        <v>0</v>
      </c>
      <c r="F64" s="11"/>
      <c r="G64" s="9">
        <f>IF(('Data &amp; CT results'!F64-'Data &amp; CT results'!E64)&gt;0,'Data &amp; CT results'!F64-'Data &amp; CT results'!E64,0)</f>
        <v>0</v>
      </c>
      <c r="H64" s="9">
        <f>IF(('Data &amp; CT results'!F64-'Data &amp; CT results'!E64)&lt;0,'Data &amp; CT results'!F64-'Data &amp; CT results'!E64,0)</f>
        <v>0</v>
      </c>
      <c r="J64" s="18">
        <f>A64*'Data &amp; CT results'!A64</f>
        <v>0</v>
      </c>
      <c r="K64" s="18">
        <f>B64*'Data &amp; CT results'!A64</f>
        <v>0</v>
      </c>
      <c r="L64" s="18">
        <f>A64*'Data &amp; CT results'!B64</f>
        <v>0</v>
      </c>
      <c r="M64" s="18">
        <f>B64*'Data &amp; CT results'!B64</f>
        <v>0</v>
      </c>
      <c r="N64" s="18">
        <f>A64*'Data &amp; CT results'!C64</f>
        <v>0</v>
      </c>
      <c r="O64" s="18">
        <f>B64*'Data &amp; CT results'!C64</f>
        <v>0</v>
      </c>
      <c r="Q64" s="18">
        <f>D64*'Data &amp; CT results'!A64</f>
        <v>0</v>
      </c>
      <c r="R64" s="18">
        <f>E64*'Data &amp; CT results'!A64</f>
        <v>0</v>
      </c>
      <c r="S64" s="18">
        <f>D64*'Data &amp; CT results'!B64</f>
        <v>0</v>
      </c>
      <c r="T64" s="18">
        <f>E64*'Data &amp; CT results'!B64</f>
        <v>0</v>
      </c>
      <c r="U64" s="18">
        <f>D64*'Data &amp; CT results'!C64</f>
        <v>0</v>
      </c>
      <c r="V64" s="18">
        <f>E64*'Data &amp; CT results'!C64</f>
        <v>0</v>
      </c>
      <c r="X64" s="18">
        <f>G64*'Data &amp; CT results'!A64</f>
        <v>0</v>
      </c>
      <c r="Y64" s="18">
        <f>H64*'Data &amp; CT results'!A64</f>
        <v>0</v>
      </c>
      <c r="Z64" s="18">
        <f>G64*'Data &amp; CT results'!B64</f>
        <v>0</v>
      </c>
      <c r="AA64" s="18">
        <f>H64*'Data &amp; CT results'!B64</f>
        <v>0</v>
      </c>
      <c r="AB64" s="18">
        <f>G64*'Data &amp; CT results'!C64</f>
        <v>0</v>
      </c>
      <c r="AC64" s="18">
        <f>H64*'Data &amp; CT results'!C64</f>
        <v>0</v>
      </c>
      <c r="AE64" s="23">
        <f>('Data &amp; CT results'!A64-'Main Results'!B$22)*('Data &amp; CT results'!A64-'Main Results'!B$22)*G64</f>
        <v>0</v>
      </c>
      <c r="AF64" s="23">
        <f>('Data &amp; CT results'!A64-'Main Results'!E$22)*('Data &amp; CT results'!A64-'Main Results'!E$22)*H64</f>
        <v>0</v>
      </c>
      <c r="AG64" s="23">
        <f>('Data &amp; CT results'!B64-'Main Results'!C$22)*('Data &amp; CT results'!B64-'Main Results'!C$22)*G64</f>
        <v>0</v>
      </c>
      <c r="AH64" s="23">
        <f>('Data &amp; CT results'!B64-'Main Results'!F$22)*('Data &amp; CT results'!B64-'Main Results'!F$22)*H64</f>
        <v>0</v>
      </c>
      <c r="AI64" s="23">
        <f>('Data &amp; CT results'!C64-'Main Results'!D$22)*('Data &amp; CT results'!C64-'Main Results'!D$22)*G64</f>
        <v>0</v>
      </c>
      <c r="AJ64" s="23">
        <f>('Data &amp; CT results'!C64-'Main Results'!G$22)*('Data &amp; CT results'!C64-'Main Results'!G$22)*H64</f>
        <v>0</v>
      </c>
    </row>
    <row r="65" spans="1:36">
      <c r="A65" s="9">
        <f>IF('Data &amp; CT results'!E65&gt;0,'Data &amp; CT results'!E65,0)</f>
        <v>0</v>
      </c>
      <c r="B65" s="9">
        <f>IF('Data &amp; CT results'!E65&lt;0,'Data &amp; CT results'!E65,0)</f>
        <v>0</v>
      </c>
      <c r="C65" s="11"/>
      <c r="D65" s="9">
        <f>IF('Data &amp; CT results'!F65&gt;0,'Data &amp; CT results'!F65,0)</f>
        <v>0</v>
      </c>
      <c r="E65" s="9">
        <f>IF('Data &amp; CT results'!F65&lt;0,'Data &amp; CT results'!F65,0)</f>
        <v>0</v>
      </c>
      <c r="F65" s="11"/>
      <c r="G65" s="9">
        <f>IF(('Data &amp; CT results'!F65-'Data &amp; CT results'!E65)&gt;0,'Data &amp; CT results'!F65-'Data &amp; CT results'!E65,0)</f>
        <v>0</v>
      </c>
      <c r="H65" s="9">
        <f>IF(('Data &amp; CT results'!F65-'Data &amp; CT results'!E65)&lt;0,'Data &amp; CT results'!F65-'Data &amp; CT results'!E65,0)</f>
        <v>0</v>
      </c>
      <c r="J65" s="18">
        <f>A65*'Data &amp; CT results'!A65</f>
        <v>0</v>
      </c>
      <c r="K65" s="18">
        <f>B65*'Data &amp; CT results'!A65</f>
        <v>0</v>
      </c>
      <c r="L65" s="18">
        <f>A65*'Data &amp; CT results'!B65</f>
        <v>0</v>
      </c>
      <c r="M65" s="18">
        <f>B65*'Data &amp; CT results'!B65</f>
        <v>0</v>
      </c>
      <c r="N65" s="18">
        <f>A65*'Data &amp; CT results'!C65</f>
        <v>0</v>
      </c>
      <c r="O65" s="18">
        <f>B65*'Data &amp; CT results'!C65</f>
        <v>0</v>
      </c>
      <c r="Q65" s="18">
        <f>D65*'Data &amp; CT results'!A65</f>
        <v>0</v>
      </c>
      <c r="R65" s="18">
        <f>E65*'Data &amp; CT results'!A65</f>
        <v>0</v>
      </c>
      <c r="S65" s="18">
        <f>D65*'Data &amp; CT results'!B65</f>
        <v>0</v>
      </c>
      <c r="T65" s="18">
        <f>E65*'Data &amp; CT results'!B65</f>
        <v>0</v>
      </c>
      <c r="U65" s="18">
        <f>D65*'Data &amp; CT results'!C65</f>
        <v>0</v>
      </c>
      <c r="V65" s="18">
        <f>E65*'Data &amp; CT results'!C65</f>
        <v>0</v>
      </c>
      <c r="X65" s="18">
        <f>G65*'Data &amp; CT results'!A65</f>
        <v>0</v>
      </c>
      <c r="Y65" s="18">
        <f>H65*'Data &amp; CT results'!A65</f>
        <v>0</v>
      </c>
      <c r="Z65" s="18">
        <f>G65*'Data &amp; CT results'!B65</f>
        <v>0</v>
      </c>
      <c r="AA65" s="18">
        <f>H65*'Data &amp; CT results'!B65</f>
        <v>0</v>
      </c>
      <c r="AB65" s="18">
        <f>G65*'Data &amp; CT results'!C65</f>
        <v>0</v>
      </c>
      <c r="AC65" s="18">
        <f>H65*'Data &amp; CT results'!C65</f>
        <v>0</v>
      </c>
      <c r="AE65" s="23">
        <f>('Data &amp; CT results'!A65-'Main Results'!B$22)*('Data &amp; CT results'!A65-'Main Results'!B$22)*G65</f>
        <v>0</v>
      </c>
      <c r="AF65" s="23">
        <f>('Data &amp; CT results'!A65-'Main Results'!E$22)*('Data &amp; CT results'!A65-'Main Results'!E$22)*H65</f>
        <v>0</v>
      </c>
      <c r="AG65" s="23">
        <f>('Data &amp; CT results'!B65-'Main Results'!C$22)*('Data &amp; CT results'!B65-'Main Results'!C$22)*G65</f>
        <v>0</v>
      </c>
      <c r="AH65" s="23">
        <f>('Data &amp; CT results'!B65-'Main Results'!F$22)*('Data &amp; CT results'!B65-'Main Results'!F$22)*H65</f>
        <v>0</v>
      </c>
      <c r="AI65" s="23">
        <f>('Data &amp; CT results'!C65-'Main Results'!D$22)*('Data &amp; CT results'!C65-'Main Results'!D$22)*G65</f>
        <v>0</v>
      </c>
      <c r="AJ65" s="23">
        <f>('Data &amp; CT results'!C65-'Main Results'!G$22)*('Data &amp; CT results'!C65-'Main Results'!G$22)*H65</f>
        <v>0</v>
      </c>
    </row>
    <row r="66" spans="1:36">
      <c r="A66" s="9">
        <f>IF('Data &amp; CT results'!E66&gt;0,'Data &amp; CT results'!E66,0)</f>
        <v>0</v>
      </c>
      <c r="B66" s="9">
        <f>IF('Data &amp; CT results'!E66&lt;0,'Data &amp; CT results'!E66,0)</f>
        <v>0</v>
      </c>
      <c r="C66" s="11"/>
      <c r="D66" s="9">
        <f>IF('Data &amp; CT results'!F66&gt;0,'Data &amp; CT results'!F66,0)</f>
        <v>0</v>
      </c>
      <c r="E66" s="9">
        <f>IF('Data &amp; CT results'!F66&lt;0,'Data &amp; CT results'!F66,0)</f>
        <v>0</v>
      </c>
      <c r="F66" s="11"/>
      <c r="G66" s="9">
        <f>IF(('Data &amp; CT results'!F66-'Data &amp; CT results'!E66)&gt;0,'Data &amp; CT results'!F66-'Data &amp; CT results'!E66,0)</f>
        <v>0</v>
      </c>
      <c r="H66" s="9">
        <f>IF(('Data &amp; CT results'!F66-'Data &amp; CT results'!E66)&lt;0,'Data &amp; CT results'!F66-'Data &amp; CT results'!E66,0)</f>
        <v>0</v>
      </c>
      <c r="J66" s="18">
        <f>A66*'Data &amp; CT results'!A66</f>
        <v>0</v>
      </c>
      <c r="K66" s="18">
        <f>B66*'Data &amp; CT results'!A66</f>
        <v>0</v>
      </c>
      <c r="L66" s="18">
        <f>A66*'Data &amp; CT results'!B66</f>
        <v>0</v>
      </c>
      <c r="M66" s="18">
        <f>B66*'Data &amp; CT results'!B66</f>
        <v>0</v>
      </c>
      <c r="N66" s="18">
        <f>A66*'Data &amp; CT results'!C66</f>
        <v>0</v>
      </c>
      <c r="O66" s="18">
        <f>B66*'Data &amp; CT results'!C66</f>
        <v>0</v>
      </c>
      <c r="Q66" s="18">
        <f>D66*'Data &amp; CT results'!A66</f>
        <v>0</v>
      </c>
      <c r="R66" s="18">
        <f>E66*'Data &amp; CT results'!A66</f>
        <v>0</v>
      </c>
      <c r="S66" s="18">
        <f>D66*'Data &amp; CT results'!B66</f>
        <v>0</v>
      </c>
      <c r="T66" s="18">
        <f>E66*'Data &amp; CT results'!B66</f>
        <v>0</v>
      </c>
      <c r="U66" s="18">
        <f>D66*'Data &amp; CT results'!C66</f>
        <v>0</v>
      </c>
      <c r="V66" s="18">
        <f>E66*'Data &amp; CT results'!C66</f>
        <v>0</v>
      </c>
      <c r="X66" s="18">
        <f>G66*'Data &amp; CT results'!A66</f>
        <v>0</v>
      </c>
      <c r="Y66" s="18">
        <f>H66*'Data &amp; CT results'!A66</f>
        <v>0</v>
      </c>
      <c r="Z66" s="18">
        <f>G66*'Data &amp; CT results'!B66</f>
        <v>0</v>
      </c>
      <c r="AA66" s="18">
        <f>H66*'Data &amp; CT results'!B66</f>
        <v>0</v>
      </c>
      <c r="AB66" s="18">
        <f>G66*'Data &amp; CT results'!C66</f>
        <v>0</v>
      </c>
      <c r="AC66" s="18">
        <f>H66*'Data &amp; CT results'!C66</f>
        <v>0</v>
      </c>
      <c r="AE66" s="23">
        <f>('Data &amp; CT results'!A66-'Main Results'!B$22)*('Data &amp; CT results'!A66-'Main Results'!B$22)*G66</f>
        <v>0</v>
      </c>
      <c r="AF66" s="23">
        <f>('Data &amp; CT results'!A66-'Main Results'!E$22)*('Data &amp; CT results'!A66-'Main Results'!E$22)*H66</f>
        <v>0</v>
      </c>
      <c r="AG66" s="23">
        <f>('Data &amp; CT results'!B66-'Main Results'!C$22)*('Data &amp; CT results'!B66-'Main Results'!C$22)*G66</f>
        <v>0</v>
      </c>
      <c r="AH66" s="23">
        <f>('Data &amp; CT results'!B66-'Main Results'!F$22)*('Data &amp; CT results'!B66-'Main Results'!F$22)*H66</f>
        <v>0</v>
      </c>
      <c r="AI66" s="23">
        <f>('Data &amp; CT results'!C66-'Main Results'!D$22)*('Data &amp; CT results'!C66-'Main Results'!D$22)*G66</f>
        <v>0</v>
      </c>
      <c r="AJ66" s="23">
        <f>('Data &amp; CT results'!C66-'Main Results'!G$22)*('Data &amp; CT results'!C66-'Main Results'!G$22)*H66</f>
        <v>0</v>
      </c>
    </row>
    <row r="67" spans="1:36">
      <c r="A67" s="9">
        <f>IF('Data &amp; CT results'!E67&gt;0,'Data &amp; CT results'!E67,0)</f>
        <v>0</v>
      </c>
      <c r="B67" s="9">
        <f>IF('Data &amp; CT results'!E67&lt;0,'Data &amp; CT results'!E67,0)</f>
        <v>0</v>
      </c>
      <c r="C67" s="11"/>
      <c r="D67" s="9">
        <f>IF('Data &amp; CT results'!F67&gt;0,'Data &amp; CT results'!F67,0)</f>
        <v>0</v>
      </c>
      <c r="E67" s="9">
        <f>IF('Data &amp; CT results'!F67&lt;0,'Data &amp; CT results'!F67,0)</f>
        <v>0</v>
      </c>
      <c r="F67" s="11"/>
      <c r="G67" s="9">
        <f>IF(('Data &amp; CT results'!F67-'Data &amp; CT results'!E67)&gt;0,'Data &amp; CT results'!F67-'Data &amp; CT results'!E67,0)</f>
        <v>0</v>
      </c>
      <c r="H67" s="9">
        <f>IF(('Data &amp; CT results'!F67-'Data &amp; CT results'!E67)&lt;0,'Data &amp; CT results'!F67-'Data &amp; CT results'!E67,0)</f>
        <v>0</v>
      </c>
      <c r="J67" s="18">
        <f>A67*'Data &amp; CT results'!A67</f>
        <v>0</v>
      </c>
      <c r="K67" s="18">
        <f>B67*'Data &amp; CT results'!A67</f>
        <v>0</v>
      </c>
      <c r="L67" s="18">
        <f>A67*'Data &amp; CT results'!B67</f>
        <v>0</v>
      </c>
      <c r="M67" s="18">
        <f>B67*'Data &amp; CT results'!B67</f>
        <v>0</v>
      </c>
      <c r="N67" s="18">
        <f>A67*'Data &amp; CT results'!C67</f>
        <v>0</v>
      </c>
      <c r="O67" s="18">
        <f>B67*'Data &amp; CT results'!C67</f>
        <v>0</v>
      </c>
      <c r="Q67" s="18">
        <f>D67*'Data &amp; CT results'!A67</f>
        <v>0</v>
      </c>
      <c r="R67" s="18">
        <f>E67*'Data &amp; CT results'!A67</f>
        <v>0</v>
      </c>
      <c r="S67" s="18">
        <f>D67*'Data &amp; CT results'!B67</f>
        <v>0</v>
      </c>
      <c r="T67" s="18">
        <f>E67*'Data &amp; CT results'!B67</f>
        <v>0</v>
      </c>
      <c r="U67" s="18">
        <f>D67*'Data &amp; CT results'!C67</f>
        <v>0</v>
      </c>
      <c r="V67" s="18">
        <f>E67*'Data &amp; CT results'!C67</f>
        <v>0</v>
      </c>
      <c r="X67" s="18">
        <f>G67*'Data &amp; CT results'!A67</f>
        <v>0</v>
      </c>
      <c r="Y67" s="18">
        <f>H67*'Data &amp; CT results'!A67</f>
        <v>0</v>
      </c>
      <c r="Z67" s="18">
        <f>G67*'Data &amp; CT results'!B67</f>
        <v>0</v>
      </c>
      <c r="AA67" s="18">
        <f>H67*'Data &amp; CT results'!B67</f>
        <v>0</v>
      </c>
      <c r="AB67" s="18">
        <f>G67*'Data &amp; CT results'!C67</f>
        <v>0</v>
      </c>
      <c r="AC67" s="18">
        <f>H67*'Data &amp; CT results'!C67</f>
        <v>0</v>
      </c>
      <c r="AE67" s="23">
        <f>('Data &amp; CT results'!A67-'Main Results'!B$22)*('Data &amp; CT results'!A67-'Main Results'!B$22)*G67</f>
        <v>0</v>
      </c>
      <c r="AF67" s="23">
        <f>('Data &amp; CT results'!A67-'Main Results'!E$22)*('Data &amp; CT results'!A67-'Main Results'!E$22)*H67</f>
        <v>0</v>
      </c>
      <c r="AG67" s="23">
        <f>('Data &amp; CT results'!B67-'Main Results'!C$22)*('Data &amp; CT results'!B67-'Main Results'!C$22)*G67</f>
        <v>0</v>
      </c>
      <c r="AH67" s="23">
        <f>('Data &amp; CT results'!B67-'Main Results'!F$22)*('Data &amp; CT results'!B67-'Main Results'!F$22)*H67</f>
        <v>0</v>
      </c>
      <c r="AI67" s="23">
        <f>('Data &amp; CT results'!C67-'Main Results'!D$22)*('Data &amp; CT results'!C67-'Main Results'!D$22)*G67</f>
        <v>0</v>
      </c>
      <c r="AJ67" s="23">
        <f>('Data &amp; CT results'!C67-'Main Results'!G$22)*('Data &amp; CT results'!C67-'Main Results'!G$22)*H67</f>
        <v>0</v>
      </c>
    </row>
    <row r="68" spans="1:36">
      <c r="A68" s="9">
        <f>IF('Data &amp; CT results'!E68&gt;0,'Data &amp; CT results'!E68,0)</f>
        <v>0</v>
      </c>
      <c r="B68" s="9">
        <f>IF('Data &amp; CT results'!E68&lt;0,'Data &amp; CT results'!E68,0)</f>
        <v>0</v>
      </c>
      <c r="C68" s="11"/>
      <c r="D68" s="9">
        <f>IF('Data &amp; CT results'!F68&gt;0,'Data &amp; CT results'!F68,0)</f>
        <v>0</v>
      </c>
      <c r="E68" s="9">
        <f>IF('Data &amp; CT results'!F68&lt;0,'Data &amp; CT results'!F68,0)</f>
        <v>0</v>
      </c>
      <c r="F68" s="11"/>
      <c r="G68" s="9">
        <f>IF(('Data &amp; CT results'!F68-'Data &amp; CT results'!E68)&gt;0,'Data &amp; CT results'!F68-'Data &amp; CT results'!E68,0)</f>
        <v>0</v>
      </c>
      <c r="H68" s="9">
        <f>IF(('Data &amp; CT results'!F68-'Data &amp; CT results'!E68)&lt;0,'Data &amp; CT results'!F68-'Data &amp; CT results'!E68,0)</f>
        <v>0</v>
      </c>
      <c r="J68" s="18">
        <f>A68*'Data &amp; CT results'!A68</f>
        <v>0</v>
      </c>
      <c r="K68" s="18">
        <f>B68*'Data &amp; CT results'!A68</f>
        <v>0</v>
      </c>
      <c r="L68" s="18">
        <f>A68*'Data &amp; CT results'!B68</f>
        <v>0</v>
      </c>
      <c r="M68" s="18">
        <f>B68*'Data &amp; CT results'!B68</f>
        <v>0</v>
      </c>
      <c r="N68" s="18">
        <f>A68*'Data &amp; CT results'!C68</f>
        <v>0</v>
      </c>
      <c r="O68" s="18">
        <f>B68*'Data &amp; CT results'!C68</f>
        <v>0</v>
      </c>
      <c r="Q68" s="18">
        <f>D68*'Data &amp; CT results'!A68</f>
        <v>0</v>
      </c>
      <c r="R68" s="18">
        <f>E68*'Data &amp; CT results'!A68</f>
        <v>0</v>
      </c>
      <c r="S68" s="18">
        <f>D68*'Data &amp; CT results'!B68</f>
        <v>0</v>
      </c>
      <c r="T68" s="18">
        <f>E68*'Data &amp; CT results'!B68</f>
        <v>0</v>
      </c>
      <c r="U68" s="18">
        <f>D68*'Data &amp; CT results'!C68</f>
        <v>0</v>
      </c>
      <c r="V68" s="18">
        <f>E68*'Data &amp; CT results'!C68</f>
        <v>0</v>
      </c>
      <c r="X68" s="18">
        <f>G68*'Data &amp; CT results'!A68</f>
        <v>0</v>
      </c>
      <c r="Y68" s="18">
        <f>H68*'Data &amp; CT results'!A68</f>
        <v>0</v>
      </c>
      <c r="Z68" s="18">
        <f>G68*'Data &amp; CT results'!B68</f>
        <v>0</v>
      </c>
      <c r="AA68" s="18">
        <f>H68*'Data &amp; CT results'!B68</f>
        <v>0</v>
      </c>
      <c r="AB68" s="18">
        <f>G68*'Data &amp; CT results'!C68</f>
        <v>0</v>
      </c>
      <c r="AC68" s="18">
        <f>H68*'Data &amp; CT results'!C68</f>
        <v>0</v>
      </c>
      <c r="AE68" s="23">
        <f>('Data &amp; CT results'!A68-'Main Results'!B$22)*('Data &amp; CT results'!A68-'Main Results'!B$22)*G68</f>
        <v>0</v>
      </c>
      <c r="AF68" s="23">
        <f>('Data &amp; CT results'!A68-'Main Results'!E$22)*('Data &amp; CT results'!A68-'Main Results'!E$22)*H68</f>
        <v>0</v>
      </c>
      <c r="AG68" s="23">
        <f>('Data &amp; CT results'!B68-'Main Results'!C$22)*('Data &amp; CT results'!B68-'Main Results'!C$22)*G68</f>
        <v>0</v>
      </c>
      <c r="AH68" s="23">
        <f>('Data &amp; CT results'!B68-'Main Results'!F$22)*('Data &amp; CT results'!B68-'Main Results'!F$22)*H68</f>
        <v>0</v>
      </c>
      <c r="AI68" s="23">
        <f>('Data &amp; CT results'!C68-'Main Results'!D$22)*('Data &amp; CT results'!C68-'Main Results'!D$22)*G68</f>
        <v>0</v>
      </c>
      <c r="AJ68" s="23">
        <f>('Data &amp; CT results'!C68-'Main Results'!G$22)*('Data &amp; CT results'!C68-'Main Results'!G$22)*H68</f>
        <v>0</v>
      </c>
    </row>
    <row r="69" spans="1:36">
      <c r="A69" s="9">
        <f>IF('Data &amp; CT results'!E69&gt;0,'Data &amp; CT results'!E69,0)</f>
        <v>0</v>
      </c>
      <c r="B69" s="9">
        <f>IF('Data &amp; CT results'!E69&lt;0,'Data &amp; CT results'!E69,0)</f>
        <v>0</v>
      </c>
      <c r="C69" s="11"/>
      <c r="D69" s="9">
        <f>IF('Data &amp; CT results'!F69&gt;0,'Data &amp; CT results'!F69,0)</f>
        <v>0</v>
      </c>
      <c r="E69" s="9">
        <f>IF('Data &amp; CT results'!F69&lt;0,'Data &amp; CT results'!F69,0)</f>
        <v>0</v>
      </c>
      <c r="F69" s="11"/>
      <c r="G69" s="9">
        <f>IF(('Data &amp; CT results'!F69-'Data &amp; CT results'!E69)&gt;0,'Data &amp; CT results'!F69-'Data &amp; CT results'!E69,0)</f>
        <v>0</v>
      </c>
      <c r="H69" s="9">
        <f>IF(('Data &amp; CT results'!F69-'Data &amp; CT results'!E69)&lt;0,'Data &amp; CT results'!F69-'Data &amp; CT results'!E69,0)</f>
        <v>0</v>
      </c>
      <c r="J69" s="18">
        <f>A69*'Data &amp; CT results'!A69</f>
        <v>0</v>
      </c>
      <c r="K69" s="18">
        <f>B69*'Data &amp; CT results'!A69</f>
        <v>0</v>
      </c>
      <c r="L69" s="18">
        <f>A69*'Data &amp; CT results'!B69</f>
        <v>0</v>
      </c>
      <c r="M69" s="18">
        <f>B69*'Data &amp; CT results'!B69</f>
        <v>0</v>
      </c>
      <c r="N69" s="18">
        <f>A69*'Data &amp; CT results'!C69</f>
        <v>0</v>
      </c>
      <c r="O69" s="18">
        <f>B69*'Data &amp; CT results'!C69</f>
        <v>0</v>
      </c>
      <c r="Q69" s="18">
        <f>D69*'Data &amp; CT results'!A69</f>
        <v>0</v>
      </c>
      <c r="R69" s="18">
        <f>E69*'Data &amp; CT results'!A69</f>
        <v>0</v>
      </c>
      <c r="S69" s="18">
        <f>D69*'Data &amp; CT results'!B69</f>
        <v>0</v>
      </c>
      <c r="T69" s="18">
        <f>E69*'Data &amp; CT results'!B69</f>
        <v>0</v>
      </c>
      <c r="U69" s="18">
        <f>D69*'Data &amp; CT results'!C69</f>
        <v>0</v>
      </c>
      <c r="V69" s="18">
        <f>E69*'Data &amp; CT results'!C69</f>
        <v>0</v>
      </c>
      <c r="X69" s="18">
        <f>G69*'Data &amp; CT results'!A69</f>
        <v>0</v>
      </c>
      <c r="Y69" s="18">
        <f>H69*'Data &amp; CT results'!A69</f>
        <v>0</v>
      </c>
      <c r="Z69" s="18">
        <f>G69*'Data &amp; CT results'!B69</f>
        <v>0</v>
      </c>
      <c r="AA69" s="18">
        <f>H69*'Data &amp; CT results'!B69</f>
        <v>0</v>
      </c>
      <c r="AB69" s="18">
        <f>G69*'Data &amp; CT results'!C69</f>
        <v>0</v>
      </c>
      <c r="AC69" s="18">
        <f>H69*'Data &amp; CT results'!C69</f>
        <v>0</v>
      </c>
      <c r="AE69" s="23">
        <f>('Data &amp; CT results'!A69-'Main Results'!B$22)*('Data &amp; CT results'!A69-'Main Results'!B$22)*G69</f>
        <v>0</v>
      </c>
      <c r="AF69" s="23">
        <f>('Data &amp; CT results'!A69-'Main Results'!E$22)*('Data &amp; CT results'!A69-'Main Results'!E$22)*H69</f>
        <v>0</v>
      </c>
      <c r="AG69" s="23">
        <f>('Data &amp; CT results'!B69-'Main Results'!C$22)*('Data &amp; CT results'!B69-'Main Results'!C$22)*G69</f>
        <v>0</v>
      </c>
      <c r="AH69" s="23">
        <f>('Data &amp; CT results'!B69-'Main Results'!F$22)*('Data &amp; CT results'!B69-'Main Results'!F$22)*H69</f>
        <v>0</v>
      </c>
      <c r="AI69" s="23">
        <f>('Data &amp; CT results'!C69-'Main Results'!D$22)*('Data &amp; CT results'!C69-'Main Results'!D$22)*G69</f>
        <v>0</v>
      </c>
      <c r="AJ69" s="23">
        <f>('Data &amp; CT results'!C69-'Main Results'!G$22)*('Data &amp; CT results'!C69-'Main Results'!G$22)*H69</f>
        <v>0</v>
      </c>
    </row>
    <row r="70" spans="1:36">
      <c r="A70" s="9">
        <f>IF('Data &amp; CT results'!E70&gt;0,'Data &amp; CT results'!E70,0)</f>
        <v>0</v>
      </c>
      <c r="B70" s="9">
        <f>IF('Data &amp; CT results'!E70&lt;0,'Data &amp; CT results'!E70,0)</f>
        <v>0</v>
      </c>
      <c r="C70" s="11"/>
      <c r="D70" s="9">
        <f>IF('Data &amp; CT results'!F70&gt;0,'Data &amp; CT results'!F70,0)</f>
        <v>0</v>
      </c>
      <c r="E70" s="9">
        <f>IF('Data &amp; CT results'!F70&lt;0,'Data &amp; CT results'!F70,0)</f>
        <v>0</v>
      </c>
      <c r="F70" s="11"/>
      <c r="G70" s="9">
        <f>IF(('Data &amp; CT results'!F70-'Data &amp; CT results'!E70)&gt;0,'Data &amp; CT results'!F70-'Data &amp; CT results'!E70,0)</f>
        <v>0</v>
      </c>
      <c r="H70" s="9">
        <f>IF(('Data &amp; CT results'!F70-'Data &amp; CT results'!E70)&lt;0,'Data &amp; CT results'!F70-'Data &amp; CT results'!E70,0)</f>
        <v>0</v>
      </c>
      <c r="J70" s="18">
        <f>A70*'Data &amp; CT results'!A70</f>
        <v>0</v>
      </c>
      <c r="K70" s="18">
        <f>B70*'Data &amp; CT results'!A70</f>
        <v>0</v>
      </c>
      <c r="L70" s="18">
        <f>A70*'Data &amp; CT results'!B70</f>
        <v>0</v>
      </c>
      <c r="M70" s="18">
        <f>B70*'Data &amp; CT results'!B70</f>
        <v>0</v>
      </c>
      <c r="N70" s="18">
        <f>A70*'Data &amp; CT results'!C70</f>
        <v>0</v>
      </c>
      <c r="O70" s="18">
        <f>B70*'Data &amp; CT results'!C70</f>
        <v>0</v>
      </c>
      <c r="Q70" s="18">
        <f>D70*'Data &amp; CT results'!A70</f>
        <v>0</v>
      </c>
      <c r="R70" s="18">
        <f>E70*'Data &amp; CT results'!A70</f>
        <v>0</v>
      </c>
      <c r="S70" s="18">
        <f>D70*'Data &amp; CT results'!B70</f>
        <v>0</v>
      </c>
      <c r="T70" s="18">
        <f>E70*'Data &amp; CT results'!B70</f>
        <v>0</v>
      </c>
      <c r="U70" s="18">
        <f>D70*'Data &amp; CT results'!C70</f>
        <v>0</v>
      </c>
      <c r="V70" s="18">
        <f>E70*'Data &amp; CT results'!C70</f>
        <v>0</v>
      </c>
      <c r="X70" s="18">
        <f>G70*'Data &amp; CT results'!A70</f>
        <v>0</v>
      </c>
      <c r="Y70" s="18">
        <f>H70*'Data &amp; CT results'!A70</f>
        <v>0</v>
      </c>
      <c r="Z70" s="18">
        <f>G70*'Data &amp; CT results'!B70</f>
        <v>0</v>
      </c>
      <c r="AA70" s="18">
        <f>H70*'Data &amp; CT results'!B70</f>
        <v>0</v>
      </c>
      <c r="AB70" s="18">
        <f>G70*'Data &amp; CT results'!C70</f>
        <v>0</v>
      </c>
      <c r="AC70" s="18">
        <f>H70*'Data &amp; CT results'!C70</f>
        <v>0</v>
      </c>
      <c r="AE70" s="23">
        <f>('Data &amp; CT results'!A70-'Main Results'!B$22)*('Data &amp; CT results'!A70-'Main Results'!B$22)*G70</f>
        <v>0</v>
      </c>
      <c r="AF70" s="23">
        <f>('Data &amp; CT results'!A70-'Main Results'!E$22)*('Data &amp; CT results'!A70-'Main Results'!E$22)*H70</f>
        <v>0</v>
      </c>
      <c r="AG70" s="23">
        <f>('Data &amp; CT results'!B70-'Main Results'!C$22)*('Data &amp; CT results'!B70-'Main Results'!C$22)*G70</f>
        <v>0</v>
      </c>
      <c r="AH70" s="23">
        <f>('Data &amp; CT results'!B70-'Main Results'!F$22)*('Data &amp; CT results'!B70-'Main Results'!F$22)*H70</f>
        <v>0</v>
      </c>
      <c r="AI70" s="23">
        <f>('Data &amp; CT results'!C70-'Main Results'!D$22)*('Data &amp; CT results'!C70-'Main Results'!D$22)*G70</f>
        <v>0</v>
      </c>
      <c r="AJ70" s="23">
        <f>('Data &amp; CT results'!C70-'Main Results'!G$22)*('Data &amp; CT results'!C70-'Main Results'!G$22)*H70</f>
        <v>0</v>
      </c>
    </row>
    <row r="71" spans="1:36">
      <c r="A71" s="9">
        <f>IF('Data &amp; CT results'!E71&gt;0,'Data &amp; CT results'!E71,0)</f>
        <v>0</v>
      </c>
      <c r="B71" s="9">
        <f>IF('Data &amp; CT results'!E71&lt;0,'Data &amp; CT results'!E71,0)</f>
        <v>0</v>
      </c>
      <c r="C71" s="11"/>
      <c r="D71" s="9">
        <f>IF('Data &amp; CT results'!F71&gt;0,'Data &amp; CT results'!F71,0)</f>
        <v>0</v>
      </c>
      <c r="E71" s="9">
        <f>IF('Data &amp; CT results'!F71&lt;0,'Data &amp; CT results'!F71,0)</f>
        <v>0</v>
      </c>
      <c r="F71" s="11"/>
      <c r="G71" s="9">
        <f>IF(('Data &amp; CT results'!F71-'Data &amp; CT results'!E71)&gt;0,'Data &amp; CT results'!F71-'Data &amp; CT results'!E71,0)</f>
        <v>0</v>
      </c>
      <c r="H71" s="9">
        <f>IF(('Data &amp; CT results'!F71-'Data &amp; CT results'!E71)&lt;0,'Data &amp; CT results'!F71-'Data &amp; CT results'!E71,0)</f>
        <v>0</v>
      </c>
      <c r="J71" s="18">
        <f>A71*'Data &amp; CT results'!A71</f>
        <v>0</v>
      </c>
      <c r="K71" s="18">
        <f>B71*'Data &amp; CT results'!A71</f>
        <v>0</v>
      </c>
      <c r="L71" s="18">
        <f>A71*'Data &amp; CT results'!B71</f>
        <v>0</v>
      </c>
      <c r="M71" s="18">
        <f>B71*'Data &amp; CT results'!B71</f>
        <v>0</v>
      </c>
      <c r="N71" s="18">
        <f>A71*'Data &amp; CT results'!C71</f>
        <v>0</v>
      </c>
      <c r="O71" s="18">
        <f>B71*'Data &amp; CT results'!C71</f>
        <v>0</v>
      </c>
      <c r="Q71" s="18">
        <f>D71*'Data &amp; CT results'!A71</f>
        <v>0</v>
      </c>
      <c r="R71" s="18">
        <f>E71*'Data &amp; CT results'!A71</f>
        <v>0</v>
      </c>
      <c r="S71" s="18">
        <f>D71*'Data &amp; CT results'!B71</f>
        <v>0</v>
      </c>
      <c r="T71" s="18">
        <f>E71*'Data &amp; CT results'!B71</f>
        <v>0</v>
      </c>
      <c r="U71" s="18">
        <f>D71*'Data &amp; CT results'!C71</f>
        <v>0</v>
      </c>
      <c r="V71" s="18">
        <f>E71*'Data &amp; CT results'!C71</f>
        <v>0</v>
      </c>
      <c r="X71" s="18">
        <f>G71*'Data &amp; CT results'!A71</f>
        <v>0</v>
      </c>
      <c r="Y71" s="18">
        <f>H71*'Data &amp; CT results'!A71</f>
        <v>0</v>
      </c>
      <c r="Z71" s="18">
        <f>G71*'Data &amp; CT results'!B71</f>
        <v>0</v>
      </c>
      <c r="AA71" s="18">
        <f>H71*'Data &amp; CT results'!B71</f>
        <v>0</v>
      </c>
      <c r="AB71" s="18">
        <f>G71*'Data &amp; CT results'!C71</f>
        <v>0</v>
      </c>
      <c r="AC71" s="18">
        <f>H71*'Data &amp; CT results'!C71</f>
        <v>0</v>
      </c>
      <c r="AE71" s="23">
        <f>('Data &amp; CT results'!A71-'Main Results'!B$22)*('Data &amp; CT results'!A71-'Main Results'!B$22)*G71</f>
        <v>0</v>
      </c>
      <c r="AF71" s="23">
        <f>('Data &amp; CT results'!A71-'Main Results'!E$22)*('Data &amp; CT results'!A71-'Main Results'!E$22)*H71</f>
        <v>0</v>
      </c>
      <c r="AG71" s="23">
        <f>('Data &amp; CT results'!B71-'Main Results'!C$22)*('Data &amp; CT results'!B71-'Main Results'!C$22)*G71</f>
        <v>0</v>
      </c>
      <c r="AH71" s="23">
        <f>('Data &amp; CT results'!B71-'Main Results'!F$22)*('Data &amp; CT results'!B71-'Main Results'!F$22)*H71</f>
        <v>0</v>
      </c>
      <c r="AI71" s="23">
        <f>('Data &amp; CT results'!C71-'Main Results'!D$22)*('Data &amp; CT results'!C71-'Main Results'!D$22)*G71</f>
        <v>0</v>
      </c>
      <c r="AJ71" s="23">
        <f>('Data &amp; CT results'!C71-'Main Results'!G$22)*('Data &amp; CT results'!C71-'Main Results'!G$22)*H71</f>
        <v>0</v>
      </c>
    </row>
    <row r="72" spans="1:36">
      <c r="A72" s="9">
        <f>IF('Data &amp; CT results'!E72&gt;0,'Data &amp; CT results'!E72,0)</f>
        <v>0</v>
      </c>
      <c r="B72" s="9">
        <f>IF('Data &amp; CT results'!E72&lt;0,'Data &amp; CT results'!E72,0)</f>
        <v>0</v>
      </c>
      <c r="C72" s="11"/>
      <c r="D72" s="9">
        <f>IF('Data &amp; CT results'!F72&gt;0,'Data &amp; CT results'!F72,0)</f>
        <v>0</v>
      </c>
      <c r="E72" s="9">
        <f>IF('Data &amp; CT results'!F72&lt;0,'Data &amp; CT results'!F72,0)</f>
        <v>0</v>
      </c>
      <c r="F72" s="11"/>
      <c r="G72" s="9">
        <f>IF(('Data &amp; CT results'!F72-'Data &amp; CT results'!E72)&gt;0,'Data &amp; CT results'!F72-'Data &amp; CT results'!E72,0)</f>
        <v>0</v>
      </c>
      <c r="H72" s="9">
        <f>IF(('Data &amp; CT results'!F72-'Data &amp; CT results'!E72)&lt;0,'Data &amp; CT results'!F72-'Data &amp; CT results'!E72,0)</f>
        <v>0</v>
      </c>
      <c r="J72" s="18">
        <f>A72*'Data &amp; CT results'!A72</f>
        <v>0</v>
      </c>
      <c r="K72" s="18">
        <f>B72*'Data &amp; CT results'!A72</f>
        <v>0</v>
      </c>
      <c r="L72" s="18">
        <f>A72*'Data &amp; CT results'!B72</f>
        <v>0</v>
      </c>
      <c r="M72" s="18">
        <f>B72*'Data &amp; CT results'!B72</f>
        <v>0</v>
      </c>
      <c r="N72" s="18">
        <f>A72*'Data &amp; CT results'!C72</f>
        <v>0</v>
      </c>
      <c r="O72" s="18">
        <f>B72*'Data &amp; CT results'!C72</f>
        <v>0</v>
      </c>
      <c r="Q72" s="18">
        <f>D72*'Data &amp; CT results'!A72</f>
        <v>0</v>
      </c>
      <c r="R72" s="18">
        <f>E72*'Data &amp; CT results'!A72</f>
        <v>0</v>
      </c>
      <c r="S72" s="18">
        <f>D72*'Data &amp; CT results'!B72</f>
        <v>0</v>
      </c>
      <c r="T72" s="18">
        <f>E72*'Data &amp; CT results'!B72</f>
        <v>0</v>
      </c>
      <c r="U72" s="18">
        <f>D72*'Data &amp; CT results'!C72</f>
        <v>0</v>
      </c>
      <c r="V72" s="18">
        <f>E72*'Data &amp; CT results'!C72</f>
        <v>0</v>
      </c>
      <c r="X72" s="18">
        <f>G72*'Data &amp; CT results'!A72</f>
        <v>0</v>
      </c>
      <c r="Y72" s="18">
        <f>H72*'Data &amp; CT results'!A72</f>
        <v>0</v>
      </c>
      <c r="Z72" s="18">
        <f>G72*'Data &amp; CT results'!B72</f>
        <v>0</v>
      </c>
      <c r="AA72" s="18">
        <f>H72*'Data &amp; CT results'!B72</f>
        <v>0</v>
      </c>
      <c r="AB72" s="18">
        <f>G72*'Data &amp; CT results'!C72</f>
        <v>0</v>
      </c>
      <c r="AC72" s="18">
        <f>H72*'Data &amp; CT results'!C72</f>
        <v>0</v>
      </c>
      <c r="AE72" s="23">
        <f>('Data &amp; CT results'!A72-'Main Results'!B$22)*('Data &amp; CT results'!A72-'Main Results'!B$22)*G72</f>
        <v>0</v>
      </c>
      <c r="AF72" s="23">
        <f>('Data &amp; CT results'!A72-'Main Results'!E$22)*('Data &amp; CT results'!A72-'Main Results'!E$22)*H72</f>
        <v>0</v>
      </c>
      <c r="AG72" s="23">
        <f>('Data &amp; CT results'!B72-'Main Results'!C$22)*('Data &amp; CT results'!B72-'Main Results'!C$22)*G72</f>
        <v>0</v>
      </c>
      <c r="AH72" s="23">
        <f>('Data &amp; CT results'!B72-'Main Results'!F$22)*('Data &amp; CT results'!B72-'Main Results'!F$22)*H72</f>
        <v>0</v>
      </c>
      <c r="AI72" s="23">
        <f>('Data &amp; CT results'!C72-'Main Results'!D$22)*('Data &amp; CT results'!C72-'Main Results'!D$22)*G72</f>
        <v>0</v>
      </c>
      <c r="AJ72" s="23">
        <f>('Data &amp; CT results'!C72-'Main Results'!G$22)*('Data &amp; CT results'!C72-'Main Results'!G$22)*H72</f>
        <v>0</v>
      </c>
    </row>
    <row r="73" spans="1:36">
      <c r="A73" s="9">
        <f>IF('Data &amp; CT results'!E73&gt;0,'Data &amp; CT results'!E73,0)</f>
        <v>0</v>
      </c>
      <c r="B73" s="9">
        <f>IF('Data &amp; CT results'!E73&lt;0,'Data &amp; CT results'!E73,0)</f>
        <v>0</v>
      </c>
      <c r="C73" s="11"/>
      <c r="D73" s="9">
        <f>IF('Data &amp; CT results'!F73&gt;0,'Data &amp; CT results'!F73,0)</f>
        <v>0</v>
      </c>
      <c r="E73" s="9">
        <f>IF('Data &amp; CT results'!F73&lt;0,'Data &amp; CT results'!F73,0)</f>
        <v>0</v>
      </c>
      <c r="F73" s="11"/>
      <c r="G73" s="9">
        <f>IF(('Data &amp; CT results'!F73-'Data &amp; CT results'!E73)&gt;0,'Data &amp; CT results'!F73-'Data &amp; CT results'!E73,0)</f>
        <v>0</v>
      </c>
      <c r="H73" s="9">
        <f>IF(('Data &amp; CT results'!F73-'Data &amp; CT results'!E73)&lt;0,'Data &amp; CT results'!F73-'Data &amp; CT results'!E73,0)</f>
        <v>0</v>
      </c>
      <c r="J73" s="18">
        <f>A73*'Data &amp; CT results'!A73</f>
        <v>0</v>
      </c>
      <c r="K73" s="18">
        <f>B73*'Data &amp; CT results'!A73</f>
        <v>0</v>
      </c>
      <c r="L73" s="18">
        <f>A73*'Data &amp; CT results'!B73</f>
        <v>0</v>
      </c>
      <c r="M73" s="18">
        <f>B73*'Data &amp; CT results'!B73</f>
        <v>0</v>
      </c>
      <c r="N73" s="18">
        <f>A73*'Data &amp; CT results'!C73</f>
        <v>0</v>
      </c>
      <c r="O73" s="18">
        <f>B73*'Data &amp; CT results'!C73</f>
        <v>0</v>
      </c>
      <c r="Q73" s="18">
        <f>D73*'Data &amp; CT results'!A73</f>
        <v>0</v>
      </c>
      <c r="R73" s="18">
        <f>E73*'Data &amp; CT results'!A73</f>
        <v>0</v>
      </c>
      <c r="S73" s="18">
        <f>D73*'Data &amp; CT results'!B73</f>
        <v>0</v>
      </c>
      <c r="T73" s="18">
        <f>E73*'Data &amp; CT results'!B73</f>
        <v>0</v>
      </c>
      <c r="U73" s="18">
        <f>D73*'Data &amp; CT results'!C73</f>
        <v>0</v>
      </c>
      <c r="V73" s="18">
        <f>E73*'Data &amp; CT results'!C73</f>
        <v>0</v>
      </c>
      <c r="X73" s="18">
        <f>G73*'Data &amp; CT results'!A73</f>
        <v>0</v>
      </c>
      <c r="Y73" s="18">
        <f>H73*'Data &amp; CT results'!A73</f>
        <v>0</v>
      </c>
      <c r="Z73" s="18">
        <f>G73*'Data &amp; CT results'!B73</f>
        <v>0</v>
      </c>
      <c r="AA73" s="18">
        <f>H73*'Data &amp; CT results'!B73</f>
        <v>0</v>
      </c>
      <c r="AB73" s="18">
        <f>G73*'Data &amp; CT results'!C73</f>
        <v>0</v>
      </c>
      <c r="AC73" s="18">
        <f>H73*'Data &amp; CT results'!C73</f>
        <v>0</v>
      </c>
      <c r="AE73" s="23">
        <f>('Data &amp; CT results'!A73-'Main Results'!B$22)*('Data &amp; CT results'!A73-'Main Results'!B$22)*G73</f>
        <v>0</v>
      </c>
      <c r="AF73" s="23">
        <f>('Data &amp; CT results'!A73-'Main Results'!E$22)*('Data &amp; CT results'!A73-'Main Results'!E$22)*H73</f>
        <v>0</v>
      </c>
      <c r="AG73" s="23">
        <f>('Data &amp; CT results'!B73-'Main Results'!C$22)*('Data &amp; CT results'!B73-'Main Results'!C$22)*G73</f>
        <v>0</v>
      </c>
      <c r="AH73" s="23">
        <f>('Data &amp; CT results'!B73-'Main Results'!F$22)*('Data &amp; CT results'!B73-'Main Results'!F$22)*H73</f>
        <v>0</v>
      </c>
      <c r="AI73" s="23">
        <f>('Data &amp; CT results'!C73-'Main Results'!D$22)*('Data &amp; CT results'!C73-'Main Results'!D$22)*G73</f>
        <v>0</v>
      </c>
      <c r="AJ73" s="23">
        <f>('Data &amp; CT results'!C73-'Main Results'!G$22)*('Data &amp; CT results'!C73-'Main Results'!G$22)*H73</f>
        <v>0</v>
      </c>
    </row>
    <row r="74" spans="1:36">
      <c r="A74" s="9">
        <f>IF('Data &amp; CT results'!E74&gt;0,'Data &amp; CT results'!E74,0)</f>
        <v>0</v>
      </c>
      <c r="B74" s="9">
        <f>IF('Data &amp; CT results'!E74&lt;0,'Data &amp; CT results'!E74,0)</f>
        <v>0</v>
      </c>
      <c r="C74" s="11"/>
      <c r="D74" s="9">
        <f>IF('Data &amp; CT results'!F74&gt;0,'Data &amp; CT results'!F74,0)</f>
        <v>0</v>
      </c>
      <c r="E74" s="9">
        <f>IF('Data &amp; CT results'!F74&lt;0,'Data &amp; CT results'!F74,0)</f>
        <v>0</v>
      </c>
      <c r="F74" s="11"/>
      <c r="G74" s="9">
        <f>IF(('Data &amp; CT results'!F74-'Data &amp; CT results'!E74)&gt;0,'Data &amp; CT results'!F74-'Data &amp; CT results'!E74,0)</f>
        <v>0</v>
      </c>
      <c r="H74" s="9">
        <f>IF(('Data &amp; CT results'!F74-'Data &amp; CT results'!E74)&lt;0,'Data &amp; CT results'!F74-'Data &amp; CT results'!E74,0)</f>
        <v>0</v>
      </c>
      <c r="J74" s="18">
        <f>A74*'Data &amp; CT results'!A74</f>
        <v>0</v>
      </c>
      <c r="K74" s="18">
        <f>B74*'Data &amp; CT results'!A74</f>
        <v>0</v>
      </c>
      <c r="L74" s="18">
        <f>A74*'Data &amp; CT results'!B74</f>
        <v>0</v>
      </c>
      <c r="M74" s="18">
        <f>B74*'Data &amp; CT results'!B74</f>
        <v>0</v>
      </c>
      <c r="N74" s="18">
        <f>A74*'Data &amp; CT results'!C74</f>
        <v>0</v>
      </c>
      <c r="O74" s="18">
        <f>B74*'Data &amp; CT results'!C74</f>
        <v>0</v>
      </c>
      <c r="Q74" s="18">
        <f>D74*'Data &amp; CT results'!A74</f>
        <v>0</v>
      </c>
      <c r="R74" s="18">
        <f>E74*'Data &amp; CT results'!A74</f>
        <v>0</v>
      </c>
      <c r="S74" s="18">
        <f>D74*'Data &amp; CT results'!B74</f>
        <v>0</v>
      </c>
      <c r="T74" s="18">
        <f>E74*'Data &amp; CT results'!B74</f>
        <v>0</v>
      </c>
      <c r="U74" s="18">
        <f>D74*'Data &amp; CT results'!C74</f>
        <v>0</v>
      </c>
      <c r="V74" s="18">
        <f>E74*'Data &amp; CT results'!C74</f>
        <v>0</v>
      </c>
      <c r="X74" s="18">
        <f>G74*'Data &amp; CT results'!A74</f>
        <v>0</v>
      </c>
      <c r="Y74" s="18">
        <f>H74*'Data &amp; CT results'!A74</f>
        <v>0</v>
      </c>
      <c r="Z74" s="18">
        <f>G74*'Data &amp; CT results'!B74</f>
        <v>0</v>
      </c>
      <c r="AA74" s="18">
        <f>H74*'Data &amp; CT results'!B74</f>
        <v>0</v>
      </c>
      <c r="AB74" s="18">
        <f>G74*'Data &amp; CT results'!C74</f>
        <v>0</v>
      </c>
      <c r="AC74" s="18">
        <f>H74*'Data &amp; CT results'!C74</f>
        <v>0</v>
      </c>
      <c r="AE74" s="23">
        <f>('Data &amp; CT results'!A74-'Main Results'!B$22)*('Data &amp; CT results'!A74-'Main Results'!B$22)*G74</f>
        <v>0</v>
      </c>
      <c r="AF74" s="23">
        <f>('Data &amp; CT results'!A74-'Main Results'!E$22)*('Data &amp; CT results'!A74-'Main Results'!E$22)*H74</f>
        <v>0</v>
      </c>
      <c r="AG74" s="23">
        <f>('Data &amp; CT results'!B74-'Main Results'!C$22)*('Data &amp; CT results'!B74-'Main Results'!C$22)*G74</f>
        <v>0</v>
      </c>
      <c r="AH74" s="23">
        <f>('Data &amp; CT results'!B74-'Main Results'!F$22)*('Data &amp; CT results'!B74-'Main Results'!F$22)*H74</f>
        <v>0</v>
      </c>
      <c r="AI74" s="23">
        <f>('Data &amp; CT results'!C74-'Main Results'!D$22)*('Data &amp; CT results'!C74-'Main Results'!D$22)*G74</f>
        <v>0</v>
      </c>
      <c r="AJ74" s="23">
        <f>('Data &amp; CT results'!C74-'Main Results'!G$22)*('Data &amp; CT results'!C74-'Main Results'!G$22)*H74</f>
        <v>0</v>
      </c>
    </row>
    <row r="75" spans="1:36">
      <c r="A75" s="9">
        <f>IF('Data &amp; CT results'!E75&gt;0,'Data &amp; CT results'!E75,0)</f>
        <v>0</v>
      </c>
      <c r="B75" s="9">
        <f>IF('Data &amp; CT results'!E75&lt;0,'Data &amp; CT results'!E75,0)</f>
        <v>0</v>
      </c>
      <c r="C75" s="11"/>
      <c r="D75" s="9">
        <f>IF('Data &amp; CT results'!F75&gt;0,'Data &amp; CT results'!F75,0)</f>
        <v>0</v>
      </c>
      <c r="E75" s="9">
        <f>IF('Data &amp; CT results'!F75&lt;0,'Data &amp; CT results'!F75,0)</f>
        <v>0</v>
      </c>
      <c r="F75" s="11"/>
      <c r="G75" s="9">
        <f>IF(('Data &amp; CT results'!F75-'Data &amp; CT results'!E75)&gt;0,'Data &amp; CT results'!F75-'Data &amp; CT results'!E75,0)</f>
        <v>0</v>
      </c>
      <c r="H75" s="9">
        <f>IF(('Data &amp; CT results'!F75-'Data &amp; CT results'!E75)&lt;0,'Data &amp; CT results'!F75-'Data &amp; CT results'!E75,0)</f>
        <v>0</v>
      </c>
      <c r="J75" s="18">
        <f>A75*'Data &amp; CT results'!A75</f>
        <v>0</v>
      </c>
      <c r="K75" s="18">
        <f>B75*'Data &amp; CT results'!A75</f>
        <v>0</v>
      </c>
      <c r="L75" s="18">
        <f>A75*'Data &amp; CT results'!B75</f>
        <v>0</v>
      </c>
      <c r="M75" s="18">
        <f>B75*'Data &amp; CT results'!B75</f>
        <v>0</v>
      </c>
      <c r="N75" s="18">
        <f>A75*'Data &amp; CT results'!C75</f>
        <v>0</v>
      </c>
      <c r="O75" s="18">
        <f>B75*'Data &amp; CT results'!C75</f>
        <v>0</v>
      </c>
      <c r="Q75" s="18">
        <f>D75*'Data &amp; CT results'!A75</f>
        <v>0</v>
      </c>
      <c r="R75" s="18">
        <f>E75*'Data &amp; CT results'!A75</f>
        <v>0</v>
      </c>
      <c r="S75" s="18">
        <f>D75*'Data &amp; CT results'!B75</f>
        <v>0</v>
      </c>
      <c r="T75" s="18">
        <f>E75*'Data &amp; CT results'!B75</f>
        <v>0</v>
      </c>
      <c r="U75" s="18">
        <f>D75*'Data &amp; CT results'!C75</f>
        <v>0</v>
      </c>
      <c r="V75" s="18">
        <f>E75*'Data &amp; CT results'!C75</f>
        <v>0</v>
      </c>
      <c r="X75" s="18">
        <f>G75*'Data &amp; CT results'!A75</f>
        <v>0</v>
      </c>
      <c r="Y75" s="18">
        <f>H75*'Data &amp; CT results'!A75</f>
        <v>0</v>
      </c>
      <c r="Z75" s="18">
        <f>G75*'Data &amp; CT results'!B75</f>
        <v>0</v>
      </c>
      <c r="AA75" s="18">
        <f>H75*'Data &amp; CT results'!B75</f>
        <v>0</v>
      </c>
      <c r="AB75" s="18">
        <f>G75*'Data &amp; CT results'!C75</f>
        <v>0</v>
      </c>
      <c r="AC75" s="18">
        <f>H75*'Data &amp; CT results'!C75</f>
        <v>0</v>
      </c>
      <c r="AE75" s="23">
        <f>('Data &amp; CT results'!A75-'Main Results'!B$22)*('Data &amp; CT results'!A75-'Main Results'!B$22)*G75</f>
        <v>0</v>
      </c>
      <c r="AF75" s="23">
        <f>('Data &amp; CT results'!A75-'Main Results'!E$22)*('Data &amp; CT results'!A75-'Main Results'!E$22)*H75</f>
        <v>0</v>
      </c>
      <c r="AG75" s="23">
        <f>('Data &amp; CT results'!B75-'Main Results'!C$22)*('Data &amp; CT results'!B75-'Main Results'!C$22)*G75</f>
        <v>0</v>
      </c>
      <c r="AH75" s="23">
        <f>('Data &amp; CT results'!B75-'Main Results'!F$22)*('Data &amp; CT results'!B75-'Main Results'!F$22)*H75</f>
        <v>0</v>
      </c>
      <c r="AI75" s="23">
        <f>('Data &amp; CT results'!C75-'Main Results'!D$22)*('Data &amp; CT results'!C75-'Main Results'!D$22)*G75</f>
        <v>0</v>
      </c>
      <c r="AJ75" s="23">
        <f>('Data &amp; CT results'!C75-'Main Results'!G$22)*('Data &amp; CT results'!C75-'Main Results'!G$22)*H75</f>
        <v>0</v>
      </c>
    </row>
    <row r="76" spans="1:36">
      <c r="A76" s="9">
        <f>IF('Data &amp; CT results'!E76&gt;0,'Data &amp; CT results'!E76,0)</f>
        <v>0</v>
      </c>
      <c r="B76" s="9">
        <f>IF('Data &amp; CT results'!E76&lt;0,'Data &amp; CT results'!E76,0)</f>
        <v>0</v>
      </c>
      <c r="C76" s="11"/>
      <c r="D76" s="9">
        <f>IF('Data &amp; CT results'!F76&gt;0,'Data &amp; CT results'!F76,0)</f>
        <v>0</v>
      </c>
      <c r="E76" s="9">
        <f>IF('Data &amp; CT results'!F76&lt;0,'Data &amp; CT results'!F76,0)</f>
        <v>0</v>
      </c>
      <c r="F76" s="11"/>
      <c r="G76" s="9">
        <f>IF(('Data &amp; CT results'!F76-'Data &amp; CT results'!E76)&gt;0,'Data &amp; CT results'!F76-'Data &amp; CT results'!E76,0)</f>
        <v>0</v>
      </c>
      <c r="H76" s="9">
        <f>IF(('Data &amp; CT results'!F76-'Data &amp; CT results'!E76)&lt;0,'Data &amp; CT results'!F76-'Data &amp; CT results'!E76,0)</f>
        <v>0</v>
      </c>
      <c r="J76" s="18">
        <f>A76*'Data &amp; CT results'!A76</f>
        <v>0</v>
      </c>
      <c r="K76" s="18">
        <f>B76*'Data &amp; CT results'!A76</f>
        <v>0</v>
      </c>
      <c r="L76" s="18">
        <f>A76*'Data &amp; CT results'!B76</f>
        <v>0</v>
      </c>
      <c r="M76" s="18">
        <f>B76*'Data &amp; CT results'!B76</f>
        <v>0</v>
      </c>
      <c r="N76" s="18">
        <f>A76*'Data &amp; CT results'!C76</f>
        <v>0</v>
      </c>
      <c r="O76" s="18">
        <f>B76*'Data &amp; CT results'!C76</f>
        <v>0</v>
      </c>
      <c r="Q76" s="18">
        <f>D76*'Data &amp; CT results'!A76</f>
        <v>0</v>
      </c>
      <c r="R76" s="18">
        <f>E76*'Data &amp; CT results'!A76</f>
        <v>0</v>
      </c>
      <c r="S76" s="18">
        <f>D76*'Data &amp; CT results'!B76</f>
        <v>0</v>
      </c>
      <c r="T76" s="18">
        <f>E76*'Data &amp; CT results'!B76</f>
        <v>0</v>
      </c>
      <c r="U76" s="18">
        <f>D76*'Data &amp; CT results'!C76</f>
        <v>0</v>
      </c>
      <c r="V76" s="18">
        <f>E76*'Data &amp; CT results'!C76</f>
        <v>0</v>
      </c>
      <c r="X76" s="18">
        <f>G76*'Data &amp; CT results'!A76</f>
        <v>0</v>
      </c>
      <c r="Y76" s="18">
        <f>H76*'Data &amp; CT results'!A76</f>
        <v>0</v>
      </c>
      <c r="Z76" s="18">
        <f>G76*'Data &amp; CT results'!B76</f>
        <v>0</v>
      </c>
      <c r="AA76" s="18">
        <f>H76*'Data &amp; CT results'!B76</f>
        <v>0</v>
      </c>
      <c r="AB76" s="18">
        <f>G76*'Data &amp; CT results'!C76</f>
        <v>0</v>
      </c>
      <c r="AC76" s="18">
        <f>H76*'Data &amp; CT results'!C76</f>
        <v>0</v>
      </c>
      <c r="AE76" s="23">
        <f>('Data &amp; CT results'!A76-'Main Results'!B$22)*('Data &amp; CT results'!A76-'Main Results'!B$22)*G76</f>
        <v>0</v>
      </c>
      <c r="AF76" s="23">
        <f>('Data &amp; CT results'!A76-'Main Results'!E$22)*('Data &amp; CT results'!A76-'Main Results'!E$22)*H76</f>
        <v>0</v>
      </c>
      <c r="AG76" s="23">
        <f>('Data &amp; CT results'!B76-'Main Results'!C$22)*('Data &amp; CT results'!B76-'Main Results'!C$22)*G76</f>
        <v>0</v>
      </c>
      <c r="AH76" s="23">
        <f>('Data &amp; CT results'!B76-'Main Results'!F$22)*('Data &amp; CT results'!B76-'Main Results'!F$22)*H76</f>
        <v>0</v>
      </c>
      <c r="AI76" s="23">
        <f>('Data &amp; CT results'!C76-'Main Results'!D$22)*('Data &amp; CT results'!C76-'Main Results'!D$22)*G76</f>
        <v>0</v>
      </c>
      <c r="AJ76" s="23">
        <f>('Data &amp; CT results'!C76-'Main Results'!G$22)*('Data &amp; CT results'!C76-'Main Results'!G$22)*H76</f>
        <v>0</v>
      </c>
    </row>
    <row r="77" spans="1:36">
      <c r="A77" s="9">
        <f>IF('Data &amp; CT results'!E77&gt;0,'Data &amp; CT results'!E77,0)</f>
        <v>0</v>
      </c>
      <c r="B77" s="9">
        <f>IF('Data &amp; CT results'!E77&lt;0,'Data &amp; CT results'!E77,0)</f>
        <v>0</v>
      </c>
      <c r="C77" s="11"/>
      <c r="D77" s="9">
        <f>IF('Data &amp; CT results'!F77&gt;0,'Data &amp; CT results'!F77,0)</f>
        <v>0</v>
      </c>
      <c r="E77" s="9">
        <f>IF('Data &amp; CT results'!F77&lt;0,'Data &amp; CT results'!F77,0)</f>
        <v>0</v>
      </c>
      <c r="F77" s="11"/>
      <c r="G77" s="9">
        <f>IF(('Data &amp; CT results'!F77-'Data &amp; CT results'!E77)&gt;0,'Data &amp; CT results'!F77-'Data &amp; CT results'!E77,0)</f>
        <v>0</v>
      </c>
      <c r="H77" s="9">
        <f>IF(('Data &amp; CT results'!F77-'Data &amp; CT results'!E77)&lt;0,'Data &amp; CT results'!F77-'Data &amp; CT results'!E77,0)</f>
        <v>0</v>
      </c>
      <c r="J77" s="18">
        <f>A77*'Data &amp; CT results'!A77</f>
        <v>0</v>
      </c>
      <c r="K77" s="18">
        <f>B77*'Data &amp; CT results'!A77</f>
        <v>0</v>
      </c>
      <c r="L77" s="18">
        <f>A77*'Data &amp; CT results'!B77</f>
        <v>0</v>
      </c>
      <c r="M77" s="18">
        <f>B77*'Data &amp; CT results'!B77</f>
        <v>0</v>
      </c>
      <c r="N77" s="18">
        <f>A77*'Data &amp; CT results'!C77</f>
        <v>0</v>
      </c>
      <c r="O77" s="18">
        <f>B77*'Data &amp; CT results'!C77</f>
        <v>0</v>
      </c>
      <c r="Q77" s="18">
        <f>D77*'Data &amp; CT results'!A77</f>
        <v>0</v>
      </c>
      <c r="R77" s="18">
        <f>E77*'Data &amp; CT results'!A77</f>
        <v>0</v>
      </c>
      <c r="S77" s="18">
        <f>D77*'Data &amp; CT results'!B77</f>
        <v>0</v>
      </c>
      <c r="T77" s="18">
        <f>E77*'Data &amp; CT results'!B77</f>
        <v>0</v>
      </c>
      <c r="U77" s="18">
        <f>D77*'Data &amp; CT results'!C77</f>
        <v>0</v>
      </c>
      <c r="V77" s="18">
        <f>E77*'Data &amp; CT results'!C77</f>
        <v>0</v>
      </c>
      <c r="X77" s="18">
        <f>G77*'Data &amp; CT results'!A77</f>
        <v>0</v>
      </c>
      <c r="Y77" s="18">
        <f>H77*'Data &amp; CT results'!A77</f>
        <v>0</v>
      </c>
      <c r="Z77" s="18">
        <f>G77*'Data &amp; CT results'!B77</f>
        <v>0</v>
      </c>
      <c r="AA77" s="18">
        <f>H77*'Data &amp; CT results'!B77</f>
        <v>0</v>
      </c>
      <c r="AB77" s="18">
        <f>G77*'Data &amp; CT results'!C77</f>
        <v>0</v>
      </c>
      <c r="AC77" s="18">
        <f>H77*'Data &amp; CT results'!C77</f>
        <v>0</v>
      </c>
      <c r="AE77" s="23">
        <f>('Data &amp; CT results'!A77-'Main Results'!B$22)*('Data &amp; CT results'!A77-'Main Results'!B$22)*G77</f>
        <v>0</v>
      </c>
      <c r="AF77" s="23">
        <f>('Data &amp; CT results'!A77-'Main Results'!E$22)*('Data &amp; CT results'!A77-'Main Results'!E$22)*H77</f>
        <v>0</v>
      </c>
      <c r="AG77" s="23">
        <f>('Data &amp; CT results'!B77-'Main Results'!C$22)*('Data &amp; CT results'!B77-'Main Results'!C$22)*G77</f>
        <v>0</v>
      </c>
      <c r="AH77" s="23">
        <f>('Data &amp; CT results'!B77-'Main Results'!F$22)*('Data &amp; CT results'!B77-'Main Results'!F$22)*H77</f>
        <v>0</v>
      </c>
      <c r="AI77" s="23">
        <f>('Data &amp; CT results'!C77-'Main Results'!D$22)*('Data &amp; CT results'!C77-'Main Results'!D$22)*G77</f>
        <v>0</v>
      </c>
      <c r="AJ77" s="23">
        <f>('Data &amp; CT results'!C77-'Main Results'!G$22)*('Data &amp; CT results'!C77-'Main Results'!G$22)*H77</f>
        <v>0</v>
      </c>
    </row>
    <row r="78" spans="1:36">
      <c r="A78" s="9">
        <f>IF('Data &amp; CT results'!E78&gt;0,'Data &amp; CT results'!E78,0)</f>
        <v>0</v>
      </c>
      <c r="B78" s="9">
        <f>IF('Data &amp; CT results'!E78&lt;0,'Data &amp; CT results'!E78,0)</f>
        <v>0</v>
      </c>
      <c r="C78" s="11"/>
      <c r="D78" s="9">
        <f>IF('Data &amp; CT results'!F78&gt;0,'Data &amp; CT results'!F78,0)</f>
        <v>0</v>
      </c>
      <c r="E78" s="9">
        <f>IF('Data &amp; CT results'!F78&lt;0,'Data &amp; CT results'!F78,0)</f>
        <v>0</v>
      </c>
      <c r="F78" s="11"/>
      <c r="G78" s="9">
        <f>IF(('Data &amp; CT results'!F78-'Data &amp; CT results'!E78)&gt;0,'Data &amp; CT results'!F78-'Data &amp; CT results'!E78,0)</f>
        <v>0</v>
      </c>
      <c r="H78" s="9">
        <f>IF(('Data &amp; CT results'!F78-'Data &amp; CT results'!E78)&lt;0,'Data &amp; CT results'!F78-'Data &amp; CT results'!E78,0)</f>
        <v>0</v>
      </c>
      <c r="J78" s="18">
        <f>A78*'Data &amp; CT results'!A78</f>
        <v>0</v>
      </c>
      <c r="K78" s="18">
        <f>B78*'Data &amp; CT results'!A78</f>
        <v>0</v>
      </c>
      <c r="L78" s="18">
        <f>A78*'Data &amp; CT results'!B78</f>
        <v>0</v>
      </c>
      <c r="M78" s="18">
        <f>B78*'Data &amp; CT results'!B78</f>
        <v>0</v>
      </c>
      <c r="N78" s="18">
        <f>A78*'Data &amp; CT results'!C78</f>
        <v>0</v>
      </c>
      <c r="O78" s="18">
        <f>B78*'Data &amp; CT results'!C78</f>
        <v>0</v>
      </c>
      <c r="Q78" s="18">
        <f>D78*'Data &amp; CT results'!A78</f>
        <v>0</v>
      </c>
      <c r="R78" s="18">
        <f>E78*'Data &amp; CT results'!A78</f>
        <v>0</v>
      </c>
      <c r="S78" s="18">
        <f>D78*'Data &amp; CT results'!B78</f>
        <v>0</v>
      </c>
      <c r="T78" s="18">
        <f>E78*'Data &amp; CT results'!B78</f>
        <v>0</v>
      </c>
      <c r="U78" s="18">
        <f>D78*'Data &amp; CT results'!C78</f>
        <v>0</v>
      </c>
      <c r="V78" s="18">
        <f>E78*'Data &amp; CT results'!C78</f>
        <v>0</v>
      </c>
      <c r="X78" s="18">
        <f>G78*'Data &amp; CT results'!A78</f>
        <v>0</v>
      </c>
      <c r="Y78" s="18">
        <f>H78*'Data &amp; CT results'!A78</f>
        <v>0</v>
      </c>
      <c r="Z78" s="18">
        <f>G78*'Data &amp; CT results'!B78</f>
        <v>0</v>
      </c>
      <c r="AA78" s="18">
        <f>H78*'Data &amp; CT results'!B78</f>
        <v>0</v>
      </c>
      <c r="AB78" s="18">
        <f>G78*'Data &amp; CT results'!C78</f>
        <v>0</v>
      </c>
      <c r="AC78" s="18">
        <f>H78*'Data &amp; CT results'!C78</f>
        <v>0</v>
      </c>
      <c r="AE78" s="23">
        <f>('Data &amp; CT results'!A78-'Main Results'!B$22)*('Data &amp; CT results'!A78-'Main Results'!B$22)*G78</f>
        <v>0</v>
      </c>
      <c r="AF78" s="23">
        <f>('Data &amp; CT results'!A78-'Main Results'!E$22)*('Data &amp; CT results'!A78-'Main Results'!E$22)*H78</f>
        <v>0</v>
      </c>
      <c r="AG78" s="23">
        <f>('Data &amp; CT results'!B78-'Main Results'!C$22)*('Data &amp; CT results'!B78-'Main Results'!C$22)*G78</f>
        <v>0</v>
      </c>
      <c r="AH78" s="23">
        <f>('Data &amp; CT results'!B78-'Main Results'!F$22)*('Data &amp; CT results'!B78-'Main Results'!F$22)*H78</f>
        <v>0</v>
      </c>
      <c r="AI78" s="23">
        <f>('Data &amp; CT results'!C78-'Main Results'!D$22)*('Data &amp; CT results'!C78-'Main Results'!D$22)*G78</f>
        <v>0</v>
      </c>
      <c r="AJ78" s="23">
        <f>('Data &amp; CT results'!C78-'Main Results'!G$22)*('Data &amp; CT results'!C78-'Main Results'!G$22)*H78</f>
        <v>0</v>
      </c>
    </row>
    <row r="79" spans="1:36">
      <c r="A79" s="9">
        <f>IF('Data &amp; CT results'!E79&gt;0,'Data &amp; CT results'!E79,0)</f>
        <v>0</v>
      </c>
      <c r="B79" s="9">
        <f>IF('Data &amp; CT results'!E79&lt;0,'Data &amp; CT results'!E79,0)</f>
        <v>0</v>
      </c>
      <c r="C79" s="11"/>
      <c r="D79" s="9">
        <f>IF('Data &amp; CT results'!F79&gt;0,'Data &amp; CT results'!F79,0)</f>
        <v>0</v>
      </c>
      <c r="E79" s="9">
        <f>IF('Data &amp; CT results'!F79&lt;0,'Data &amp; CT results'!F79,0)</f>
        <v>0</v>
      </c>
      <c r="F79" s="11"/>
      <c r="G79" s="9">
        <f>IF(('Data &amp; CT results'!F79-'Data &amp; CT results'!E79)&gt;0,'Data &amp; CT results'!F79-'Data &amp; CT results'!E79,0)</f>
        <v>0</v>
      </c>
      <c r="H79" s="9">
        <f>IF(('Data &amp; CT results'!F79-'Data &amp; CT results'!E79)&lt;0,'Data &amp; CT results'!F79-'Data &amp; CT results'!E79,0)</f>
        <v>0</v>
      </c>
      <c r="J79" s="18">
        <f>A79*'Data &amp; CT results'!A79</f>
        <v>0</v>
      </c>
      <c r="K79" s="18">
        <f>B79*'Data &amp; CT results'!A79</f>
        <v>0</v>
      </c>
      <c r="L79" s="18">
        <f>A79*'Data &amp; CT results'!B79</f>
        <v>0</v>
      </c>
      <c r="M79" s="18">
        <f>B79*'Data &amp; CT results'!B79</f>
        <v>0</v>
      </c>
      <c r="N79" s="18">
        <f>A79*'Data &amp; CT results'!C79</f>
        <v>0</v>
      </c>
      <c r="O79" s="18">
        <f>B79*'Data &amp; CT results'!C79</f>
        <v>0</v>
      </c>
      <c r="Q79" s="18">
        <f>D79*'Data &amp; CT results'!A79</f>
        <v>0</v>
      </c>
      <c r="R79" s="18">
        <f>E79*'Data &amp; CT results'!A79</f>
        <v>0</v>
      </c>
      <c r="S79" s="18">
        <f>D79*'Data &amp; CT results'!B79</f>
        <v>0</v>
      </c>
      <c r="T79" s="18">
        <f>E79*'Data &amp; CT results'!B79</f>
        <v>0</v>
      </c>
      <c r="U79" s="18">
        <f>D79*'Data &amp; CT results'!C79</f>
        <v>0</v>
      </c>
      <c r="V79" s="18">
        <f>E79*'Data &amp; CT results'!C79</f>
        <v>0</v>
      </c>
      <c r="X79" s="18">
        <f>G79*'Data &amp; CT results'!A79</f>
        <v>0</v>
      </c>
      <c r="Y79" s="18">
        <f>H79*'Data &amp; CT results'!A79</f>
        <v>0</v>
      </c>
      <c r="Z79" s="18">
        <f>G79*'Data &amp; CT results'!B79</f>
        <v>0</v>
      </c>
      <c r="AA79" s="18">
        <f>H79*'Data &amp; CT results'!B79</f>
        <v>0</v>
      </c>
      <c r="AB79" s="18">
        <f>G79*'Data &amp; CT results'!C79</f>
        <v>0</v>
      </c>
      <c r="AC79" s="18">
        <f>H79*'Data &amp; CT results'!C79</f>
        <v>0</v>
      </c>
      <c r="AE79" s="23">
        <f>('Data &amp; CT results'!A79-'Main Results'!B$22)*('Data &amp; CT results'!A79-'Main Results'!B$22)*G79</f>
        <v>0</v>
      </c>
      <c r="AF79" s="23">
        <f>('Data &amp; CT results'!A79-'Main Results'!E$22)*('Data &amp; CT results'!A79-'Main Results'!E$22)*H79</f>
        <v>0</v>
      </c>
      <c r="AG79" s="23">
        <f>('Data &amp; CT results'!B79-'Main Results'!C$22)*('Data &amp; CT results'!B79-'Main Results'!C$22)*G79</f>
        <v>0</v>
      </c>
      <c r="AH79" s="23">
        <f>('Data &amp; CT results'!B79-'Main Results'!F$22)*('Data &amp; CT results'!B79-'Main Results'!F$22)*H79</f>
        <v>0</v>
      </c>
      <c r="AI79" s="23">
        <f>('Data &amp; CT results'!C79-'Main Results'!D$22)*('Data &amp; CT results'!C79-'Main Results'!D$22)*G79</f>
        <v>0</v>
      </c>
      <c r="AJ79" s="23">
        <f>('Data &amp; CT results'!C79-'Main Results'!G$22)*('Data &amp; CT results'!C79-'Main Results'!G$22)*H79</f>
        <v>0</v>
      </c>
    </row>
    <row r="80" spans="1:36">
      <c r="A80" s="9">
        <f>IF('Data &amp; CT results'!E80&gt;0,'Data &amp; CT results'!E80,0)</f>
        <v>0</v>
      </c>
      <c r="B80" s="9">
        <f>IF('Data &amp; CT results'!E80&lt;0,'Data &amp; CT results'!E80,0)</f>
        <v>0</v>
      </c>
      <c r="C80" s="11"/>
      <c r="D80" s="9">
        <f>IF('Data &amp; CT results'!F80&gt;0,'Data &amp; CT results'!F80,0)</f>
        <v>0</v>
      </c>
      <c r="E80" s="9">
        <f>IF('Data &amp; CT results'!F80&lt;0,'Data &amp; CT results'!F80,0)</f>
        <v>0</v>
      </c>
      <c r="F80" s="11"/>
      <c r="G80" s="9">
        <f>IF(('Data &amp; CT results'!F80-'Data &amp; CT results'!E80)&gt;0,'Data &amp; CT results'!F80-'Data &amp; CT results'!E80,0)</f>
        <v>0</v>
      </c>
      <c r="H80" s="9">
        <f>IF(('Data &amp; CT results'!F80-'Data &amp; CT results'!E80)&lt;0,'Data &amp; CT results'!F80-'Data &amp; CT results'!E80,0)</f>
        <v>0</v>
      </c>
      <c r="J80" s="18">
        <f>A80*'Data &amp; CT results'!A80</f>
        <v>0</v>
      </c>
      <c r="K80" s="18">
        <f>B80*'Data &amp; CT results'!A80</f>
        <v>0</v>
      </c>
      <c r="L80" s="18">
        <f>A80*'Data &amp; CT results'!B80</f>
        <v>0</v>
      </c>
      <c r="M80" s="18">
        <f>B80*'Data &amp; CT results'!B80</f>
        <v>0</v>
      </c>
      <c r="N80" s="18">
        <f>A80*'Data &amp; CT results'!C80</f>
        <v>0</v>
      </c>
      <c r="O80" s="18">
        <f>B80*'Data &amp; CT results'!C80</f>
        <v>0</v>
      </c>
      <c r="Q80" s="18">
        <f>D80*'Data &amp; CT results'!A80</f>
        <v>0</v>
      </c>
      <c r="R80" s="18">
        <f>E80*'Data &amp; CT results'!A80</f>
        <v>0</v>
      </c>
      <c r="S80" s="18">
        <f>D80*'Data &amp; CT results'!B80</f>
        <v>0</v>
      </c>
      <c r="T80" s="18">
        <f>E80*'Data &amp; CT results'!B80</f>
        <v>0</v>
      </c>
      <c r="U80" s="18">
        <f>D80*'Data &amp; CT results'!C80</f>
        <v>0</v>
      </c>
      <c r="V80" s="18">
        <f>E80*'Data &amp; CT results'!C80</f>
        <v>0</v>
      </c>
      <c r="X80" s="18">
        <f>G80*'Data &amp; CT results'!A80</f>
        <v>0</v>
      </c>
      <c r="Y80" s="18">
        <f>H80*'Data &amp; CT results'!A80</f>
        <v>0</v>
      </c>
      <c r="Z80" s="18">
        <f>G80*'Data &amp; CT results'!B80</f>
        <v>0</v>
      </c>
      <c r="AA80" s="18">
        <f>H80*'Data &amp; CT results'!B80</f>
        <v>0</v>
      </c>
      <c r="AB80" s="18">
        <f>G80*'Data &amp; CT results'!C80</f>
        <v>0</v>
      </c>
      <c r="AC80" s="18">
        <f>H80*'Data &amp; CT results'!C80</f>
        <v>0</v>
      </c>
      <c r="AE80" s="23">
        <f>('Data &amp; CT results'!A80-'Main Results'!B$22)*('Data &amp; CT results'!A80-'Main Results'!B$22)*G80</f>
        <v>0</v>
      </c>
      <c r="AF80" s="23">
        <f>('Data &amp; CT results'!A80-'Main Results'!E$22)*('Data &amp; CT results'!A80-'Main Results'!E$22)*H80</f>
        <v>0</v>
      </c>
      <c r="AG80" s="23">
        <f>('Data &amp; CT results'!B80-'Main Results'!C$22)*('Data &amp; CT results'!B80-'Main Results'!C$22)*G80</f>
        <v>0</v>
      </c>
      <c r="AH80" s="23">
        <f>('Data &amp; CT results'!B80-'Main Results'!F$22)*('Data &amp; CT results'!B80-'Main Results'!F$22)*H80</f>
        <v>0</v>
      </c>
      <c r="AI80" s="23">
        <f>('Data &amp; CT results'!C80-'Main Results'!D$22)*('Data &amp; CT results'!C80-'Main Results'!D$22)*G80</f>
        <v>0</v>
      </c>
      <c r="AJ80" s="23">
        <f>('Data &amp; CT results'!C80-'Main Results'!G$22)*('Data &amp; CT results'!C80-'Main Results'!G$22)*H80</f>
        <v>0</v>
      </c>
    </row>
    <row r="81" spans="1:36">
      <c r="A81" s="9">
        <f>IF('Data &amp; CT results'!E81&gt;0,'Data &amp; CT results'!E81,0)</f>
        <v>0</v>
      </c>
      <c r="B81" s="9">
        <f>IF('Data &amp; CT results'!E81&lt;0,'Data &amp; CT results'!E81,0)</f>
        <v>0</v>
      </c>
      <c r="C81" s="11"/>
      <c r="D81" s="9">
        <f>IF('Data &amp; CT results'!F81&gt;0,'Data &amp; CT results'!F81,0)</f>
        <v>0</v>
      </c>
      <c r="E81" s="9">
        <f>IF('Data &amp; CT results'!F81&lt;0,'Data &amp; CT results'!F81,0)</f>
        <v>0</v>
      </c>
      <c r="F81" s="11"/>
      <c r="G81" s="9">
        <f>IF(('Data &amp; CT results'!F81-'Data &amp; CT results'!E81)&gt;0,'Data &amp; CT results'!F81-'Data &amp; CT results'!E81,0)</f>
        <v>0</v>
      </c>
      <c r="H81" s="9">
        <f>IF(('Data &amp; CT results'!F81-'Data &amp; CT results'!E81)&lt;0,'Data &amp; CT results'!F81-'Data &amp; CT results'!E81,0)</f>
        <v>0</v>
      </c>
      <c r="J81" s="18">
        <f>A81*'Data &amp; CT results'!A81</f>
        <v>0</v>
      </c>
      <c r="K81" s="18">
        <f>B81*'Data &amp; CT results'!A81</f>
        <v>0</v>
      </c>
      <c r="L81" s="18">
        <f>A81*'Data &amp; CT results'!B81</f>
        <v>0</v>
      </c>
      <c r="M81" s="18">
        <f>B81*'Data &amp; CT results'!B81</f>
        <v>0</v>
      </c>
      <c r="N81" s="18">
        <f>A81*'Data &amp; CT results'!C81</f>
        <v>0</v>
      </c>
      <c r="O81" s="18">
        <f>B81*'Data &amp; CT results'!C81</f>
        <v>0</v>
      </c>
      <c r="Q81" s="18">
        <f>D81*'Data &amp; CT results'!A81</f>
        <v>0</v>
      </c>
      <c r="R81" s="18">
        <f>E81*'Data &amp; CT results'!A81</f>
        <v>0</v>
      </c>
      <c r="S81" s="18">
        <f>D81*'Data &amp; CT results'!B81</f>
        <v>0</v>
      </c>
      <c r="T81" s="18">
        <f>E81*'Data &amp; CT results'!B81</f>
        <v>0</v>
      </c>
      <c r="U81" s="18">
        <f>D81*'Data &amp; CT results'!C81</f>
        <v>0</v>
      </c>
      <c r="V81" s="18">
        <f>E81*'Data &amp; CT results'!C81</f>
        <v>0</v>
      </c>
      <c r="X81" s="18">
        <f>G81*'Data &amp; CT results'!A81</f>
        <v>0</v>
      </c>
      <c r="Y81" s="18">
        <f>H81*'Data &amp; CT results'!A81</f>
        <v>0</v>
      </c>
      <c r="Z81" s="18">
        <f>G81*'Data &amp; CT results'!B81</f>
        <v>0</v>
      </c>
      <c r="AA81" s="18">
        <f>H81*'Data &amp; CT results'!B81</f>
        <v>0</v>
      </c>
      <c r="AB81" s="18">
        <f>G81*'Data &amp; CT results'!C81</f>
        <v>0</v>
      </c>
      <c r="AC81" s="18">
        <f>H81*'Data &amp; CT results'!C81</f>
        <v>0</v>
      </c>
      <c r="AE81" s="23">
        <f>('Data &amp; CT results'!A81-'Main Results'!B$22)*('Data &amp; CT results'!A81-'Main Results'!B$22)*G81</f>
        <v>0</v>
      </c>
      <c r="AF81" s="23">
        <f>('Data &amp; CT results'!A81-'Main Results'!E$22)*('Data &amp; CT results'!A81-'Main Results'!E$22)*H81</f>
        <v>0</v>
      </c>
      <c r="AG81" s="23">
        <f>('Data &amp; CT results'!B81-'Main Results'!C$22)*('Data &amp; CT results'!B81-'Main Results'!C$22)*G81</f>
        <v>0</v>
      </c>
      <c r="AH81" s="23">
        <f>('Data &amp; CT results'!B81-'Main Results'!F$22)*('Data &amp; CT results'!B81-'Main Results'!F$22)*H81</f>
        <v>0</v>
      </c>
      <c r="AI81" s="23">
        <f>('Data &amp; CT results'!C81-'Main Results'!D$22)*('Data &amp; CT results'!C81-'Main Results'!D$22)*G81</f>
        <v>0</v>
      </c>
      <c r="AJ81" s="23">
        <f>('Data &amp; CT results'!C81-'Main Results'!G$22)*('Data &amp; CT results'!C81-'Main Results'!G$22)*H81</f>
        <v>0</v>
      </c>
    </row>
    <row r="82" spans="1:36">
      <c r="A82" s="9">
        <f>IF('Data &amp; CT results'!E82&gt;0,'Data &amp; CT results'!E82,0)</f>
        <v>0</v>
      </c>
      <c r="B82" s="9">
        <f>IF('Data &amp; CT results'!E82&lt;0,'Data &amp; CT results'!E82,0)</f>
        <v>0</v>
      </c>
      <c r="C82" s="11"/>
      <c r="D82" s="9">
        <f>IF('Data &amp; CT results'!F82&gt;0,'Data &amp; CT results'!F82,0)</f>
        <v>0</v>
      </c>
      <c r="E82" s="9">
        <f>IF('Data &amp; CT results'!F82&lt;0,'Data &amp; CT results'!F82,0)</f>
        <v>0</v>
      </c>
      <c r="F82" s="11"/>
      <c r="G82" s="9">
        <f>IF(('Data &amp; CT results'!F82-'Data &amp; CT results'!E82)&gt;0,'Data &amp; CT results'!F82-'Data &amp; CT results'!E82,0)</f>
        <v>0</v>
      </c>
      <c r="H82" s="9">
        <f>IF(('Data &amp; CT results'!F82-'Data &amp; CT results'!E82)&lt;0,'Data &amp; CT results'!F82-'Data &amp; CT results'!E82,0)</f>
        <v>0</v>
      </c>
      <c r="J82" s="18">
        <f>A82*'Data &amp; CT results'!A82</f>
        <v>0</v>
      </c>
      <c r="K82" s="18">
        <f>B82*'Data &amp; CT results'!A82</f>
        <v>0</v>
      </c>
      <c r="L82" s="18">
        <f>A82*'Data &amp; CT results'!B82</f>
        <v>0</v>
      </c>
      <c r="M82" s="18">
        <f>B82*'Data &amp; CT results'!B82</f>
        <v>0</v>
      </c>
      <c r="N82" s="18">
        <f>A82*'Data &amp; CT results'!C82</f>
        <v>0</v>
      </c>
      <c r="O82" s="18">
        <f>B82*'Data &amp; CT results'!C82</f>
        <v>0</v>
      </c>
      <c r="Q82" s="18">
        <f>D82*'Data &amp; CT results'!A82</f>
        <v>0</v>
      </c>
      <c r="R82" s="18">
        <f>E82*'Data &amp; CT results'!A82</f>
        <v>0</v>
      </c>
      <c r="S82" s="18">
        <f>D82*'Data &amp; CT results'!B82</f>
        <v>0</v>
      </c>
      <c r="T82" s="18">
        <f>E82*'Data &amp; CT results'!B82</f>
        <v>0</v>
      </c>
      <c r="U82" s="18">
        <f>D82*'Data &amp; CT results'!C82</f>
        <v>0</v>
      </c>
      <c r="V82" s="18">
        <f>E82*'Data &amp; CT results'!C82</f>
        <v>0</v>
      </c>
      <c r="X82" s="18">
        <f>G82*'Data &amp; CT results'!A82</f>
        <v>0</v>
      </c>
      <c r="Y82" s="18">
        <f>H82*'Data &amp; CT results'!A82</f>
        <v>0</v>
      </c>
      <c r="Z82" s="18">
        <f>G82*'Data &amp; CT results'!B82</f>
        <v>0</v>
      </c>
      <c r="AA82" s="18">
        <f>H82*'Data &amp; CT results'!B82</f>
        <v>0</v>
      </c>
      <c r="AB82" s="18">
        <f>G82*'Data &amp; CT results'!C82</f>
        <v>0</v>
      </c>
      <c r="AC82" s="18">
        <f>H82*'Data &amp; CT results'!C82</f>
        <v>0</v>
      </c>
      <c r="AE82" s="23">
        <f>('Data &amp; CT results'!A82-'Main Results'!B$22)*('Data &amp; CT results'!A82-'Main Results'!B$22)*G82</f>
        <v>0</v>
      </c>
      <c r="AF82" s="23">
        <f>('Data &amp; CT results'!A82-'Main Results'!E$22)*('Data &amp; CT results'!A82-'Main Results'!E$22)*H82</f>
        <v>0</v>
      </c>
      <c r="AG82" s="23">
        <f>('Data &amp; CT results'!B82-'Main Results'!C$22)*('Data &amp; CT results'!B82-'Main Results'!C$22)*G82</f>
        <v>0</v>
      </c>
      <c r="AH82" s="23">
        <f>('Data &amp; CT results'!B82-'Main Results'!F$22)*('Data &amp; CT results'!B82-'Main Results'!F$22)*H82</f>
        <v>0</v>
      </c>
      <c r="AI82" s="23">
        <f>('Data &amp; CT results'!C82-'Main Results'!D$22)*('Data &amp; CT results'!C82-'Main Results'!D$22)*G82</f>
        <v>0</v>
      </c>
      <c r="AJ82" s="23">
        <f>('Data &amp; CT results'!C82-'Main Results'!G$22)*('Data &amp; CT results'!C82-'Main Results'!G$22)*H82</f>
        <v>0</v>
      </c>
    </row>
    <row r="83" spans="1:36">
      <c r="A83" s="9">
        <f>IF('Data &amp; CT results'!E83&gt;0,'Data &amp; CT results'!E83,0)</f>
        <v>0</v>
      </c>
      <c r="B83" s="9">
        <f>IF('Data &amp; CT results'!E83&lt;0,'Data &amp; CT results'!E83,0)</f>
        <v>0</v>
      </c>
      <c r="C83" s="11"/>
      <c r="D83" s="9">
        <f>IF('Data &amp; CT results'!F83&gt;0,'Data &amp; CT results'!F83,0)</f>
        <v>0</v>
      </c>
      <c r="E83" s="9">
        <f>IF('Data &amp; CT results'!F83&lt;0,'Data &amp; CT results'!F83,0)</f>
        <v>0</v>
      </c>
      <c r="F83" s="11"/>
      <c r="G83" s="9">
        <f>IF(('Data &amp; CT results'!F83-'Data &amp; CT results'!E83)&gt;0,'Data &amp; CT results'!F83-'Data &amp; CT results'!E83,0)</f>
        <v>0</v>
      </c>
      <c r="H83" s="9">
        <f>IF(('Data &amp; CT results'!F83-'Data &amp; CT results'!E83)&lt;0,'Data &amp; CT results'!F83-'Data &amp; CT results'!E83,0)</f>
        <v>0</v>
      </c>
      <c r="J83" s="18">
        <f>A83*'Data &amp; CT results'!A83</f>
        <v>0</v>
      </c>
      <c r="K83" s="18">
        <f>B83*'Data &amp; CT results'!A83</f>
        <v>0</v>
      </c>
      <c r="L83" s="18">
        <f>A83*'Data &amp; CT results'!B83</f>
        <v>0</v>
      </c>
      <c r="M83" s="18">
        <f>B83*'Data &amp; CT results'!B83</f>
        <v>0</v>
      </c>
      <c r="N83" s="18">
        <f>A83*'Data &amp; CT results'!C83</f>
        <v>0</v>
      </c>
      <c r="O83" s="18">
        <f>B83*'Data &amp; CT results'!C83</f>
        <v>0</v>
      </c>
      <c r="Q83" s="18">
        <f>D83*'Data &amp; CT results'!A83</f>
        <v>0</v>
      </c>
      <c r="R83" s="18">
        <f>E83*'Data &amp; CT results'!A83</f>
        <v>0</v>
      </c>
      <c r="S83" s="18">
        <f>D83*'Data &amp; CT results'!B83</f>
        <v>0</v>
      </c>
      <c r="T83" s="18">
        <f>E83*'Data &amp; CT results'!B83</f>
        <v>0</v>
      </c>
      <c r="U83" s="18">
        <f>D83*'Data &amp; CT results'!C83</f>
        <v>0</v>
      </c>
      <c r="V83" s="18">
        <f>E83*'Data &amp; CT results'!C83</f>
        <v>0</v>
      </c>
      <c r="X83" s="18">
        <f>G83*'Data &amp; CT results'!A83</f>
        <v>0</v>
      </c>
      <c r="Y83" s="18">
        <f>H83*'Data &amp; CT results'!A83</f>
        <v>0</v>
      </c>
      <c r="Z83" s="18">
        <f>G83*'Data &amp; CT results'!B83</f>
        <v>0</v>
      </c>
      <c r="AA83" s="18">
        <f>H83*'Data &amp; CT results'!B83</f>
        <v>0</v>
      </c>
      <c r="AB83" s="18">
        <f>G83*'Data &amp; CT results'!C83</f>
        <v>0</v>
      </c>
      <c r="AC83" s="18">
        <f>H83*'Data &amp; CT results'!C83</f>
        <v>0</v>
      </c>
      <c r="AE83" s="23">
        <f>('Data &amp; CT results'!A83-'Main Results'!B$22)*('Data &amp; CT results'!A83-'Main Results'!B$22)*G83</f>
        <v>0</v>
      </c>
      <c r="AF83" s="23">
        <f>('Data &amp; CT results'!A83-'Main Results'!E$22)*('Data &amp; CT results'!A83-'Main Results'!E$22)*H83</f>
        <v>0</v>
      </c>
      <c r="AG83" s="23">
        <f>('Data &amp; CT results'!B83-'Main Results'!C$22)*('Data &amp; CT results'!B83-'Main Results'!C$22)*G83</f>
        <v>0</v>
      </c>
      <c r="AH83" s="23">
        <f>('Data &amp; CT results'!B83-'Main Results'!F$22)*('Data &amp; CT results'!B83-'Main Results'!F$22)*H83</f>
        <v>0</v>
      </c>
      <c r="AI83" s="23">
        <f>('Data &amp; CT results'!C83-'Main Results'!D$22)*('Data &amp; CT results'!C83-'Main Results'!D$22)*G83</f>
        <v>0</v>
      </c>
      <c r="AJ83" s="23">
        <f>('Data &amp; CT results'!C83-'Main Results'!G$22)*('Data &amp; CT results'!C83-'Main Results'!G$22)*H83</f>
        <v>0</v>
      </c>
    </row>
    <row r="84" spans="1:36">
      <c r="A84" s="9">
        <f>IF('Data &amp; CT results'!E84&gt;0,'Data &amp; CT results'!E84,0)</f>
        <v>0</v>
      </c>
      <c r="B84" s="9">
        <f>IF('Data &amp; CT results'!E84&lt;0,'Data &amp; CT results'!E84,0)</f>
        <v>0</v>
      </c>
      <c r="C84" s="11"/>
      <c r="D84" s="9">
        <f>IF('Data &amp; CT results'!F84&gt;0,'Data &amp; CT results'!F84,0)</f>
        <v>0</v>
      </c>
      <c r="E84" s="9">
        <f>IF('Data &amp; CT results'!F84&lt;0,'Data &amp; CT results'!F84,0)</f>
        <v>0</v>
      </c>
      <c r="F84" s="11"/>
      <c r="G84" s="9">
        <f>IF(('Data &amp; CT results'!F84-'Data &amp; CT results'!E84)&gt;0,'Data &amp; CT results'!F84-'Data &amp; CT results'!E84,0)</f>
        <v>0</v>
      </c>
      <c r="H84" s="9">
        <f>IF(('Data &amp; CT results'!F84-'Data &amp; CT results'!E84)&lt;0,'Data &amp; CT results'!F84-'Data &amp; CT results'!E84,0)</f>
        <v>0</v>
      </c>
      <c r="J84" s="18">
        <f>A84*'Data &amp; CT results'!A84</f>
        <v>0</v>
      </c>
      <c r="K84" s="18">
        <f>B84*'Data &amp; CT results'!A84</f>
        <v>0</v>
      </c>
      <c r="L84" s="18">
        <f>A84*'Data &amp; CT results'!B84</f>
        <v>0</v>
      </c>
      <c r="M84" s="18">
        <f>B84*'Data &amp; CT results'!B84</f>
        <v>0</v>
      </c>
      <c r="N84" s="18">
        <f>A84*'Data &amp; CT results'!C84</f>
        <v>0</v>
      </c>
      <c r="O84" s="18">
        <f>B84*'Data &amp; CT results'!C84</f>
        <v>0</v>
      </c>
      <c r="Q84" s="18">
        <f>D84*'Data &amp; CT results'!A84</f>
        <v>0</v>
      </c>
      <c r="R84" s="18">
        <f>E84*'Data &amp; CT results'!A84</f>
        <v>0</v>
      </c>
      <c r="S84" s="18">
        <f>D84*'Data &amp; CT results'!B84</f>
        <v>0</v>
      </c>
      <c r="T84" s="18">
        <f>E84*'Data &amp; CT results'!B84</f>
        <v>0</v>
      </c>
      <c r="U84" s="18">
        <f>D84*'Data &amp; CT results'!C84</f>
        <v>0</v>
      </c>
      <c r="V84" s="18">
        <f>E84*'Data &amp; CT results'!C84</f>
        <v>0</v>
      </c>
      <c r="X84" s="18">
        <f>G84*'Data &amp; CT results'!A84</f>
        <v>0</v>
      </c>
      <c r="Y84" s="18">
        <f>H84*'Data &amp; CT results'!A84</f>
        <v>0</v>
      </c>
      <c r="Z84" s="18">
        <f>G84*'Data &amp; CT results'!B84</f>
        <v>0</v>
      </c>
      <c r="AA84" s="18">
        <f>H84*'Data &amp; CT results'!B84</f>
        <v>0</v>
      </c>
      <c r="AB84" s="18">
        <f>G84*'Data &amp; CT results'!C84</f>
        <v>0</v>
      </c>
      <c r="AC84" s="18">
        <f>H84*'Data &amp; CT results'!C84</f>
        <v>0</v>
      </c>
      <c r="AE84" s="23">
        <f>('Data &amp; CT results'!A84-'Main Results'!B$22)*('Data &amp; CT results'!A84-'Main Results'!B$22)*G84</f>
        <v>0</v>
      </c>
      <c r="AF84" s="23">
        <f>('Data &amp; CT results'!A84-'Main Results'!E$22)*('Data &amp; CT results'!A84-'Main Results'!E$22)*H84</f>
        <v>0</v>
      </c>
      <c r="AG84" s="23">
        <f>('Data &amp; CT results'!B84-'Main Results'!C$22)*('Data &amp; CT results'!B84-'Main Results'!C$22)*G84</f>
        <v>0</v>
      </c>
      <c r="AH84" s="23">
        <f>('Data &amp; CT results'!B84-'Main Results'!F$22)*('Data &amp; CT results'!B84-'Main Results'!F$22)*H84</f>
        <v>0</v>
      </c>
      <c r="AI84" s="23">
        <f>('Data &amp; CT results'!C84-'Main Results'!D$22)*('Data &amp; CT results'!C84-'Main Results'!D$22)*G84</f>
        <v>0</v>
      </c>
      <c r="AJ84" s="23">
        <f>('Data &amp; CT results'!C84-'Main Results'!G$22)*('Data &amp; CT results'!C84-'Main Results'!G$22)*H84</f>
        <v>0</v>
      </c>
    </row>
    <row r="85" spans="1:36">
      <c r="A85" s="9">
        <f>IF('Data &amp; CT results'!E85&gt;0,'Data &amp; CT results'!E85,0)</f>
        <v>0</v>
      </c>
      <c r="B85" s="9">
        <f>IF('Data &amp; CT results'!E85&lt;0,'Data &amp; CT results'!E85,0)</f>
        <v>0</v>
      </c>
      <c r="C85" s="11"/>
      <c r="D85" s="9">
        <f>IF('Data &amp; CT results'!F85&gt;0,'Data &amp; CT results'!F85,0)</f>
        <v>0</v>
      </c>
      <c r="E85" s="9">
        <f>IF('Data &amp; CT results'!F85&lt;0,'Data &amp; CT results'!F85,0)</f>
        <v>0</v>
      </c>
      <c r="F85" s="11"/>
      <c r="G85" s="9">
        <f>IF(('Data &amp; CT results'!F85-'Data &amp; CT results'!E85)&gt;0,'Data &amp; CT results'!F85-'Data &amp; CT results'!E85,0)</f>
        <v>0</v>
      </c>
      <c r="H85" s="9">
        <f>IF(('Data &amp; CT results'!F85-'Data &amp; CT results'!E85)&lt;0,'Data &amp; CT results'!F85-'Data &amp; CT results'!E85,0)</f>
        <v>0</v>
      </c>
      <c r="J85" s="18">
        <f>A85*'Data &amp; CT results'!A85</f>
        <v>0</v>
      </c>
      <c r="K85" s="18">
        <f>B85*'Data &amp; CT results'!A85</f>
        <v>0</v>
      </c>
      <c r="L85" s="18">
        <f>A85*'Data &amp; CT results'!B85</f>
        <v>0</v>
      </c>
      <c r="M85" s="18">
        <f>B85*'Data &amp; CT results'!B85</f>
        <v>0</v>
      </c>
      <c r="N85" s="18">
        <f>A85*'Data &amp; CT results'!C85</f>
        <v>0</v>
      </c>
      <c r="O85" s="18">
        <f>B85*'Data &amp; CT results'!C85</f>
        <v>0</v>
      </c>
      <c r="Q85" s="18">
        <f>D85*'Data &amp; CT results'!A85</f>
        <v>0</v>
      </c>
      <c r="R85" s="18">
        <f>E85*'Data &amp; CT results'!A85</f>
        <v>0</v>
      </c>
      <c r="S85" s="18">
        <f>D85*'Data &amp; CT results'!B85</f>
        <v>0</v>
      </c>
      <c r="T85" s="18">
        <f>E85*'Data &amp; CT results'!B85</f>
        <v>0</v>
      </c>
      <c r="U85" s="18">
        <f>D85*'Data &amp; CT results'!C85</f>
        <v>0</v>
      </c>
      <c r="V85" s="18">
        <f>E85*'Data &amp; CT results'!C85</f>
        <v>0</v>
      </c>
      <c r="X85" s="18">
        <f>G85*'Data &amp; CT results'!A85</f>
        <v>0</v>
      </c>
      <c r="Y85" s="18">
        <f>H85*'Data &amp; CT results'!A85</f>
        <v>0</v>
      </c>
      <c r="Z85" s="18">
        <f>G85*'Data &amp; CT results'!B85</f>
        <v>0</v>
      </c>
      <c r="AA85" s="18">
        <f>H85*'Data &amp; CT results'!B85</f>
        <v>0</v>
      </c>
      <c r="AB85" s="18">
        <f>G85*'Data &amp; CT results'!C85</f>
        <v>0</v>
      </c>
      <c r="AC85" s="18">
        <f>H85*'Data &amp; CT results'!C85</f>
        <v>0</v>
      </c>
      <c r="AE85" s="23">
        <f>('Data &amp; CT results'!A85-'Main Results'!B$22)*('Data &amp; CT results'!A85-'Main Results'!B$22)*G85</f>
        <v>0</v>
      </c>
      <c r="AF85" s="23">
        <f>('Data &amp; CT results'!A85-'Main Results'!E$22)*('Data &amp; CT results'!A85-'Main Results'!E$22)*H85</f>
        <v>0</v>
      </c>
      <c r="AG85" s="23">
        <f>('Data &amp; CT results'!B85-'Main Results'!C$22)*('Data &amp; CT results'!B85-'Main Results'!C$22)*G85</f>
        <v>0</v>
      </c>
      <c r="AH85" s="23">
        <f>('Data &amp; CT results'!B85-'Main Results'!F$22)*('Data &amp; CT results'!B85-'Main Results'!F$22)*H85</f>
        <v>0</v>
      </c>
      <c r="AI85" s="23">
        <f>('Data &amp; CT results'!C85-'Main Results'!D$22)*('Data &amp; CT results'!C85-'Main Results'!D$22)*G85</f>
        <v>0</v>
      </c>
      <c r="AJ85" s="23">
        <f>('Data &amp; CT results'!C85-'Main Results'!G$22)*('Data &amp; CT results'!C85-'Main Results'!G$22)*H85</f>
        <v>0</v>
      </c>
    </row>
    <row r="86" spans="1:36">
      <c r="A86" s="9">
        <f>IF('Data &amp; CT results'!E86&gt;0,'Data &amp; CT results'!E86,0)</f>
        <v>0</v>
      </c>
      <c r="B86" s="9">
        <f>IF('Data &amp; CT results'!E86&lt;0,'Data &amp; CT results'!E86,0)</f>
        <v>0</v>
      </c>
      <c r="C86" s="11"/>
      <c r="D86" s="9">
        <f>IF('Data &amp; CT results'!F86&gt;0,'Data &amp; CT results'!F86,0)</f>
        <v>0</v>
      </c>
      <c r="E86" s="9">
        <f>IF('Data &amp; CT results'!F86&lt;0,'Data &amp; CT results'!F86,0)</f>
        <v>0</v>
      </c>
      <c r="F86" s="11"/>
      <c r="G86" s="9">
        <f>IF(('Data &amp; CT results'!F86-'Data &amp; CT results'!E86)&gt;0,'Data &amp; CT results'!F86-'Data &amp; CT results'!E86,0)</f>
        <v>0</v>
      </c>
      <c r="H86" s="9">
        <f>IF(('Data &amp; CT results'!F86-'Data &amp; CT results'!E86)&lt;0,'Data &amp; CT results'!F86-'Data &amp; CT results'!E86,0)</f>
        <v>0</v>
      </c>
      <c r="J86" s="18">
        <f>A86*'Data &amp; CT results'!A86</f>
        <v>0</v>
      </c>
      <c r="K86" s="18">
        <f>B86*'Data &amp; CT results'!A86</f>
        <v>0</v>
      </c>
      <c r="L86" s="18">
        <f>A86*'Data &amp; CT results'!B86</f>
        <v>0</v>
      </c>
      <c r="M86" s="18">
        <f>B86*'Data &amp; CT results'!B86</f>
        <v>0</v>
      </c>
      <c r="N86" s="18">
        <f>A86*'Data &amp; CT results'!C86</f>
        <v>0</v>
      </c>
      <c r="O86" s="18">
        <f>B86*'Data &amp; CT results'!C86</f>
        <v>0</v>
      </c>
      <c r="Q86" s="18">
        <f>D86*'Data &amp; CT results'!A86</f>
        <v>0</v>
      </c>
      <c r="R86" s="18">
        <f>E86*'Data &amp; CT results'!A86</f>
        <v>0</v>
      </c>
      <c r="S86" s="18">
        <f>D86*'Data &amp; CT results'!B86</f>
        <v>0</v>
      </c>
      <c r="T86" s="18">
        <f>E86*'Data &amp; CT results'!B86</f>
        <v>0</v>
      </c>
      <c r="U86" s="18">
        <f>D86*'Data &amp; CT results'!C86</f>
        <v>0</v>
      </c>
      <c r="V86" s="18">
        <f>E86*'Data &amp; CT results'!C86</f>
        <v>0</v>
      </c>
      <c r="X86" s="18">
        <f>G86*'Data &amp; CT results'!A86</f>
        <v>0</v>
      </c>
      <c r="Y86" s="18">
        <f>H86*'Data &amp; CT results'!A86</f>
        <v>0</v>
      </c>
      <c r="Z86" s="18">
        <f>G86*'Data &amp; CT results'!B86</f>
        <v>0</v>
      </c>
      <c r="AA86" s="18">
        <f>H86*'Data &amp; CT results'!B86</f>
        <v>0</v>
      </c>
      <c r="AB86" s="18">
        <f>G86*'Data &amp; CT results'!C86</f>
        <v>0</v>
      </c>
      <c r="AC86" s="18">
        <f>H86*'Data &amp; CT results'!C86</f>
        <v>0</v>
      </c>
      <c r="AE86" s="23">
        <f>('Data &amp; CT results'!A86-'Main Results'!B$22)*('Data &amp; CT results'!A86-'Main Results'!B$22)*G86</f>
        <v>0</v>
      </c>
      <c r="AF86" s="23">
        <f>('Data &amp; CT results'!A86-'Main Results'!E$22)*('Data &amp; CT results'!A86-'Main Results'!E$22)*H86</f>
        <v>0</v>
      </c>
      <c r="AG86" s="23">
        <f>('Data &amp; CT results'!B86-'Main Results'!C$22)*('Data &amp; CT results'!B86-'Main Results'!C$22)*G86</f>
        <v>0</v>
      </c>
      <c r="AH86" s="23">
        <f>('Data &amp; CT results'!B86-'Main Results'!F$22)*('Data &amp; CT results'!B86-'Main Results'!F$22)*H86</f>
        <v>0</v>
      </c>
      <c r="AI86" s="23">
        <f>('Data &amp; CT results'!C86-'Main Results'!D$22)*('Data &amp; CT results'!C86-'Main Results'!D$22)*G86</f>
        <v>0</v>
      </c>
      <c r="AJ86" s="23">
        <f>('Data &amp; CT results'!C86-'Main Results'!G$22)*('Data &amp; CT results'!C86-'Main Results'!G$22)*H86</f>
        <v>0</v>
      </c>
    </row>
    <row r="87" spans="1:36">
      <c r="A87" s="9">
        <f>IF('Data &amp; CT results'!E87&gt;0,'Data &amp; CT results'!E87,0)</f>
        <v>0</v>
      </c>
      <c r="B87" s="9">
        <f>IF('Data &amp; CT results'!E87&lt;0,'Data &amp; CT results'!E87,0)</f>
        <v>0</v>
      </c>
      <c r="C87" s="11"/>
      <c r="D87" s="9">
        <f>IF('Data &amp; CT results'!F87&gt;0,'Data &amp; CT results'!F87,0)</f>
        <v>0</v>
      </c>
      <c r="E87" s="9">
        <f>IF('Data &amp; CT results'!F87&lt;0,'Data &amp; CT results'!F87,0)</f>
        <v>0</v>
      </c>
      <c r="F87" s="11"/>
      <c r="G87" s="9">
        <f>IF(('Data &amp; CT results'!F87-'Data &amp; CT results'!E87)&gt;0,'Data &amp; CT results'!F87-'Data &amp; CT results'!E87,0)</f>
        <v>0</v>
      </c>
      <c r="H87" s="9">
        <f>IF(('Data &amp; CT results'!F87-'Data &amp; CT results'!E87)&lt;0,'Data &amp; CT results'!F87-'Data &amp; CT results'!E87,0)</f>
        <v>0</v>
      </c>
      <c r="J87" s="18">
        <f>A87*'Data &amp; CT results'!A87</f>
        <v>0</v>
      </c>
      <c r="K87" s="18">
        <f>B87*'Data &amp; CT results'!A87</f>
        <v>0</v>
      </c>
      <c r="L87" s="18">
        <f>A87*'Data &amp; CT results'!B87</f>
        <v>0</v>
      </c>
      <c r="M87" s="18">
        <f>B87*'Data &amp; CT results'!B87</f>
        <v>0</v>
      </c>
      <c r="N87" s="18">
        <f>A87*'Data &amp; CT results'!C87</f>
        <v>0</v>
      </c>
      <c r="O87" s="18">
        <f>B87*'Data &amp; CT results'!C87</f>
        <v>0</v>
      </c>
      <c r="Q87" s="18">
        <f>D87*'Data &amp; CT results'!A87</f>
        <v>0</v>
      </c>
      <c r="R87" s="18">
        <f>E87*'Data &amp; CT results'!A87</f>
        <v>0</v>
      </c>
      <c r="S87" s="18">
        <f>D87*'Data &amp; CT results'!B87</f>
        <v>0</v>
      </c>
      <c r="T87" s="18">
        <f>E87*'Data &amp; CT results'!B87</f>
        <v>0</v>
      </c>
      <c r="U87" s="18">
        <f>D87*'Data &amp; CT results'!C87</f>
        <v>0</v>
      </c>
      <c r="V87" s="18">
        <f>E87*'Data &amp; CT results'!C87</f>
        <v>0</v>
      </c>
      <c r="X87" s="18">
        <f>G87*'Data &amp; CT results'!A87</f>
        <v>0</v>
      </c>
      <c r="Y87" s="18">
        <f>H87*'Data &amp; CT results'!A87</f>
        <v>0</v>
      </c>
      <c r="Z87" s="18">
        <f>G87*'Data &amp; CT results'!B87</f>
        <v>0</v>
      </c>
      <c r="AA87" s="18">
        <f>H87*'Data &amp; CT results'!B87</f>
        <v>0</v>
      </c>
      <c r="AB87" s="18">
        <f>G87*'Data &amp; CT results'!C87</f>
        <v>0</v>
      </c>
      <c r="AC87" s="18">
        <f>H87*'Data &amp; CT results'!C87</f>
        <v>0</v>
      </c>
      <c r="AE87" s="23">
        <f>('Data &amp; CT results'!A87-'Main Results'!B$22)*('Data &amp; CT results'!A87-'Main Results'!B$22)*G87</f>
        <v>0</v>
      </c>
      <c r="AF87" s="23">
        <f>('Data &amp; CT results'!A87-'Main Results'!E$22)*('Data &amp; CT results'!A87-'Main Results'!E$22)*H87</f>
        <v>0</v>
      </c>
      <c r="AG87" s="23">
        <f>('Data &amp; CT results'!B87-'Main Results'!C$22)*('Data &amp; CT results'!B87-'Main Results'!C$22)*G87</f>
        <v>0</v>
      </c>
      <c r="AH87" s="23">
        <f>('Data &amp; CT results'!B87-'Main Results'!F$22)*('Data &amp; CT results'!B87-'Main Results'!F$22)*H87</f>
        <v>0</v>
      </c>
      <c r="AI87" s="23">
        <f>('Data &amp; CT results'!C87-'Main Results'!D$22)*('Data &amp; CT results'!C87-'Main Results'!D$22)*G87</f>
        <v>0</v>
      </c>
      <c r="AJ87" s="23">
        <f>('Data &amp; CT results'!C87-'Main Results'!G$22)*('Data &amp; CT results'!C87-'Main Results'!G$22)*H87</f>
        <v>0</v>
      </c>
    </row>
    <row r="88" spans="1:36">
      <c r="A88" s="9">
        <f>IF('Data &amp; CT results'!E88&gt;0,'Data &amp; CT results'!E88,0)</f>
        <v>0</v>
      </c>
      <c r="B88" s="9">
        <f>IF('Data &amp; CT results'!E88&lt;0,'Data &amp; CT results'!E88,0)</f>
        <v>0</v>
      </c>
      <c r="C88" s="11"/>
      <c r="D88" s="9">
        <f>IF('Data &amp; CT results'!F88&gt;0,'Data &amp; CT results'!F88,0)</f>
        <v>0</v>
      </c>
      <c r="E88" s="9">
        <f>IF('Data &amp; CT results'!F88&lt;0,'Data &amp; CT results'!F88,0)</f>
        <v>0</v>
      </c>
      <c r="F88" s="11"/>
      <c r="G88" s="9">
        <f>IF(('Data &amp; CT results'!F88-'Data &amp; CT results'!E88)&gt;0,'Data &amp; CT results'!F88-'Data &amp; CT results'!E88,0)</f>
        <v>0</v>
      </c>
      <c r="H88" s="9">
        <f>IF(('Data &amp; CT results'!F88-'Data &amp; CT results'!E88)&lt;0,'Data &amp; CT results'!F88-'Data &amp; CT results'!E88,0)</f>
        <v>0</v>
      </c>
      <c r="J88" s="18">
        <f>A88*'Data &amp; CT results'!A88</f>
        <v>0</v>
      </c>
      <c r="K88" s="18">
        <f>B88*'Data &amp; CT results'!A88</f>
        <v>0</v>
      </c>
      <c r="L88" s="18">
        <f>A88*'Data &amp; CT results'!B88</f>
        <v>0</v>
      </c>
      <c r="M88" s="18">
        <f>B88*'Data &amp; CT results'!B88</f>
        <v>0</v>
      </c>
      <c r="N88" s="18">
        <f>A88*'Data &amp; CT results'!C88</f>
        <v>0</v>
      </c>
      <c r="O88" s="18">
        <f>B88*'Data &amp; CT results'!C88</f>
        <v>0</v>
      </c>
      <c r="Q88" s="18">
        <f>D88*'Data &amp; CT results'!A88</f>
        <v>0</v>
      </c>
      <c r="R88" s="18">
        <f>E88*'Data &amp; CT results'!A88</f>
        <v>0</v>
      </c>
      <c r="S88" s="18">
        <f>D88*'Data &amp; CT results'!B88</f>
        <v>0</v>
      </c>
      <c r="T88" s="18">
        <f>E88*'Data &amp; CT results'!B88</f>
        <v>0</v>
      </c>
      <c r="U88" s="18">
        <f>D88*'Data &amp; CT results'!C88</f>
        <v>0</v>
      </c>
      <c r="V88" s="18">
        <f>E88*'Data &amp; CT results'!C88</f>
        <v>0</v>
      </c>
      <c r="X88" s="18">
        <f>G88*'Data &amp; CT results'!A88</f>
        <v>0</v>
      </c>
      <c r="Y88" s="18">
        <f>H88*'Data &amp; CT results'!A88</f>
        <v>0</v>
      </c>
      <c r="Z88" s="18">
        <f>G88*'Data &amp; CT results'!B88</f>
        <v>0</v>
      </c>
      <c r="AA88" s="18">
        <f>H88*'Data &amp; CT results'!B88</f>
        <v>0</v>
      </c>
      <c r="AB88" s="18">
        <f>G88*'Data &amp; CT results'!C88</f>
        <v>0</v>
      </c>
      <c r="AC88" s="18">
        <f>H88*'Data &amp; CT results'!C88</f>
        <v>0</v>
      </c>
      <c r="AE88" s="23">
        <f>('Data &amp; CT results'!A88-'Main Results'!B$22)*('Data &amp; CT results'!A88-'Main Results'!B$22)*G88</f>
        <v>0</v>
      </c>
      <c r="AF88" s="23">
        <f>('Data &amp; CT results'!A88-'Main Results'!E$22)*('Data &amp; CT results'!A88-'Main Results'!E$22)*H88</f>
        <v>0</v>
      </c>
      <c r="AG88" s="23">
        <f>('Data &amp; CT results'!B88-'Main Results'!C$22)*('Data &amp; CT results'!B88-'Main Results'!C$22)*G88</f>
        <v>0</v>
      </c>
      <c r="AH88" s="23">
        <f>('Data &amp; CT results'!B88-'Main Results'!F$22)*('Data &amp; CT results'!B88-'Main Results'!F$22)*H88</f>
        <v>0</v>
      </c>
      <c r="AI88" s="23">
        <f>('Data &amp; CT results'!C88-'Main Results'!D$22)*('Data &amp; CT results'!C88-'Main Results'!D$22)*G88</f>
        <v>0</v>
      </c>
      <c r="AJ88" s="23">
        <f>('Data &amp; CT results'!C88-'Main Results'!G$22)*('Data &amp; CT results'!C88-'Main Results'!G$22)*H88</f>
        <v>0</v>
      </c>
    </row>
    <row r="89" spans="1:36">
      <c r="A89" s="9">
        <f>IF('Data &amp; CT results'!E89&gt;0,'Data &amp; CT results'!E89,0)</f>
        <v>0</v>
      </c>
      <c r="B89" s="9">
        <f>IF('Data &amp; CT results'!E89&lt;0,'Data &amp; CT results'!E89,0)</f>
        <v>0</v>
      </c>
      <c r="C89" s="11"/>
      <c r="D89" s="9">
        <f>IF('Data &amp; CT results'!F89&gt;0,'Data &amp; CT results'!F89,0)</f>
        <v>0</v>
      </c>
      <c r="E89" s="9">
        <f>IF('Data &amp; CT results'!F89&lt;0,'Data &amp; CT results'!F89,0)</f>
        <v>0</v>
      </c>
      <c r="F89" s="11"/>
      <c r="G89" s="9">
        <f>IF(('Data &amp; CT results'!F89-'Data &amp; CT results'!E89)&gt;0,'Data &amp; CT results'!F89-'Data &amp; CT results'!E89,0)</f>
        <v>0</v>
      </c>
      <c r="H89" s="9">
        <f>IF(('Data &amp; CT results'!F89-'Data &amp; CT results'!E89)&lt;0,'Data &amp; CT results'!F89-'Data &amp; CT results'!E89,0)</f>
        <v>0</v>
      </c>
      <c r="J89" s="18">
        <f>A89*'Data &amp; CT results'!A89</f>
        <v>0</v>
      </c>
      <c r="K89" s="18">
        <f>B89*'Data &amp; CT results'!A89</f>
        <v>0</v>
      </c>
      <c r="L89" s="18">
        <f>A89*'Data &amp; CT results'!B89</f>
        <v>0</v>
      </c>
      <c r="M89" s="18">
        <f>B89*'Data &amp; CT results'!B89</f>
        <v>0</v>
      </c>
      <c r="N89" s="18">
        <f>A89*'Data &amp; CT results'!C89</f>
        <v>0</v>
      </c>
      <c r="O89" s="18">
        <f>B89*'Data &amp; CT results'!C89</f>
        <v>0</v>
      </c>
      <c r="Q89" s="18">
        <f>D89*'Data &amp; CT results'!A89</f>
        <v>0</v>
      </c>
      <c r="R89" s="18">
        <f>E89*'Data &amp; CT results'!A89</f>
        <v>0</v>
      </c>
      <c r="S89" s="18">
        <f>D89*'Data &amp; CT results'!B89</f>
        <v>0</v>
      </c>
      <c r="T89" s="18">
        <f>E89*'Data &amp; CT results'!B89</f>
        <v>0</v>
      </c>
      <c r="U89" s="18">
        <f>D89*'Data &amp; CT results'!C89</f>
        <v>0</v>
      </c>
      <c r="V89" s="18">
        <f>E89*'Data &amp; CT results'!C89</f>
        <v>0</v>
      </c>
      <c r="X89" s="18">
        <f>G89*'Data &amp; CT results'!A89</f>
        <v>0</v>
      </c>
      <c r="Y89" s="18">
        <f>H89*'Data &amp; CT results'!A89</f>
        <v>0</v>
      </c>
      <c r="Z89" s="18">
        <f>G89*'Data &amp; CT results'!B89</f>
        <v>0</v>
      </c>
      <c r="AA89" s="18">
        <f>H89*'Data &amp; CT results'!B89</f>
        <v>0</v>
      </c>
      <c r="AB89" s="18">
        <f>G89*'Data &amp; CT results'!C89</f>
        <v>0</v>
      </c>
      <c r="AC89" s="18">
        <f>H89*'Data &amp; CT results'!C89</f>
        <v>0</v>
      </c>
      <c r="AE89" s="23">
        <f>('Data &amp; CT results'!A89-'Main Results'!B$22)*('Data &amp; CT results'!A89-'Main Results'!B$22)*G89</f>
        <v>0</v>
      </c>
      <c r="AF89" s="23">
        <f>('Data &amp; CT results'!A89-'Main Results'!E$22)*('Data &amp; CT results'!A89-'Main Results'!E$22)*H89</f>
        <v>0</v>
      </c>
      <c r="AG89" s="23">
        <f>('Data &amp; CT results'!B89-'Main Results'!C$22)*('Data &amp; CT results'!B89-'Main Results'!C$22)*G89</f>
        <v>0</v>
      </c>
      <c r="AH89" s="23">
        <f>('Data &amp; CT results'!B89-'Main Results'!F$22)*('Data &amp; CT results'!B89-'Main Results'!F$22)*H89</f>
        <v>0</v>
      </c>
      <c r="AI89" s="23">
        <f>('Data &amp; CT results'!C89-'Main Results'!D$22)*('Data &amp; CT results'!C89-'Main Results'!D$22)*G89</f>
        <v>0</v>
      </c>
      <c r="AJ89" s="23">
        <f>('Data &amp; CT results'!C89-'Main Results'!G$22)*('Data &amp; CT results'!C89-'Main Results'!G$22)*H89</f>
        <v>0</v>
      </c>
    </row>
    <row r="90" spans="1:36">
      <c r="A90" s="9">
        <f>IF('Data &amp; CT results'!E90&gt;0,'Data &amp; CT results'!E90,0)</f>
        <v>0</v>
      </c>
      <c r="B90" s="9">
        <f>IF('Data &amp; CT results'!E90&lt;0,'Data &amp; CT results'!E90,0)</f>
        <v>0</v>
      </c>
      <c r="C90" s="11"/>
      <c r="D90" s="9">
        <f>IF('Data &amp; CT results'!F90&gt;0,'Data &amp; CT results'!F90,0)</f>
        <v>0</v>
      </c>
      <c r="E90" s="9">
        <f>IF('Data &amp; CT results'!F90&lt;0,'Data &amp; CT results'!F90,0)</f>
        <v>0</v>
      </c>
      <c r="F90" s="11"/>
      <c r="G90" s="9">
        <f>IF(('Data &amp; CT results'!F90-'Data &amp; CT results'!E90)&gt;0,'Data &amp; CT results'!F90-'Data &amp; CT results'!E90,0)</f>
        <v>0</v>
      </c>
      <c r="H90" s="9">
        <f>IF(('Data &amp; CT results'!F90-'Data &amp; CT results'!E90)&lt;0,'Data &amp; CT results'!F90-'Data &amp; CT results'!E90,0)</f>
        <v>0</v>
      </c>
      <c r="J90" s="18">
        <f>A90*'Data &amp; CT results'!A90</f>
        <v>0</v>
      </c>
      <c r="K90" s="18">
        <f>B90*'Data &amp; CT results'!A90</f>
        <v>0</v>
      </c>
      <c r="L90" s="18">
        <f>A90*'Data &amp; CT results'!B90</f>
        <v>0</v>
      </c>
      <c r="M90" s="18">
        <f>B90*'Data &amp; CT results'!B90</f>
        <v>0</v>
      </c>
      <c r="N90" s="18">
        <f>A90*'Data &amp; CT results'!C90</f>
        <v>0</v>
      </c>
      <c r="O90" s="18">
        <f>B90*'Data &amp; CT results'!C90</f>
        <v>0</v>
      </c>
      <c r="Q90" s="18">
        <f>D90*'Data &amp; CT results'!A90</f>
        <v>0</v>
      </c>
      <c r="R90" s="18">
        <f>E90*'Data &amp; CT results'!A90</f>
        <v>0</v>
      </c>
      <c r="S90" s="18">
        <f>D90*'Data &amp; CT results'!B90</f>
        <v>0</v>
      </c>
      <c r="T90" s="18">
        <f>E90*'Data &amp; CT results'!B90</f>
        <v>0</v>
      </c>
      <c r="U90" s="18">
        <f>D90*'Data &amp; CT results'!C90</f>
        <v>0</v>
      </c>
      <c r="V90" s="18">
        <f>E90*'Data &amp; CT results'!C90</f>
        <v>0</v>
      </c>
      <c r="X90" s="18">
        <f>G90*'Data &amp; CT results'!A90</f>
        <v>0</v>
      </c>
      <c r="Y90" s="18">
        <f>H90*'Data &amp; CT results'!A90</f>
        <v>0</v>
      </c>
      <c r="Z90" s="18">
        <f>G90*'Data &amp; CT results'!B90</f>
        <v>0</v>
      </c>
      <c r="AA90" s="18">
        <f>H90*'Data &amp; CT results'!B90</f>
        <v>0</v>
      </c>
      <c r="AB90" s="18">
        <f>G90*'Data &amp; CT results'!C90</f>
        <v>0</v>
      </c>
      <c r="AC90" s="18">
        <f>H90*'Data &amp; CT results'!C90</f>
        <v>0</v>
      </c>
      <c r="AE90" s="23">
        <f>('Data &amp; CT results'!A90-'Main Results'!B$22)*('Data &amp; CT results'!A90-'Main Results'!B$22)*G90</f>
        <v>0</v>
      </c>
      <c r="AF90" s="23">
        <f>('Data &amp; CT results'!A90-'Main Results'!E$22)*('Data &amp; CT results'!A90-'Main Results'!E$22)*H90</f>
        <v>0</v>
      </c>
      <c r="AG90" s="23">
        <f>('Data &amp; CT results'!B90-'Main Results'!C$22)*('Data &amp; CT results'!B90-'Main Results'!C$22)*G90</f>
        <v>0</v>
      </c>
      <c r="AH90" s="23">
        <f>('Data &amp; CT results'!B90-'Main Results'!F$22)*('Data &amp; CT results'!B90-'Main Results'!F$22)*H90</f>
        <v>0</v>
      </c>
      <c r="AI90" s="23">
        <f>('Data &amp; CT results'!C90-'Main Results'!D$22)*('Data &amp; CT results'!C90-'Main Results'!D$22)*G90</f>
        <v>0</v>
      </c>
      <c r="AJ90" s="23">
        <f>('Data &amp; CT results'!C90-'Main Results'!G$22)*('Data &amp; CT results'!C90-'Main Results'!G$22)*H90</f>
        <v>0</v>
      </c>
    </row>
    <row r="91" spans="1:36">
      <c r="A91" s="9">
        <f>IF('Data &amp; CT results'!E91&gt;0,'Data &amp; CT results'!E91,0)</f>
        <v>0</v>
      </c>
      <c r="B91" s="9">
        <f>IF('Data &amp; CT results'!E91&lt;0,'Data &amp; CT results'!E91,0)</f>
        <v>0</v>
      </c>
      <c r="C91" s="11"/>
      <c r="D91" s="9">
        <f>IF('Data &amp; CT results'!F91&gt;0,'Data &amp; CT results'!F91,0)</f>
        <v>0</v>
      </c>
      <c r="E91" s="9">
        <f>IF('Data &amp; CT results'!F91&lt;0,'Data &amp; CT results'!F91,0)</f>
        <v>0</v>
      </c>
      <c r="F91" s="11"/>
      <c r="G91" s="9">
        <f>IF(('Data &amp; CT results'!F91-'Data &amp; CT results'!E91)&gt;0,'Data &amp; CT results'!F91-'Data &amp; CT results'!E91,0)</f>
        <v>0</v>
      </c>
      <c r="H91" s="9">
        <f>IF(('Data &amp; CT results'!F91-'Data &amp; CT results'!E91)&lt;0,'Data &amp; CT results'!F91-'Data &amp; CT results'!E91,0)</f>
        <v>0</v>
      </c>
      <c r="J91" s="18">
        <f>A91*'Data &amp; CT results'!A91</f>
        <v>0</v>
      </c>
      <c r="K91" s="18">
        <f>B91*'Data &amp; CT results'!A91</f>
        <v>0</v>
      </c>
      <c r="L91" s="18">
        <f>A91*'Data &amp; CT results'!B91</f>
        <v>0</v>
      </c>
      <c r="M91" s="18">
        <f>B91*'Data &amp; CT results'!B91</f>
        <v>0</v>
      </c>
      <c r="N91" s="18">
        <f>A91*'Data &amp; CT results'!C91</f>
        <v>0</v>
      </c>
      <c r="O91" s="18">
        <f>B91*'Data &amp; CT results'!C91</f>
        <v>0</v>
      </c>
      <c r="Q91" s="18">
        <f>D91*'Data &amp; CT results'!A91</f>
        <v>0</v>
      </c>
      <c r="R91" s="18">
        <f>E91*'Data &amp; CT results'!A91</f>
        <v>0</v>
      </c>
      <c r="S91" s="18">
        <f>D91*'Data &amp; CT results'!B91</f>
        <v>0</v>
      </c>
      <c r="T91" s="18">
        <f>E91*'Data &amp; CT results'!B91</f>
        <v>0</v>
      </c>
      <c r="U91" s="18">
        <f>D91*'Data &amp; CT results'!C91</f>
        <v>0</v>
      </c>
      <c r="V91" s="18">
        <f>E91*'Data &amp; CT results'!C91</f>
        <v>0</v>
      </c>
      <c r="X91" s="18">
        <f>G91*'Data &amp; CT results'!A91</f>
        <v>0</v>
      </c>
      <c r="Y91" s="18">
        <f>H91*'Data &amp; CT results'!A91</f>
        <v>0</v>
      </c>
      <c r="Z91" s="18">
        <f>G91*'Data &amp; CT results'!B91</f>
        <v>0</v>
      </c>
      <c r="AA91" s="18">
        <f>H91*'Data &amp; CT results'!B91</f>
        <v>0</v>
      </c>
      <c r="AB91" s="18">
        <f>G91*'Data &amp; CT results'!C91</f>
        <v>0</v>
      </c>
      <c r="AC91" s="18">
        <f>H91*'Data &amp; CT results'!C91</f>
        <v>0</v>
      </c>
      <c r="AE91" s="23">
        <f>('Data &amp; CT results'!A91-'Main Results'!B$22)*('Data &amp; CT results'!A91-'Main Results'!B$22)*G91</f>
        <v>0</v>
      </c>
      <c r="AF91" s="23">
        <f>('Data &amp; CT results'!A91-'Main Results'!E$22)*('Data &amp; CT results'!A91-'Main Results'!E$22)*H91</f>
        <v>0</v>
      </c>
      <c r="AG91" s="23">
        <f>('Data &amp; CT results'!B91-'Main Results'!C$22)*('Data &amp; CT results'!B91-'Main Results'!C$22)*G91</f>
        <v>0</v>
      </c>
      <c r="AH91" s="23">
        <f>('Data &amp; CT results'!B91-'Main Results'!F$22)*('Data &amp; CT results'!B91-'Main Results'!F$22)*H91</f>
        <v>0</v>
      </c>
      <c r="AI91" s="23">
        <f>('Data &amp; CT results'!C91-'Main Results'!D$22)*('Data &amp; CT results'!C91-'Main Results'!D$22)*G91</f>
        <v>0</v>
      </c>
      <c r="AJ91" s="23">
        <f>('Data &amp; CT results'!C91-'Main Results'!G$22)*('Data &amp; CT results'!C91-'Main Results'!G$22)*H91</f>
        <v>0</v>
      </c>
    </row>
    <row r="92" spans="1:36">
      <c r="A92" s="9">
        <f>IF('Data &amp; CT results'!E92&gt;0,'Data &amp; CT results'!E92,0)</f>
        <v>0</v>
      </c>
      <c r="B92" s="9">
        <f>IF('Data &amp; CT results'!E92&lt;0,'Data &amp; CT results'!E92,0)</f>
        <v>0</v>
      </c>
      <c r="C92" s="11"/>
      <c r="D92" s="9">
        <f>IF('Data &amp; CT results'!F92&gt;0,'Data &amp; CT results'!F92,0)</f>
        <v>0</v>
      </c>
      <c r="E92" s="9">
        <f>IF('Data &amp; CT results'!F92&lt;0,'Data &amp; CT results'!F92,0)</f>
        <v>0</v>
      </c>
      <c r="F92" s="11"/>
      <c r="G92" s="9">
        <f>IF(('Data &amp; CT results'!F92-'Data &amp; CT results'!E92)&gt;0,'Data &amp; CT results'!F92-'Data &amp; CT results'!E92,0)</f>
        <v>0</v>
      </c>
      <c r="H92" s="9">
        <f>IF(('Data &amp; CT results'!F92-'Data &amp; CT results'!E92)&lt;0,'Data &amp; CT results'!F92-'Data &amp; CT results'!E92,0)</f>
        <v>0</v>
      </c>
      <c r="J92" s="18">
        <f>A92*'Data &amp; CT results'!A92</f>
        <v>0</v>
      </c>
      <c r="K92" s="18">
        <f>B92*'Data &amp; CT results'!A92</f>
        <v>0</v>
      </c>
      <c r="L92" s="18">
        <f>A92*'Data &amp; CT results'!B92</f>
        <v>0</v>
      </c>
      <c r="M92" s="18">
        <f>B92*'Data &amp; CT results'!B92</f>
        <v>0</v>
      </c>
      <c r="N92" s="18">
        <f>A92*'Data &amp; CT results'!C92</f>
        <v>0</v>
      </c>
      <c r="O92" s="18">
        <f>B92*'Data &amp; CT results'!C92</f>
        <v>0</v>
      </c>
      <c r="Q92" s="18">
        <f>D92*'Data &amp; CT results'!A92</f>
        <v>0</v>
      </c>
      <c r="R92" s="18">
        <f>E92*'Data &amp; CT results'!A92</f>
        <v>0</v>
      </c>
      <c r="S92" s="18">
        <f>D92*'Data &amp; CT results'!B92</f>
        <v>0</v>
      </c>
      <c r="T92" s="18">
        <f>E92*'Data &amp; CT results'!B92</f>
        <v>0</v>
      </c>
      <c r="U92" s="18">
        <f>D92*'Data &amp; CT results'!C92</f>
        <v>0</v>
      </c>
      <c r="V92" s="18">
        <f>E92*'Data &amp; CT results'!C92</f>
        <v>0</v>
      </c>
      <c r="X92" s="18">
        <f>G92*'Data &amp; CT results'!A92</f>
        <v>0</v>
      </c>
      <c r="Y92" s="18">
        <f>H92*'Data &amp; CT results'!A92</f>
        <v>0</v>
      </c>
      <c r="Z92" s="18">
        <f>G92*'Data &amp; CT results'!B92</f>
        <v>0</v>
      </c>
      <c r="AA92" s="18">
        <f>H92*'Data &amp; CT results'!B92</f>
        <v>0</v>
      </c>
      <c r="AB92" s="18">
        <f>G92*'Data &amp; CT results'!C92</f>
        <v>0</v>
      </c>
      <c r="AC92" s="18">
        <f>H92*'Data &amp; CT results'!C92</f>
        <v>0</v>
      </c>
      <c r="AE92" s="23">
        <f>('Data &amp; CT results'!A92-'Main Results'!B$22)*('Data &amp; CT results'!A92-'Main Results'!B$22)*G92</f>
        <v>0</v>
      </c>
      <c r="AF92" s="23">
        <f>('Data &amp; CT results'!A92-'Main Results'!E$22)*('Data &amp; CT results'!A92-'Main Results'!E$22)*H92</f>
        <v>0</v>
      </c>
      <c r="AG92" s="23">
        <f>('Data &amp; CT results'!B92-'Main Results'!C$22)*('Data &amp; CT results'!B92-'Main Results'!C$22)*G92</f>
        <v>0</v>
      </c>
      <c r="AH92" s="23">
        <f>('Data &amp; CT results'!B92-'Main Results'!F$22)*('Data &amp; CT results'!B92-'Main Results'!F$22)*H92</f>
        <v>0</v>
      </c>
      <c r="AI92" s="23">
        <f>('Data &amp; CT results'!C92-'Main Results'!D$22)*('Data &amp; CT results'!C92-'Main Results'!D$22)*G92</f>
        <v>0</v>
      </c>
      <c r="AJ92" s="23">
        <f>('Data &amp; CT results'!C92-'Main Results'!G$22)*('Data &amp; CT results'!C92-'Main Results'!G$22)*H92</f>
        <v>0</v>
      </c>
    </row>
    <row r="93" spans="1:36">
      <c r="A93" s="9">
        <f>IF('Data &amp; CT results'!E93&gt;0,'Data &amp; CT results'!E93,0)</f>
        <v>0</v>
      </c>
      <c r="B93" s="9">
        <f>IF('Data &amp; CT results'!E93&lt;0,'Data &amp; CT results'!E93,0)</f>
        <v>0</v>
      </c>
      <c r="C93" s="11"/>
      <c r="D93" s="9">
        <f>IF('Data &amp; CT results'!F93&gt;0,'Data &amp; CT results'!F93,0)</f>
        <v>0</v>
      </c>
      <c r="E93" s="9">
        <f>IF('Data &amp; CT results'!F93&lt;0,'Data &amp; CT results'!F93,0)</f>
        <v>0</v>
      </c>
      <c r="F93" s="11"/>
      <c r="G93" s="9">
        <f>IF(('Data &amp; CT results'!F93-'Data &amp; CT results'!E93)&gt;0,'Data &amp; CT results'!F93-'Data &amp; CT results'!E93,0)</f>
        <v>0</v>
      </c>
      <c r="H93" s="9">
        <f>IF(('Data &amp; CT results'!F93-'Data &amp; CT results'!E93)&lt;0,'Data &amp; CT results'!F93-'Data &amp; CT results'!E93,0)</f>
        <v>0</v>
      </c>
      <c r="J93" s="18">
        <f>A93*'Data &amp; CT results'!A93</f>
        <v>0</v>
      </c>
      <c r="K93" s="18">
        <f>B93*'Data &amp; CT results'!A93</f>
        <v>0</v>
      </c>
      <c r="L93" s="18">
        <f>A93*'Data &amp; CT results'!B93</f>
        <v>0</v>
      </c>
      <c r="M93" s="18">
        <f>B93*'Data &amp; CT results'!B93</f>
        <v>0</v>
      </c>
      <c r="N93" s="18">
        <f>A93*'Data &amp; CT results'!C93</f>
        <v>0</v>
      </c>
      <c r="O93" s="18">
        <f>B93*'Data &amp; CT results'!C93</f>
        <v>0</v>
      </c>
      <c r="Q93" s="18">
        <f>D93*'Data &amp; CT results'!A93</f>
        <v>0</v>
      </c>
      <c r="R93" s="18">
        <f>E93*'Data &amp; CT results'!A93</f>
        <v>0</v>
      </c>
      <c r="S93" s="18">
        <f>D93*'Data &amp; CT results'!B93</f>
        <v>0</v>
      </c>
      <c r="T93" s="18">
        <f>E93*'Data &amp; CT results'!B93</f>
        <v>0</v>
      </c>
      <c r="U93" s="18">
        <f>D93*'Data &amp; CT results'!C93</f>
        <v>0</v>
      </c>
      <c r="V93" s="18">
        <f>E93*'Data &amp; CT results'!C93</f>
        <v>0</v>
      </c>
      <c r="X93" s="18">
        <f>G93*'Data &amp; CT results'!A93</f>
        <v>0</v>
      </c>
      <c r="Y93" s="18">
        <f>H93*'Data &amp; CT results'!A93</f>
        <v>0</v>
      </c>
      <c r="Z93" s="18">
        <f>G93*'Data &amp; CT results'!B93</f>
        <v>0</v>
      </c>
      <c r="AA93" s="18">
        <f>H93*'Data &amp; CT results'!B93</f>
        <v>0</v>
      </c>
      <c r="AB93" s="18">
        <f>G93*'Data &amp; CT results'!C93</f>
        <v>0</v>
      </c>
      <c r="AC93" s="18">
        <f>H93*'Data &amp; CT results'!C93</f>
        <v>0</v>
      </c>
      <c r="AE93" s="23">
        <f>('Data &amp; CT results'!A93-'Main Results'!B$22)*('Data &amp; CT results'!A93-'Main Results'!B$22)*G93</f>
        <v>0</v>
      </c>
      <c r="AF93" s="23">
        <f>('Data &amp; CT results'!A93-'Main Results'!E$22)*('Data &amp; CT results'!A93-'Main Results'!E$22)*H93</f>
        <v>0</v>
      </c>
      <c r="AG93" s="23">
        <f>('Data &amp; CT results'!B93-'Main Results'!C$22)*('Data &amp; CT results'!B93-'Main Results'!C$22)*G93</f>
        <v>0</v>
      </c>
      <c r="AH93" s="23">
        <f>('Data &amp; CT results'!B93-'Main Results'!F$22)*('Data &amp; CT results'!B93-'Main Results'!F$22)*H93</f>
        <v>0</v>
      </c>
      <c r="AI93" s="23">
        <f>('Data &amp; CT results'!C93-'Main Results'!D$22)*('Data &amp; CT results'!C93-'Main Results'!D$22)*G93</f>
        <v>0</v>
      </c>
      <c r="AJ93" s="23">
        <f>('Data &amp; CT results'!C93-'Main Results'!G$22)*('Data &amp; CT results'!C93-'Main Results'!G$22)*H93</f>
        <v>0</v>
      </c>
    </row>
    <row r="94" spans="1:36">
      <c r="A94" s="9">
        <f>IF('Data &amp; CT results'!E94&gt;0,'Data &amp; CT results'!E94,0)</f>
        <v>0</v>
      </c>
      <c r="B94" s="9">
        <f>IF('Data &amp; CT results'!E94&lt;0,'Data &amp; CT results'!E94,0)</f>
        <v>0</v>
      </c>
      <c r="C94" s="11"/>
      <c r="D94" s="9">
        <f>IF('Data &amp; CT results'!F94&gt;0,'Data &amp; CT results'!F94,0)</f>
        <v>0</v>
      </c>
      <c r="E94" s="9">
        <f>IF('Data &amp; CT results'!F94&lt;0,'Data &amp; CT results'!F94,0)</f>
        <v>0</v>
      </c>
      <c r="F94" s="11"/>
      <c r="G94" s="9">
        <f>IF(('Data &amp; CT results'!F94-'Data &amp; CT results'!E94)&gt;0,'Data &amp; CT results'!F94-'Data &amp; CT results'!E94,0)</f>
        <v>0</v>
      </c>
      <c r="H94" s="9">
        <f>IF(('Data &amp; CT results'!F94-'Data &amp; CT results'!E94)&lt;0,'Data &amp; CT results'!F94-'Data &amp; CT results'!E94,0)</f>
        <v>0</v>
      </c>
      <c r="J94" s="18">
        <f>A94*'Data &amp; CT results'!A94</f>
        <v>0</v>
      </c>
      <c r="K94" s="18">
        <f>B94*'Data &amp; CT results'!A94</f>
        <v>0</v>
      </c>
      <c r="L94" s="18">
        <f>A94*'Data &amp; CT results'!B94</f>
        <v>0</v>
      </c>
      <c r="M94" s="18">
        <f>B94*'Data &amp; CT results'!B94</f>
        <v>0</v>
      </c>
      <c r="N94" s="18">
        <f>A94*'Data &amp; CT results'!C94</f>
        <v>0</v>
      </c>
      <c r="O94" s="18">
        <f>B94*'Data &amp; CT results'!C94</f>
        <v>0</v>
      </c>
      <c r="Q94" s="18">
        <f>D94*'Data &amp; CT results'!A94</f>
        <v>0</v>
      </c>
      <c r="R94" s="18">
        <f>E94*'Data &amp; CT results'!A94</f>
        <v>0</v>
      </c>
      <c r="S94" s="18">
        <f>D94*'Data &amp; CT results'!B94</f>
        <v>0</v>
      </c>
      <c r="T94" s="18">
        <f>E94*'Data &amp; CT results'!B94</f>
        <v>0</v>
      </c>
      <c r="U94" s="18">
        <f>D94*'Data &amp; CT results'!C94</f>
        <v>0</v>
      </c>
      <c r="V94" s="18">
        <f>E94*'Data &amp; CT results'!C94</f>
        <v>0</v>
      </c>
      <c r="X94" s="18">
        <f>G94*'Data &amp; CT results'!A94</f>
        <v>0</v>
      </c>
      <c r="Y94" s="18">
        <f>H94*'Data &amp; CT results'!A94</f>
        <v>0</v>
      </c>
      <c r="Z94" s="18">
        <f>G94*'Data &amp; CT results'!B94</f>
        <v>0</v>
      </c>
      <c r="AA94" s="18">
        <f>H94*'Data &amp; CT results'!B94</f>
        <v>0</v>
      </c>
      <c r="AB94" s="18">
        <f>G94*'Data &amp; CT results'!C94</f>
        <v>0</v>
      </c>
      <c r="AC94" s="18">
        <f>H94*'Data &amp; CT results'!C94</f>
        <v>0</v>
      </c>
      <c r="AE94" s="23">
        <f>('Data &amp; CT results'!A94-'Main Results'!B$22)*('Data &amp; CT results'!A94-'Main Results'!B$22)*G94</f>
        <v>0</v>
      </c>
      <c r="AF94" s="23">
        <f>('Data &amp; CT results'!A94-'Main Results'!E$22)*('Data &amp; CT results'!A94-'Main Results'!E$22)*H94</f>
        <v>0</v>
      </c>
      <c r="AG94" s="23">
        <f>('Data &amp; CT results'!B94-'Main Results'!C$22)*('Data &amp; CT results'!B94-'Main Results'!C$22)*G94</f>
        <v>0</v>
      </c>
      <c r="AH94" s="23">
        <f>('Data &amp; CT results'!B94-'Main Results'!F$22)*('Data &amp; CT results'!B94-'Main Results'!F$22)*H94</f>
        <v>0</v>
      </c>
      <c r="AI94" s="23">
        <f>('Data &amp; CT results'!C94-'Main Results'!D$22)*('Data &amp; CT results'!C94-'Main Results'!D$22)*G94</f>
        <v>0</v>
      </c>
      <c r="AJ94" s="23">
        <f>('Data &amp; CT results'!C94-'Main Results'!G$22)*('Data &amp; CT results'!C94-'Main Results'!G$22)*H94</f>
        <v>0</v>
      </c>
    </row>
    <row r="95" spans="1:36">
      <c r="A95" s="9">
        <f>IF('Data &amp; CT results'!E95&gt;0,'Data &amp; CT results'!E95,0)</f>
        <v>0</v>
      </c>
      <c r="B95" s="9">
        <f>IF('Data &amp; CT results'!E95&lt;0,'Data &amp; CT results'!E95,0)</f>
        <v>0</v>
      </c>
      <c r="C95" s="11"/>
      <c r="D95" s="9">
        <f>IF('Data &amp; CT results'!F95&gt;0,'Data &amp; CT results'!F95,0)</f>
        <v>0</v>
      </c>
      <c r="E95" s="9">
        <f>IF('Data &amp; CT results'!F95&lt;0,'Data &amp; CT results'!F95,0)</f>
        <v>0</v>
      </c>
      <c r="F95" s="11"/>
      <c r="G95" s="9">
        <f>IF(('Data &amp; CT results'!F95-'Data &amp; CT results'!E95)&gt;0,'Data &amp; CT results'!F95-'Data &amp; CT results'!E95,0)</f>
        <v>0</v>
      </c>
      <c r="H95" s="9">
        <f>IF(('Data &amp; CT results'!F95-'Data &amp; CT results'!E95)&lt;0,'Data &amp; CT results'!F95-'Data &amp; CT results'!E95,0)</f>
        <v>0</v>
      </c>
      <c r="J95" s="18">
        <f>A95*'Data &amp; CT results'!A95</f>
        <v>0</v>
      </c>
      <c r="K95" s="18">
        <f>B95*'Data &amp; CT results'!A95</f>
        <v>0</v>
      </c>
      <c r="L95" s="18">
        <f>A95*'Data &amp; CT results'!B95</f>
        <v>0</v>
      </c>
      <c r="M95" s="18">
        <f>B95*'Data &amp; CT results'!B95</f>
        <v>0</v>
      </c>
      <c r="N95" s="18">
        <f>A95*'Data &amp; CT results'!C95</f>
        <v>0</v>
      </c>
      <c r="O95" s="18">
        <f>B95*'Data &amp; CT results'!C95</f>
        <v>0</v>
      </c>
      <c r="Q95" s="18">
        <f>D95*'Data &amp; CT results'!A95</f>
        <v>0</v>
      </c>
      <c r="R95" s="18">
        <f>E95*'Data &amp; CT results'!A95</f>
        <v>0</v>
      </c>
      <c r="S95" s="18">
        <f>D95*'Data &amp; CT results'!B95</f>
        <v>0</v>
      </c>
      <c r="T95" s="18">
        <f>E95*'Data &amp; CT results'!B95</f>
        <v>0</v>
      </c>
      <c r="U95" s="18">
        <f>D95*'Data &amp; CT results'!C95</f>
        <v>0</v>
      </c>
      <c r="V95" s="18">
        <f>E95*'Data &amp; CT results'!C95</f>
        <v>0</v>
      </c>
      <c r="X95" s="18">
        <f>G95*'Data &amp; CT results'!A95</f>
        <v>0</v>
      </c>
      <c r="Y95" s="18">
        <f>H95*'Data &amp; CT results'!A95</f>
        <v>0</v>
      </c>
      <c r="Z95" s="18">
        <f>G95*'Data &amp; CT results'!B95</f>
        <v>0</v>
      </c>
      <c r="AA95" s="18">
        <f>H95*'Data &amp; CT results'!B95</f>
        <v>0</v>
      </c>
      <c r="AB95" s="18">
        <f>G95*'Data &amp; CT results'!C95</f>
        <v>0</v>
      </c>
      <c r="AC95" s="18">
        <f>H95*'Data &amp; CT results'!C95</f>
        <v>0</v>
      </c>
      <c r="AE95" s="23">
        <f>('Data &amp; CT results'!A95-'Main Results'!B$22)*('Data &amp; CT results'!A95-'Main Results'!B$22)*G95</f>
        <v>0</v>
      </c>
      <c r="AF95" s="23">
        <f>('Data &amp; CT results'!A95-'Main Results'!E$22)*('Data &amp; CT results'!A95-'Main Results'!E$22)*H95</f>
        <v>0</v>
      </c>
      <c r="AG95" s="23">
        <f>('Data &amp; CT results'!B95-'Main Results'!C$22)*('Data &amp; CT results'!B95-'Main Results'!C$22)*G95</f>
        <v>0</v>
      </c>
      <c r="AH95" s="23">
        <f>('Data &amp; CT results'!B95-'Main Results'!F$22)*('Data &amp; CT results'!B95-'Main Results'!F$22)*H95</f>
        <v>0</v>
      </c>
      <c r="AI95" s="23">
        <f>('Data &amp; CT results'!C95-'Main Results'!D$22)*('Data &amp; CT results'!C95-'Main Results'!D$22)*G95</f>
        <v>0</v>
      </c>
      <c r="AJ95" s="23">
        <f>('Data &amp; CT results'!C95-'Main Results'!G$22)*('Data &amp; CT results'!C95-'Main Results'!G$22)*H95</f>
        <v>0</v>
      </c>
    </row>
    <row r="96" spans="1:36">
      <c r="A96" s="9">
        <f>IF('Data &amp; CT results'!E96&gt;0,'Data &amp; CT results'!E96,0)</f>
        <v>0</v>
      </c>
      <c r="B96" s="9">
        <f>IF('Data &amp; CT results'!E96&lt;0,'Data &amp; CT results'!E96,0)</f>
        <v>0</v>
      </c>
      <c r="C96" s="11"/>
      <c r="D96" s="9">
        <f>IF('Data &amp; CT results'!F96&gt;0,'Data &amp; CT results'!F96,0)</f>
        <v>0</v>
      </c>
      <c r="E96" s="9">
        <f>IF('Data &amp; CT results'!F96&lt;0,'Data &amp; CT results'!F96,0)</f>
        <v>0</v>
      </c>
      <c r="F96" s="11"/>
      <c r="G96" s="9">
        <f>IF(('Data &amp; CT results'!F96-'Data &amp; CT results'!E96)&gt;0,'Data &amp; CT results'!F96-'Data &amp; CT results'!E96,0)</f>
        <v>0</v>
      </c>
      <c r="H96" s="9">
        <f>IF(('Data &amp; CT results'!F96-'Data &amp; CT results'!E96)&lt;0,'Data &amp; CT results'!F96-'Data &amp; CT results'!E96,0)</f>
        <v>0</v>
      </c>
      <c r="J96" s="18">
        <f>A96*'Data &amp; CT results'!A96</f>
        <v>0</v>
      </c>
      <c r="K96" s="18">
        <f>B96*'Data &amp; CT results'!A96</f>
        <v>0</v>
      </c>
      <c r="L96" s="18">
        <f>A96*'Data &amp; CT results'!B96</f>
        <v>0</v>
      </c>
      <c r="M96" s="18">
        <f>B96*'Data &amp; CT results'!B96</f>
        <v>0</v>
      </c>
      <c r="N96" s="18">
        <f>A96*'Data &amp; CT results'!C96</f>
        <v>0</v>
      </c>
      <c r="O96" s="18">
        <f>B96*'Data &amp; CT results'!C96</f>
        <v>0</v>
      </c>
      <c r="Q96" s="18">
        <f>D96*'Data &amp; CT results'!A96</f>
        <v>0</v>
      </c>
      <c r="R96" s="18">
        <f>E96*'Data &amp; CT results'!A96</f>
        <v>0</v>
      </c>
      <c r="S96" s="18">
        <f>D96*'Data &amp; CT results'!B96</f>
        <v>0</v>
      </c>
      <c r="T96" s="18">
        <f>E96*'Data &amp; CT results'!B96</f>
        <v>0</v>
      </c>
      <c r="U96" s="18">
        <f>D96*'Data &amp; CT results'!C96</f>
        <v>0</v>
      </c>
      <c r="V96" s="18">
        <f>E96*'Data &amp; CT results'!C96</f>
        <v>0</v>
      </c>
      <c r="X96" s="18">
        <f>G96*'Data &amp; CT results'!A96</f>
        <v>0</v>
      </c>
      <c r="Y96" s="18">
        <f>H96*'Data &amp; CT results'!A96</f>
        <v>0</v>
      </c>
      <c r="Z96" s="18">
        <f>G96*'Data &amp; CT results'!B96</f>
        <v>0</v>
      </c>
      <c r="AA96" s="18">
        <f>H96*'Data &amp; CT results'!B96</f>
        <v>0</v>
      </c>
      <c r="AB96" s="18">
        <f>G96*'Data &amp; CT results'!C96</f>
        <v>0</v>
      </c>
      <c r="AC96" s="18">
        <f>H96*'Data &amp; CT results'!C96</f>
        <v>0</v>
      </c>
      <c r="AE96" s="23">
        <f>('Data &amp; CT results'!A96-'Main Results'!B$22)*('Data &amp; CT results'!A96-'Main Results'!B$22)*G96</f>
        <v>0</v>
      </c>
      <c r="AF96" s="23">
        <f>('Data &amp; CT results'!A96-'Main Results'!E$22)*('Data &amp; CT results'!A96-'Main Results'!E$22)*H96</f>
        <v>0</v>
      </c>
      <c r="AG96" s="23">
        <f>('Data &amp; CT results'!B96-'Main Results'!C$22)*('Data &amp; CT results'!B96-'Main Results'!C$22)*G96</f>
        <v>0</v>
      </c>
      <c r="AH96" s="23">
        <f>('Data &amp; CT results'!B96-'Main Results'!F$22)*('Data &amp; CT results'!B96-'Main Results'!F$22)*H96</f>
        <v>0</v>
      </c>
      <c r="AI96" s="23">
        <f>('Data &amp; CT results'!C96-'Main Results'!D$22)*('Data &amp; CT results'!C96-'Main Results'!D$22)*G96</f>
        <v>0</v>
      </c>
      <c r="AJ96" s="23">
        <f>('Data &amp; CT results'!C96-'Main Results'!G$22)*('Data &amp; CT results'!C96-'Main Results'!G$22)*H96</f>
        <v>0</v>
      </c>
    </row>
    <row r="97" spans="1:36">
      <c r="A97" s="9">
        <f>IF('Data &amp; CT results'!E97&gt;0,'Data &amp; CT results'!E97,0)</f>
        <v>0</v>
      </c>
      <c r="B97" s="9">
        <f>IF('Data &amp; CT results'!E97&lt;0,'Data &amp; CT results'!E97,0)</f>
        <v>0</v>
      </c>
      <c r="C97" s="11"/>
      <c r="D97" s="9">
        <f>IF('Data &amp; CT results'!F97&gt;0,'Data &amp; CT results'!F97,0)</f>
        <v>0</v>
      </c>
      <c r="E97" s="9">
        <f>IF('Data &amp; CT results'!F97&lt;0,'Data &amp; CT results'!F97,0)</f>
        <v>0</v>
      </c>
      <c r="F97" s="11"/>
      <c r="G97" s="9">
        <f>IF(('Data &amp; CT results'!F97-'Data &amp; CT results'!E97)&gt;0,'Data &amp; CT results'!F97-'Data &amp; CT results'!E97,0)</f>
        <v>0</v>
      </c>
      <c r="H97" s="9">
        <f>IF(('Data &amp; CT results'!F97-'Data &amp; CT results'!E97)&lt;0,'Data &amp; CT results'!F97-'Data &amp; CT results'!E97,0)</f>
        <v>0</v>
      </c>
      <c r="J97" s="18">
        <f>A97*'Data &amp; CT results'!A97</f>
        <v>0</v>
      </c>
      <c r="K97" s="18">
        <f>B97*'Data &amp; CT results'!A97</f>
        <v>0</v>
      </c>
      <c r="L97" s="18">
        <f>A97*'Data &amp; CT results'!B97</f>
        <v>0</v>
      </c>
      <c r="M97" s="18">
        <f>B97*'Data &amp; CT results'!B97</f>
        <v>0</v>
      </c>
      <c r="N97" s="18">
        <f>A97*'Data &amp; CT results'!C97</f>
        <v>0</v>
      </c>
      <c r="O97" s="18">
        <f>B97*'Data &amp; CT results'!C97</f>
        <v>0</v>
      </c>
      <c r="Q97" s="18">
        <f>D97*'Data &amp; CT results'!A97</f>
        <v>0</v>
      </c>
      <c r="R97" s="18">
        <f>E97*'Data &amp; CT results'!A97</f>
        <v>0</v>
      </c>
      <c r="S97" s="18">
        <f>D97*'Data &amp; CT results'!B97</f>
        <v>0</v>
      </c>
      <c r="T97" s="18">
        <f>E97*'Data &amp; CT results'!B97</f>
        <v>0</v>
      </c>
      <c r="U97" s="18">
        <f>D97*'Data &amp; CT results'!C97</f>
        <v>0</v>
      </c>
      <c r="V97" s="18">
        <f>E97*'Data &amp; CT results'!C97</f>
        <v>0</v>
      </c>
      <c r="X97" s="18">
        <f>G97*'Data &amp; CT results'!A97</f>
        <v>0</v>
      </c>
      <c r="Y97" s="18">
        <f>H97*'Data &amp; CT results'!A97</f>
        <v>0</v>
      </c>
      <c r="Z97" s="18">
        <f>G97*'Data &amp; CT results'!B97</f>
        <v>0</v>
      </c>
      <c r="AA97" s="18">
        <f>H97*'Data &amp; CT results'!B97</f>
        <v>0</v>
      </c>
      <c r="AB97" s="18">
        <f>G97*'Data &amp; CT results'!C97</f>
        <v>0</v>
      </c>
      <c r="AC97" s="18">
        <f>H97*'Data &amp; CT results'!C97</f>
        <v>0</v>
      </c>
      <c r="AE97" s="23">
        <f>('Data &amp; CT results'!A97-'Main Results'!B$22)*('Data &amp; CT results'!A97-'Main Results'!B$22)*G97</f>
        <v>0</v>
      </c>
      <c r="AF97" s="23">
        <f>('Data &amp; CT results'!A97-'Main Results'!E$22)*('Data &amp; CT results'!A97-'Main Results'!E$22)*H97</f>
        <v>0</v>
      </c>
      <c r="AG97" s="23">
        <f>('Data &amp; CT results'!B97-'Main Results'!C$22)*('Data &amp; CT results'!B97-'Main Results'!C$22)*G97</f>
        <v>0</v>
      </c>
      <c r="AH97" s="23">
        <f>('Data &amp; CT results'!B97-'Main Results'!F$22)*('Data &amp; CT results'!B97-'Main Results'!F$22)*H97</f>
        <v>0</v>
      </c>
      <c r="AI97" s="23">
        <f>('Data &amp; CT results'!C97-'Main Results'!D$22)*('Data &amp; CT results'!C97-'Main Results'!D$22)*G97</f>
        <v>0</v>
      </c>
      <c r="AJ97" s="23">
        <f>('Data &amp; CT results'!C97-'Main Results'!G$22)*('Data &amp; CT results'!C97-'Main Results'!G$22)*H97</f>
        <v>0</v>
      </c>
    </row>
    <row r="98" spans="1:36">
      <c r="A98" s="9">
        <f>IF('Data &amp; CT results'!E98&gt;0,'Data &amp; CT results'!E98,0)</f>
        <v>0</v>
      </c>
      <c r="B98" s="9">
        <f>IF('Data &amp; CT results'!E98&lt;0,'Data &amp; CT results'!E98,0)</f>
        <v>0</v>
      </c>
      <c r="C98" s="11"/>
      <c r="D98" s="9">
        <f>IF('Data &amp; CT results'!F98&gt;0,'Data &amp; CT results'!F98,0)</f>
        <v>0</v>
      </c>
      <c r="E98" s="9">
        <f>IF('Data &amp; CT results'!F98&lt;0,'Data &amp; CT results'!F98,0)</f>
        <v>0</v>
      </c>
      <c r="F98" s="11"/>
      <c r="G98" s="9">
        <f>IF(('Data &amp; CT results'!F98-'Data &amp; CT results'!E98)&gt;0,'Data &amp; CT results'!F98-'Data &amp; CT results'!E98,0)</f>
        <v>0</v>
      </c>
      <c r="H98" s="9">
        <f>IF(('Data &amp; CT results'!F98-'Data &amp; CT results'!E98)&lt;0,'Data &amp; CT results'!F98-'Data &amp; CT results'!E98,0)</f>
        <v>0</v>
      </c>
      <c r="J98" s="18">
        <f>A98*'Data &amp; CT results'!A98</f>
        <v>0</v>
      </c>
      <c r="K98" s="18">
        <f>B98*'Data &amp; CT results'!A98</f>
        <v>0</v>
      </c>
      <c r="L98" s="18">
        <f>A98*'Data &amp; CT results'!B98</f>
        <v>0</v>
      </c>
      <c r="M98" s="18">
        <f>B98*'Data &amp; CT results'!B98</f>
        <v>0</v>
      </c>
      <c r="N98" s="18">
        <f>A98*'Data &amp; CT results'!C98</f>
        <v>0</v>
      </c>
      <c r="O98" s="18">
        <f>B98*'Data &amp; CT results'!C98</f>
        <v>0</v>
      </c>
      <c r="Q98" s="18">
        <f>D98*'Data &amp; CT results'!A98</f>
        <v>0</v>
      </c>
      <c r="R98" s="18">
        <f>E98*'Data &amp; CT results'!A98</f>
        <v>0</v>
      </c>
      <c r="S98" s="18">
        <f>D98*'Data &amp; CT results'!B98</f>
        <v>0</v>
      </c>
      <c r="T98" s="18">
        <f>E98*'Data &amp; CT results'!B98</f>
        <v>0</v>
      </c>
      <c r="U98" s="18">
        <f>D98*'Data &amp; CT results'!C98</f>
        <v>0</v>
      </c>
      <c r="V98" s="18">
        <f>E98*'Data &amp; CT results'!C98</f>
        <v>0</v>
      </c>
      <c r="X98" s="18">
        <f>G98*'Data &amp; CT results'!A98</f>
        <v>0</v>
      </c>
      <c r="Y98" s="18">
        <f>H98*'Data &amp; CT results'!A98</f>
        <v>0</v>
      </c>
      <c r="Z98" s="18">
        <f>G98*'Data &amp; CT results'!B98</f>
        <v>0</v>
      </c>
      <c r="AA98" s="18">
        <f>H98*'Data &amp; CT results'!B98</f>
        <v>0</v>
      </c>
      <c r="AB98" s="18">
        <f>G98*'Data &amp; CT results'!C98</f>
        <v>0</v>
      </c>
      <c r="AC98" s="18">
        <f>H98*'Data &amp; CT results'!C98</f>
        <v>0</v>
      </c>
      <c r="AE98" s="23">
        <f>('Data &amp; CT results'!A98-'Main Results'!B$22)*('Data &amp; CT results'!A98-'Main Results'!B$22)*G98</f>
        <v>0</v>
      </c>
      <c r="AF98" s="23">
        <f>('Data &amp; CT results'!A98-'Main Results'!E$22)*('Data &amp; CT results'!A98-'Main Results'!E$22)*H98</f>
        <v>0</v>
      </c>
      <c r="AG98" s="23">
        <f>('Data &amp; CT results'!B98-'Main Results'!C$22)*('Data &amp; CT results'!B98-'Main Results'!C$22)*G98</f>
        <v>0</v>
      </c>
      <c r="AH98" s="23">
        <f>('Data &amp; CT results'!B98-'Main Results'!F$22)*('Data &amp; CT results'!B98-'Main Results'!F$22)*H98</f>
        <v>0</v>
      </c>
      <c r="AI98" s="23">
        <f>('Data &amp; CT results'!C98-'Main Results'!D$22)*('Data &amp; CT results'!C98-'Main Results'!D$22)*G98</f>
        <v>0</v>
      </c>
      <c r="AJ98" s="23">
        <f>('Data &amp; CT results'!C98-'Main Results'!G$22)*('Data &amp; CT results'!C98-'Main Results'!G$22)*H98</f>
        <v>0</v>
      </c>
    </row>
    <row r="99" spans="1:36">
      <c r="A99" s="9">
        <f>IF('Data &amp; CT results'!E99&gt;0,'Data &amp; CT results'!E99,0)</f>
        <v>0</v>
      </c>
      <c r="B99" s="9">
        <f>IF('Data &amp; CT results'!E99&lt;0,'Data &amp; CT results'!E99,0)</f>
        <v>0</v>
      </c>
      <c r="C99" s="11"/>
      <c r="D99" s="9">
        <f>IF('Data &amp; CT results'!F99&gt;0,'Data &amp; CT results'!F99,0)</f>
        <v>0</v>
      </c>
      <c r="E99" s="9">
        <f>IF('Data &amp; CT results'!F99&lt;0,'Data &amp; CT results'!F99,0)</f>
        <v>0</v>
      </c>
      <c r="F99" s="11"/>
      <c r="G99" s="9">
        <f>IF(('Data &amp; CT results'!F99-'Data &amp; CT results'!E99)&gt;0,'Data &amp; CT results'!F99-'Data &amp; CT results'!E99,0)</f>
        <v>0</v>
      </c>
      <c r="H99" s="9">
        <f>IF(('Data &amp; CT results'!F99-'Data &amp; CT results'!E99)&lt;0,'Data &amp; CT results'!F99-'Data &amp; CT results'!E99,0)</f>
        <v>0</v>
      </c>
      <c r="J99" s="18">
        <f>A99*'Data &amp; CT results'!A99</f>
        <v>0</v>
      </c>
      <c r="K99" s="18">
        <f>B99*'Data &amp; CT results'!A99</f>
        <v>0</v>
      </c>
      <c r="L99" s="18">
        <f>A99*'Data &amp; CT results'!B99</f>
        <v>0</v>
      </c>
      <c r="M99" s="18">
        <f>B99*'Data &amp; CT results'!B99</f>
        <v>0</v>
      </c>
      <c r="N99" s="18">
        <f>A99*'Data &amp; CT results'!C99</f>
        <v>0</v>
      </c>
      <c r="O99" s="18">
        <f>B99*'Data &amp; CT results'!C99</f>
        <v>0</v>
      </c>
      <c r="Q99" s="18">
        <f>D99*'Data &amp; CT results'!A99</f>
        <v>0</v>
      </c>
      <c r="R99" s="18">
        <f>E99*'Data &amp; CT results'!A99</f>
        <v>0</v>
      </c>
      <c r="S99" s="18">
        <f>D99*'Data &amp; CT results'!B99</f>
        <v>0</v>
      </c>
      <c r="T99" s="18">
        <f>E99*'Data &amp; CT results'!B99</f>
        <v>0</v>
      </c>
      <c r="U99" s="18">
        <f>D99*'Data &amp; CT results'!C99</f>
        <v>0</v>
      </c>
      <c r="V99" s="18">
        <f>E99*'Data &amp; CT results'!C99</f>
        <v>0</v>
      </c>
      <c r="X99" s="18">
        <f>G99*'Data &amp; CT results'!A99</f>
        <v>0</v>
      </c>
      <c r="Y99" s="18">
        <f>H99*'Data &amp; CT results'!A99</f>
        <v>0</v>
      </c>
      <c r="Z99" s="18">
        <f>G99*'Data &amp; CT results'!B99</f>
        <v>0</v>
      </c>
      <c r="AA99" s="18">
        <f>H99*'Data &amp; CT results'!B99</f>
        <v>0</v>
      </c>
      <c r="AB99" s="18">
        <f>G99*'Data &amp; CT results'!C99</f>
        <v>0</v>
      </c>
      <c r="AC99" s="18">
        <f>H99*'Data &amp; CT results'!C99</f>
        <v>0</v>
      </c>
      <c r="AE99" s="23">
        <f>('Data &amp; CT results'!A99-'Main Results'!B$22)*('Data &amp; CT results'!A99-'Main Results'!B$22)*G99</f>
        <v>0</v>
      </c>
      <c r="AF99" s="23">
        <f>('Data &amp; CT results'!A99-'Main Results'!E$22)*('Data &amp; CT results'!A99-'Main Results'!E$22)*H99</f>
        <v>0</v>
      </c>
      <c r="AG99" s="23">
        <f>('Data &amp; CT results'!B99-'Main Results'!C$22)*('Data &amp; CT results'!B99-'Main Results'!C$22)*G99</f>
        <v>0</v>
      </c>
      <c r="AH99" s="23">
        <f>('Data &amp; CT results'!B99-'Main Results'!F$22)*('Data &amp; CT results'!B99-'Main Results'!F$22)*H99</f>
        <v>0</v>
      </c>
      <c r="AI99" s="23">
        <f>('Data &amp; CT results'!C99-'Main Results'!D$22)*('Data &amp; CT results'!C99-'Main Results'!D$22)*G99</f>
        <v>0</v>
      </c>
      <c r="AJ99" s="23">
        <f>('Data &amp; CT results'!C99-'Main Results'!G$22)*('Data &amp; CT results'!C99-'Main Results'!G$22)*H99</f>
        <v>0</v>
      </c>
    </row>
    <row r="100" spans="1:36">
      <c r="A100" s="9">
        <f>IF('Data &amp; CT results'!E100&gt;0,'Data &amp; CT results'!E100,0)</f>
        <v>0</v>
      </c>
      <c r="B100" s="9">
        <f>IF('Data &amp; CT results'!E100&lt;0,'Data &amp; CT results'!E100,0)</f>
        <v>0</v>
      </c>
      <c r="C100" s="11"/>
      <c r="D100" s="9">
        <f>IF('Data &amp; CT results'!F100&gt;0,'Data &amp; CT results'!F100,0)</f>
        <v>0</v>
      </c>
      <c r="E100" s="9">
        <f>IF('Data &amp; CT results'!F100&lt;0,'Data &amp; CT results'!F100,0)</f>
        <v>0</v>
      </c>
      <c r="F100" s="11"/>
      <c r="G100" s="9">
        <f>IF(('Data &amp; CT results'!F100-'Data &amp; CT results'!E100)&gt;0,'Data &amp; CT results'!F100-'Data &amp; CT results'!E100,0)</f>
        <v>0</v>
      </c>
      <c r="H100" s="9">
        <f>IF(('Data &amp; CT results'!F100-'Data &amp; CT results'!E100)&lt;0,'Data &amp; CT results'!F100-'Data &amp; CT results'!E100,0)</f>
        <v>0</v>
      </c>
      <c r="J100" s="18">
        <f>A100*'Data &amp; CT results'!A100</f>
        <v>0</v>
      </c>
      <c r="K100" s="18">
        <f>B100*'Data &amp; CT results'!A100</f>
        <v>0</v>
      </c>
      <c r="L100" s="18">
        <f>A100*'Data &amp; CT results'!B100</f>
        <v>0</v>
      </c>
      <c r="M100" s="18">
        <f>B100*'Data &amp; CT results'!B100</f>
        <v>0</v>
      </c>
      <c r="N100" s="18">
        <f>A100*'Data &amp; CT results'!C100</f>
        <v>0</v>
      </c>
      <c r="O100" s="18">
        <f>B100*'Data &amp; CT results'!C100</f>
        <v>0</v>
      </c>
      <c r="Q100" s="18">
        <f>D100*'Data &amp; CT results'!A100</f>
        <v>0</v>
      </c>
      <c r="R100" s="18">
        <f>E100*'Data &amp; CT results'!A100</f>
        <v>0</v>
      </c>
      <c r="S100" s="18">
        <f>D100*'Data &amp; CT results'!B100</f>
        <v>0</v>
      </c>
      <c r="T100" s="18">
        <f>E100*'Data &amp; CT results'!B100</f>
        <v>0</v>
      </c>
      <c r="U100" s="18">
        <f>D100*'Data &amp; CT results'!C100</f>
        <v>0</v>
      </c>
      <c r="V100" s="18">
        <f>E100*'Data &amp; CT results'!C100</f>
        <v>0</v>
      </c>
      <c r="X100" s="18">
        <f>G100*'Data &amp; CT results'!A100</f>
        <v>0</v>
      </c>
      <c r="Y100" s="18">
        <f>H100*'Data &amp; CT results'!A100</f>
        <v>0</v>
      </c>
      <c r="Z100" s="18">
        <f>G100*'Data &amp; CT results'!B100</f>
        <v>0</v>
      </c>
      <c r="AA100" s="18">
        <f>H100*'Data &amp; CT results'!B100</f>
        <v>0</v>
      </c>
      <c r="AB100" s="18">
        <f>G100*'Data &amp; CT results'!C100</f>
        <v>0</v>
      </c>
      <c r="AC100" s="18">
        <f>H100*'Data &amp; CT results'!C100</f>
        <v>0</v>
      </c>
      <c r="AE100" s="23">
        <f>('Data &amp; CT results'!A100-'Main Results'!B$22)*('Data &amp; CT results'!A100-'Main Results'!B$22)*G100</f>
        <v>0</v>
      </c>
      <c r="AF100" s="23">
        <f>('Data &amp; CT results'!A100-'Main Results'!E$22)*('Data &amp; CT results'!A100-'Main Results'!E$22)*H100</f>
        <v>0</v>
      </c>
      <c r="AG100" s="23">
        <f>('Data &amp; CT results'!B100-'Main Results'!C$22)*('Data &amp; CT results'!B100-'Main Results'!C$22)*G100</f>
        <v>0</v>
      </c>
      <c r="AH100" s="23">
        <f>('Data &amp; CT results'!B100-'Main Results'!F$22)*('Data &amp; CT results'!B100-'Main Results'!F$22)*H100</f>
        <v>0</v>
      </c>
      <c r="AI100" s="23">
        <f>('Data &amp; CT results'!C100-'Main Results'!D$22)*('Data &amp; CT results'!C100-'Main Results'!D$22)*G100</f>
        <v>0</v>
      </c>
      <c r="AJ100" s="23">
        <f>('Data &amp; CT results'!C100-'Main Results'!G$22)*('Data &amp; CT results'!C100-'Main Results'!G$22)*H100</f>
        <v>0</v>
      </c>
    </row>
    <row r="101" spans="1:36">
      <c r="A101" s="9">
        <f>IF('Data &amp; CT results'!E101&gt;0,'Data &amp; CT results'!E101,0)</f>
        <v>0</v>
      </c>
      <c r="B101" s="9">
        <f>IF('Data &amp; CT results'!E101&lt;0,'Data &amp; CT results'!E101,0)</f>
        <v>0</v>
      </c>
      <c r="C101" s="11"/>
      <c r="D101" s="9">
        <f>IF('Data &amp; CT results'!F101&gt;0,'Data &amp; CT results'!F101,0)</f>
        <v>0</v>
      </c>
      <c r="E101" s="9">
        <f>IF('Data &amp; CT results'!F101&lt;0,'Data &amp; CT results'!F101,0)</f>
        <v>0</v>
      </c>
      <c r="F101" s="11"/>
      <c r="G101" s="9">
        <f>IF(('Data &amp; CT results'!F101-'Data &amp; CT results'!E101)&gt;0,'Data &amp; CT results'!F101-'Data &amp; CT results'!E101,0)</f>
        <v>0</v>
      </c>
      <c r="H101" s="9">
        <f>IF(('Data &amp; CT results'!F101-'Data &amp; CT results'!E101)&lt;0,'Data &amp; CT results'!F101-'Data &amp; CT results'!E101,0)</f>
        <v>0</v>
      </c>
      <c r="J101" s="18">
        <f>A101*'Data &amp; CT results'!A101</f>
        <v>0</v>
      </c>
      <c r="K101" s="18">
        <f>B101*'Data &amp; CT results'!A101</f>
        <v>0</v>
      </c>
      <c r="L101" s="18">
        <f>A101*'Data &amp; CT results'!B101</f>
        <v>0</v>
      </c>
      <c r="M101" s="18">
        <f>B101*'Data &amp; CT results'!B101</f>
        <v>0</v>
      </c>
      <c r="N101" s="18">
        <f>A101*'Data &amp; CT results'!C101</f>
        <v>0</v>
      </c>
      <c r="O101" s="18">
        <f>B101*'Data &amp; CT results'!C101</f>
        <v>0</v>
      </c>
      <c r="Q101" s="18">
        <f>D101*'Data &amp; CT results'!A101</f>
        <v>0</v>
      </c>
      <c r="R101" s="18">
        <f>E101*'Data &amp; CT results'!A101</f>
        <v>0</v>
      </c>
      <c r="S101" s="18">
        <f>D101*'Data &amp; CT results'!B101</f>
        <v>0</v>
      </c>
      <c r="T101" s="18">
        <f>E101*'Data &amp; CT results'!B101</f>
        <v>0</v>
      </c>
      <c r="U101" s="18">
        <f>D101*'Data &amp; CT results'!C101</f>
        <v>0</v>
      </c>
      <c r="V101" s="18">
        <f>E101*'Data &amp; CT results'!C101</f>
        <v>0</v>
      </c>
      <c r="X101" s="18">
        <f>G101*'Data &amp; CT results'!A101</f>
        <v>0</v>
      </c>
      <c r="Y101" s="18">
        <f>H101*'Data &amp; CT results'!A101</f>
        <v>0</v>
      </c>
      <c r="Z101" s="18">
        <f>G101*'Data &amp; CT results'!B101</f>
        <v>0</v>
      </c>
      <c r="AA101" s="18">
        <f>H101*'Data &amp; CT results'!B101</f>
        <v>0</v>
      </c>
      <c r="AB101" s="18">
        <f>G101*'Data &amp; CT results'!C101</f>
        <v>0</v>
      </c>
      <c r="AC101" s="18">
        <f>H101*'Data &amp; CT results'!C101</f>
        <v>0</v>
      </c>
      <c r="AE101" s="23">
        <f>('Data &amp; CT results'!A101-'Main Results'!B$22)*('Data &amp; CT results'!A101-'Main Results'!B$22)*G101</f>
        <v>0</v>
      </c>
      <c r="AF101" s="23">
        <f>('Data &amp; CT results'!A101-'Main Results'!E$22)*('Data &amp; CT results'!A101-'Main Results'!E$22)*H101</f>
        <v>0</v>
      </c>
      <c r="AG101" s="23">
        <f>('Data &amp; CT results'!B101-'Main Results'!C$22)*('Data &amp; CT results'!B101-'Main Results'!C$22)*G101</f>
        <v>0</v>
      </c>
      <c r="AH101" s="23">
        <f>('Data &amp; CT results'!B101-'Main Results'!F$22)*('Data &amp; CT results'!B101-'Main Results'!F$22)*H101</f>
        <v>0</v>
      </c>
      <c r="AI101" s="23">
        <f>('Data &amp; CT results'!C101-'Main Results'!D$22)*('Data &amp; CT results'!C101-'Main Results'!D$22)*G101</f>
        <v>0</v>
      </c>
      <c r="AJ101" s="23">
        <f>('Data &amp; CT results'!C101-'Main Results'!G$22)*('Data &amp; CT results'!C101-'Main Results'!G$22)*H101</f>
        <v>0</v>
      </c>
    </row>
    <row r="102" spans="1:36">
      <c r="A102" s="9">
        <f>IF('Data &amp; CT results'!E102&gt;0,'Data &amp; CT results'!E102,0)</f>
        <v>0</v>
      </c>
      <c r="B102" s="9">
        <f>IF('Data &amp; CT results'!E102&lt;0,'Data &amp; CT results'!E102,0)</f>
        <v>0</v>
      </c>
      <c r="C102" s="11"/>
      <c r="D102" s="9">
        <f>IF('Data &amp; CT results'!F102&gt;0,'Data &amp; CT results'!F102,0)</f>
        <v>0</v>
      </c>
      <c r="E102" s="9">
        <f>IF('Data &amp; CT results'!F102&lt;0,'Data &amp; CT results'!F102,0)</f>
        <v>0</v>
      </c>
      <c r="F102" s="11"/>
      <c r="G102" s="9">
        <f>IF(('Data &amp; CT results'!F102-'Data &amp; CT results'!E102)&gt;0,'Data &amp; CT results'!F102-'Data &amp; CT results'!E102,0)</f>
        <v>0</v>
      </c>
      <c r="H102" s="9">
        <f>IF(('Data &amp; CT results'!F102-'Data &amp; CT results'!E102)&lt;0,'Data &amp; CT results'!F102-'Data &amp; CT results'!E102,0)</f>
        <v>0</v>
      </c>
      <c r="J102" s="18">
        <f>A102*'Data &amp; CT results'!A102</f>
        <v>0</v>
      </c>
      <c r="K102" s="18">
        <f>B102*'Data &amp; CT results'!A102</f>
        <v>0</v>
      </c>
      <c r="L102" s="18">
        <f>A102*'Data &amp; CT results'!B102</f>
        <v>0</v>
      </c>
      <c r="M102" s="18">
        <f>B102*'Data &amp; CT results'!B102</f>
        <v>0</v>
      </c>
      <c r="N102" s="18">
        <f>A102*'Data &amp; CT results'!C102</f>
        <v>0</v>
      </c>
      <c r="O102" s="18">
        <f>B102*'Data &amp; CT results'!C102</f>
        <v>0</v>
      </c>
      <c r="Q102" s="18">
        <f>D102*'Data &amp; CT results'!A102</f>
        <v>0</v>
      </c>
      <c r="R102" s="18">
        <f>E102*'Data &amp; CT results'!A102</f>
        <v>0</v>
      </c>
      <c r="S102" s="18">
        <f>D102*'Data &amp; CT results'!B102</f>
        <v>0</v>
      </c>
      <c r="T102" s="18">
        <f>E102*'Data &amp; CT results'!B102</f>
        <v>0</v>
      </c>
      <c r="U102" s="18">
        <f>D102*'Data &amp; CT results'!C102</f>
        <v>0</v>
      </c>
      <c r="V102" s="18">
        <f>E102*'Data &amp; CT results'!C102</f>
        <v>0</v>
      </c>
      <c r="X102" s="18">
        <f>G102*'Data &amp; CT results'!A102</f>
        <v>0</v>
      </c>
      <c r="Y102" s="18">
        <f>H102*'Data &amp; CT results'!A102</f>
        <v>0</v>
      </c>
      <c r="Z102" s="18">
        <f>G102*'Data &amp; CT results'!B102</f>
        <v>0</v>
      </c>
      <c r="AA102" s="18">
        <f>H102*'Data &amp; CT results'!B102</f>
        <v>0</v>
      </c>
      <c r="AB102" s="18">
        <f>G102*'Data &amp; CT results'!C102</f>
        <v>0</v>
      </c>
      <c r="AC102" s="18">
        <f>H102*'Data &amp; CT results'!C102</f>
        <v>0</v>
      </c>
      <c r="AE102" s="23">
        <f>('Data &amp; CT results'!A102-'Main Results'!B$22)*('Data &amp; CT results'!A102-'Main Results'!B$22)*G102</f>
        <v>0</v>
      </c>
      <c r="AF102" s="23">
        <f>('Data &amp; CT results'!A102-'Main Results'!E$22)*('Data &amp; CT results'!A102-'Main Results'!E$22)*H102</f>
        <v>0</v>
      </c>
      <c r="AG102" s="23">
        <f>('Data &amp; CT results'!B102-'Main Results'!C$22)*('Data &amp; CT results'!B102-'Main Results'!C$22)*G102</f>
        <v>0</v>
      </c>
      <c r="AH102" s="23">
        <f>('Data &amp; CT results'!B102-'Main Results'!F$22)*('Data &amp; CT results'!B102-'Main Results'!F$22)*H102</f>
        <v>0</v>
      </c>
      <c r="AI102" s="23">
        <f>('Data &amp; CT results'!C102-'Main Results'!D$22)*('Data &amp; CT results'!C102-'Main Results'!D$22)*G102</f>
        <v>0</v>
      </c>
      <c r="AJ102" s="23">
        <f>('Data &amp; CT results'!C102-'Main Results'!G$22)*('Data &amp; CT results'!C102-'Main Results'!G$22)*H102</f>
        <v>0</v>
      </c>
    </row>
    <row r="103" spans="1:36">
      <c r="A103" s="9">
        <f>IF('Data &amp; CT results'!E103&gt;0,'Data &amp; CT results'!E103,0)</f>
        <v>0</v>
      </c>
      <c r="B103" s="9">
        <f>IF('Data &amp; CT results'!E103&lt;0,'Data &amp; CT results'!E103,0)</f>
        <v>0</v>
      </c>
      <c r="C103" s="11"/>
      <c r="D103" s="9">
        <f>IF('Data &amp; CT results'!F103&gt;0,'Data &amp; CT results'!F103,0)</f>
        <v>0</v>
      </c>
      <c r="E103" s="9">
        <f>IF('Data &amp; CT results'!F103&lt;0,'Data &amp; CT results'!F103,0)</f>
        <v>0</v>
      </c>
      <c r="F103" s="11"/>
      <c r="G103" s="9">
        <f>IF(('Data &amp; CT results'!F103-'Data &amp; CT results'!E103)&gt;0,'Data &amp; CT results'!F103-'Data &amp; CT results'!E103,0)</f>
        <v>0</v>
      </c>
      <c r="H103" s="9">
        <f>IF(('Data &amp; CT results'!F103-'Data &amp; CT results'!E103)&lt;0,'Data &amp; CT results'!F103-'Data &amp; CT results'!E103,0)</f>
        <v>0</v>
      </c>
      <c r="J103" s="18">
        <f>A103*'Data &amp; CT results'!A103</f>
        <v>0</v>
      </c>
      <c r="K103" s="18">
        <f>B103*'Data &amp; CT results'!A103</f>
        <v>0</v>
      </c>
      <c r="L103" s="18">
        <f>A103*'Data &amp; CT results'!B103</f>
        <v>0</v>
      </c>
      <c r="M103" s="18">
        <f>B103*'Data &amp; CT results'!B103</f>
        <v>0</v>
      </c>
      <c r="N103" s="18">
        <f>A103*'Data &amp; CT results'!C103</f>
        <v>0</v>
      </c>
      <c r="O103" s="18">
        <f>B103*'Data &amp; CT results'!C103</f>
        <v>0</v>
      </c>
      <c r="Q103" s="18">
        <f>D103*'Data &amp; CT results'!A103</f>
        <v>0</v>
      </c>
      <c r="R103" s="18">
        <f>E103*'Data &amp; CT results'!A103</f>
        <v>0</v>
      </c>
      <c r="S103" s="18">
        <f>D103*'Data &amp; CT results'!B103</f>
        <v>0</v>
      </c>
      <c r="T103" s="18">
        <f>E103*'Data &amp; CT results'!B103</f>
        <v>0</v>
      </c>
      <c r="U103" s="18">
        <f>D103*'Data &amp; CT results'!C103</f>
        <v>0</v>
      </c>
      <c r="V103" s="18">
        <f>E103*'Data &amp; CT results'!C103</f>
        <v>0</v>
      </c>
      <c r="X103" s="18">
        <f>G103*'Data &amp; CT results'!A103</f>
        <v>0</v>
      </c>
      <c r="Y103" s="18">
        <f>H103*'Data &amp; CT results'!A103</f>
        <v>0</v>
      </c>
      <c r="Z103" s="18">
        <f>G103*'Data &amp; CT results'!B103</f>
        <v>0</v>
      </c>
      <c r="AA103" s="18">
        <f>H103*'Data &amp; CT results'!B103</f>
        <v>0</v>
      </c>
      <c r="AB103" s="18">
        <f>G103*'Data &amp; CT results'!C103</f>
        <v>0</v>
      </c>
      <c r="AC103" s="18">
        <f>H103*'Data &amp; CT results'!C103</f>
        <v>0</v>
      </c>
      <c r="AE103" s="23">
        <f>('Data &amp; CT results'!A103-'Main Results'!B$22)*('Data &amp; CT results'!A103-'Main Results'!B$22)*G103</f>
        <v>0</v>
      </c>
      <c r="AF103" s="23">
        <f>('Data &amp; CT results'!A103-'Main Results'!E$22)*('Data &amp; CT results'!A103-'Main Results'!E$22)*H103</f>
        <v>0</v>
      </c>
      <c r="AG103" s="23">
        <f>('Data &amp; CT results'!B103-'Main Results'!C$22)*('Data &amp; CT results'!B103-'Main Results'!C$22)*G103</f>
        <v>0</v>
      </c>
      <c r="AH103" s="23">
        <f>('Data &amp; CT results'!B103-'Main Results'!F$22)*('Data &amp; CT results'!B103-'Main Results'!F$22)*H103</f>
        <v>0</v>
      </c>
      <c r="AI103" s="23">
        <f>('Data &amp; CT results'!C103-'Main Results'!D$22)*('Data &amp; CT results'!C103-'Main Results'!D$22)*G103</f>
        <v>0</v>
      </c>
      <c r="AJ103" s="23">
        <f>('Data &amp; CT results'!C103-'Main Results'!G$22)*('Data &amp; CT results'!C103-'Main Results'!G$22)*H103</f>
        <v>0</v>
      </c>
    </row>
    <row r="104" spans="1:36">
      <c r="A104" s="9">
        <f>IF('Data &amp; CT results'!E104&gt;0,'Data &amp; CT results'!E104,0)</f>
        <v>0</v>
      </c>
      <c r="B104" s="9">
        <f>IF('Data &amp; CT results'!E104&lt;0,'Data &amp; CT results'!E104,0)</f>
        <v>0</v>
      </c>
      <c r="C104" s="11"/>
      <c r="D104" s="9">
        <f>IF('Data &amp; CT results'!F104&gt;0,'Data &amp; CT results'!F104,0)</f>
        <v>0</v>
      </c>
      <c r="E104" s="9">
        <f>IF('Data &amp; CT results'!F104&lt;0,'Data &amp; CT results'!F104,0)</f>
        <v>0</v>
      </c>
      <c r="F104" s="11"/>
      <c r="G104" s="9">
        <f>IF(('Data &amp; CT results'!F104-'Data &amp; CT results'!E104)&gt;0,'Data &amp; CT results'!F104-'Data &amp; CT results'!E104,0)</f>
        <v>0</v>
      </c>
      <c r="H104" s="9">
        <f>IF(('Data &amp; CT results'!F104-'Data &amp; CT results'!E104)&lt;0,'Data &amp; CT results'!F104-'Data &amp; CT results'!E104,0)</f>
        <v>0</v>
      </c>
      <c r="J104" s="18">
        <f>A104*'Data &amp; CT results'!A104</f>
        <v>0</v>
      </c>
      <c r="K104" s="18">
        <f>B104*'Data &amp; CT results'!A104</f>
        <v>0</v>
      </c>
      <c r="L104" s="18">
        <f>A104*'Data &amp; CT results'!B104</f>
        <v>0</v>
      </c>
      <c r="M104" s="18">
        <f>B104*'Data &amp; CT results'!B104</f>
        <v>0</v>
      </c>
      <c r="N104" s="18">
        <f>A104*'Data &amp; CT results'!C104</f>
        <v>0</v>
      </c>
      <c r="O104" s="18">
        <f>B104*'Data &amp; CT results'!C104</f>
        <v>0</v>
      </c>
      <c r="Q104" s="18">
        <f>D104*'Data &amp; CT results'!A104</f>
        <v>0</v>
      </c>
      <c r="R104" s="18">
        <f>E104*'Data &amp; CT results'!A104</f>
        <v>0</v>
      </c>
      <c r="S104" s="18">
        <f>D104*'Data &amp; CT results'!B104</f>
        <v>0</v>
      </c>
      <c r="T104" s="18">
        <f>E104*'Data &amp; CT results'!B104</f>
        <v>0</v>
      </c>
      <c r="U104" s="18">
        <f>D104*'Data &amp; CT results'!C104</f>
        <v>0</v>
      </c>
      <c r="V104" s="18">
        <f>E104*'Data &amp; CT results'!C104</f>
        <v>0</v>
      </c>
      <c r="X104" s="18">
        <f>G104*'Data &amp; CT results'!A104</f>
        <v>0</v>
      </c>
      <c r="Y104" s="18">
        <f>H104*'Data &amp; CT results'!A104</f>
        <v>0</v>
      </c>
      <c r="Z104" s="18">
        <f>G104*'Data &amp; CT results'!B104</f>
        <v>0</v>
      </c>
      <c r="AA104" s="18">
        <f>H104*'Data &amp; CT results'!B104</f>
        <v>0</v>
      </c>
      <c r="AB104" s="18">
        <f>G104*'Data &amp; CT results'!C104</f>
        <v>0</v>
      </c>
      <c r="AC104" s="18">
        <f>H104*'Data &amp; CT results'!C104</f>
        <v>0</v>
      </c>
      <c r="AE104" s="23">
        <f>('Data &amp; CT results'!A104-'Main Results'!B$22)*('Data &amp; CT results'!A104-'Main Results'!B$22)*G104</f>
        <v>0</v>
      </c>
      <c r="AF104" s="23">
        <f>('Data &amp; CT results'!A104-'Main Results'!E$22)*('Data &amp; CT results'!A104-'Main Results'!E$22)*H104</f>
        <v>0</v>
      </c>
      <c r="AG104" s="23">
        <f>('Data &amp; CT results'!B104-'Main Results'!C$22)*('Data &amp; CT results'!B104-'Main Results'!C$22)*G104</f>
        <v>0</v>
      </c>
      <c r="AH104" s="23">
        <f>('Data &amp; CT results'!B104-'Main Results'!F$22)*('Data &amp; CT results'!B104-'Main Results'!F$22)*H104</f>
        <v>0</v>
      </c>
      <c r="AI104" s="23">
        <f>('Data &amp; CT results'!C104-'Main Results'!D$22)*('Data &amp; CT results'!C104-'Main Results'!D$22)*G104</f>
        <v>0</v>
      </c>
      <c r="AJ104" s="23">
        <f>('Data &amp; CT results'!C104-'Main Results'!G$22)*('Data &amp; CT results'!C104-'Main Results'!G$22)*H104</f>
        <v>0</v>
      </c>
    </row>
    <row r="105" spans="1:36">
      <c r="A105" s="9">
        <f>IF('Data &amp; CT results'!E105&gt;0,'Data &amp; CT results'!E105,0)</f>
        <v>0</v>
      </c>
      <c r="B105" s="9">
        <f>IF('Data &amp; CT results'!E105&lt;0,'Data &amp; CT results'!E105,0)</f>
        <v>0</v>
      </c>
      <c r="C105" s="11"/>
      <c r="D105" s="9">
        <f>IF('Data &amp; CT results'!F105&gt;0,'Data &amp; CT results'!F105,0)</f>
        <v>0</v>
      </c>
      <c r="E105" s="9">
        <f>IF('Data &amp; CT results'!F105&lt;0,'Data &amp; CT results'!F105,0)</f>
        <v>0</v>
      </c>
      <c r="F105" s="11"/>
      <c r="G105" s="9">
        <f>IF(('Data &amp; CT results'!F105-'Data &amp; CT results'!E105)&gt;0,'Data &amp; CT results'!F105-'Data &amp; CT results'!E105,0)</f>
        <v>0</v>
      </c>
      <c r="H105" s="9">
        <f>IF(('Data &amp; CT results'!F105-'Data &amp; CT results'!E105)&lt;0,'Data &amp; CT results'!F105-'Data &amp; CT results'!E105,0)</f>
        <v>0</v>
      </c>
      <c r="J105" s="18">
        <f>A105*'Data &amp; CT results'!A105</f>
        <v>0</v>
      </c>
      <c r="K105" s="18">
        <f>B105*'Data &amp; CT results'!A105</f>
        <v>0</v>
      </c>
      <c r="L105" s="18">
        <f>A105*'Data &amp; CT results'!B105</f>
        <v>0</v>
      </c>
      <c r="M105" s="18">
        <f>B105*'Data &amp; CT results'!B105</f>
        <v>0</v>
      </c>
      <c r="N105" s="18">
        <f>A105*'Data &amp; CT results'!C105</f>
        <v>0</v>
      </c>
      <c r="O105" s="18">
        <f>B105*'Data &amp; CT results'!C105</f>
        <v>0</v>
      </c>
      <c r="Q105" s="18">
        <f>D105*'Data &amp; CT results'!A105</f>
        <v>0</v>
      </c>
      <c r="R105" s="18">
        <f>E105*'Data &amp; CT results'!A105</f>
        <v>0</v>
      </c>
      <c r="S105" s="18">
        <f>D105*'Data &amp; CT results'!B105</f>
        <v>0</v>
      </c>
      <c r="T105" s="18">
        <f>E105*'Data &amp; CT results'!B105</f>
        <v>0</v>
      </c>
      <c r="U105" s="18">
        <f>D105*'Data &amp; CT results'!C105</f>
        <v>0</v>
      </c>
      <c r="V105" s="18">
        <f>E105*'Data &amp; CT results'!C105</f>
        <v>0</v>
      </c>
      <c r="X105" s="18">
        <f>G105*'Data &amp; CT results'!A105</f>
        <v>0</v>
      </c>
      <c r="Y105" s="18">
        <f>H105*'Data &amp; CT results'!A105</f>
        <v>0</v>
      </c>
      <c r="Z105" s="18">
        <f>G105*'Data &amp; CT results'!B105</f>
        <v>0</v>
      </c>
      <c r="AA105" s="18">
        <f>H105*'Data &amp; CT results'!B105</f>
        <v>0</v>
      </c>
      <c r="AB105" s="18">
        <f>G105*'Data &amp; CT results'!C105</f>
        <v>0</v>
      </c>
      <c r="AC105" s="18">
        <f>H105*'Data &amp; CT results'!C105</f>
        <v>0</v>
      </c>
      <c r="AE105" s="23">
        <f>('Data &amp; CT results'!A105-'Main Results'!B$22)*('Data &amp; CT results'!A105-'Main Results'!B$22)*G105</f>
        <v>0</v>
      </c>
      <c r="AF105" s="23">
        <f>('Data &amp; CT results'!A105-'Main Results'!E$22)*('Data &amp; CT results'!A105-'Main Results'!E$22)*H105</f>
        <v>0</v>
      </c>
      <c r="AG105" s="23">
        <f>('Data &amp; CT results'!B105-'Main Results'!C$22)*('Data &amp; CT results'!B105-'Main Results'!C$22)*G105</f>
        <v>0</v>
      </c>
      <c r="AH105" s="23">
        <f>('Data &amp; CT results'!B105-'Main Results'!F$22)*('Data &amp; CT results'!B105-'Main Results'!F$22)*H105</f>
        <v>0</v>
      </c>
      <c r="AI105" s="23">
        <f>('Data &amp; CT results'!C105-'Main Results'!D$22)*('Data &amp; CT results'!C105-'Main Results'!D$22)*G105</f>
        <v>0</v>
      </c>
      <c r="AJ105" s="23">
        <f>('Data &amp; CT results'!C105-'Main Results'!G$22)*('Data &amp; CT results'!C105-'Main Results'!G$22)*H105</f>
        <v>0</v>
      </c>
    </row>
    <row r="106" spans="1:36">
      <c r="A106" s="9">
        <f>IF('Data &amp; CT results'!E106&gt;0,'Data &amp; CT results'!E106,0)</f>
        <v>0</v>
      </c>
      <c r="B106" s="9">
        <f>IF('Data &amp; CT results'!E106&lt;0,'Data &amp; CT results'!E106,0)</f>
        <v>0</v>
      </c>
      <c r="C106" s="11"/>
      <c r="D106" s="9">
        <f>IF('Data &amp; CT results'!F106&gt;0,'Data &amp; CT results'!F106,0)</f>
        <v>0</v>
      </c>
      <c r="E106" s="9">
        <f>IF('Data &amp; CT results'!F106&lt;0,'Data &amp; CT results'!F106,0)</f>
        <v>0</v>
      </c>
      <c r="F106" s="11"/>
      <c r="G106" s="9">
        <f>IF(('Data &amp; CT results'!F106-'Data &amp; CT results'!E106)&gt;0,'Data &amp; CT results'!F106-'Data &amp; CT results'!E106,0)</f>
        <v>0</v>
      </c>
      <c r="H106" s="9">
        <f>IF(('Data &amp; CT results'!F106-'Data &amp; CT results'!E106)&lt;0,'Data &amp; CT results'!F106-'Data &amp; CT results'!E106,0)</f>
        <v>0</v>
      </c>
      <c r="J106" s="18">
        <f>A106*'Data &amp; CT results'!A106</f>
        <v>0</v>
      </c>
      <c r="K106" s="18">
        <f>B106*'Data &amp; CT results'!A106</f>
        <v>0</v>
      </c>
      <c r="L106" s="18">
        <f>A106*'Data &amp; CT results'!B106</f>
        <v>0</v>
      </c>
      <c r="M106" s="18">
        <f>B106*'Data &amp; CT results'!B106</f>
        <v>0</v>
      </c>
      <c r="N106" s="18">
        <f>A106*'Data &amp; CT results'!C106</f>
        <v>0</v>
      </c>
      <c r="O106" s="18">
        <f>B106*'Data &amp; CT results'!C106</f>
        <v>0</v>
      </c>
      <c r="Q106" s="18">
        <f>D106*'Data &amp; CT results'!A106</f>
        <v>0</v>
      </c>
      <c r="R106" s="18">
        <f>E106*'Data &amp; CT results'!A106</f>
        <v>0</v>
      </c>
      <c r="S106" s="18">
        <f>D106*'Data &amp; CT results'!B106</f>
        <v>0</v>
      </c>
      <c r="T106" s="18">
        <f>E106*'Data &amp; CT results'!B106</f>
        <v>0</v>
      </c>
      <c r="U106" s="18">
        <f>D106*'Data &amp; CT results'!C106</f>
        <v>0</v>
      </c>
      <c r="V106" s="18">
        <f>E106*'Data &amp; CT results'!C106</f>
        <v>0</v>
      </c>
      <c r="X106" s="18">
        <f>G106*'Data &amp; CT results'!A106</f>
        <v>0</v>
      </c>
      <c r="Y106" s="18">
        <f>H106*'Data &amp; CT results'!A106</f>
        <v>0</v>
      </c>
      <c r="Z106" s="18">
        <f>G106*'Data &amp; CT results'!B106</f>
        <v>0</v>
      </c>
      <c r="AA106" s="18">
        <f>H106*'Data &amp; CT results'!B106</f>
        <v>0</v>
      </c>
      <c r="AB106" s="18">
        <f>G106*'Data &amp; CT results'!C106</f>
        <v>0</v>
      </c>
      <c r="AC106" s="18">
        <f>H106*'Data &amp; CT results'!C106</f>
        <v>0</v>
      </c>
      <c r="AE106" s="23">
        <f>('Data &amp; CT results'!A106-'Main Results'!B$22)*('Data &amp; CT results'!A106-'Main Results'!B$22)*G106</f>
        <v>0</v>
      </c>
      <c r="AF106" s="23">
        <f>('Data &amp; CT results'!A106-'Main Results'!E$22)*('Data &amp; CT results'!A106-'Main Results'!E$22)*H106</f>
        <v>0</v>
      </c>
      <c r="AG106" s="23">
        <f>('Data &amp; CT results'!B106-'Main Results'!C$22)*('Data &amp; CT results'!B106-'Main Results'!C$22)*G106</f>
        <v>0</v>
      </c>
      <c r="AH106" s="23">
        <f>('Data &amp; CT results'!B106-'Main Results'!F$22)*('Data &amp; CT results'!B106-'Main Results'!F$22)*H106</f>
        <v>0</v>
      </c>
      <c r="AI106" s="23">
        <f>('Data &amp; CT results'!C106-'Main Results'!D$22)*('Data &amp; CT results'!C106-'Main Results'!D$22)*G106</f>
        <v>0</v>
      </c>
      <c r="AJ106" s="23">
        <f>('Data &amp; CT results'!C106-'Main Results'!G$22)*('Data &amp; CT results'!C106-'Main Results'!G$22)*H106</f>
        <v>0</v>
      </c>
    </row>
    <row r="107" spans="1:36">
      <c r="A107" s="9">
        <f>IF('Data &amp; CT results'!E107&gt;0,'Data &amp; CT results'!E107,0)</f>
        <v>0</v>
      </c>
      <c r="B107" s="9">
        <f>IF('Data &amp; CT results'!E107&lt;0,'Data &amp; CT results'!E107,0)</f>
        <v>0</v>
      </c>
      <c r="C107" s="11"/>
      <c r="D107" s="9">
        <f>IF('Data &amp; CT results'!F107&gt;0,'Data &amp; CT results'!F107,0)</f>
        <v>0</v>
      </c>
      <c r="E107" s="9">
        <f>IF('Data &amp; CT results'!F107&lt;0,'Data &amp; CT results'!F107,0)</f>
        <v>0</v>
      </c>
      <c r="F107" s="11"/>
      <c r="G107" s="9">
        <f>IF(('Data &amp; CT results'!F107-'Data &amp; CT results'!E107)&gt;0,'Data &amp; CT results'!F107-'Data &amp; CT results'!E107,0)</f>
        <v>0</v>
      </c>
      <c r="H107" s="9">
        <f>IF(('Data &amp; CT results'!F107-'Data &amp; CT results'!E107)&lt;0,'Data &amp; CT results'!F107-'Data &amp; CT results'!E107,0)</f>
        <v>0</v>
      </c>
      <c r="J107" s="18">
        <f>A107*'Data &amp; CT results'!A107</f>
        <v>0</v>
      </c>
      <c r="K107" s="18">
        <f>B107*'Data &amp; CT results'!A107</f>
        <v>0</v>
      </c>
      <c r="L107" s="18">
        <f>A107*'Data &amp; CT results'!B107</f>
        <v>0</v>
      </c>
      <c r="M107" s="18">
        <f>B107*'Data &amp; CT results'!B107</f>
        <v>0</v>
      </c>
      <c r="N107" s="18">
        <f>A107*'Data &amp; CT results'!C107</f>
        <v>0</v>
      </c>
      <c r="O107" s="18">
        <f>B107*'Data &amp; CT results'!C107</f>
        <v>0</v>
      </c>
      <c r="Q107" s="18">
        <f>D107*'Data &amp; CT results'!A107</f>
        <v>0</v>
      </c>
      <c r="R107" s="18">
        <f>E107*'Data &amp; CT results'!A107</f>
        <v>0</v>
      </c>
      <c r="S107" s="18">
        <f>D107*'Data &amp; CT results'!B107</f>
        <v>0</v>
      </c>
      <c r="T107" s="18">
        <f>E107*'Data &amp; CT results'!B107</f>
        <v>0</v>
      </c>
      <c r="U107" s="18">
        <f>D107*'Data &amp; CT results'!C107</f>
        <v>0</v>
      </c>
      <c r="V107" s="18">
        <f>E107*'Data &amp; CT results'!C107</f>
        <v>0</v>
      </c>
      <c r="X107" s="18">
        <f>G107*'Data &amp; CT results'!A107</f>
        <v>0</v>
      </c>
      <c r="Y107" s="18">
        <f>H107*'Data &amp; CT results'!A107</f>
        <v>0</v>
      </c>
      <c r="Z107" s="18">
        <f>G107*'Data &amp; CT results'!B107</f>
        <v>0</v>
      </c>
      <c r="AA107" s="18">
        <f>H107*'Data &amp; CT results'!B107</f>
        <v>0</v>
      </c>
      <c r="AB107" s="18">
        <f>G107*'Data &amp; CT results'!C107</f>
        <v>0</v>
      </c>
      <c r="AC107" s="18">
        <f>H107*'Data &amp; CT results'!C107</f>
        <v>0</v>
      </c>
      <c r="AE107" s="23">
        <f>('Data &amp; CT results'!A107-'Main Results'!B$22)*('Data &amp; CT results'!A107-'Main Results'!B$22)*G107</f>
        <v>0</v>
      </c>
      <c r="AF107" s="23">
        <f>('Data &amp; CT results'!A107-'Main Results'!E$22)*('Data &amp; CT results'!A107-'Main Results'!E$22)*H107</f>
        <v>0</v>
      </c>
      <c r="AG107" s="23">
        <f>('Data &amp; CT results'!B107-'Main Results'!C$22)*('Data &amp; CT results'!B107-'Main Results'!C$22)*G107</f>
        <v>0</v>
      </c>
      <c r="AH107" s="23">
        <f>('Data &amp; CT results'!B107-'Main Results'!F$22)*('Data &amp; CT results'!B107-'Main Results'!F$22)*H107</f>
        <v>0</v>
      </c>
      <c r="AI107" s="23">
        <f>('Data &amp; CT results'!C107-'Main Results'!D$22)*('Data &amp; CT results'!C107-'Main Results'!D$22)*G107</f>
        <v>0</v>
      </c>
      <c r="AJ107" s="23">
        <f>('Data &amp; CT results'!C107-'Main Results'!G$22)*('Data &amp; CT results'!C107-'Main Results'!G$22)*H107</f>
        <v>0</v>
      </c>
    </row>
    <row r="108" spans="1:36">
      <c r="A108" s="9">
        <f>IF('Data &amp; CT results'!E108&gt;0,'Data &amp; CT results'!E108,0)</f>
        <v>0</v>
      </c>
      <c r="B108" s="9">
        <f>IF('Data &amp; CT results'!E108&lt;0,'Data &amp; CT results'!E108,0)</f>
        <v>0</v>
      </c>
      <c r="C108" s="11"/>
      <c r="D108" s="9">
        <f>IF('Data &amp; CT results'!F108&gt;0,'Data &amp; CT results'!F108,0)</f>
        <v>0</v>
      </c>
      <c r="E108" s="9">
        <f>IF('Data &amp; CT results'!F108&lt;0,'Data &amp; CT results'!F108,0)</f>
        <v>0</v>
      </c>
      <c r="F108" s="11"/>
      <c r="G108" s="9">
        <f>IF(('Data &amp; CT results'!F108-'Data &amp; CT results'!E108)&gt;0,'Data &amp; CT results'!F108-'Data &amp; CT results'!E108,0)</f>
        <v>0</v>
      </c>
      <c r="H108" s="9">
        <f>IF(('Data &amp; CT results'!F108-'Data &amp; CT results'!E108)&lt;0,'Data &amp; CT results'!F108-'Data &amp; CT results'!E108,0)</f>
        <v>0</v>
      </c>
      <c r="J108" s="18">
        <f>A108*'Data &amp; CT results'!A108</f>
        <v>0</v>
      </c>
      <c r="K108" s="18">
        <f>B108*'Data &amp; CT results'!A108</f>
        <v>0</v>
      </c>
      <c r="L108" s="18">
        <f>A108*'Data &amp; CT results'!B108</f>
        <v>0</v>
      </c>
      <c r="M108" s="18">
        <f>B108*'Data &amp; CT results'!B108</f>
        <v>0</v>
      </c>
      <c r="N108" s="18">
        <f>A108*'Data &amp; CT results'!C108</f>
        <v>0</v>
      </c>
      <c r="O108" s="18">
        <f>B108*'Data &amp; CT results'!C108</f>
        <v>0</v>
      </c>
      <c r="Q108" s="18">
        <f>D108*'Data &amp; CT results'!A108</f>
        <v>0</v>
      </c>
      <c r="R108" s="18">
        <f>E108*'Data &amp; CT results'!A108</f>
        <v>0</v>
      </c>
      <c r="S108" s="18">
        <f>D108*'Data &amp; CT results'!B108</f>
        <v>0</v>
      </c>
      <c r="T108" s="18">
        <f>E108*'Data &amp; CT results'!B108</f>
        <v>0</v>
      </c>
      <c r="U108" s="18">
        <f>D108*'Data &amp; CT results'!C108</f>
        <v>0</v>
      </c>
      <c r="V108" s="18">
        <f>E108*'Data &amp; CT results'!C108</f>
        <v>0</v>
      </c>
      <c r="X108" s="18">
        <f>G108*'Data &amp; CT results'!A108</f>
        <v>0</v>
      </c>
      <c r="Y108" s="18">
        <f>H108*'Data &amp; CT results'!A108</f>
        <v>0</v>
      </c>
      <c r="Z108" s="18">
        <f>G108*'Data &amp; CT results'!B108</f>
        <v>0</v>
      </c>
      <c r="AA108" s="18">
        <f>H108*'Data &amp; CT results'!B108</f>
        <v>0</v>
      </c>
      <c r="AB108" s="18">
        <f>G108*'Data &amp; CT results'!C108</f>
        <v>0</v>
      </c>
      <c r="AC108" s="18">
        <f>H108*'Data &amp; CT results'!C108</f>
        <v>0</v>
      </c>
      <c r="AE108" s="23">
        <f>('Data &amp; CT results'!A108-'Main Results'!B$22)*('Data &amp; CT results'!A108-'Main Results'!B$22)*G108</f>
        <v>0</v>
      </c>
      <c r="AF108" s="23">
        <f>('Data &amp; CT results'!A108-'Main Results'!E$22)*('Data &amp; CT results'!A108-'Main Results'!E$22)*H108</f>
        <v>0</v>
      </c>
      <c r="AG108" s="23">
        <f>('Data &amp; CT results'!B108-'Main Results'!C$22)*('Data &amp; CT results'!B108-'Main Results'!C$22)*G108</f>
        <v>0</v>
      </c>
      <c r="AH108" s="23">
        <f>('Data &amp; CT results'!B108-'Main Results'!F$22)*('Data &amp; CT results'!B108-'Main Results'!F$22)*H108</f>
        <v>0</v>
      </c>
      <c r="AI108" s="23">
        <f>('Data &amp; CT results'!C108-'Main Results'!D$22)*('Data &amp; CT results'!C108-'Main Results'!D$22)*G108</f>
        <v>0</v>
      </c>
      <c r="AJ108" s="23">
        <f>('Data &amp; CT results'!C108-'Main Results'!G$22)*('Data &amp; CT results'!C108-'Main Results'!G$22)*H108</f>
        <v>0</v>
      </c>
    </row>
    <row r="109" spans="1:36">
      <c r="A109" s="9">
        <f>IF('Data &amp; CT results'!E109&gt;0,'Data &amp; CT results'!E109,0)</f>
        <v>0</v>
      </c>
      <c r="B109" s="9">
        <f>IF('Data &amp; CT results'!E109&lt;0,'Data &amp; CT results'!E109,0)</f>
        <v>0</v>
      </c>
      <c r="C109" s="11"/>
      <c r="D109" s="9">
        <f>IF('Data &amp; CT results'!F109&gt;0,'Data &amp; CT results'!F109,0)</f>
        <v>0</v>
      </c>
      <c r="E109" s="9">
        <f>IF('Data &amp; CT results'!F109&lt;0,'Data &amp; CT results'!F109,0)</f>
        <v>0</v>
      </c>
      <c r="F109" s="11"/>
      <c r="G109" s="9">
        <f>IF(('Data &amp; CT results'!F109-'Data &amp; CT results'!E109)&gt;0,'Data &amp; CT results'!F109-'Data &amp; CT results'!E109,0)</f>
        <v>0</v>
      </c>
      <c r="H109" s="9">
        <f>IF(('Data &amp; CT results'!F109-'Data &amp; CT results'!E109)&lt;0,'Data &amp; CT results'!F109-'Data &amp; CT results'!E109,0)</f>
        <v>0</v>
      </c>
      <c r="J109" s="18">
        <f>A109*'Data &amp; CT results'!A109</f>
        <v>0</v>
      </c>
      <c r="K109" s="18">
        <f>B109*'Data &amp; CT results'!A109</f>
        <v>0</v>
      </c>
      <c r="L109" s="18">
        <f>A109*'Data &amp; CT results'!B109</f>
        <v>0</v>
      </c>
      <c r="M109" s="18">
        <f>B109*'Data &amp; CT results'!B109</f>
        <v>0</v>
      </c>
      <c r="N109" s="18">
        <f>A109*'Data &amp; CT results'!C109</f>
        <v>0</v>
      </c>
      <c r="O109" s="18">
        <f>B109*'Data &amp; CT results'!C109</f>
        <v>0</v>
      </c>
      <c r="Q109" s="18">
        <f>D109*'Data &amp; CT results'!A109</f>
        <v>0</v>
      </c>
      <c r="R109" s="18">
        <f>E109*'Data &amp; CT results'!A109</f>
        <v>0</v>
      </c>
      <c r="S109" s="18">
        <f>D109*'Data &amp; CT results'!B109</f>
        <v>0</v>
      </c>
      <c r="T109" s="18">
        <f>E109*'Data &amp; CT results'!B109</f>
        <v>0</v>
      </c>
      <c r="U109" s="18">
        <f>D109*'Data &amp; CT results'!C109</f>
        <v>0</v>
      </c>
      <c r="V109" s="18">
        <f>E109*'Data &amp; CT results'!C109</f>
        <v>0</v>
      </c>
      <c r="X109" s="18">
        <f>G109*'Data &amp; CT results'!A109</f>
        <v>0</v>
      </c>
      <c r="Y109" s="18">
        <f>H109*'Data &amp; CT results'!A109</f>
        <v>0</v>
      </c>
      <c r="Z109" s="18">
        <f>G109*'Data &amp; CT results'!B109</f>
        <v>0</v>
      </c>
      <c r="AA109" s="18">
        <f>H109*'Data &amp; CT results'!B109</f>
        <v>0</v>
      </c>
      <c r="AB109" s="18">
        <f>G109*'Data &amp; CT results'!C109</f>
        <v>0</v>
      </c>
      <c r="AC109" s="18">
        <f>H109*'Data &amp; CT results'!C109</f>
        <v>0</v>
      </c>
      <c r="AE109" s="23">
        <f>('Data &amp; CT results'!A109-'Main Results'!B$22)*('Data &amp; CT results'!A109-'Main Results'!B$22)*G109</f>
        <v>0</v>
      </c>
      <c r="AF109" s="23">
        <f>('Data &amp; CT results'!A109-'Main Results'!E$22)*('Data &amp; CT results'!A109-'Main Results'!E$22)*H109</f>
        <v>0</v>
      </c>
      <c r="AG109" s="23">
        <f>('Data &amp; CT results'!B109-'Main Results'!C$22)*('Data &amp; CT results'!B109-'Main Results'!C$22)*G109</f>
        <v>0</v>
      </c>
      <c r="AH109" s="23">
        <f>('Data &amp; CT results'!B109-'Main Results'!F$22)*('Data &amp; CT results'!B109-'Main Results'!F$22)*H109</f>
        <v>0</v>
      </c>
      <c r="AI109" s="23">
        <f>('Data &amp; CT results'!C109-'Main Results'!D$22)*('Data &amp; CT results'!C109-'Main Results'!D$22)*G109</f>
        <v>0</v>
      </c>
      <c r="AJ109" s="23">
        <f>('Data &amp; CT results'!C109-'Main Results'!G$22)*('Data &amp; CT results'!C109-'Main Results'!G$22)*H109</f>
        <v>0</v>
      </c>
    </row>
    <row r="110" spans="1:36">
      <c r="A110" s="9">
        <f>IF('Data &amp; CT results'!E110&gt;0,'Data &amp; CT results'!E110,0)</f>
        <v>0</v>
      </c>
      <c r="B110" s="9">
        <f>IF('Data &amp; CT results'!E110&lt;0,'Data &amp; CT results'!E110,0)</f>
        <v>0</v>
      </c>
      <c r="C110" s="11"/>
      <c r="D110" s="9">
        <f>IF('Data &amp; CT results'!F110&gt;0,'Data &amp; CT results'!F110,0)</f>
        <v>0</v>
      </c>
      <c r="E110" s="9">
        <f>IF('Data &amp; CT results'!F110&lt;0,'Data &amp; CT results'!F110,0)</f>
        <v>0</v>
      </c>
      <c r="F110" s="11"/>
      <c r="G110" s="9">
        <f>IF(('Data &amp; CT results'!F110-'Data &amp; CT results'!E110)&gt;0,'Data &amp; CT results'!F110-'Data &amp; CT results'!E110,0)</f>
        <v>0</v>
      </c>
      <c r="H110" s="9">
        <f>IF(('Data &amp; CT results'!F110-'Data &amp; CT results'!E110)&lt;0,'Data &amp; CT results'!F110-'Data &amp; CT results'!E110,0)</f>
        <v>0</v>
      </c>
      <c r="J110" s="18">
        <f>A110*'Data &amp; CT results'!A110</f>
        <v>0</v>
      </c>
      <c r="K110" s="18">
        <f>B110*'Data &amp; CT results'!A110</f>
        <v>0</v>
      </c>
      <c r="L110" s="18">
        <f>A110*'Data &amp; CT results'!B110</f>
        <v>0</v>
      </c>
      <c r="M110" s="18">
        <f>B110*'Data &amp; CT results'!B110</f>
        <v>0</v>
      </c>
      <c r="N110" s="18">
        <f>A110*'Data &amp; CT results'!C110</f>
        <v>0</v>
      </c>
      <c r="O110" s="18">
        <f>B110*'Data &amp; CT results'!C110</f>
        <v>0</v>
      </c>
      <c r="Q110" s="18">
        <f>D110*'Data &amp; CT results'!A110</f>
        <v>0</v>
      </c>
      <c r="R110" s="18">
        <f>E110*'Data &amp; CT results'!A110</f>
        <v>0</v>
      </c>
      <c r="S110" s="18">
        <f>D110*'Data &amp; CT results'!B110</f>
        <v>0</v>
      </c>
      <c r="T110" s="18">
        <f>E110*'Data &amp; CT results'!B110</f>
        <v>0</v>
      </c>
      <c r="U110" s="18">
        <f>D110*'Data &amp; CT results'!C110</f>
        <v>0</v>
      </c>
      <c r="V110" s="18">
        <f>E110*'Data &amp; CT results'!C110</f>
        <v>0</v>
      </c>
      <c r="X110" s="18">
        <f>G110*'Data &amp; CT results'!A110</f>
        <v>0</v>
      </c>
      <c r="Y110" s="18">
        <f>H110*'Data &amp; CT results'!A110</f>
        <v>0</v>
      </c>
      <c r="Z110" s="18">
        <f>G110*'Data &amp; CT results'!B110</f>
        <v>0</v>
      </c>
      <c r="AA110" s="18">
        <f>H110*'Data &amp; CT results'!B110</f>
        <v>0</v>
      </c>
      <c r="AB110" s="18">
        <f>G110*'Data &amp; CT results'!C110</f>
        <v>0</v>
      </c>
      <c r="AC110" s="18">
        <f>H110*'Data &amp; CT results'!C110</f>
        <v>0</v>
      </c>
      <c r="AE110" s="23">
        <f>('Data &amp; CT results'!A110-'Main Results'!B$22)*('Data &amp; CT results'!A110-'Main Results'!B$22)*G110</f>
        <v>0</v>
      </c>
      <c r="AF110" s="23">
        <f>('Data &amp; CT results'!A110-'Main Results'!E$22)*('Data &amp; CT results'!A110-'Main Results'!E$22)*H110</f>
        <v>0</v>
      </c>
      <c r="AG110" s="23">
        <f>('Data &amp; CT results'!B110-'Main Results'!C$22)*('Data &amp; CT results'!B110-'Main Results'!C$22)*G110</f>
        <v>0</v>
      </c>
      <c r="AH110" s="23">
        <f>('Data &amp; CT results'!B110-'Main Results'!F$22)*('Data &amp; CT results'!B110-'Main Results'!F$22)*H110</f>
        <v>0</v>
      </c>
      <c r="AI110" s="23">
        <f>('Data &amp; CT results'!C110-'Main Results'!D$22)*('Data &amp; CT results'!C110-'Main Results'!D$22)*G110</f>
        <v>0</v>
      </c>
      <c r="AJ110" s="23">
        <f>('Data &amp; CT results'!C110-'Main Results'!G$22)*('Data &amp; CT results'!C110-'Main Results'!G$22)*H110</f>
        <v>0</v>
      </c>
    </row>
    <row r="111" spans="1:36">
      <c r="A111" s="9">
        <f>IF('Data &amp; CT results'!E111&gt;0,'Data &amp; CT results'!E111,0)</f>
        <v>0</v>
      </c>
      <c r="B111" s="9">
        <f>IF('Data &amp; CT results'!E111&lt;0,'Data &amp; CT results'!E111,0)</f>
        <v>0</v>
      </c>
      <c r="C111" s="11"/>
      <c r="D111" s="9">
        <f>IF('Data &amp; CT results'!F111&gt;0,'Data &amp; CT results'!F111,0)</f>
        <v>0</v>
      </c>
      <c r="E111" s="9">
        <f>IF('Data &amp; CT results'!F111&lt;0,'Data &amp; CT results'!F111,0)</f>
        <v>0</v>
      </c>
      <c r="F111" s="11"/>
      <c r="G111" s="9">
        <f>IF(('Data &amp; CT results'!F111-'Data &amp; CT results'!E111)&gt;0,'Data &amp; CT results'!F111-'Data &amp; CT results'!E111,0)</f>
        <v>0</v>
      </c>
      <c r="H111" s="9">
        <f>IF(('Data &amp; CT results'!F111-'Data &amp; CT results'!E111)&lt;0,'Data &amp; CT results'!F111-'Data &amp; CT results'!E111,0)</f>
        <v>0</v>
      </c>
      <c r="J111" s="18">
        <f>A111*'Data &amp; CT results'!A111</f>
        <v>0</v>
      </c>
      <c r="K111" s="18">
        <f>B111*'Data &amp; CT results'!A111</f>
        <v>0</v>
      </c>
      <c r="L111" s="18">
        <f>A111*'Data &amp; CT results'!B111</f>
        <v>0</v>
      </c>
      <c r="M111" s="18">
        <f>B111*'Data &amp; CT results'!B111</f>
        <v>0</v>
      </c>
      <c r="N111" s="18">
        <f>A111*'Data &amp; CT results'!C111</f>
        <v>0</v>
      </c>
      <c r="O111" s="18">
        <f>B111*'Data &amp; CT results'!C111</f>
        <v>0</v>
      </c>
      <c r="Q111" s="18">
        <f>D111*'Data &amp; CT results'!A111</f>
        <v>0</v>
      </c>
      <c r="R111" s="18">
        <f>E111*'Data &amp; CT results'!A111</f>
        <v>0</v>
      </c>
      <c r="S111" s="18">
        <f>D111*'Data &amp; CT results'!B111</f>
        <v>0</v>
      </c>
      <c r="T111" s="18">
        <f>E111*'Data &amp; CT results'!B111</f>
        <v>0</v>
      </c>
      <c r="U111" s="18">
        <f>D111*'Data &amp; CT results'!C111</f>
        <v>0</v>
      </c>
      <c r="V111" s="18">
        <f>E111*'Data &amp; CT results'!C111</f>
        <v>0</v>
      </c>
      <c r="X111" s="18">
        <f>G111*'Data &amp; CT results'!A111</f>
        <v>0</v>
      </c>
      <c r="Y111" s="18">
        <f>H111*'Data &amp; CT results'!A111</f>
        <v>0</v>
      </c>
      <c r="Z111" s="18">
        <f>G111*'Data &amp; CT results'!B111</f>
        <v>0</v>
      </c>
      <c r="AA111" s="18">
        <f>H111*'Data &amp; CT results'!B111</f>
        <v>0</v>
      </c>
      <c r="AB111" s="18">
        <f>G111*'Data &amp; CT results'!C111</f>
        <v>0</v>
      </c>
      <c r="AC111" s="18">
        <f>H111*'Data &amp; CT results'!C111</f>
        <v>0</v>
      </c>
      <c r="AE111" s="23">
        <f>('Data &amp; CT results'!A111-'Main Results'!B$22)*('Data &amp; CT results'!A111-'Main Results'!B$22)*G111</f>
        <v>0</v>
      </c>
      <c r="AF111" s="23">
        <f>('Data &amp; CT results'!A111-'Main Results'!E$22)*('Data &amp; CT results'!A111-'Main Results'!E$22)*H111</f>
        <v>0</v>
      </c>
      <c r="AG111" s="23">
        <f>('Data &amp; CT results'!B111-'Main Results'!C$22)*('Data &amp; CT results'!B111-'Main Results'!C$22)*G111</f>
        <v>0</v>
      </c>
      <c r="AH111" s="23">
        <f>('Data &amp; CT results'!B111-'Main Results'!F$22)*('Data &amp; CT results'!B111-'Main Results'!F$22)*H111</f>
        <v>0</v>
      </c>
      <c r="AI111" s="23">
        <f>('Data &amp; CT results'!C111-'Main Results'!D$22)*('Data &amp; CT results'!C111-'Main Results'!D$22)*G111</f>
        <v>0</v>
      </c>
      <c r="AJ111" s="23">
        <f>('Data &amp; CT results'!C111-'Main Results'!G$22)*('Data &amp; CT results'!C111-'Main Results'!G$22)*H111</f>
        <v>0</v>
      </c>
    </row>
    <row r="112" spans="1:36">
      <c r="A112" s="9">
        <f>IF('Data &amp; CT results'!E112&gt;0,'Data &amp; CT results'!E112,0)</f>
        <v>0</v>
      </c>
      <c r="B112" s="9">
        <f>IF('Data &amp; CT results'!E112&lt;0,'Data &amp; CT results'!E112,0)</f>
        <v>0</v>
      </c>
      <c r="C112" s="11"/>
      <c r="D112" s="9">
        <f>IF('Data &amp; CT results'!F112&gt;0,'Data &amp; CT results'!F112,0)</f>
        <v>0</v>
      </c>
      <c r="E112" s="9">
        <f>IF('Data &amp; CT results'!F112&lt;0,'Data &amp; CT results'!F112,0)</f>
        <v>0</v>
      </c>
      <c r="F112" s="11"/>
      <c r="G112" s="9">
        <f>IF(('Data &amp; CT results'!F112-'Data &amp; CT results'!E112)&gt;0,'Data &amp; CT results'!F112-'Data &amp; CT results'!E112,0)</f>
        <v>0</v>
      </c>
      <c r="H112" s="9">
        <f>IF(('Data &amp; CT results'!F112-'Data &amp; CT results'!E112)&lt;0,'Data &amp; CT results'!F112-'Data &amp; CT results'!E112,0)</f>
        <v>0</v>
      </c>
      <c r="J112" s="18">
        <f>A112*'Data &amp; CT results'!A112</f>
        <v>0</v>
      </c>
      <c r="K112" s="18">
        <f>B112*'Data &amp; CT results'!A112</f>
        <v>0</v>
      </c>
      <c r="L112" s="18">
        <f>A112*'Data &amp; CT results'!B112</f>
        <v>0</v>
      </c>
      <c r="M112" s="18">
        <f>B112*'Data &amp; CT results'!B112</f>
        <v>0</v>
      </c>
      <c r="N112" s="18">
        <f>A112*'Data &amp; CT results'!C112</f>
        <v>0</v>
      </c>
      <c r="O112" s="18">
        <f>B112*'Data &amp; CT results'!C112</f>
        <v>0</v>
      </c>
      <c r="Q112" s="18">
        <f>D112*'Data &amp; CT results'!A112</f>
        <v>0</v>
      </c>
      <c r="R112" s="18">
        <f>E112*'Data &amp; CT results'!A112</f>
        <v>0</v>
      </c>
      <c r="S112" s="18">
        <f>D112*'Data &amp; CT results'!B112</f>
        <v>0</v>
      </c>
      <c r="T112" s="18">
        <f>E112*'Data &amp; CT results'!B112</f>
        <v>0</v>
      </c>
      <c r="U112" s="18">
        <f>D112*'Data &amp; CT results'!C112</f>
        <v>0</v>
      </c>
      <c r="V112" s="18">
        <f>E112*'Data &amp; CT results'!C112</f>
        <v>0</v>
      </c>
      <c r="X112" s="18">
        <f>G112*'Data &amp; CT results'!A112</f>
        <v>0</v>
      </c>
      <c r="Y112" s="18">
        <f>H112*'Data &amp; CT results'!A112</f>
        <v>0</v>
      </c>
      <c r="Z112" s="18">
        <f>G112*'Data &amp; CT results'!B112</f>
        <v>0</v>
      </c>
      <c r="AA112" s="18">
        <f>H112*'Data &amp; CT results'!B112</f>
        <v>0</v>
      </c>
      <c r="AB112" s="18">
        <f>G112*'Data &amp; CT results'!C112</f>
        <v>0</v>
      </c>
      <c r="AC112" s="18">
        <f>H112*'Data &amp; CT results'!C112</f>
        <v>0</v>
      </c>
      <c r="AE112" s="23">
        <f>('Data &amp; CT results'!A112-'Main Results'!B$22)*('Data &amp; CT results'!A112-'Main Results'!B$22)*G112</f>
        <v>0</v>
      </c>
      <c r="AF112" s="23">
        <f>('Data &amp; CT results'!A112-'Main Results'!E$22)*('Data &amp; CT results'!A112-'Main Results'!E$22)*H112</f>
        <v>0</v>
      </c>
      <c r="AG112" s="23">
        <f>('Data &amp; CT results'!B112-'Main Results'!C$22)*('Data &amp; CT results'!B112-'Main Results'!C$22)*G112</f>
        <v>0</v>
      </c>
      <c r="AH112" s="23">
        <f>('Data &amp; CT results'!B112-'Main Results'!F$22)*('Data &amp; CT results'!B112-'Main Results'!F$22)*H112</f>
        <v>0</v>
      </c>
      <c r="AI112" s="23">
        <f>('Data &amp; CT results'!C112-'Main Results'!D$22)*('Data &amp; CT results'!C112-'Main Results'!D$22)*G112</f>
        <v>0</v>
      </c>
      <c r="AJ112" s="23">
        <f>('Data &amp; CT results'!C112-'Main Results'!G$22)*('Data &amp; CT results'!C112-'Main Results'!G$22)*H112</f>
        <v>0</v>
      </c>
    </row>
    <row r="113" spans="1:36">
      <c r="A113" s="9">
        <f>IF('Data &amp; CT results'!E113&gt;0,'Data &amp; CT results'!E113,0)</f>
        <v>0</v>
      </c>
      <c r="B113" s="9">
        <f>IF('Data &amp; CT results'!E113&lt;0,'Data &amp; CT results'!E113,0)</f>
        <v>0</v>
      </c>
      <c r="C113" s="11"/>
      <c r="D113" s="9">
        <f>IF('Data &amp; CT results'!F113&gt;0,'Data &amp; CT results'!F113,0)</f>
        <v>0</v>
      </c>
      <c r="E113" s="9">
        <f>IF('Data &amp; CT results'!F113&lt;0,'Data &amp; CT results'!F113,0)</f>
        <v>0</v>
      </c>
      <c r="F113" s="11"/>
      <c r="G113" s="9">
        <f>IF(('Data &amp; CT results'!F113-'Data &amp; CT results'!E113)&gt;0,'Data &amp; CT results'!F113-'Data &amp; CT results'!E113,0)</f>
        <v>0</v>
      </c>
      <c r="H113" s="9">
        <f>IF(('Data &amp; CT results'!F113-'Data &amp; CT results'!E113)&lt;0,'Data &amp; CT results'!F113-'Data &amp; CT results'!E113,0)</f>
        <v>0</v>
      </c>
      <c r="J113" s="18">
        <f>A113*'Data &amp; CT results'!A113</f>
        <v>0</v>
      </c>
      <c r="K113" s="18">
        <f>B113*'Data &amp; CT results'!A113</f>
        <v>0</v>
      </c>
      <c r="L113" s="18">
        <f>A113*'Data &amp; CT results'!B113</f>
        <v>0</v>
      </c>
      <c r="M113" s="18">
        <f>B113*'Data &amp; CT results'!B113</f>
        <v>0</v>
      </c>
      <c r="N113" s="18">
        <f>A113*'Data &amp; CT results'!C113</f>
        <v>0</v>
      </c>
      <c r="O113" s="18">
        <f>B113*'Data &amp; CT results'!C113</f>
        <v>0</v>
      </c>
      <c r="Q113" s="18">
        <f>D113*'Data &amp; CT results'!A113</f>
        <v>0</v>
      </c>
      <c r="R113" s="18">
        <f>E113*'Data &amp; CT results'!A113</f>
        <v>0</v>
      </c>
      <c r="S113" s="18">
        <f>D113*'Data &amp; CT results'!B113</f>
        <v>0</v>
      </c>
      <c r="T113" s="18">
        <f>E113*'Data &amp; CT results'!B113</f>
        <v>0</v>
      </c>
      <c r="U113" s="18">
        <f>D113*'Data &amp; CT results'!C113</f>
        <v>0</v>
      </c>
      <c r="V113" s="18">
        <f>E113*'Data &amp; CT results'!C113</f>
        <v>0</v>
      </c>
      <c r="X113" s="18">
        <f>G113*'Data &amp; CT results'!A113</f>
        <v>0</v>
      </c>
      <c r="Y113" s="18">
        <f>H113*'Data &amp; CT results'!A113</f>
        <v>0</v>
      </c>
      <c r="Z113" s="18">
        <f>G113*'Data &amp; CT results'!B113</f>
        <v>0</v>
      </c>
      <c r="AA113" s="18">
        <f>H113*'Data &amp; CT results'!B113</f>
        <v>0</v>
      </c>
      <c r="AB113" s="18">
        <f>G113*'Data &amp; CT results'!C113</f>
        <v>0</v>
      </c>
      <c r="AC113" s="18">
        <f>H113*'Data &amp; CT results'!C113</f>
        <v>0</v>
      </c>
      <c r="AE113" s="23">
        <f>('Data &amp; CT results'!A113-'Main Results'!B$22)*('Data &amp; CT results'!A113-'Main Results'!B$22)*G113</f>
        <v>0</v>
      </c>
      <c r="AF113" s="23">
        <f>('Data &amp; CT results'!A113-'Main Results'!E$22)*('Data &amp; CT results'!A113-'Main Results'!E$22)*H113</f>
        <v>0</v>
      </c>
      <c r="AG113" s="23">
        <f>('Data &amp; CT results'!B113-'Main Results'!C$22)*('Data &amp; CT results'!B113-'Main Results'!C$22)*G113</f>
        <v>0</v>
      </c>
      <c r="AH113" s="23">
        <f>('Data &amp; CT results'!B113-'Main Results'!F$22)*('Data &amp; CT results'!B113-'Main Results'!F$22)*H113</f>
        <v>0</v>
      </c>
      <c r="AI113" s="23">
        <f>('Data &amp; CT results'!C113-'Main Results'!D$22)*('Data &amp; CT results'!C113-'Main Results'!D$22)*G113</f>
        <v>0</v>
      </c>
      <c r="AJ113" s="23">
        <f>('Data &amp; CT results'!C113-'Main Results'!G$22)*('Data &amp; CT results'!C113-'Main Results'!G$22)*H113</f>
        <v>0</v>
      </c>
    </row>
    <row r="114" spans="1:36">
      <c r="A114" s="9">
        <f>IF('Data &amp; CT results'!E114&gt;0,'Data &amp; CT results'!E114,0)</f>
        <v>0</v>
      </c>
      <c r="B114" s="9">
        <f>IF('Data &amp; CT results'!E114&lt;0,'Data &amp; CT results'!E114,0)</f>
        <v>0</v>
      </c>
      <c r="C114" s="11"/>
      <c r="D114" s="9">
        <f>IF('Data &amp; CT results'!F114&gt;0,'Data &amp; CT results'!F114,0)</f>
        <v>0</v>
      </c>
      <c r="E114" s="9">
        <f>IF('Data &amp; CT results'!F114&lt;0,'Data &amp; CT results'!F114,0)</f>
        <v>0</v>
      </c>
      <c r="F114" s="11"/>
      <c r="G114" s="9">
        <f>IF(('Data &amp; CT results'!F114-'Data &amp; CT results'!E114)&gt;0,'Data &amp; CT results'!F114-'Data &amp; CT results'!E114,0)</f>
        <v>0</v>
      </c>
      <c r="H114" s="9">
        <f>IF(('Data &amp; CT results'!F114-'Data &amp; CT results'!E114)&lt;0,'Data &amp; CT results'!F114-'Data &amp; CT results'!E114,0)</f>
        <v>0</v>
      </c>
      <c r="J114" s="18">
        <f>A114*'Data &amp; CT results'!A114</f>
        <v>0</v>
      </c>
      <c r="K114" s="18">
        <f>B114*'Data &amp; CT results'!A114</f>
        <v>0</v>
      </c>
      <c r="L114" s="18">
        <f>A114*'Data &amp; CT results'!B114</f>
        <v>0</v>
      </c>
      <c r="M114" s="18">
        <f>B114*'Data &amp; CT results'!B114</f>
        <v>0</v>
      </c>
      <c r="N114" s="18">
        <f>A114*'Data &amp; CT results'!C114</f>
        <v>0</v>
      </c>
      <c r="O114" s="18">
        <f>B114*'Data &amp; CT results'!C114</f>
        <v>0</v>
      </c>
      <c r="Q114" s="18">
        <f>D114*'Data &amp; CT results'!A114</f>
        <v>0</v>
      </c>
      <c r="R114" s="18">
        <f>E114*'Data &amp; CT results'!A114</f>
        <v>0</v>
      </c>
      <c r="S114" s="18">
        <f>D114*'Data &amp; CT results'!B114</f>
        <v>0</v>
      </c>
      <c r="T114" s="18">
        <f>E114*'Data &amp; CT results'!B114</f>
        <v>0</v>
      </c>
      <c r="U114" s="18">
        <f>D114*'Data &amp; CT results'!C114</f>
        <v>0</v>
      </c>
      <c r="V114" s="18">
        <f>E114*'Data &amp; CT results'!C114</f>
        <v>0</v>
      </c>
      <c r="X114" s="18">
        <f>G114*'Data &amp; CT results'!A114</f>
        <v>0</v>
      </c>
      <c r="Y114" s="18">
        <f>H114*'Data &amp; CT results'!A114</f>
        <v>0</v>
      </c>
      <c r="Z114" s="18">
        <f>G114*'Data &amp; CT results'!B114</f>
        <v>0</v>
      </c>
      <c r="AA114" s="18">
        <f>H114*'Data &amp; CT results'!B114</f>
        <v>0</v>
      </c>
      <c r="AB114" s="18">
        <f>G114*'Data &amp; CT results'!C114</f>
        <v>0</v>
      </c>
      <c r="AC114" s="18">
        <f>H114*'Data &amp; CT results'!C114</f>
        <v>0</v>
      </c>
      <c r="AE114" s="23">
        <f>('Data &amp; CT results'!A114-'Main Results'!B$22)*('Data &amp; CT results'!A114-'Main Results'!B$22)*G114</f>
        <v>0</v>
      </c>
      <c r="AF114" s="23">
        <f>('Data &amp; CT results'!A114-'Main Results'!E$22)*('Data &amp; CT results'!A114-'Main Results'!E$22)*H114</f>
        <v>0</v>
      </c>
      <c r="AG114" s="23">
        <f>('Data &amp; CT results'!B114-'Main Results'!C$22)*('Data &amp; CT results'!B114-'Main Results'!C$22)*G114</f>
        <v>0</v>
      </c>
      <c r="AH114" s="23">
        <f>('Data &amp; CT results'!B114-'Main Results'!F$22)*('Data &amp; CT results'!B114-'Main Results'!F$22)*H114</f>
        <v>0</v>
      </c>
      <c r="AI114" s="23">
        <f>('Data &amp; CT results'!C114-'Main Results'!D$22)*('Data &amp; CT results'!C114-'Main Results'!D$22)*G114</f>
        <v>0</v>
      </c>
      <c r="AJ114" s="23">
        <f>('Data &amp; CT results'!C114-'Main Results'!G$22)*('Data &amp; CT results'!C114-'Main Results'!G$22)*H114</f>
        <v>0</v>
      </c>
    </row>
    <row r="115" spans="1:36">
      <c r="A115" s="9">
        <f>IF('Data &amp; CT results'!E115&gt;0,'Data &amp; CT results'!E115,0)</f>
        <v>0</v>
      </c>
      <c r="B115" s="9">
        <f>IF('Data &amp; CT results'!E115&lt;0,'Data &amp; CT results'!E115,0)</f>
        <v>0</v>
      </c>
      <c r="C115" s="11"/>
      <c r="D115" s="9">
        <f>IF('Data &amp; CT results'!F115&gt;0,'Data &amp; CT results'!F115,0)</f>
        <v>0</v>
      </c>
      <c r="E115" s="9">
        <f>IF('Data &amp; CT results'!F115&lt;0,'Data &amp; CT results'!F115,0)</f>
        <v>0</v>
      </c>
      <c r="F115" s="11"/>
      <c r="G115" s="9">
        <f>IF(('Data &amp; CT results'!F115-'Data &amp; CT results'!E115)&gt;0,'Data &amp; CT results'!F115-'Data &amp; CT results'!E115,0)</f>
        <v>0</v>
      </c>
      <c r="H115" s="9">
        <f>IF(('Data &amp; CT results'!F115-'Data &amp; CT results'!E115)&lt;0,'Data &amp; CT results'!F115-'Data &amp; CT results'!E115,0)</f>
        <v>0</v>
      </c>
      <c r="J115" s="18">
        <f>A115*'Data &amp; CT results'!A115</f>
        <v>0</v>
      </c>
      <c r="K115" s="18">
        <f>B115*'Data &amp; CT results'!A115</f>
        <v>0</v>
      </c>
      <c r="L115" s="18">
        <f>A115*'Data &amp; CT results'!B115</f>
        <v>0</v>
      </c>
      <c r="M115" s="18">
        <f>B115*'Data &amp; CT results'!B115</f>
        <v>0</v>
      </c>
      <c r="N115" s="18">
        <f>A115*'Data &amp; CT results'!C115</f>
        <v>0</v>
      </c>
      <c r="O115" s="18">
        <f>B115*'Data &amp; CT results'!C115</f>
        <v>0</v>
      </c>
      <c r="Q115" s="18">
        <f>D115*'Data &amp; CT results'!A115</f>
        <v>0</v>
      </c>
      <c r="R115" s="18">
        <f>E115*'Data &amp; CT results'!A115</f>
        <v>0</v>
      </c>
      <c r="S115" s="18">
        <f>D115*'Data &amp; CT results'!B115</f>
        <v>0</v>
      </c>
      <c r="T115" s="18">
        <f>E115*'Data &amp; CT results'!B115</f>
        <v>0</v>
      </c>
      <c r="U115" s="18">
        <f>D115*'Data &amp; CT results'!C115</f>
        <v>0</v>
      </c>
      <c r="V115" s="18">
        <f>E115*'Data &amp; CT results'!C115</f>
        <v>0</v>
      </c>
      <c r="X115" s="18">
        <f>G115*'Data &amp; CT results'!A115</f>
        <v>0</v>
      </c>
      <c r="Y115" s="18">
        <f>H115*'Data &amp; CT results'!A115</f>
        <v>0</v>
      </c>
      <c r="Z115" s="18">
        <f>G115*'Data &amp; CT results'!B115</f>
        <v>0</v>
      </c>
      <c r="AA115" s="18">
        <f>H115*'Data &amp; CT results'!B115</f>
        <v>0</v>
      </c>
      <c r="AB115" s="18">
        <f>G115*'Data &amp; CT results'!C115</f>
        <v>0</v>
      </c>
      <c r="AC115" s="18">
        <f>H115*'Data &amp; CT results'!C115</f>
        <v>0</v>
      </c>
      <c r="AE115" s="23">
        <f>('Data &amp; CT results'!A115-'Main Results'!B$22)*('Data &amp; CT results'!A115-'Main Results'!B$22)*G115</f>
        <v>0</v>
      </c>
      <c r="AF115" s="23">
        <f>('Data &amp; CT results'!A115-'Main Results'!E$22)*('Data &amp; CT results'!A115-'Main Results'!E$22)*H115</f>
        <v>0</v>
      </c>
      <c r="AG115" s="23">
        <f>('Data &amp; CT results'!B115-'Main Results'!C$22)*('Data &amp; CT results'!B115-'Main Results'!C$22)*G115</f>
        <v>0</v>
      </c>
      <c r="AH115" s="23">
        <f>('Data &amp; CT results'!B115-'Main Results'!F$22)*('Data &amp; CT results'!B115-'Main Results'!F$22)*H115</f>
        <v>0</v>
      </c>
      <c r="AI115" s="23">
        <f>('Data &amp; CT results'!C115-'Main Results'!D$22)*('Data &amp; CT results'!C115-'Main Results'!D$22)*G115</f>
        <v>0</v>
      </c>
      <c r="AJ115" s="23">
        <f>('Data &amp; CT results'!C115-'Main Results'!G$22)*('Data &amp; CT results'!C115-'Main Results'!G$22)*H115</f>
        <v>0</v>
      </c>
    </row>
    <row r="116" spans="1:36">
      <c r="A116" s="9">
        <f>IF('Data &amp; CT results'!E116&gt;0,'Data &amp; CT results'!E116,0)</f>
        <v>0</v>
      </c>
      <c r="B116" s="9">
        <f>IF('Data &amp; CT results'!E116&lt;0,'Data &amp; CT results'!E116,0)</f>
        <v>0</v>
      </c>
      <c r="C116" s="11"/>
      <c r="D116" s="9">
        <f>IF('Data &amp; CT results'!F116&gt;0,'Data &amp; CT results'!F116,0)</f>
        <v>0</v>
      </c>
      <c r="E116" s="9">
        <f>IF('Data &amp; CT results'!F116&lt;0,'Data &amp; CT results'!F116,0)</f>
        <v>0</v>
      </c>
      <c r="F116" s="11"/>
      <c r="G116" s="9">
        <f>IF(('Data &amp; CT results'!F116-'Data &amp; CT results'!E116)&gt;0,'Data &amp; CT results'!F116-'Data &amp; CT results'!E116,0)</f>
        <v>0</v>
      </c>
      <c r="H116" s="9">
        <f>IF(('Data &amp; CT results'!F116-'Data &amp; CT results'!E116)&lt;0,'Data &amp; CT results'!F116-'Data &amp; CT results'!E116,0)</f>
        <v>0</v>
      </c>
      <c r="J116" s="18">
        <f>A116*'Data &amp; CT results'!A116</f>
        <v>0</v>
      </c>
      <c r="K116" s="18">
        <f>B116*'Data &amp; CT results'!A116</f>
        <v>0</v>
      </c>
      <c r="L116" s="18">
        <f>A116*'Data &amp; CT results'!B116</f>
        <v>0</v>
      </c>
      <c r="M116" s="18">
        <f>B116*'Data &amp; CT results'!B116</f>
        <v>0</v>
      </c>
      <c r="N116" s="18">
        <f>A116*'Data &amp; CT results'!C116</f>
        <v>0</v>
      </c>
      <c r="O116" s="18">
        <f>B116*'Data &amp; CT results'!C116</f>
        <v>0</v>
      </c>
      <c r="Q116" s="18">
        <f>D116*'Data &amp; CT results'!A116</f>
        <v>0</v>
      </c>
      <c r="R116" s="18">
        <f>E116*'Data &amp; CT results'!A116</f>
        <v>0</v>
      </c>
      <c r="S116" s="18">
        <f>D116*'Data &amp; CT results'!B116</f>
        <v>0</v>
      </c>
      <c r="T116" s="18">
        <f>E116*'Data &amp; CT results'!B116</f>
        <v>0</v>
      </c>
      <c r="U116" s="18">
        <f>D116*'Data &amp; CT results'!C116</f>
        <v>0</v>
      </c>
      <c r="V116" s="18">
        <f>E116*'Data &amp; CT results'!C116</f>
        <v>0</v>
      </c>
      <c r="X116" s="18">
        <f>G116*'Data &amp; CT results'!A116</f>
        <v>0</v>
      </c>
      <c r="Y116" s="18">
        <f>H116*'Data &amp; CT results'!A116</f>
        <v>0</v>
      </c>
      <c r="Z116" s="18">
        <f>G116*'Data &amp; CT results'!B116</f>
        <v>0</v>
      </c>
      <c r="AA116" s="18">
        <f>H116*'Data &amp; CT results'!B116</f>
        <v>0</v>
      </c>
      <c r="AB116" s="18">
        <f>G116*'Data &amp; CT results'!C116</f>
        <v>0</v>
      </c>
      <c r="AC116" s="18">
        <f>H116*'Data &amp; CT results'!C116</f>
        <v>0</v>
      </c>
      <c r="AE116" s="23">
        <f>('Data &amp; CT results'!A116-'Main Results'!B$22)*('Data &amp; CT results'!A116-'Main Results'!B$22)*G116</f>
        <v>0</v>
      </c>
      <c r="AF116" s="23">
        <f>('Data &amp; CT results'!A116-'Main Results'!E$22)*('Data &amp; CT results'!A116-'Main Results'!E$22)*H116</f>
        <v>0</v>
      </c>
      <c r="AG116" s="23">
        <f>('Data &amp; CT results'!B116-'Main Results'!C$22)*('Data &amp; CT results'!B116-'Main Results'!C$22)*G116</f>
        <v>0</v>
      </c>
      <c r="AH116" s="23">
        <f>('Data &amp; CT results'!B116-'Main Results'!F$22)*('Data &amp; CT results'!B116-'Main Results'!F$22)*H116</f>
        <v>0</v>
      </c>
      <c r="AI116" s="23">
        <f>('Data &amp; CT results'!C116-'Main Results'!D$22)*('Data &amp; CT results'!C116-'Main Results'!D$22)*G116</f>
        <v>0</v>
      </c>
      <c r="AJ116" s="23">
        <f>('Data &amp; CT results'!C116-'Main Results'!G$22)*('Data &amp; CT results'!C116-'Main Results'!G$22)*H116</f>
        <v>0</v>
      </c>
    </row>
    <row r="117" spans="1:36">
      <c r="A117" s="9">
        <f>IF('Data &amp; CT results'!E117&gt;0,'Data &amp; CT results'!E117,0)</f>
        <v>0</v>
      </c>
      <c r="B117" s="9">
        <f>IF('Data &amp; CT results'!E117&lt;0,'Data &amp; CT results'!E117,0)</f>
        <v>0</v>
      </c>
      <c r="C117" s="11"/>
      <c r="D117" s="9">
        <f>IF('Data &amp; CT results'!F117&gt;0,'Data &amp; CT results'!F117,0)</f>
        <v>0</v>
      </c>
      <c r="E117" s="9">
        <f>IF('Data &amp; CT results'!F117&lt;0,'Data &amp; CT results'!F117,0)</f>
        <v>0</v>
      </c>
      <c r="F117" s="11"/>
      <c r="G117" s="9">
        <f>IF(('Data &amp; CT results'!F117-'Data &amp; CT results'!E117)&gt;0,'Data &amp; CT results'!F117-'Data &amp; CT results'!E117,0)</f>
        <v>0</v>
      </c>
      <c r="H117" s="9">
        <f>IF(('Data &amp; CT results'!F117-'Data &amp; CT results'!E117)&lt;0,'Data &amp; CT results'!F117-'Data &amp; CT results'!E117,0)</f>
        <v>0</v>
      </c>
      <c r="J117" s="18">
        <f>A117*'Data &amp; CT results'!A117</f>
        <v>0</v>
      </c>
      <c r="K117" s="18">
        <f>B117*'Data &amp; CT results'!A117</f>
        <v>0</v>
      </c>
      <c r="L117" s="18">
        <f>A117*'Data &amp; CT results'!B117</f>
        <v>0</v>
      </c>
      <c r="M117" s="18">
        <f>B117*'Data &amp; CT results'!B117</f>
        <v>0</v>
      </c>
      <c r="N117" s="18">
        <f>A117*'Data &amp; CT results'!C117</f>
        <v>0</v>
      </c>
      <c r="O117" s="18">
        <f>B117*'Data &amp; CT results'!C117</f>
        <v>0</v>
      </c>
      <c r="Q117" s="18">
        <f>D117*'Data &amp; CT results'!A117</f>
        <v>0</v>
      </c>
      <c r="R117" s="18">
        <f>E117*'Data &amp; CT results'!A117</f>
        <v>0</v>
      </c>
      <c r="S117" s="18">
        <f>D117*'Data &amp; CT results'!B117</f>
        <v>0</v>
      </c>
      <c r="T117" s="18">
        <f>E117*'Data &amp; CT results'!B117</f>
        <v>0</v>
      </c>
      <c r="U117" s="18">
        <f>D117*'Data &amp; CT results'!C117</f>
        <v>0</v>
      </c>
      <c r="V117" s="18">
        <f>E117*'Data &amp; CT results'!C117</f>
        <v>0</v>
      </c>
      <c r="X117" s="18">
        <f>G117*'Data &amp; CT results'!A117</f>
        <v>0</v>
      </c>
      <c r="Y117" s="18">
        <f>H117*'Data &amp; CT results'!A117</f>
        <v>0</v>
      </c>
      <c r="Z117" s="18">
        <f>G117*'Data &amp; CT results'!B117</f>
        <v>0</v>
      </c>
      <c r="AA117" s="18">
        <f>H117*'Data &amp; CT results'!B117</f>
        <v>0</v>
      </c>
      <c r="AB117" s="18">
        <f>G117*'Data &amp; CT results'!C117</f>
        <v>0</v>
      </c>
      <c r="AC117" s="18">
        <f>H117*'Data &amp; CT results'!C117</f>
        <v>0</v>
      </c>
      <c r="AE117" s="23">
        <f>('Data &amp; CT results'!A117-'Main Results'!B$22)*('Data &amp; CT results'!A117-'Main Results'!B$22)*G117</f>
        <v>0</v>
      </c>
      <c r="AF117" s="23">
        <f>('Data &amp; CT results'!A117-'Main Results'!E$22)*('Data &amp; CT results'!A117-'Main Results'!E$22)*H117</f>
        <v>0</v>
      </c>
      <c r="AG117" s="23">
        <f>('Data &amp; CT results'!B117-'Main Results'!C$22)*('Data &amp; CT results'!B117-'Main Results'!C$22)*G117</f>
        <v>0</v>
      </c>
      <c r="AH117" s="23">
        <f>('Data &amp; CT results'!B117-'Main Results'!F$22)*('Data &amp; CT results'!B117-'Main Results'!F$22)*H117</f>
        <v>0</v>
      </c>
      <c r="AI117" s="23">
        <f>('Data &amp; CT results'!C117-'Main Results'!D$22)*('Data &amp; CT results'!C117-'Main Results'!D$22)*G117</f>
        <v>0</v>
      </c>
      <c r="AJ117" s="23">
        <f>('Data &amp; CT results'!C117-'Main Results'!G$22)*('Data &amp; CT results'!C117-'Main Results'!G$22)*H117</f>
        <v>0</v>
      </c>
    </row>
    <row r="118" spans="1:36">
      <c r="A118" s="9">
        <f>IF('Data &amp; CT results'!E118&gt;0,'Data &amp; CT results'!E118,0)</f>
        <v>0</v>
      </c>
      <c r="B118" s="9">
        <f>IF('Data &amp; CT results'!E118&lt;0,'Data &amp; CT results'!E118,0)</f>
        <v>0</v>
      </c>
      <c r="C118" s="11"/>
      <c r="D118" s="9">
        <f>IF('Data &amp; CT results'!F118&gt;0,'Data &amp; CT results'!F118,0)</f>
        <v>0</v>
      </c>
      <c r="E118" s="9">
        <f>IF('Data &amp; CT results'!F118&lt;0,'Data &amp; CT results'!F118,0)</f>
        <v>0</v>
      </c>
      <c r="F118" s="11"/>
      <c r="G118" s="9">
        <f>IF(('Data &amp; CT results'!F118-'Data &amp; CT results'!E118)&gt;0,'Data &amp; CT results'!F118-'Data &amp; CT results'!E118,0)</f>
        <v>0</v>
      </c>
      <c r="H118" s="9">
        <f>IF(('Data &amp; CT results'!F118-'Data &amp; CT results'!E118)&lt;0,'Data &amp; CT results'!F118-'Data &amp; CT results'!E118,0)</f>
        <v>0</v>
      </c>
      <c r="J118" s="18">
        <f>A118*'Data &amp; CT results'!A118</f>
        <v>0</v>
      </c>
      <c r="K118" s="18">
        <f>B118*'Data &amp; CT results'!A118</f>
        <v>0</v>
      </c>
      <c r="L118" s="18">
        <f>A118*'Data &amp; CT results'!B118</f>
        <v>0</v>
      </c>
      <c r="M118" s="18">
        <f>B118*'Data &amp; CT results'!B118</f>
        <v>0</v>
      </c>
      <c r="N118" s="18">
        <f>A118*'Data &amp; CT results'!C118</f>
        <v>0</v>
      </c>
      <c r="O118" s="18">
        <f>B118*'Data &amp; CT results'!C118</f>
        <v>0</v>
      </c>
      <c r="Q118" s="18">
        <f>D118*'Data &amp; CT results'!A118</f>
        <v>0</v>
      </c>
      <c r="R118" s="18">
        <f>E118*'Data &amp; CT results'!A118</f>
        <v>0</v>
      </c>
      <c r="S118" s="18">
        <f>D118*'Data &amp; CT results'!B118</f>
        <v>0</v>
      </c>
      <c r="T118" s="18">
        <f>E118*'Data &amp; CT results'!B118</f>
        <v>0</v>
      </c>
      <c r="U118" s="18">
        <f>D118*'Data &amp; CT results'!C118</f>
        <v>0</v>
      </c>
      <c r="V118" s="18">
        <f>E118*'Data &amp; CT results'!C118</f>
        <v>0</v>
      </c>
      <c r="X118" s="18">
        <f>G118*'Data &amp; CT results'!A118</f>
        <v>0</v>
      </c>
      <c r="Y118" s="18">
        <f>H118*'Data &amp; CT results'!A118</f>
        <v>0</v>
      </c>
      <c r="Z118" s="18">
        <f>G118*'Data &amp; CT results'!B118</f>
        <v>0</v>
      </c>
      <c r="AA118" s="18">
        <f>H118*'Data &amp; CT results'!B118</f>
        <v>0</v>
      </c>
      <c r="AB118" s="18">
        <f>G118*'Data &amp; CT results'!C118</f>
        <v>0</v>
      </c>
      <c r="AC118" s="18">
        <f>H118*'Data &amp; CT results'!C118</f>
        <v>0</v>
      </c>
      <c r="AE118" s="23">
        <f>('Data &amp; CT results'!A118-'Main Results'!B$22)*('Data &amp; CT results'!A118-'Main Results'!B$22)*G118</f>
        <v>0</v>
      </c>
      <c r="AF118" s="23">
        <f>('Data &amp; CT results'!A118-'Main Results'!E$22)*('Data &amp; CT results'!A118-'Main Results'!E$22)*H118</f>
        <v>0</v>
      </c>
      <c r="AG118" s="23">
        <f>('Data &amp; CT results'!B118-'Main Results'!C$22)*('Data &amp; CT results'!B118-'Main Results'!C$22)*G118</f>
        <v>0</v>
      </c>
      <c r="AH118" s="23">
        <f>('Data &amp; CT results'!B118-'Main Results'!F$22)*('Data &amp; CT results'!B118-'Main Results'!F$22)*H118</f>
        <v>0</v>
      </c>
      <c r="AI118" s="23">
        <f>('Data &amp; CT results'!C118-'Main Results'!D$22)*('Data &amp; CT results'!C118-'Main Results'!D$22)*G118</f>
        <v>0</v>
      </c>
      <c r="AJ118" s="23">
        <f>('Data &amp; CT results'!C118-'Main Results'!G$22)*('Data &amp; CT results'!C118-'Main Results'!G$22)*H118</f>
        <v>0</v>
      </c>
    </row>
    <row r="119" spans="1:36">
      <c r="A119" s="9">
        <f>IF('Data &amp; CT results'!E119&gt;0,'Data &amp; CT results'!E119,0)</f>
        <v>0</v>
      </c>
      <c r="B119" s="9">
        <f>IF('Data &amp; CT results'!E119&lt;0,'Data &amp; CT results'!E119,0)</f>
        <v>0</v>
      </c>
      <c r="C119" s="11"/>
      <c r="D119" s="9">
        <f>IF('Data &amp; CT results'!F119&gt;0,'Data &amp; CT results'!F119,0)</f>
        <v>0</v>
      </c>
      <c r="E119" s="9">
        <f>IF('Data &amp; CT results'!F119&lt;0,'Data &amp; CT results'!F119,0)</f>
        <v>0</v>
      </c>
      <c r="F119" s="11"/>
      <c r="G119" s="9">
        <f>IF(('Data &amp; CT results'!F119-'Data &amp; CT results'!E119)&gt;0,'Data &amp; CT results'!F119-'Data &amp; CT results'!E119,0)</f>
        <v>0</v>
      </c>
      <c r="H119" s="9">
        <f>IF(('Data &amp; CT results'!F119-'Data &amp; CT results'!E119)&lt;0,'Data &amp; CT results'!F119-'Data &amp; CT results'!E119,0)</f>
        <v>0</v>
      </c>
      <c r="J119" s="18">
        <f>A119*'Data &amp; CT results'!A119</f>
        <v>0</v>
      </c>
      <c r="K119" s="18">
        <f>B119*'Data &amp; CT results'!A119</f>
        <v>0</v>
      </c>
      <c r="L119" s="18">
        <f>A119*'Data &amp; CT results'!B119</f>
        <v>0</v>
      </c>
      <c r="M119" s="18">
        <f>B119*'Data &amp; CT results'!B119</f>
        <v>0</v>
      </c>
      <c r="N119" s="18">
        <f>A119*'Data &amp; CT results'!C119</f>
        <v>0</v>
      </c>
      <c r="O119" s="18">
        <f>B119*'Data &amp; CT results'!C119</f>
        <v>0</v>
      </c>
      <c r="Q119" s="18">
        <f>D119*'Data &amp; CT results'!A119</f>
        <v>0</v>
      </c>
      <c r="R119" s="18">
        <f>E119*'Data &amp; CT results'!A119</f>
        <v>0</v>
      </c>
      <c r="S119" s="18">
        <f>D119*'Data &amp; CT results'!B119</f>
        <v>0</v>
      </c>
      <c r="T119" s="18">
        <f>E119*'Data &amp; CT results'!B119</f>
        <v>0</v>
      </c>
      <c r="U119" s="18">
        <f>D119*'Data &amp; CT results'!C119</f>
        <v>0</v>
      </c>
      <c r="V119" s="18">
        <f>E119*'Data &amp; CT results'!C119</f>
        <v>0</v>
      </c>
      <c r="X119" s="18">
        <f>G119*'Data &amp; CT results'!A119</f>
        <v>0</v>
      </c>
      <c r="Y119" s="18">
        <f>H119*'Data &amp; CT results'!A119</f>
        <v>0</v>
      </c>
      <c r="Z119" s="18">
        <f>G119*'Data &amp; CT results'!B119</f>
        <v>0</v>
      </c>
      <c r="AA119" s="18">
        <f>H119*'Data &amp; CT results'!B119</f>
        <v>0</v>
      </c>
      <c r="AB119" s="18">
        <f>G119*'Data &amp; CT results'!C119</f>
        <v>0</v>
      </c>
      <c r="AC119" s="18">
        <f>H119*'Data &amp; CT results'!C119</f>
        <v>0</v>
      </c>
      <c r="AE119" s="23">
        <f>('Data &amp; CT results'!A119-'Main Results'!B$22)*('Data &amp; CT results'!A119-'Main Results'!B$22)*G119</f>
        <v>0</v>
      </c>
      <c r="AF119" s="23">
        <f>('Data &amp; CT results'!A119-'Main Results'!E$22)*('Data &amp; CT results'!A119-'Main Results'!E$22)*H119</f>
        <v>0</v>
      </c>
      <c r="AG119" s="23">
        <f>('Data &amp; CT results'!B119-'Main Results'!C$22)*('Data &amp; CT results'!B119-'Main Results'!C$22)*G119</f>
        <v>0</v>
      </c>
      <c r="AH119" s="23">
        <f>('Data &amp; CT results'!B119-'Main Results'!F$22)*('Data &amp; CT results'!B119-'Main Results'!F$22)*H119</f>
        <v>0</v>
      </c>
      <c r="AI119" s="23">
        <f>('Data &amp; CT results'!C119-'Main Results'!D$22)*('Data &amp; CT results'!C119-'Main Results'!D$22)*G119</f>
        <v>0</v>
      </c>
      <c r="AJ119" s="23">
        <f>('Data &amp; CT results'!C119-'Main Results'!G$22)*('Data &amp; CT results'!C119-'Main Results'!G$22)*H119</f>
        <v>0</v>
      </c>
    </row>
    <row r="120" spans="1:36">
      <c r="A120" s="9">
        <f>IF('Data &amp; CT results'!E120&gt;0,'Data &amp; CT results'!E120,0)</f>
        <v>0</v>
      </c>
      <c r="B120" s="9">
        <f>IF('Data &amp; CT results'!E120&lt;0,'Data &amp; CT results'!E120,0)</f>
        <v>0</v>
      </c>
      <c r="C120" s="11"/>
      <c r="D120" s="9">
        <f>IF('Data &amp; CT results'!F120&gt;0,'Data &amp; CT results'!F120,0)</f>
        <v>0</v>
      </c>
      <c r="E120" s="9">
        <f>IF('Data &amp; CT results'!F120&lt;0,'Data &amp; CT results'!F120,0)</f>
        <v>0</v>
      </c>
      <c r="F120" s="11"/>
      <c r="G120" s="9">
        <f>IF(('Data &amp; CT results'!F120-'Data &amp; CT results'!E120)&gt;0,'Data &amp; CT results'!F120-'Data &amp; CT results'!E120,0)</f>
        <v>0</v>
      </c>
      <c r="H120" s="9">
        <f>IF(('Data &amp; CT results'!F120-'Data &amp; CT results'!E120)&lt;0,'Data &amp; CT results'!F120-'Data &amp; CT results'!E120,0)</f>
        <v>0</v>
      </c>
      <c r="J120" s="18">
        <f>A120*'Data &amp; CT results'!A120</f>
        <v>0</v>
      </c>
      <c r="K120" s="18">
        <f>B120*'Data &amp; CT results'!A120</f>
        <v>0</v>
      </c>
      <c r="L120" s="18">
        <f>A120*'Data &amp; CT results'!B120</f>
        <v>0</v>
      </c>
      <c r="M120" s="18">
        <f>B120*'Data &amp; CT results'!B120</f>
        <v>0</v>
      </c>
      <c r="N120" s="18">
        <f>A120*'Data &amp; CT results'!C120</f>
        <v>0</v>
      </c>
      <c r="O120" s="18">
        <f>B120*'Data &amp; CT results'!C120</f>
        <v>0</v>
      </c>
      <c r="Q120" s="18">
        <f>D120*'Data &amp; CT results'!A120</f>
        <v>0</v>
      </c>
      <c r="R120" s="18">
        <f>E120*'Data &amp; CT results'!A120</f>
        <v>0</v>
      </c>
      <c r="S120" s="18">
        <f>D120*'Data &amp; CT results'!B120</f>
        <v>0</v>
      </c>
      <c r="T120" s="18">
        <f>E120*'Data &amp; CT results'!B120</f>
        <v>0</v>
      </c>
      <c r="U120" s="18">
        <f>D120*'Data &amp; CT results'!C120</f>
        <v>0</v>
      </c>
      <c r="V120" s="18">
        <f>E120*'Data &amp; CT results'!C120</f>
        <v>0</v>
      </c>
      <c r="X120" s="18">
        <f>G120*'Data &amp; CT results'!A120</f>
        <v>0</v>
      </c>
      <c r="Y120" s="18">
        <f>H120*'Data &amp; CT results'!A120</f>
        <v>0</v>
      </c>
      <c r="Z120" s="18">
        <f>G120*'Data &amp; CT results'!B120</f>
        <v>0</v>
      </c>
      <c r="AA120" s="18">
        <f>H120*'Data &amp; CT results'!B120</f>
        <v>0</v>
      </c>
      <c r="AB120" s="18">
        <f>G120*'Data &amp; CT results'!C120</f>
        <v>0</v>
      </c>
      <c r="AC120" s="18">
        <f>H120*'Data &amp; CT results'!C120</f>
        <v>0</v>
      </c>
      <c r="AE120" s="23">
        <f>('Data &amp; CT results'!A120-'Main Results'!B$22)*('Data &amp; CT results'!A120-'Main Results'!B$22)*G120</f>
        <v>0</v>
      </c>
      <c r="AF120" s="23">
        <f>('Data &amp; CT results'!A120-'Main Results'!E$22)*('Data &amp; CT results'!A120-'Main Results'!E$22)*H120</f>
        <v>0</v>
      </c>
      <c r="AG120" s="23">
        <f>('Data &amp; CT results'!B120-'Main Results'!C$22)*('Data &amp; CT results'!B120-'Main Results'!C$22)*G120</f>
        <v>0</v>
      </c>
      <c r="AH120" s="23">
        <f>('Data &amp; CT results'!B120-'Main Results'!F$22)*('Data &amp; CT results'!B120-'Main Results'!F$22)*H120</f>
        <v>0</v>
      </c>
      <c r="AI120" s="23">
        <f>('Data &amp; CT results'!C120-'Main Results'!D$22)*('Data &amp; CT results'!C120-'Main Results'!D$22)*G120</f>
        <v>0</v>
      </c>
      <c r="AJ120" s="23">
        <f>('Data &amp; CT results'!C120-'Main Results'!G$22)*('Data &amp; CT results'!C120-'Main Results'!G$22)*H120</f>
        <v>0</v>
      </c>
    </row>
    <row r="121" spans="1:36">
      <c r="A121" s="9">
        <f>IF('Data &amp; CT results'!E121&gt;0,'Data &amp; CT results'!E121,0)</f>
        <v>0</v>
      </c>
      <c r="B121" s="9">
        <f>IF('Data &amp; CT results'!E121&lt;0,'Data &amp; CT results'!E121,0)</f>
        <v>0</v>
      </c>
      <c r="C121" s="11"/>
      <c r="D121" s="9">
        <f>IF('Data &amp; CT results'!F121&gt;0,'Data &amp; CT results'!F121,0)</f>
        <v>0</v>
      </c>
      <c r="E121" s="9">
        <f>IF('Data &amp; CT results'!F121&lt;0,'Data &amp; CT results'!F121,0)</f>
        <v>0</v>
      </c>
      <c r="F121" s="11"/>
      <c r="G121" s="9">
        <f>IF(('Data &amp; CT results'!F121-'Data &amp; CT results'!E121)&gt;0,'Data &amp; CT results'!F121-'Data &amp; CT results'!E121,0)</f>
        <v>0</v>
      </c>
      <c r="H121" s="9">
        <f>IF(('Data &amp; CT results'!F121-'Data &amp; CT results'!E121)&lt;0,'Data &amp; CT results'!F121-'Data &amp; CT results'!E121,0)</f>
        <v>0</v>
      </c>
      <c r="J121" s="18">
        <f>A121*'Data &amp; CT results'!A121</f>
        <v>0</v>
      </c>
      <c r="K121" s="18">
        <f>B121*'Data &amp; CT results'!A121</f>
        <v>0</v>
      </c>
      <c r="L121" s="18">
        <f>A121*'Data &amp; CT results'!B121</f>
        <v>0</v>
      </c>
      <c r="M121" s="18">
        <f>B121*'Data &amp; CT results'!B121</f>
        <v>0</v>
      </c>
      <c r="N121" s="18">
        <f>A121*'Data &amp; CT results'!C121</f>
        <v>0</v>
      </c>
      <c r="O121" s="18">
        <f>B121*'Data &amp; CT results'!C121</f>
        <v>0</v>
      </c>
      <c r="Q121" s="18">
        <f>D121*'Data &amp; CT results'!A121</f>
        <v>0</v>
      </c>
      <c r="R121" s="18">
        <f>E121*'Data &amp; CT results'!A121</f>
        <v>0</v>
      </c>
      <c r="S121" s="18">
        <f>D121*'Data &amp; CT results'!B121</f>
        <v>0</v>
      </c>
      <c r="T121" s="18">
        <f>E121*'Data &amp; CT results'!B121</f>
        <v>0</v>
      </c>
      <c r="U121" s="18">
        <f>D121*'Data &amp; CT results'!C121</f>
        <v>0</v>
      </c>
      <c r="V121" s="18">
        <f>E121*'Data &amp; CT results'!C121</f>
        <v>0</v>
      </c>
      <c r="X121" s="18">
        <f>G121*'Data &amp; CT results'!A121</f>
        <v>0</v>
      </c>
      <c r="Y121" s="18">
        <f>H121*'Data &amp; CT results'!A121</f>
        <v>0</v>
      </c>
      <c r="Z121" s="18">
        <f>G121*'Data &amp; CT results'!B121</f>
        <v>0</v>
      </c>
      <c r="AA121" s="18">
        <f>H121*'Data &amp; CT results'!B121</f>
        <v>0</v>
      </c>
      <c r="AB121" s="18">
        <f>G121*'Data &amp; CT results'!C121</f>
        <v>0</v>
      </c>
      <c r="AC121" s="18">
        <f>H121*'Data &amp; CT results'!C121</f>
        <v>0</v>
      </c>
      <c r="AE121" s="23">
        <f>('Data &amp; CT results'!A121-'Main Results'!B$22)*('Data &amp; CT results'!A121-'Main Results'!B$22)*G121</f>
        <v>0</v>
      </c>
      <c r="AF121" s="23">
        <f>('Data &amp; CT results'!A121-'Main Results'!E$22)*('Data &amp; CT results'!A121-'Main Results'!E$22)*H121</f>
        <v>0</v>
      </c>
      <c r="AG121" s="23">
        <f>('Data &amp; CT results'!B121-'Main Results'!C$22)*('Data &amp; CT results'!B121-'Main Results'!C$22)*G121</f>
        <v>0</v>
      </c>
      <c r="AH121" s="23">
        <f>('Data &amp; CT results'!B121-'Main Results'!F$22)*('Data &amp; CT results'!B121-'Main Results'!F$22)*H121</f>
        <v>0</v>
      </c>
      <c r="AI121" s="23">
        <f>('Data &amp; CT results'!C121-'Main Results'!D$22)*('Data &amp; CT results'!C121-'Main Results'!D$22)*G121</f>
        <v>0</v>
      </c>
      <c r="AJ121" s="23">
        <f>('Data &amp; CT results'!C121-'Main Results'!G$22)*('Data &amp; CT results'!C121-'Main Results'!G$22)*H121</f>
        <v>0</v>
      </c>
    </row>
    <row r="122" spans="1:36">
      <c r="A122" s="9">
        <f>IF('Data &amp; CT results'!E122&gt;0,'Data &amp; CT results'!E122,0)</f>
        <v>0</v>
      </c>
      <c r="B122" s="9">
        <f>IF('Data &amp; CT results'!E122&lt;0,'Data &amp; CT results'!E122,0)</f>
        <v>0</v>
      </c>
      <c r="C122" s="11"/>
      <c r="D122" s="9">
        <f>IF('Data &amp; CT results'!F122&gt;0,'Data &amp; CT results'!F122,0)</f>
        <v>0</v>
      </c>
      <c r="E122" s="9">
        <f>IF('Data &amp; CT results'!F122&lt;0,'Data &amp; CT results'!F122,0)</f>
        <v>0</v>
      </c>
      <c r="F122" s="11"/>
      <c r="G122" s="9">
        <f>IF(('Data &amp; CT results'!F122-'Data &amp; CT results'!E122)&gt;0,'Data &amp; CT results'!F122-'Data &amp; CT results'!E122,0)</f>
        <v>0</v>
      </c>
      <c r="H122" s="9">
        <f>IF(('Data &amp; CT results'!F122-'Data &amp; CT results'!E122)&lt;0,'Data &amp; CT results'!F122-'Data &amp; CT results'!E122,0)</f>
        <v>0</v>
      </c>
      <c r="J122" s="18">
        <f>A122*'Data &amp; CT results'!A122</f>
        <v>0</v>
      </c>
      <c r="K122" s="18">
        <f>B122*'Data &amp; CT results'!A122</f>
        <v>0</v>
      </c>
      <c r="L122" s="18">
        <f>A122*'Data &amp; CT results'!B122</f>
        <v>0</v>
      </c>
      <c r="M122" s="18">
        <f>B122*'Data &amp; CT results'!B122</f>
        <v>0</v>
      </c>
      <c r="N122" s="18">
        <f>A122*'Data &amp; CT results'!C122</f>
        <v>0</v>
      </c>
      <c r="O122" s="18">
        <f>B122*'Data &amp; CT results'!C122</f>
        <v>0</v>
      </c>
      <c r="Q122" s="18">
        <f>D122*'Data &amp; CT results'!A122</f>
        <v>0</v>
      </c>
      <c r="R122" s="18">
        <f>E122*'Data &amp; CT results'!A122</f>
        <v>0</v>
      </c>
      <c r="S122" s="18">
        <f>D122*'Data &amp; CT results'!B122</f>
        <v>0</v>
      </c>
      <c r="T122" s="18">
        <f>E122*'Data &amp; CT results'!B122</f>
        <v>0</v>
      </c>
      <c r="U122" s="18">
        <f>D122*'Data &amp; CT results'!C122</f>
        <v>0</v>
      </c>
      <c r="V122" s="18">
        <f>E122*'Data &amp; CT results'!C122</f>
        <v>0</v>
      </c>
      <c r="X122" s="18">
        <f>G122*'Data &amp; CT results'!A122</f>
        <v>0</v>
      </c>
      <c r="Y122" s="18">
        <f>H122*'Data &amp; CT results'!A122</f>
        <v>0</v>
      </c>
      <c r="Z122" s="18">
        <f>G122*'Data &amp; CT results'!B122</f>
        <v>0</v>
      </c>
      <c r="AA122" s="18">
        <f>H122*'Data &amp; CT results'!B122</f>
        <v>0</v>
      </c>
      <c r="AB122" s="18">
        <f>G122*'Data &amp; CT results'!C122</f>
        <v>0</v>
      </c>
      <c r="AC122" s="18">
        <f>H122*'Data &amp; CT results'!C122</f>
        <v>0</v>
      </c>
      <c r="AE122" s="23">
        <f>('Data &amp; CT results'!A122-'Main Results'!B$22)*('Data &amp; CT results'!A122-'Main Results'!B$22)*G122</f>
        <v>0</v>
      </c>
      <c r="AF122" s="23">
        <f>('Data &amp; CT results'!A122-'Main Results'!E$22)*('Data &amp; CT results'!A122-'Main Results'!E$22)*H122</f>
        <v>0</v>
      </c>
      <c r="AG122" s="23">
        <f>('Data &amp; CT results'!B122-'Main Results'!C$22)*('Data &amp; CT results'!B122-'Main Results'!C$22)*G122</f>
        <v>0</v>
      </c>
      <c r="AH122" s="23">
        <f>('Data &amp; CT results'!B122-'Main Results'!F$22)*('Data &amp; CT results'!B122-'Main Results'!F$22)*H122</f>
        <v>0</v>
      </c>
      <c r="AI122" s="23">
        <f>('Data &amp; CT results'!C122-'Main Results'!D$22)*('Data &amp; CT results'!C122-'Main Results'!D$22)*G122</f>
        <v>0</v>
      </c>
      <c r="AJ122" s="23">
        <f>('Data &amp; CT results'!C122-'Main Results'!G$22)*('Data &amp; CT results'!C122-'Main Results'!G$22)*H122</f>
        <v>0</v>
      </c>
    </row>
    <row r="123" spans="1:36">
      <c r="A123" s="9">
        <f>IF('Data &amp; CT results'!E123&gt;0,'Data &amp; CT results'!E123,0)</f>
        <v>0</v>
      </c>
      <c r="B123" s="9">
        <f>IF('Data &amp; CT results'!E123&lt;0,'Data &amp; CT results'!E123,0)</f>
        <v>0</v>
      </c>
      <c r="C123" s="11"/>
      <c r="D123" s="9">
        <f>IF('Data &amp; CT results'!F123&gt;0,'Data &amp; CT results'!F123,0)</f>
        <v>0</v>
      </c>
      <c r="E123" s="9">
        <f>IF('Data &amp; CT results'!F123&lt;0,'Data &amp; CT results'!F123,0)</f>
        <v>0</v>
      </c>
      <c r="F123" s="11"/>
      <c r="G123" s="9">
        <f>IF(('Data &amp; CT results'!F123-'Data &amp; CT results'!E123)&gt;0,'Data &amp; CT results'!F123-'Data &amp; CT results'!E123,0)</f>
        <v>0</v>
      </c>
      <c r="H123" s="9">
        <f>IF(('Data &amp; CT results'!F123-'Data &amp; CT results'!E123)&lt;0,'Data &amp; CT results'!F123-'Data &amp; CT results'!E123,0)</f>
        <v>0</v>
      </c>
      <c r="J123" s="18">
        <f>A123*'Data &amp; CT results'!A123</f>
        <v>0</v>
      </c>
      <c r="K123" s="18">
        <f>B123*'Data &amp; CT results'!A123</f>
        <v>0</v>
      </c>
      <c r="L123" s="18">
        <f>A123*'Data &amp; CT results'!B123</f>
        <v>0</v>
      </c>
      <c r="M123" s="18">
        <f>B123*'Data &amp; CT results'!B123</f>
        <v>0</v>
      </c>
      <c r="N123" s="18">
        <f>A123*'Data &amp; CT results'!C123</f>
        <v>0</v>
      </c>
      <c r="O123" s="18">
        <f>B123*'Data &amp; CT results'!C123</f>
        <v>0</v>
      </c>
      <c r="Q123" s="18">
        <f>D123*'Data &amp; CT results'!A123</f>
        <v>0</v>
      </c>
      <c r="R123" s="18">
        <f>E123*'Data &amp; CT results'!A123</f>
        <v>0</v>
      </c>
      <c r="S123" s="18">
        <f>D123*'Data &amp; CT results'!B123</f>
        <v>0</v>
      </c>
      <c r="T123" s="18">
        <f>E123*'Data &amp; CT results'!B123</f>
        <v>0</v>
      </c>
      <c r="U123" s="18">
        <f>D123*'Data &amp; CT results'!C123</f>
        <v>0</v>
      </c>
      <c r="V123" s="18">
        <f>E123*'Data &amp; CT results'!C123</f>
        <v>0</v>
      </c>
      <c r="X123" s="18">
        <f>G123*'Data &amp; CT results'!A123</f>
        <v>0</v>
      </c>
      <c r="Y123" s="18">
        <f>H123*'Data &amp; CT results'!A123</f>
        <v>0</v>
      </c>
      <c r="Z123" s="18">
        <f>G123*'Data &amp; CT results'!B123</f>
        <v>0</v>
      </c>
      <c r="AA123" s="18">
        <f>H123*'Data &amp; CT results'!B123</f>
        <v>0</v>
      </c>
      <c r="AB123" s="18">
        <f>G123*'Data &amp; CT results'!C123</f>
        <v>0</v>
      </c>
      <c r="AC123" s="18">
        <f>H123*'Data &amp; CT results'!C123</f>
        <v>0</v>
      </c>
      <c r="AE123" s="23">
        <f>('Data &amp; CT results'!A123-'Main Results'!B$22)*('Data &amp; CT results'!A123-'Main Results'!B$22)*G123</f>
        <v>0</v>
      </c>
      <c r="AF123" s="23">
        <f>('Data &amp; CT results'!A123-'Main Results'!E$22)*('Data &amp; CT results'!A123-'Main Results'!E$22)*H123</f>
        <v>0</v>
      </c>
      <c r="AG123" s="23">
        <f>('Data &amp; CT results'!B123-'Main Results'!C$22)*('Data &amp; CT results'!B123-'Main Results'!C$22)*G123</f>
        <v>0</v>
      </c>
      <c r="AH123" s="23">
        <f>('Data &amp; CT results'!B123-'Main Results'!F$22)*('Data &amp; CT results'!B123-'Main Results'!F$22)*H123</f>
        <v>0</v>
      </c>
      <c r="AI123" s="23">
        <f>('Data &amp; CT results'!C123-'Main Results'!D$22)*('Data &amp; CT results'!C123-'Main Results'!D$22)*G123</f>
        <v>0</v>
      </c>
      <c r="AJ123" s="23">
        <f>('Data &amp; CT results'!C123-'Main Results'!G$22)*('Data &amp; CT results'!C123-'Main Results'!G$22)*H123</f>
        <v>0</v>
      </c>
    </row>
    <row r="124" spans="1:36">
      <c r="A124" s="9">
        <f>IF('Data &amp; CT results'!E124&gt;0,'Data &amp; CT results'!E124,0)</f>
        <v>0</v>
      </c>
      <c r="B124" s="9">
        <f>IF('Data &amp; CT results'!E124&lt;0,'Data &amp; CT results'!E124,0)</f>
        <v>0</v>
      </c>
      <c r="C124" s="11"/>
      <c r="D124" s="9">
        <f>IF('Data &amp; CT results'!F124&gt;0,'Data &amp; CT results'!F124,0)</f>
        <v>0</v>
      </c>
      <c r="E124" s="9">
        <f>IF('Data &amp; CT results'!F124&lt;0,'Data &amp; CT results'!F124,0)</f>
        <v>0</v>
      </c>
      <c r="F124" s="11"/>
      <c r="G124" s="9">
        <f>IF(('Data &amp; CT results'!F124-'Data &amp; CT results'!E124)&gt;0,'Data &amp; CT results'!F124-'Data &amp; CT results'!E124,0)</f>
        <v>0</v>
      </c>
      <c r="H124" s="9">
        <f>IF(('Data &amp; CT results'!F124-'Data &amp; CT results'!E124)&lt;0,'Data &amp; CT results'!F124-'Data &amp; CT results'!E124,0)</f>
        <v>0</v>
      </c>
      <c r="J124" s="18">
        <f>A124*'Data &amp; CT results'!A124</f>
        <v>0</v>
      </c>
      <c r="K124" s="18">
        <f>B124*'Data &amp; CT results'!A124</f>
        <v>0</v>
      </c>
      <c r="L124" s="18">
        <f>A124*'Data &amp; CT results'!B124</f>
        <v>0</v>
      </c>
      <c r="M124" s="18">
        <f>B124*'Data &amp; CT results'!B124</f>
        <v>0</v>
      </c>
      <c r="N124" s="18">
        <f>A124*'Data &amp; CT results'!C124</f>
        <v>0</v>
      </c>
      <c r="O124" s="18">
        <f>B124*'Data &amp; CT results'!C124</f>
        <v>0</v>
      </c>
      <c r="Q124" s="18">
        <f>D124*'Data &amp; CT results'!A124</f>
        <v>0</v>
      </c>
      <c r="R124" s="18">
        <f>E124*'Data &amp; CT results'!A124</f>
        <v>0</v>
      </c>
      <c r="S124" s="18">
        <f>D124*'Data &amp; CT results'!B124</f>
        <v>0</v>
      </c>
      <c r="T124" s="18">
        <f>E124*'Data &amp; CT results'!B124</f>
        <v>0</v>
      </c>
      <c r="U124" s="18">
        <f>D124*'Data &amp; CT results'!C124</f>
        <v>0</v>
      </c>
      <c r="V124" s="18">
        <f>E124*'Data &amp; CT results'!C124</f>
        <v>0</v>
      </c>
      <c r="X124" s="18">
        <f>G124*'Data &amp; CT results'!A124</f>
        <v>0</v>
      </c>
      <c r="Y124" s="18">
        <f>H124*'Data &amp; CT results'!A124</f>
        <v>0</v>
      </c>
      <c r="Z124" s="18">
        <f>G124*'Data &amp; CT results'!B124</f>
        <v>0</v>
      </c>
      <c r="AA124" s="18">
        <f>H124*'Data &amp; CT results'!B124</f>
        <v>0</v>
      </c>
      <c r="AB124" s="18">
        <f>G124*'Data &amp; CT results'!C124</f>
        <v>0</v>
      </c>
      <c r="AC124" s="18">
        <f>H124*'Data &amp; CT results'!C124</f>
        <v>0</v>
      </c>
      <c r="AE124" s="23">
        <f>('Data &amp; CT results'!A124-'Main Results'!B$22)*('Data &amp; CT results'!A124-'Main Results'!B$22)*G124</f>
        <v>0</v>
      </c>
      <c r="AF124" s="23">
        <f>('Data &amp; CT results'!A124-'Main Results'!E$22)*('Data &amp; CT results'!A124-'Main Results'!E$22)*H124</f>
        <v>0</v>
      </c>
      <c r="AG124" s="23">
        <f>('Data &amp; CT results'!B124-'Main Results'!C$22)*('Data &amp; CT results'!B124-'Main Results'!C$22)*G124</f>
        <v>0</v>
      </c>
      <c r="AH124" s="23">
        <f>('Data &amp; CT results'!B124-'Main Results'!F$22)*('Data &amp; CT results'!B124-'Main Results'!F$22)*H124</f>
        <v>0</v>
      </c>
      <c r="AI124" s="23">
        <f>('Data &amp; CT results'!C124-'Main Results'!D$22)*('Data &amp; CT results'!C124-'Main Results'!D$22)*G124</f>
        <v>0</v>
      </c>
      <c r="AJ124" s="23">
        <f>('Data &amp; CT results'!C124-'Main Results'!G$22)*('Data &amp; CT results'!C124-'Main Results'!G$22)*H124</f>
        <v>0</v>
      </c>
    </row>
    <row r="125" spans="1:36">
      <c r="A125" s="9">
        <f>IF('Data &amp; CT results'!E125&gt;0,'Data &amp; CT results'!E125,0)</f>
        <v>0</v>
      </c>
      <c r="B125" s="9">
        <f>IF('Data &amp; CT results'!E125&lt;0,'Data &amp; CT results'!E125,0)</f>
        <v>0</v>
      </c>
      <c r="C125" s="11"/>
      <c r="D125" s="9">
        <f>IF('Data &amp; CT results'!F125&gt;0,'Data &amp; CT results'!F125,0)</f>
        <v>0</v>
      </c>
      <c r="E125" s="9">
        <f>IF('Data &amp; CT results'!F125&lt;0,'Data &amp; CT results'!F125,0)</f>
        <v>0</v>
      </c>
      <c r="F125" s="11"/>
      <c r="G125" s="9">
        <f>IF(('Data &amp; CT results'!F125-'Data &amp; CT results'!E125)&gt;0,'Data &amp; CT results'!F125-'Data &amp; CT results'!E125,0)</f>
        <v>0</v>
      </c>
      <c r="H125" s="9">
        <f>IF(('Data &amp; CT results'!F125-'Data &amp; CT results'!E125)&lt;0,'Data &amp; CT results'!F125-'Data &amp; CT results'!E125,0)</f>
        <v>0</v>
      </c>
      <c r="J125" s="18">
        <f>A125*'Data &amp; CT results'!A125</f>
        <v>0</v>
      </c>
      <c r="K125" s="18">
        <f>B125*'Data &amp; CT results'!A125</f>
        <v>0</v>
      </c>
      <c r="L125" s="18">
        <f>A125*'Data &amp; CT results'!B125</f>
        <v>0</v>
      </c>
      <c r="M125" s="18">
        <f>B125*'Data &amp; CT results'!B125</f>
        <v>0</v>
      </c>
      <c r="N125" s="18">
        <f>A125*'Data &amp; CT results'!C125</f>
        <v>0</v>
      </c>
      <c r="O125" s="18">
        <f>B125*'Data &amp; CT results'!C125</f>
        <v>0</v>
      </c>
      <c r="Q125" s="18">
        <f>D125*'Data &amp; CT results'!A125</f>
        <v>0</v>
      </c>
      <c r="R125" s="18">
        <f>E125*'Data &amp; CT results'!A125</f>
        <v>0</v>
      </c>
      <c r="S125" s="18">
        <f>D125*'Data &amp; CT results'!B125</f>
        <v>0</v>
      </c>
      <c r="T125" s="18">
        <f>E125*'Data &amp; CT results'!B125</f>
        <v>0</v>
      </c>
      <c r="U125" s="18">
        <f>D125*'Data &amp; CT results'!C125</f>
        <v>0</v>
      </c>
      <c r="V125" s="18">
        <f>E125*'Data &amp; CT results'!C125</f>
        <v>0</v>
      </c>
      <c r="X125" s="18">
        <f>G125*'Data &amp; CT results'!A125</f>
        <v>0</v>
      </c>
      <c r="Y125" s="18">
        <f>H125*'Data &amp; CT results'!A125</f>
        <v>0</v>
      </c>
      <c r="Z125" s="18">
        <f>G125*'Data &amp; CT results'!B125</f>
        <v>0</v>
      </c>
      <c r="AA125" s="18">
        <f>H125*'Data &amp; CT results'!B125</f>
        <v>0</v>
      </c>
      <c r="AB125" s="18">
        <f>G125*'Data &amp; CT results'!C125</f>
        <v>0</v>
      </c>
      <c r="AC125" s="18">
        <f>H125*'Data &amp; CT results'!C125</f>
        <v>0</v>
      </c>
      <c r="AE125" s="23">
        <f>('Data &amp; CT results'!A125-'Main Results'!B$22)*('Data &amp; CT results'!A125-'Main Results'!B$22)*G125</f>
        <v>0</v>
      </c>
      <c r="AF125" s="23">
        <f>('Data &amp; CT results'!A125-'Main Results'!E$22)*('Data &amp; CT results'!A125-'Main Results'!E$22)*H125</f>
        <v>0</v>
      </c>
      <c r="AG125" s="23">
        <f>('Data &amp; CT results'!B125-'Main Results'!C$22)*('Data &amp; CT results'!B125-'Main Results'!C$22)*G125</f>
        <v>0</v>
      </c>
      <c r="AH125" s="23">
        <f>('Data &amp; CT results'!B125-'Main Results'!F$22)*('Data &amp; CT results'!B125-'Main Results'!F$22)*H125</f>
        <v>0</v>
      </c>
      <c r="AI125" s="23">
        <f>('Data &amp; CT results'!C125-'Main Results'!D$22)*('Data &amp; CT results'!C125-'Main Results'!D$22)*G125</f>
        <v>0</v>
      </c>
      <c r="AJ125" s="23">
        <f>('Data &amp; CT results'!C125-'Main Results'!G$22)*('Data &amp; CT results'!C125-'Main Results'!G$22)*H125</f>
        <v>0</v>
      </c>
    </row>
    <row r="126" spans="1:36">
      <c r="A126" s="9">
        <f>IF('Data &amp; CT results'!E126&gt;0,'Data &amp; CT results'!E126,0)</f>
        <v>0</v>
      </c>
      <c r="B126" s="9">
        <f>IF('Data &amp; CT results'!E126&lt;0,'Data &amp; CT results'!E126,0)</f>
        <v>0</v>
      </c>
      <c r="C126" s="11"/>
      <c r="D126" s="9">
        <f>IF('Data &amp; CT results'!F126&gt;0,'Data &amp; CT results'!F126,0)</f>
        <v>0</v>
      </c>
      <c r="E126" s="9">
        <f>IF('Data &amp; CT results'!F126&lt;0,'Data &amp; CT results'!F126,0)</f>
        <v>0</v>
      </c>
      <c r="F126" s="11"/>
      <c r="G126" s="9">
        <f>IF(('Data &amp; CT results'!F126-'Data &amp; CT results'!E126)&gt;0,'Data &amp; CT results'!F126-'Data &amp; CT results'!E126,0)</f>
        <v>0</v>
      </c>
      <c r="H126" s="9">
        <f>IF(('Data &amp; CT results'!F126-'Data &amp; CT results'!E126)&lt;0,'Data &amp; CT results'!F126-'Data &amp; CT results'!E126,0)</f>
        <v>0</v>
      </c>
      <c r="J126" s="18">
        <f>A126*'Data &amp; CT results'!A126</f>
        <v>0</v>
      </c>
      <c r="K126" s="18">
        <f>B126*'Data &amp; CT results'!A126</f>
        <v>0</v>
      </c>
      <c r="L126" s="18">
        <f>A126*'Data &amp; CT results'!B126</f>
        <v>0</v>
      </c>
      <c r="M126" s="18">
        <f>B126*'Data &amp; CT results'!B126</f>
        <v>0</v>
      </c>
      <c r="N126" s="18">
        <f>A126*'Data &amp; CT results'!C126</f>
        <v>0</v>
      </c>
      <c r="O126" s="18">
        <f>B126*'Data &amp; CT results'!C126</f>
        <v>0</v>
      </c>
      <c r="Q126" s="18">
        <f>D126*'Data &amp; CT results'!A126</f>
        <v>0</v>
      </c>
      <c r="R126" s="18">
        <f>E126*'Data &amp; CT results'!A126</f>
        <v>0</v>
      </c>
      <c r="S126" s="18">
        <f>D126*'Data &amp; CT results'!B126</f>
        <v>0</v>
      </c>
      <c r="T126" s="18">
        <f>E126*'Data &amp; CT results'!B126</f>
        <v>0</v>
      </c>
      <c r="U126" s="18">
        <f>D126*'Data &amp; CT results'!C126</f>
        <v>0</v>
      </c>
      <c r="V126" s="18">
        <f>E126*'Data &amp; CT results'!C126</f>
        <v>0</v>
      </c>
      <c r="X126" s="18">
        <f>G126*'Data &amp; CT results'!A126</f>
        <v>0</v>
      </c>
      <c r="Y126" s="18">
        <f>H126*'Data &amp; CT results'!A126</f>
        <v>0</v>
      </c>
      <c r="Z126" s="18">
        <f>G126*'Data &amp; CT results'!B126</f>
        <v>0</v>
      </c>
      <c r="AA126" s="18">
        <f>H126*'Data &amp; CT results'!B126</f>
        <v>0</v>
      </c>
      <c r="AB126" s="18">
        <f>G126*'Data &amp; CT results'!C126</f>
        <v>0</v>
      </c>
      <c r="AC126" s="18">
        <f>H126*'Data &amp; CT results'!C126</f>
        <v>0</v>
      </c>
      <c r="AE126" s="23">
        <f>('Data &amp; CT results'!A126-'Main Results'!B$22)*('Data &amp; CT results'!A126-'Main Results'!B$22)*G126</f>
        <v>0</v>
      </c>
      <c r="AF126" s="23">
        <f>('Data &amp; CT results'!A126-'Main Results'!E$22)*('Data &amp; CT results'!A126-'Main Results'!E$22)*H126</f>
        <v>0</v>
      </c>
      <c r="AG126" s="23">
        <f>('Data &amp; CT results'!B126-'Main Results'!C$22)*('Data &amp; CT results'!B126-'Main Results'!C$22)*G126</f>
        <v>0</v>
      </c>
      <c r="AH126" s="23">
        <f>('Data &amp; CT results'!B126-'Main Results'!F$22)*('Data &amp; CT results'!B126-'Main Results'!F$22)*H126</f>
        <v>0</v>
      </c>
      <c r="AI126" s="23">
        <f>('Data &amp; CT results'!C126-'Main Results'!D$22)*('Data &amp; CT results'!C126-'Main Results'!D$22)*G126</f>
        <v>0</v>
      </c>
      <c r="AJ126" s="23">
        <f>('Data &amp; CT results'!C126-'Main Results'!G$22)*('Data &amp; CT results'!C126-'Main Results'!G$22)*H126</f>
        <v>0</v>
      </c>
    </row>
    <row r="127" spans="1:36">
      <c r="A127" s="9">
        <f>IF('Data &amp; CT results'!E127&gt;0,'Data &amp; CT results'!E127,0)</f>
        <v>0</v>
      </c>
      <c r="B127" s="9">
        <f>IF('Data &amp; CT results'!E127&lt;0,'Data &amp; CT results'!E127,0)</f>
        <v>0</v>
      </c>
      <c r="C127" s="11"/>
      <c r="D127" s="9">
        <f>IF('Data &amp; CT results'!F127&gt;0,'Data &amp; CT results'!F127,0)</f>
        <v>0</v>
      </c>
      <c r="E127" s="9">
        <f>IF('Data &amp; CT results'!F127&lt;0,'Data &amp; CT results'!F127,0)</f>
        <v>0</v>
      </c>
      <c r="F127" s="11"/>
      <c r="G127" s="9">
        <f>IF(('Data &amp; CT results'!F127-'Data &amp; CT results'!E127)&gt;0,'Data &amp; CT results'!F127-'Data &amp; CT results'!E127,0)</f>
        <v>0</v>
      </c>
      <c r="H127" s="9">
        <f>IF(('Data &amp; CT results'!F127-'Data &amp; CT results'!E127)&lt;0,'Data &amp; CT results'!F127-'Data &amp; CT results'!E127,0)</f>
        <v>0</v>
      </c>
      <c r="J127" s="18">
        <f>A127*'Data &amp; CT results'!A127</f>
        <v>0</v>
      </c>
      <c r="K127" s="18">
        <f>B127*'Data &amp; CT results'!A127</f>
        <v>0</v>
      </c>
      <c r="L127" s="18">
        <f>A127*'Data &amp; CT results'!B127</f>
        <v>0</v>
      </c>
      <c r="M127" s="18">
        <f>B127*'Data &amp; CT results'!B127</f>
        <v>0</v>
      </c>
      <c r="N127" s="18">
        <f>A127*'Data &amp; CT results'!C127</f>
        <v>0</v>
      </c>
      <c r="O127" s="18">
        <f>B127*'Data &amp; CT results'!C127</f>
        <v>0</v>
      </c>
      <c r="Q127" s="18">
        <f>D127*'Data &amp; CT results'!A127</f>
        <v>0</v>
      </c>
      <c r="R127" s="18">
        <f>E127*'Data &amp; CT results'!A127</f>
        <v>0</v>
      </c>
      <c r="S127" s="18">
        <f>D127*'Data &amp; CT results'!B127</f>
        <v>0</v>
      </c>
      <c r="T127" s="18">
        <f>E127*'Data &amp; CT results'!B127</f>
        <v>0</v>
      </c>
      <c r="U127" s="18">
        <f>D127*'Data &amp; CT results'!C127</f>
        <v>0</v>
      </c>
      <c r="V127" s="18">
        <f>E127*'Data &amp; CT results'!C127</f>
        <v>0</v>
      </c>
      <c r="X127" s="18">
        <f>G127*'Data &amp; CT results'!A127</f>
        <v>0</v>
      </c>
      <c r="Y127" s="18">
        <f>H127*'Data &amp; CT results'!A127</f>
        <v>0</v>
      </c>
      <c r="Z127" s="18">
        <f>G127*'Data &amp; CT results'!B127</f>
        <v>0</v>
      </c>
      <c r="AA127" s="18">
        <f>H127*'Data &amp; CT results'!B127</f>
        <v>0</v>
      </c>
      <c r="AB127" s="18">
        <f>G127*'Data &amp; CT results'!C127</f>
        <v>0</v>
      </c>
      <c r="AC127" s="18">
        <f>H127*'Data &amp; CT results'!C127</f>
        <v>0</v>
      </c>
      <c r="AE127" s="23">
        <f>('Data &amp; CT results'!A127-'Main Results'!B$22)*('Data &amp; CT results'!A127-'Main Results'!B$22)*G127</f>
        <v>0</v>
      </c>
      <c r="AF127" s="23">
        <f>('Data &amp; CT results'!A127-'Main Results'!E$22)*('Data &amp; CT results'!A127-'Main Results'!E$22)*H127</f>
        <v>0</v>
      </c>
      <c r="AG127" s="23">
        <f>('Data &amp; CT results'!B127-'Main Results'!C$22)*('Data &amp; CT results'!B127-'Main Results'!C$22)*G127</f>
        <v>0</v>
      </c>
      <c r="AH127" s="23">
        <f>('Data &amp; CT results'!B127-'Main Results'!F$22)*('Data &amp; CT results'!B127-'Main Results'!F$22)*H127</f>
        <v>0</v>
      </c>
      <c r="AI127" s="23">
        <f>('Data &amp; CT results'!C127-'Main Results'!D$22)*('Data &amp; CT results'!C127-'Main Results'!D$22)*G127</f>
        <v>0</v>
      </c>
      <c r="AJ127" s="23">
        <f>('Data &amp; CT results'!C127-'Main Results'!G$22)*('Data &amp; CT results'!C127-'Main Results'!G$22)*H127</f>
        <v>0</v>
      </c>
    </row>
    <row r="128" spans="1:36">
      <c r="A128" s="9">
        <f>IF('Data &amp; CT results'!E128&gt;0,'Data &amp; CT results'!E128,0)</f>
        <v>0</v>
      </c>
      <c r="B128" s="9">
        <f>IF('Data &amp; CT results'!E128&lt;0,'Data &amp; CT results'!E128,0)</f>
        <v>0</v>
      </c>
      <c r="C128" s="11"/>
      <c r="D128" s="9">
        <f>IF('Data &amp; CT results'!F128&gt;0,'Data &amp; CT results'!F128,0)</f>
        <v>0</v>
      </c>
      <c r="E128" s="9">
        <f>IF('Data &amp; CT results'!F128&lt;0,'Data &amp; CT results'!F128,0)</f>
        <v>0</v>
      </c>
      <c r="F128" s="11"/>
      <c r="G128" s="9">
        <f>IF(('Data &amp; CT results'!F128-'Data &amp; CT results'!E128)&gt;0,'Data &amp; CT results'!F128-'Data &amp; CT results'!E128,0)</f>
        <v>0</v>
      </c>
      <c r="H128" s="9">
        <f>IF(('Data &amp; CT results'!F128-'Data &amp; CT results'!E128)&lt;0,'Data &amp; CT results'!F128-'Data &amp; CT results'!E128,0)</f>
        <v>0</v>
      </c>
      <c r="J128" s="18">
        <f>A128*'Data &amp; CT results'!A128</f>
        <v>0</v>
      </c>
      <c r="K128" s="18">
        <f>B128*'Data &amp; CT results'!A128</f>
        <v>0</v>
      </c>
      <c r="L128" s="18">
        <f>A128*'Data &amp; CT results'!B128</f>
        <v>0</v>
      </c>
      <c r="M128" s="18">
        <f>B128*'Data &amp; CT results'!B128</f>
        <v>0</v>
      </c>
      <c r="N128" s="18">
        <f>A128*'Data &amp; CT results'!C128</f>
        <v>0</v>
      </c>
      <c r="O128" s="18">
        <f>B128*'Data &amp; CT results'!C128</f>
        <v>0</v>
      </c>
      <c r="Q128" s="18">
        <f>D128*'Data &amp; CT results'!A128</f>
        <v>0</v>
      </c>
      <c r="R128" s="18">
        <f>E128*'Data &amp; CT results'!A128</f>
        <v>0</v>
      </c>
      <c r="S128" s="18">
        <f>D128*'Data &amp; CT results'!B128</f>
        <v>0</v>
      </c>
      <c r="T128" s="18">
        <f>E128*'Data &amp; CT results'!B128</f>
        <v>0</v>
      </c>
      <c r="U128" s="18">
        <f>D128*'Data &amp; CT results'!C128</f>
        <v>0</v>
      </c>
      <c r="V128" s="18">
        <f>E128*'Data &amp; CT results'!C128</f>
        <v>0</v>
      </c>
      <c r="X128" s="18">
        <f>G128*'Data &amp; CT results'!A128</f>
        <v>0</v>
      </c>
      <c r="Y128" s="18">
        <f>H128*'Data &amp; CT results'!A128</f>
        <v>0</v>
      </c>
      <c r="Z128" s="18">
        <f>G128*'Data &amp; CT results'!B128</f>
        <v>0</v>
      </c>
      <c r="AA128" s="18">
        <f>H128*'Data &amp; CT results'!B128</f>
        <v>0</v>
      </c>
      <c r="AB128" s="18">
        <f>G128*'Data &amp; CT results'!C128</f>
        <v>0</v>
      </c>
      <c r="AC128" s="18">
        <f>H128*'Data &amp; CT results'!C128</f>
        <v>0</v>
      </c>
      <c r="AE128" s="23">
        <f>('Data &amp; CT results'!A128-'Main Results'!B$22)*('Data &amp; CT results'!A128-'Main Results'!B$22)*G128</f>
        <v>0</v>
      </c>
      <c r="AF128" s="23">
        <f>('Data &amp; CT results'!A128-'Main Results'!E$22)*('Data &amp; CT results'!A128-'Main Results'!E$22)*H128</f>
        <v>0</v>
      </c>
      <c r="AG128" s="23">
        <f>('Data &amp; CT results'!B128-'Main Results'!C$22)*('Data &amp; CT results'!B128-'Main Results'!C$22)*G128</f>
        <v>0</v>
      </c>
      <c r="AH128" s="23">
        <f>('Data &amp; CT results'!B128-'Main Results'!F$22)*('Data &amp; CT results'!B128-'Main Results'!F$22)*H128</f>
        <v>0</v>
      </c>
      <c r="AI128" s="23">
        <f>('Data &amp; CT results'!C128-'Main Results'!D$22)*('Data &amp; CT results'!C128-'Main Results'!D$22)*G128</f>
        <v>0</v>
      </c>
      <c r="AJ128" s="23">
        <f>('Data &amp; CT results'!C128-'Main Results'!G$22)*('Data &amp; CT results'!C128-'Main Results'!G$22)*H128</f>
        <v>0</v>
      </c>
    </row>
    <row r="129" spans="1:36">
      <c r="A129" s="9">
        <f>IF('Data &amp; CT results'!E129&gt;0,'Data &amp; CT results'!E129,0)</f>
        <v>0</v>
      </c>
      <c r="B129" s="9">
        <f>IF('Data &amp; CT results'!E129&lt;0,'Data &amp; CT results'!E129,0)</f>
        <v>0</v>
      </c>
      <c r="C129" s="11"/>
      <c r="D129" s="9">
        <f>IF('Data &amp; CT results'!F129&gt;0,'Data &amp; CT results'!F129,0)</f>
        <v>0</v>
      </c>
      <c r="E129" s="9">
        <f>IF('Data &amp; CT results'!F129&lt;0,'Data &amp; CT results'!F129,0)</f>
        <v>0</v>
      </c>
      <c r="F129" s="11"/>
      <c r="G129" s="9">
        <f>IF(('Data &amp; CT results'!F129-'Data &amp; CT results'!E129)&gt;0,'Data &amp; CT results'!F129-'Data &amp; CT results'!E129,0)</f>
        <v>0</v>
      </c>
      <c r="H129" s="9">
        <f>IF(('Data &amp; CT results'!F129-'Data &amp; CT results'!E129)&lt;0,'Data &amp; CT results'!F129-'Data &amp; CT results'!E129,0)</f>
        <v>0</v>
      </c>
      <c r="J129" s="18">
        <f>A129*'Data &amp; CT results'!A129</f>
        <v>0</v>
      </c>
      <c r="K129" s="18">
        <f>B129*'Data &amp; CT results'!A129</f>
        <v>0</v>
      </c>
      <c r="L129" s="18">
        <f>A129*'Data &amp; CT results'!B129</f>
        <v>0</v>
      </c>
      <c r="M129" s="18">
        <f>B129*'Data &amp; CT results'!B129</f>
        <v>0</v>
      </c>
      <c r="N129" s="18">
        <f>A129*'Data &amp; CT results'!C129</f>
        <v>0</v>
      </c>
      <c r="O129" s="18">
        <f>B129*'Data &amp; CT results'!C129</f>
        <v>0</v>
      </c>
      <c r="Q129" s="18">
        <f>D129*'Data &amp; CT results'!A129</f>
        <v>0</v>
      </c>
      <c r="R129" s="18">
        <f>E129*'Data &amp; CT results'!A129</f>
        <v>0</v>
      </c>
      <c r="S129" s="18">
        <f>D129*'Data &amp; CT results'!B129</f>
        <v>0</v>
      </c>
      <c r="T129" s="18">
        <f>E129*'Data &amp; CT results'!B129</f>
        <v>0</v>
      </c>
      <c r="U129" s="18">
        <f>D129*'Data &amp; CT results'!C129</f>
        <v>0</v>
      </c>
      <c r="V129" s="18">
        <f>E129*'Data &amp; CT results'!C129</f>
        <v>0</v>
      </c>
      <c r="X129" s="18">
        <f>G129*'Data &amp; CT results'!A129</f>
        <v>0</v>
      </c>
      <c r="Y129" s="18">
        <f>H129*'Data &amp; CT results'!A129</f>
        <v>0</v>
      </c>
      <c r="Z129" s="18">
        <f>G129*'Data &amp; CT results'!B129</f>
        <v>0</v>
      </c>
      <c r="AA129" s="18">
        <f>H129*'Data &amp; CT results'!B129</f>
        <v>0</v>
      </c>
      <c r="AB129" s="18">
        <f>G129*'Data &amp; CT results'!C129</f>
        <v>0</v>
      </c>
      <c r="AC129" s="18">
        <f>H129*'Data &amp; CT results'!C129</f>
        <v>0</v>
      </c>
      <c r="AE129" s="23">
        <f>('Data &amp; CT results'!A129-'Main Results'!B$22)*('Data &amp; CT results'!A129-'Main Results'!B$22)*G129</f>
        <v>0</v>
      </c>
      <c r="AF129" s="23">
        <f>('Data &amp; CT results'!A129-'Main Results'!E$22)*('Data &amp; CT results'!A129-'Main Results'!E$22)*H129</f>
        <v>0</v>
      </c>
      <c r="AG129" s="23">
        <f>('Data &amp; CT results'!B129-'Main Results'!C$22)*('Data &amp; CT results'!B129-'Main Results'!C$22)*G129</f>
        <v>0</v>
      </c>
      <c r="AH129" s="23">
        <f>('Data &amp; CT results'!B129-'Main Results'!F$22)*('Data &amp; CT results'!B129-'Main Results'!F$22)*H129</f>
        <v>0</v>
      </c>
      <c r="AI129" s="23">
        <f>('Data &amp; CT results'!C129-'Main Results'!D$22)*('Data &amp; CT results'!C129-'Main Results'!D$22)*G129</f>
        <v>0</v>
      </c>
      <c r="AJ129" s="23">
        <f>('Data &amp; CT results'!C129-'Main Results'!G$22)*('Data &amp; CT results'!C129-'Main Results'!G$22)*H129</f>
        <v>0</v>
      </c>
    </row>
    <row r="130" spans="1:36">
      <c r="A130" s="9">
        <f>IF('Data &amp; CT results'!E130&gt;0,'Data &amp; CT results'!E130,0)</f>
        <v>0</v>
      </c>
      <c r="B130" s="9">
        <f>IF('Data &amp; CT results'!E130&lt;0,'Data &amp; CT results'!E130,0)</f>
        <v>0</v>
      </c>
      <c r="C130" s="11"/>
      <c r="D130" s="9">
        <f>IF('Data &amp; CT results'!F130&gt;0,'Data &amp; CT results'!F130,0)</f>
        <v>0</v>
      </c>
      <c r="E130" s="9">
        <f>IF('Data &amp; CT results'!F130&lt;0,'Data &amp; CT results'!F130,0)</f>
        <v>0</v>
      </c>
      <c r="F130" s="11"/>
      <c r="G130" s="9">
        <f>IF(('Data &amp; CT results'!F130-'Data &amp; CT results'!E130)&gt;0,'Data &amp; CT results'!F130-'Data &amp; CT results'!E130,0)</f>
        <v>0</v>
      </c>
      <c r="H130" s="9">
        <f>IF(('Data &amp; CT results'!F130-'Data &amp; CT results'!E130)&lt;0,'Data &amp; CT results'!F130-'Data &amp; CT results'!E130,0)</f>
        <v>0</v>
      </c>
      <c r="J130" s="18">
        <f>A130*'Data &amp; CT results'!A130</f>
        <v>0</v>
      </c>
      <c r="K130" s="18">
        <f>B130*'Data &amp; CT results'!A130</f>
        <v>0</v>
      </c>
      <c r="L130" s="18">
        <f>A130*'Data &amp; CT results'!B130</f>
        <v>0</v>
      </c>
      <c r="M130" s="18">
        <f>B130*'Data &amp; CT results'!B130</f>
        <v>0</v>
      </c>
      <c r="N130" s="18">
        <f>A130*'Data &amp; CT results'!C130</f>
        <v>0</v>
      </c>
      <c r="O130" s="18">
        <f>B130*'Data &amp; CT results'!C130</f>
        <v>0</v>
      </c>
      <c r="Q130" s="18">
        <f>D130*'Data &amp; CT results'!A130</f>
        <v>0</v>
      </c>
      <c r="R130" s="18">
        <f>E130*'Data &amp; CT results'!A130</f>
        <v>0</v>
      </c>
      <c r="S130" s="18">
        <f>D130*'Data &amp; CT results'!B130</f>
        <v>0</v>
      </c>
      <c r="T130" s="18">
        <f>E130*'Data &amp; CT results'!B130</f>
        <v>0</v>
      </c>
      <c r="U130" s="18">
        <f>D130*'Data &amp; CT results'!C130</f>
        <v>0</v>
      </c>
      <c r="V130" s="18">
        <f>E130*'Data &amp; CT results'!C130</f>
        <v>0</v>
      </c>
      <c r="X130" s="18">
        <f>G130*'Data &amp; CT results'!A130</f>
        <v>0</v>
      </c>
      <c r="Y130" s="18">
        <f>H130*'Data &amp; CT results'!A130</f>
        <v>0</v>
      </c>
      <c r="Z130" s="18">
        <f>G130*'Data &amp; CT results'!B130</f>
        <v>0</v>
      </c>
      <c r="AA130" s="18">
        <f>H130*'Data &amp; CT results'!B130</f>
        <v>0</v>
      </c>
      <c r="AB130" s="18">
        <f>G130*'Data &amp; CT results'!C130</f>
        <v>0</v>
      </c>
      <c r="AC130" s="18">
        <f>H130*'Data &amp; CT results'!C130</f>
        <v>0</v>
      </c>
      <c r="AE130" s="23">
        <f>('Data &amp; CT results'!A130-'Main Results'!B$22)*('Data &amp; CT results'!A130-'Main Results'!B$22)*G130</f>
        <v>0</v>
      </c>
      <c r="AF130" s="23">
        <f>('Data &amp; CT results'!A130-'Main Results'!E$22)*('Data &amp; CT results'!A130-'Main Results'!E$22)*H130</f>
        <v>0</v>
      </c>
      <c r="AG130" s="23">
        <f>('Data &amp; CT results'!B130-'Main Results'!C$22)*('Data &amp; CT results'!B130-'Main Results'!C$22)*G130</f>
        <v>0</v>
      </c>
      <c r="AH130" s="23">
        <f>('Data &amp; CT results'!B130-'Main Results'!F$22)*('Data &amp; CT results'!B130-'Main Results'!F$22)*H130</f>
        <v>0</v>
      </c>
      <c r="AI130" s="23">
        <f>('Data &amp; CT results'!C130-'Main Results'!D$22)*('Data &amp; CT results'!C130-'Main Results'!D$22)*G130</f>
        <v>0</v>
      </c>
      <c r="AJ130" s="23">
        <f>('Data &amp; CT results'!C130-'Main Results'!G$22)*('Data &amp; CT results'!C130-'Main Results'!G$22)*H130</f>
        <v>0</v>
      </c>
    </row>
    <row r="131" spans="1:36">
      <c r="A131" s="9">
        <f>IF('Data &amp; CT results'!E131&gt;0,'Data &amp; CT results'!E131,0)</f>
        <v>0</v>
      </c>
      <c r="B131" s="9">
        <f>IF('Data &amp; CT results'!E131&lt;0,'Data &amp; CT results'!E131,0)</f>
        <v>0</v>
      </c>
      <c r="C131" s="11"/>
      <c r="D131" s="9">
        <f>IF('Data &amp; CT results'!F131&gt;0,'Data &amp; CT results'!F131,0)</f>
        <v>0</v>
      </c>
      <c r="E131" s="9">
        <f>IF('Data &amp; CT results'!F131&lt;0,'Data &amp; CT results'!F131,0)</f>
        <v>0</v>
      </c>
      <c r="F131" s="11"/>
      <c r="G131" s="9">
        <f>IF(('Data &amp; CT results'!F131-'Data &amp; CT results'!E131)&gt;0,'Data &amp; CT results'!F131-'Data &amp; CT results'!E131,0)</f>
        <v>0</v>
      </c>
      <c r="H131" s="9">
        <f>IF(('Data &amp; CT results'!F131-'Data &amp; CT results'!E131)&lt;0,'Data &amp; CT results'!F131-'Data &amp; CT results'!E131,0)</f>
        <v>0</v>
      </c>
      <c r="J131" s="18">
        <f>A131*'Data &amp; CT results'!A131</f>
        <v>0</v>
      </c>
      <c r="K131" s="18">
        <f>B131*'Data &amp; CT results'!A131</f>
        <v>0</v>
      </c>
      <c r="L131" s="18">
        <f>A131*'Data &amp; CT results'!B131</f>
        <v>0</v>
      </c>
      <c r="M131" s="18">
        <f>B131*'Data &amp; CT results'!B131</f>
        <v>0</v>
      </c>
      <c r="N131" s="18">
        <f>A131*'Data &amp; CT results'!C131</f>
        <v>0</v>
      </c>
      <c r="O131" s="18">
        <f>B131*'Data &amp; CT results'!C131</f>
        <v>0</v>
      </c>
      <c r="Q131" s="18">
        <f>D131*'Data &amp; CT results'!A131</f>
        <v>0</v>
      </c>
      <c r="R131" s="18">
        <f>E131*'Data &amp; CT results'!A131</f>
        <v>0</v>
      </c>
      <c r="S131" s="18">
        <f>D131*'Data &amp; CT results'!B131</f>
        <v>0</v>
      </c>
      <c r="T131" s="18">
        <f>E131*'Data &amp; CT results'!B131</f>
        <v>0</v>
      </c>
      <c r="U131" s="18">
        <f>D131*'Data &amp; CT results'!C131</f>
        <v>0</v>
      </c>
      <c r="V131" s="18">
        <f>E131*'Data &amp; CT results'!C131</f>
        <v>0</v>
      </c>
      <c r="X131" s="18">
        <f>G131*'Data &amp; CT results'!A131</f>
        <v>0</v>
      </c>
      <c r="Y131" s="18">
        <f>H131*'Data &amp; CT results'!A131</f>
        <v>0</v>
      </c>
      <c r="Z131" s="18">
        <f>G131*'Data &amp; CT results'!B131</f>
        <v>0</v>
      </c>
      <c r="AA131" s="18">
        <f>H131*'Data &amp; CT results'!B131</f>
        <v>0</v>
      </c>
      <c r="AB131" s="18">
        <f>G131*'Data &amp; CT results'!C131</f>
        <v>0</v>
      </c>
      <c r="AC131" s="18">
        <f>H131*'Data &amp; CT results'!C131</f>
        <v>0</v>
      </c>
      <c r="AE131" s="23">
        <f>('Data &amp; CT results'!A131-'Main Results'!B$22)*('Data &amp; CT results'!A131-'Main Results'!B$22)*G131</f>
        <v>0</v>
      </c>
      <c r="AF131" s="23">
        <f>('Data &amp; CT results'!A131-'Main Results'!E$22)*('Data &amp; CT results'!A131-'Main Results'!E$22)*H131</f>
        <v>0</v>
      </c>
      <c r="AG131" s="23">
        <f>('Data &amp; CT results'!B131-'Main Results'!C$22)*('Data &amp; CT results'!B131-'Main Results'!C$22)*G131</f>
        <v>0</v>
      </c>
      <c r="AH131" s="23">
        <f>('Data &amp; CT results'!B131-'Main Results'!F$22)*('Data &amp; CT results'!B131-'Main Results'!F$22)*H131</f>
        <v>0</v>
      </c>
      <c r="AI131" s="23">
        <f>('Data &amp; CT results'!C131-'Main Results'!D$22)*('Data &amp; CT results'!C131-'Main Results'!D$22)*G131</f>
        <v>0</v>
      </c>
      <c r="AJ131" s="23">
        <f>('Data &amp; CT results'!C131-'Main Results'!G$22)*('Data &amp; CT results'!C131-'Main Results'!G$22)*H131</f>
        <v>0</v>
      </c>
    </row>
    <row r="132" spans="1:36">
      <c r="A132" s="9">
        <f>IF('Data &amp; CT results'!E132&gt;0,'Data &amp; CT results'!E132,0)</f>
        <v>0</v>
      </c>
      <c r="B132" s="9">
        <f>IF('Data &amp; CT results'!E132&lt;0,'Data &amp; CT results'!E132,0)</f>
        <v>0</v>
      </c>
      <c r="C132" s="11"/>
      <c r="D132" s="9">
        <f>IF('Data &amp; CT results'!F132&gt;0,'Data &amp; CT results'!F132,0)</f>
        <v>0</v>
      </c>
      <c r="E132" s="9">
        <f>IF('Data &amp; CT results'!F132&lt;0,'Data &amp; CT results'!F132,0)</f>
        <v>0</v>
      </c>
      <c r="F132" s="11"/>
      <c r="G132" s="9">
        <f>IF(('Data &amp; CT results'!F132-'Data &amp; CT results'!E132)&gt;0,'Data &amp; CT results'!F132-'Data &amp; CT results'!E132,0)</f>
        <v>0</v>
      </c>
      <c r="H132" s="9">
        <f>IF(('Data &amp; CT results'!F132-'Data &amp; CT results'!E132)&lt;0,'Data &amp; CT results'!F132-'Data &amp; CT results'!E132,0)</f>
        <v>0</v>
      </c>
      <c r="J132" s="18">
        <f>A132*'Data &amp; CT results'!A132</f>
        <v>0</v>
      </c>
      <c r="K132" s="18">
        <f>B132*'Data &amp; CT results'!A132</f>
        <v>0</v>
      </c>
      <c r="L132" s="18">
        <f>A132*'Data &amp; CT results'!B132</f>
        <v>0</v>
      </c>
      <c r="M132" s="18">
        <f>B132*'Data &amp; CT results'!B132</f>
        <v>0</v>
      </c>
      <c r="N132" s="18">
        <f>A132*'Data &amp; CT results'!C132</f>
        <v>0</v>
      </c>
      <c r="O132" s="18">
        <f>B132*'Data &amp; CT results'!C132</f>
        <v>0</v>
      </c>
      <c r="Q132" s="18">
        <f>D132*'Data &amp; CT results'!A132</f>
        <v>0</v>
      </c>
      <c r="R132" s="18">
        <f>E132*'Data &amp; CT results'!A132</f>
        <v>0</v>
      </c>
      <c r="S132" s="18">
        <f>D132*'Data &amp; CT results'!B132</f>
        <v>0</v>
      </c>
      <c r="T132" s="18">
        <f>E132*'Data &amp; CT results'!B132</f>
        <v>0</v>
      </c>
      <c r="U132" s="18">
        <f>D132*'Data &amp; CT results'!C132</f>
        <v>0</v>
      </c>
      <c r="V132" s="18">
        <f>E132*'Data &amp; CT results'!C132</f>
        <v>0</v>
      </c>
      <c r="X132" s="18">
        <f>G132*'Data &amp; CT results'!A132</f>
        <v>0</v>
      </c>
      <c r="Y132" s="18">
        <f>H132*'Data &amp; CT results'!A132</f>
        <v>0</v>
      </c>
      <c r="Z132" s="18">
        <f>G132*'Data &amp; CT results'!B132</f>
        <v>0</v>
      </c>
      <c r="AA132" s="18">
        <f>H132*'Data &amp; CT results'!B132</f>
        <v>0</v>
      </c>
      <c r="AB132" s="18">
        <f>G132*'Data &amp; CT results'!C132</f>
        <v>0</v>
      </c>
      <c r="AC132" s="18">
        <f>H132*'Data &amp; CT results'!C132</f>
        <v>0</v>
      </c>
      <c r="AE132" s="23">
        <f>('Data &amp; CT results'!A132-'Main Results'!B$22)*('Data &amp; CT results'!A132-'Main Results'!B$22)*G132</f>
        <v>0</v>
      </c>
      <c r="AF132" s="23">
        <f>('Data &amp; CT results'!A132-'Main Results'!E$22)*('Data &amp; CT results'!A132-'Main Results'!E$22)*H132</f>
        <v>0</v>
      </c>
      <c r="AG132" s="23">
        <f>('Data &amp; CT results'!B132-'Main Results'!C$22)*('Data &amp; CT results'!B132-'Main Results'!C$22)*G132</f>
        <v>0</v>
      </c>
      <c r="AH132" s="23">
        <f>('Data &amp; CT results'!B132-'Main Results'!F$22)*('Data &amp; CT results'!B132-'Main Results'!F$22)*H132</f>
        <v>0</v>
      </c>
      <c r="AI132" s="23">
        <f>('Data &amp; CT results'!C132-'Main Results'!D$22)*('Data &amp; CT results'!C132-'Main Results'!D$22)*G132</f>
        <v>0</v>
      </c>
      <c r="AJ132" s="23">
        <f>('Data &amp; CT results'!C132-'Main Results'!G$22)*('Data &amp; CT results'!C132-'Main Results'!G$22)*H132</f>
        <v>0</v>
      </c>
    </row>
    <row r="133" spans="1:36">
      <c r="A133" s="9">
        <f>IF('Data &amp; CT results'!E133&gt;0,'Data &amp; CT results'!E133,0)</f>
        <v>0</v>
      </c>
      <c r="B133" s="9">
        <f>IF('Data &amp; CT results'!E133&lt;0,'Data &amp; CT results'!E133,0)</f>
        <v>0</v>
      </c>
      <c r="C133" s="11"/>
      <c r="D133" s="9">
        <f>IF('Data &amp; CT results'!F133&gt;0,'Data &amp; CT results'!F133,0)</f>
        <v>0</v>
      </c>
      <c r="E133" s="9">
        <f>IF('Data &amp; CT results'!F133&lt;0,'Data &amp; CT results'!F133,0)</f>
        <v>0</v>
      </c>
      <c r="F133" s="11"/>
      <c r="G133" s="9">
        <f>IF(('Data &amp; CT results'!F133-'Data &amp; CT results'!E133)&gt;0,'Data &amp; CT results'!F133-'Data &amp; CT results'!E133,0)</f>
        <v>0</v>
      </c>
      <c r="H133" s="9">
        <f>IF(('Data &amp; CT results'!F133-'Data &amp; CT results'!E133)&lt;0,'Data &amp; CT results'!F133-'Data &amp; CT results'!E133,0)</f>
        <v>0</v>
      </c>
      <c r="J133" s="18">
        <f>A133*'Data &amp; CT results'!A133</f>
        <v>0</v>
      </c>
      <c r="K133" s="18">
        <f>B133*'Data &amp; CT results'!A133</f>
        <v>0</v>
      </c>
      <c r="L133" s="18">
        <f>A133*'Data &amp; CT results'!B133</f>
        <v>0</v>
      </c>
      <c r="M133" s="18">
        <f>B133*'Data &amp; CT results'!B133</f>
        <v>0</v>
      </c>
      <c r="N133" s="18">
        <f>A133*'Data &amp; CT results'!C133</f>
        <v>0</v>
      </c>
      <c r="O133" s="18">
        <f>B133*'Data &amp; CT results'!C133</f>
        <v>0</v>
      </c>
      <c r="Q133" s="18">
        <f>D133*'Data &amp; CT results'!A133</f>
        <v>0</v>
      </c>
      <c r="R133" s="18">
        <f>E133*'Data &amp; CT results'!A133</f>
        <v>0</v>
      </c>
      <c r="S133" s="18">
        <f>D133*'Data &amp; CT results'!B133</f>
        <v>0</v>
      </c>
      <c r="T133" s="18">
        <f>E133*'Data &amp; CT results'!B133</f>
        <v>0</v>
      </c>
      <c r="U133" s="18">
        <f>D133*'Data &amp; CT results'!C133</f>
        <v>0</v>
      </c>
      <c r="V133" s="18">
        <f>E133*'Data &amp; CT results'!C133</f>
        <v>0</v>
      </c>
      <c r="X133" s="18">
        <f>G133*'Data &amp; CT results'!A133</f>
        <v>0</v>
      </c>
      <c r="Y133" s="18">
        <f>H133*'Data &amp; CT results'!A133</f>
        <v>0</v>
      </c>
      <c r="Z133" s="18">
        <f>G133*'Data &amp; CT results'!B133</f>
        <v>0</v>
      </c>
      <c r="AA133" s="18">
        <f>H133*'Data &amp; CT results'!B133</f>
        <v>0</v>
      </c>
      <c r="AB133" s="18">
        <f>G133*'Data &amp; CT results'!C133</f>
        <v>0</v>
      </c>
      <c r="AC133" s="18">
        <f>H133*'Data &amp; CT results'!C133</f>
        <v>0</v>
      </c>
      <c r="AE133" s="23">
        <f>('Data &amp; CT results'!A133-'Main Results'!B$22)*('Data &amp; CT results'!A133-'Main Results'!B$22)*G133</f>
        <v>0</v>
      </c>
      <c r="AF133" s="23">
        <f>('Data &amp; CT results'!A133-'Main Results'!E$22)*('Data &amp; CT results'!A133-'Main Results'!E$22)*H133</f>
        <v>0</v>
      </c>
      <c r="AG133" s="23">
        <f>('Data &amp; CT results'!B133-'Main Results'!C$22)*('Data &amp; CT results'!B133-'Main Results'!C$22)*G133</f>
        <v>0</v>
      </c>
      <c r="AH133" s="23">
        <f>('Data &amp; CT results'!B133-'Main Results'!F$22)*('Data &amp; CT results'!B133-'Main Results'!F$22)*H133</f>
        <v>0</v>
      </c>
      <c r="AI133" s="23">
        <f>('Data &amp; CT results'!C133-'Main Results'!D$22)*('Data &amp; CT results'!C133-'Main Results'!D$22)*G133</f>
        <v>0</v>
      </c>
      <c r="AJ133" s="23">
        <f>('Data &amp; CT results'!C133-'Main Results'!G$22)*('Data &amp; CT results'!C133-'Main Results'!G$22)*H133</f>
        <v>0</v>
      </c>
    </row>
    <row r="134" spans="1:36">
      <c r="A134" s="9">
        <f>IF('Data &amp; CT results'!E134&gt;0,'Data &amp; CT results'!E134,0)</f>
        <v>0</v>
      </c>
      <c r="B134" s="9">
        <f>IF('Data &amp; CT results'!E134&lt;0,'Data &amp; CT results'!E134,0)</f>
        <v>0</v>
      </c>
      <c r="C134" s="11"/>
      <c r="D134" s="9">
        <f>IF('Data &amp; CT results'!F134&gt;0,'Data &amp; CT results'!F134,0)</f>
        <v>0</v>
      </c>
      <c r="E134" s="9">
        <f>IF('Data &amp; CT results'!F134&lt;0,'Data &amp; CT results'!F134,0)</f>
        <v>0</v>
      </c>
      <c r="F134" s="11"/>
      <c r="G134" s="9">
        <f>IF(('Data &amp; CT results'!F134-'Data &amp; CT results'!E134)&gt;0,'Data &amp; CT results'!F134-'Data &amp; CT results'!E134,0)</f>
        <v>0</v>
      </c>
      <c r="H134" s="9">
        <f>IF(('Data &amp; CT results'!F134-'Data &amp; CT results'!E134)&lt;0,'Data &amp; CT results'!F134-'Data &amp; CT results'!E134,0)</f>
        <v>0</v>
      </c>
      <c r="J134" s="18">
        <f>A134*'Data &amp; CT results'!A134</f>
        <v>0</v>
      </c>
      <c r="K134" s="18">
        <f>B134*'Data &amp; CT results'!A134</f>
        <v>0</v>
      </c>
      <c r="L134" s="18">
        <f>A134*'Data &amp; CT results'!B134</f>
        <v>0</v>
      </c>
      <c r="M134" s="18">
        <f>B134*'Data &amp; CT results'!B134</f>
        <v>0</v>
      </c>
      <c r="N134" s="18">
        <f>A134*'Data &amp; CT results'!C134</f>
        <v>0</v>
      </c>
      <c r="O134" s="18">
        <f>B134*'Data &amp; CT results'!C134</f>
        <v>0</v>
      </c>
      <c r="Q134" s="18">
        <f>D134*'Data &amp; CT results'!A134</f>
        <v>0</v>
      </c>
      <c r="R134" s="18">
        <f>E134*'Data &amp; CT results'!A134</f>
        <v>0</v>
      </c>
      <c r="S134" s="18">
        <f>D134*'Data &amp; CT results'!B134</f>
        <v>0</v>
      </c>
      <c r="T134" s="18">
        <f>E134*'Data &amp; CT results'!B134</f>
        <v>0</v>
      </c>
      <c r="U134" s="18">
        <f>D134*'Data &amp; CT results'!C134</f>
        <v>0</v>
      </c>
      <c r="V134" s="18">
        <f>E134*'Data &amp; CT results'!C134</f>
        <v>0</v>
      </c>
      <c r="X134" s="18">
        <f>G134*'Data &amp; CT results'!A134</f>
        <v>0</v>
      </c>
      <c r="Y134" s="18">
        <f>H134*'Data &amp; CT results'!A134</f>
        <v>0</v>
      </c>
      <c r="Z134" s="18">
        <f>G134*'Data &amp; CT results'!B134</f>
        <v>0</v>
      </c>
      <c r="AA134" s="18">
        <f>H134*'Data &amp; CT results'!B134</f>
        <v>0</v>
      </c>
      <c r="AB134" s="18">
        <f>G134*'Data &amp; CT results'!C134</f>
        <v>0</v>
      </c>
      <c r="AC134" s="18">
        <f>H134*'Data &amp; CT results'!C134</f>
        <v>0</v>
      </c>
      <c r="AE134" s="23">
        <f>('Data &amp; CT results'!A134-'Main Results'!B$22)*('Data &amp; CT results'!A134-'Main Results'!B$22)*G134</f>
        <v>0</v>
      </c>
      <c r="AF134" s="23">
        <f>('Data &amp; CT results'!A134-'Main Results'!E$22)*('Data &amp; CT results'!A134-'Main Results'!E$22)*H134</f>
        <v>0</v>
      </c>
      <c r="AG134" s="23">
        <f>('Data &amp; CT results'!B134-'Main Results'!C$22)*('Data &amp; CT results'!B134-'Main Results'!C$22)*G134</f>
        <v>0</v>
      </c>
      <c r="AH134" s="23">
        <f>('Data &amp; CT results'!B134-'Main Results'!F$22)*('Data &amp; CT results'!B134-'Main Results'!F$22)*H134</f>
        <v>0</v>
      </c>
      <c r="AI134" s="23">
        <f>('Data &amp; CT results'!C134-'Main Results'!D$22)*('Data &amp; CT results'!C134-'Main Results'!D$22)*G134</f>
        <v>0</v>
      </c>
      <c r="AJ134" s="23">
        <f>('Data &amp; CT results'!C134-'Main Results'!G$22)*('Data &amp; CT results'!C134-'Main Results'!G$22)*H134</f>
        <v>0</v>
      </c>
    </row>
    <row r="135" spans="1:36">
      <c r="A135" s="9">
        <f>IF('Data &amp; CT results'!E135&gt;0,'Data &amp; CT results'!E135,0)</f>
        <v>0</v>
      </c>
      <c r="B135" s="9">
        <f>IF('Data &amp; CT results'!E135&lt;0,'Data &amp; CT results'!E135,0)</f>
        <v>0</v>
      </c>
      <c r="C135" s="11"/>
      <c r="D135" s="9">
        <f>IF('Data &amp; CT results'!F135&gt;0,'Data &amp; CT results'!F135,0)</f>
        <v>0</v>
      </c>
      <c r="E135" s="9">
        <f>IF('Data &amp; CT results'!F135&lt;0,'Data &amp; CT results'!F135,0)</f>
        <v>0</v>
      </c>
      <c r="F135" s="11"/>
      <c r="G135" s="9">
        <f>IF(('Data &amp; CT results'!F135-'Data &amp; CT results'!E135)&gt;0,'Data &amp; CT results'!F135-'Data &amp; CT results'!E135,0)</f>
        <v>0</v>
      </c>
      <c r="H135" s="9">
        <f>IF(('Data &amp; CT results'!F135-'Data &amp; CT results'!E135)&lt;0,'Data &amp; CT results'!F135-'Data &amp; CT results'!E135,0)</f>
        <v>0</v>
      </c>
      <c r="J135" s="18">
        <f>A135*'Data &amp; CT results'!A135</f>
        <v>0</v>
      </c>
      <c r="K135" s="18">
        <f>B135*'Data &amp; CT results'!A135</f>
        <v>0</v>
      </c>
      <c r="L135" s="18">
        <f>A135*'Data &amp; CT results'!B135</f>
        <v>0</v>
      </c>
      <c r="M135" s="18">
        <f>B135*'Data &amp; CT results'!B135</f>
        <v>0</v>
      </c>
      <c r="N135" s="18">
        <f>A135*'Data &amp; CT results'!C135</f>
        <v>0</v>
      </c>
      <c r="O135" s="18">
        <f>B135*'Data &amp; CT results'!C135</f>
        <v>0</v>
      </c>
      <c r="Q135" s="18">
        <f>D135*'Data &amp; CT results'!A135</f>
        <v>0</v>
      </c>
      <c r="R135" s="18">
        <f>E135*'Data &amp; CT results'!A135</f>
        <v>0</v>
      </c>
      <c r="S135" s="18">
        <f>D135*'Data &amp; CT results'!B135</f>
        <v>0</v>
      </c>
      <c r="T135" s="18">
        <f>E135*'Data &amp; CT results'!B135</f>
        <v>0</v>
      </c>
      <c r="U135" s="18">
        <f>D135*'Data &amp; CT results'!C135</f>
        <v>0</v>
      </c>
      <c r="V135" s="18">
        <f>E135*'Data &amp; CT results'!C135</f>
        <v>0</v>
      </c>
      <c r="X135" s="18">
        <f>G135*'Data &amp; CT results'!A135</f>
        <v>0</v>
      </c>
      <c r="Y135" s="18">
        <f>H135*'Data &amp; CT results'!A135</f>
        <v>0</v>
      </c>
      <c r="Z135" s="18">
        <f>G135*'Data &amp; CT results'!B135</f>
        <v>0</v>
      </c>
      <c r="AA135" s="18">
        <f>H135*'Data &amp; CT results'!B135</f>
        <v>0</v>
      </c>
      <c r="AB135" s="18">
        <f>G135*'Data &amp; CT results'!C135</f>
        <v>0</v>
      </c>
      <c r="AC135" s="18">
        <f>H135*'Data &amp; CT results'!C135</f>
        <v>0</v>
      </c>
      <c r="AE135" s="23">
        <f>('Data &amp; CT results'!A135-'Main Results'!B$22)*('Data &amp; CT results'!A135-'Main Results'!B$22)*G135</f>
        <v>0</v>
      </c>
      <c r="AF135" s="23">
        <f>('Data &amp; CT results'!A135-'Main Results'!E$22)*('Data &amp; CT results'!A135-'Main Results'!E$22)*H135</f>
        <v>0</v>
      </c>
      <c r="AG135" s="23">
        <f>('Data &amp; CT results'!B135-'Main Results'!C$22)*('Data &amp; CT results'!B135-'Main Results'!C$22)*G135</f>
        <v>0</v>
      </c>
      <c r="AH135" s="23">
        <f>('Data &amp; CT results'!B135-'Main Results'!F$22)*('Data &amp; CT results'!B135-'Main Results'!F$22)*H135</f>
        <v>0</v>
      </c>
      <c r="AI135" s="23">
        <f>('Data &amp; CT results'!C135-'Main Results'!D$22)*('Data &amp; CT results'!C135-'Main Results'!D$22)*G135</f>
        <v>0</v>
      </c>
      <c r="AJ135" s="23">
        <f>('Data &amp; CT results'!C135-'Main Results'!G$22)*('Data &amp; CT results'!C135-'Main Results'!G$22)*H135</f>
        <v>0</v>
      </c>
    </row>
    <row r="136" spans="1:36">
      <c r="A136" s="9">
        <f>IF('Data &amp; CT results'!E136&gt;0,'Data &amp; CT results'!E136,0)</f>
        <v>0</v>
      </c>
      <c r="B136" s="9">
        <f>IF('Data &amp; CT results'!E136&lt;0,'Data &amp; CT results'!E136,0)</f>
        <v>0</v>
      </c>
      <c r="C136" s="11"/>
      <c r="D136" s="9">
        <f>IF('Data &amp; CT results'!F136&gt;0,'Data &amp; CT results'!F136,0)</f>
        <v>0</v>
      </c>
      <c r="E136" s="9">
        <f>IF('Data &amp; CT results'!F136&lt;0,'Data &amp; CT results'!F136,0)</f>
        <v>0</v>
      </c>
      <c r="F136" s="11"/>
      <c r="G136" s="9">
        <f>IF(('Data &amp; CT results'!F136-'Data &amp; CT results'!E136)&gt;0,'Data &amp; CT results'!F136-'Data &amp; CT results'!E136,0)</f>
        <v>0</v>
      </c>
      <c r="H136" s="9">
        <f>IF(('Data &amp; CT results'!F136-'Data &amp; CT results'!E136)&lt;0,'Data &amp; CT results'!F136-'Data &amp; CT results'!E136,0)</f>
        <v>0</v>
      </c>
      <c r="J136" s="18">
        <f>A136*'Data &amp; CT results'!A136</f>
        <v>0</v>
      </c>
      <c r="K136" s="18">
        <f>B136*'Data &amp; CT results'!A136</f>
        <v>0</v>
      </c>
      <c r="L136" s="18">
        <f>A136*'Data &amp; CT results'!B136</f>
        <v>0</v>
      </c>
      <c r="M136" s="18">
        <f>B136*'Data &amp; CT results'!B136</f>
        <v>0</v>
      </c>
      <c r="N136" s="18">
        <f>A136*'Data &amp; CT results'!C136</f>
        <v>0</v>
      </c>
      <c r="O136" s="18">
        <f>B136*'Data &amp; CT results'!C136</f>
        <v>0</v>
      </c>
      <c r="Q136" s="18">
        <f>D136*'Data &amp; CT results'!A136</f>
        <v>0</v>
      </c>
      <c r="R136" s="18">
        <f>E136*'Data &amp; CT results'!A136</f>
        <v>0</v>
      </c>
      <c r="S136" s="18">
        <f>D136*'Data &amp; CT results'!B136</f>
        <v>0</v>
      </c>
      <c r="T136" s="18">
        <f>E136*'Data &amp; CT results'!B136</f>
        <v>0</v>
      </c>
      <c r="U136" s="18">
        <f>D136*'Data &amp; CT results'!C136</f>
        <v>0</v>
      </c>
      <c r="V136" s="18">
        <f>E136*'Data &amp; CT results'!C136</f>
        <v>0</v>
      </c>
      <c r="X136" s="18">
        <f>G136*'Data &amp; CT results'!A136</f>
        <v>0</v>
      </c>
      <c r="Y136" s="18">
        <f>H136*'Data &amp; CT results'!A136</f>
        <v>0</v>
      </c>
      <c r="Z136" s="18">
        <f>G136*'Data &amp; CT results'!B136</f>
        <v>0</v>
      </c>
      <c r="AA136" s="18">
        <f>H136*'Data &amp; CT results'!B136</f>
        <v>0</v>
      </c>
      <c r="AB136" s="18">
        <f>G136*'Data &amp; CT results'!C136</f>
        <v>0</v>
      </c>
      <c r="AC136" s="18">
        <f>H136*'Data &amp; CT results'!C136</f>
        <v>0</v>
      </c>
      <c r="AE136" s="23">
        <f>('Data &amp; CT results'!A136-'Main Results'!B$22)*('Data &amp; CT results'!A136-'Main Results'!B$22)*G136</f>
        <v>0</v>
      </c>
      <c r="AF136" s="23">
        <f>('Data &amp; CT results'!A136-'Main Results'!E$22)*('Data &amp; CT results'!A136-'Main Results'!E$22)*H136</f>
        <v>0</v>
      </c>
      <c r="AG136" s="23">
        <f>('Data &amp; CT results'!B136-'Main Results'!C$22)*('Data &amp; CT results'!B136-'Main Results'!C$22)*G136</f>
        <v>0</v>
      </c>
      <c r="AH136" s="23">
        <f>('Data &amp; CT results'!B136-'Main Results'!F$22)*('Data &amp; CT results'!B136-'Main Results'!F$22)*H136</f>
        <v>0</v>
      </c>
      <c r="AI136" s="23">
        <f>('Data &amp; CT results'!C136-'Main Results'!D$22)*('Data &amp; CT results'!C136-'Main Results'!D$22)*G136</f>
        <v>0</v>
      </c>
      <c r="AJ136" s="23">
        <f>('Data &amp; CT results'!C136-'Main Results'!G$22)*('Data &amp; CT results'!C136-'Main Results'!G$22)*H136</f>
        <v>0</v>
      </c>
    </row>
    <row r="137" spans="1:36">
      <c r="A137" s="9">
        <f>IF('Data &amp; CT results'!E137&gt;0,'Data &amp; CT results'!E137,0)</f>
        <v>0</v>
      </c>
      <c r="B137" s="9">
        <f>IF('Data &amp; CT results'!E137&lt;0,'Data &amp; CT results'!E137,0)</f>
        <v>0</v>
      </c>
      <c r="C137" s="11"/>
      <c r="D137" s="9">
        <f>IF('Data &amp; CT results'!F137&gt;0,'Data &amp; CT results'!F137,0)</f>
        <v>0</v>
      </c>
      <c r="E137" s="9">
        <f>IF('Data &amp; CT results'!F137&lt;0,'Data &amp; CT results'!F137,0)</f>
        <v>0</v>
      </c>
      <c r="F137" s="11"/>
      <c r="G137" s="9">
        <f>IF(('Data &amp; CT results'!F137-'Data &amp; CT results'!E137)&gt;0,'Data &amp; CT results'!F137-'Data &amp; CT results'!E137,0)</f>
        <v>0</v>
      </c>
      <c r="H137" s="9">
        <f>IF(('Data &amp; CT results'!F137-'Data &amp; CT results'!E137)&lt;0,'Data &amp; CT results'!F137-'Data &amp; CT results'!E137,0)</f>
        <v>0</v>
      </c>
      <c r="J137" s="18">
        <f>A137*'Data &amp; CT results'!A137</f>
        <v>0</v>
      </c>
      <c r="K137" s="18">
        <f>B137*'Data &amp; CT results'!A137</f>
        <v>0</v>
      </c>
      <c r="L137" s="18">
        <f>A137*'Data &amp; CT results'!B137</f>
        <v>0</v>
      </c>
      <c r="M137" s="18">
        <f>B137*'Data &amp; CT results'!B137</f>
        <v>0</v>
      </c>
      <c r="N137" s="18">
        <f>A137*'Data &amp; CT results'!C137</f>
        <v>0</v>
      </c>
      <c r="O137" s="18">
        <f>B137*'Data &amp; CT results'!C137</f>
        <v>0</v>
      </c>
      <c r="Q137" s="18">
        <f>D137*'Data &amp; CT results'!A137</f>
        <v>0</v>
      </c>
      <c r="R137" s="18">
        <f>E137*'Data &amp; CT results'!A137</f>
        <v>0</v>
      </c>
      <c r="S137" s="18">
        <f>D137*'Data &amp; CT results'!B137</f>
        <v>0</v>
      </c>
      <c r="T137" s="18">
        <f>E137*'Data &amp; CT results'!B137</f>
        <v>0</v>
      </c>
      <c r="U137" s="18">
        <f>D137*'Data &amp; CT results'!C137</f>
        <v>0</v>
      </c>
      <c r="V137" s="18">
        <f>E137*'Data &amp; CT results'!C137</f>
        <v>0</v>
      </c>
      <c r="X137" s="18">
        <f>G137*'Data &amp; CT results'!A137</f>
        <v>0</v>
      </c>
      <c r="Y137" s="18">
        <f>H137*'Data &amp; CT results'!A137</f>
        <v>0</v>
      </c>
      <c r="Z137" s="18">
        <f>G137*'Data &amp; CT results'!B137</f>
        <v>0</v>
      </c>
      <c r="AA137" s="18">
        <f>H137*'Data &amp; CT results'!B137</f>
        <v>0</v>
      </c>
      <c r="AB137" s="18">
        <f>G137*'Data &amp; CT results'!C137</f>
        <v>0</v>
      </c>
      <c r="AC137" s="18">
        <f>H137*'Data &amp; CT results'!C137</f>
        <v>0</v>
      </c>
      <c r="AE137" s="23">
        <f>('Data &amp; CT results'!A137-'Main Results'!B$22)*('Data &amp; CT results'!A137-'Main Results'!B$22)*G137</f>
        <v>0</v>
      </c>
      <c r="AF137" s="23">
        <f>('Data &amp; CT results'!A137-'Main Results'!E$22)*('Data &amp; CT results'!A137-'Main Results'!E$22)*H137</f>
        <v>0</v>
      </c>
      <c r="AG137" s="23">
        <f>('Data &amp; CT results'!B137-'Main Results'!C$22)*('Data &amp; CT results'!B137-'Main Results'!C$22)*G137</f>
        <v>0</v>
      </c>
      <c r="AH137" s="23">
        <f>('Data &amp; CT results'!B137-'Main Results'!F$22)*('Data &amp; CT results'!B137-'Main Results'!F$22)*H137</f>
        <v>0</v>
      </c>
      <c r="AI137" s="23">
        <f>('Data &amp; CT results'!C137-'Main Results'!D$22)*('Data &amp; CT results'!C137-'Main Results'!D$22)*G137</f>
        <v>0</v>
      </c>
      <c r="AJ137" s="23">
        <f>('Data &amp; CT results'!C137-'Main Results'!G$22)*('Data &amp; CT results'!C137-'Main Results'!G$22)*H137</f>
        <v>0</v>
      </c>
    </row>
    <row r="138" spans="1:36">
      <c r="A138" s="9">
        <f>IF('Data &amp; CT results'!E138&gt;0,'Data &amp; CT results'!E138,0)</f>
        <v>0</v>
      </c>
      <c r="B138" s="9">
        <f>IF('Data &amp; CT results'!E138&lt;0,'Data &amp; CT results'!E138,0)</f>
        <v>0</v>
      </c>
      <c r="C138" s="11"/>
      <c r="D138" s="9">
        <f>IF('Data &amp; CT results'!F138&gt;0,'Data &amp; CT results'!F138,0)</f>
        <v>0</v>
      </c>
      <c r="E138" s="9">
        <f>IF('Data &amp; CT results'!F138&lt;0,'Data &amp; CT results'!F138,0)</f>
        <v>0</v>
      </c>
      <c r="F138" s="11"/>
      <c r="G138" s="9">
        <f>IF(('Data &amp; CT results'!F138-'Data &amp; CT results'!E138)&gt;0,'Data &amp; CT results'!F138-'Data &amp; CT results'!E138,0)</f>
        <v>0</v>
      </c>
      <c r="H138" s="9">
        <f>IF(('Data &amp; CT results'!F138-'Data &amp; CT results'!E138)&lt;0,'Data &amp; CT results'!F138-'Data &amp; CT results'!E138,0)</f>
        <v>0</v>
      </c>
      <c r="J138" s="18">
        <f>A138*'Data &amp; CT results'!A138</f>
        <v>0</v>
      </c>
      <c r="K138" s="18">
        <f>B138*'Data &amp; CT results'!A138</f>
        <v>0</v>
      </c>
      <c r="L138" s="18">
        <f>A138*'Data &amp; CT results'!B138</f>
        <v>0</v>
      </c>
      <c r="M138" s="18">
        <f>B138*'Data &amp; CT results'!B138</f>
        <v>0</v>
      </c>
      <c r="N138" s="18">
        <f>A138*'Data &amp; CT results'!C138</f>
        <v>0</v>
      </c>
      <c r="O138" s="18">
        <f>B138*'Data &amp; CT results'!C138</f>
        <v>0</v>
      </c>
      <c r="Q138" s="18">
        <f>D138*'Data &amp; CT results'!A138</f>
        <v>0</v>
      </c>
      <c r="R138" s="18">
        <f>E138*'Data &amp; CT results'!A138</f>
        <v>0</v>
      </c>
      <c r="S138" s="18">
        <f>D138*'Data &amp; CT results'!B138</f>
        <v>0</v>
      </c>
      <c r="T138" s="18">
        <f>E138*'Data &amp; CT results'!B138</f>
        <v>0</v>
      </c>
      <c r="U138" s="18">
        <f>D138*'Data &amp; CT results'!C138</f>
        <v>0</v>
      </c>
      <c r="V138" s="18">
        <f>E138*'Data &amp; CT results'!C138</f>
        <v>0</v>
      </c>
      <c r="X138" s="18">
        <f>G138*'Data &amp; CT results'!A138</f>
        <v>0</v>
      </c>
      <c r="Y138" s="18">
        <f>H138*'Data &amp; CT results'!A138</f>
        <v>0</v>
      </c>
      <c r="Z138" s="18">
        <f>G138*'Data &amp; CT results'!B138</f>
        <v>0</v>
      </c>
      <c r="AA138" s="18">
        <f>H138*'Data &amp; CT results'!B138</f>
        <v>0</v>
      </c>
      <c r="AB138" s="18">
        <f>G138*'Data &amp; CT results'!C138</f>
        <v>0</v>
      </c>
      <c r="AC138" s="18">
        <f>H138*'Data &amp; CT results'!C138</f>
        <v>0</v>
      </c>
      <c r="AE138" s="23">
        <f>('Data &amp; CT results'!A138-'Main Results'!B$22)*('Data &amp; CT results'!A138-'Main Results'!B$22)*G138</f>
        <v>0</v>
      </c>
      <c r="AF138" s="23">
        <f>('Data &amp; CT results'!A138-'Main Results'!E$22)*('Data &amp; CT results'!A138-'Main Results'!E$22)*H138</f>
        <v>0</v>
      </c>
      <c r="AG138" s="23">
        <f>('Data &amp; CT results'!B138-'Main Results'!C$22)*('Data &amp; CT results'!B138-'Main Results'!C$22)*G138</f>
        <v>0</v>
      </c>
      <c r="AH138" s="23">
        <f>('Data &amp; CT results'!B138-'Main Results'!F$22)*('Data &amp; CT results'!B138-'Main Results'!F$22)*H138</f>
        <v>0</v>
      </c>
      <c r="AI138" s="23">
        <f>('Data &amp; CT results'!C138-'Main Results'!D$22)*('Data &amp; CT results'!C138-'Main Results'!D$22)*G138</f>
        <v>0</v>
      </c>
      <c r="AJ138" s="23">
        <f>('Data &amp; CT results'!C138-'Main Results'!G$22)*('Data &amp; CT results'!C138-'Main Results'!G$22)*H138</f>
        <v>0</v>
      </c>
    </row>
    <row r="139" spans="1:36">
      <c r="A139" s="9">
        <f>IF('Data &amp; CT results'!E139&gt;0,'Data &amp; CT results'!E139,0)</f>
        <v>0</v>
      </c>
      <c r="B139" s="9">
        <f>IF('Data &amp; CT results'!E139&lt;0,'Data &amp; CT results'!E139,0)</f>
        <v>0</v>
      </c>
      <c r="C139" s="11"/>
      <c r="D139" s="9">
        <f>IF('Data &amp; CT results'!F139&gt;0,'Data &amp; CT results'!F139,0)</f>
        <v>0</v>
      </c>
      <c r="E139" s="9">
        <f>IF('Data &amp; CT results'!F139&lt;0,'Data &amp; CT results'!F139,0)</f>
        <v>0</v>
      </c>
      <c r="F139" s="11"/>
      <c r="G139" s="9">
        <f>IF(('Data &amp; CT results'!F139-'Data &amp; CT results'!E139)&gt;0,'Data &amp; CT results'!F139-'Data &amp; CT results'!E139,0)</f>
        <v>0</v>
      </c>
      <c r="H139" s="9">
        <f>IF(('Data &amp; CT results'!F139-'Data &amp; CT results'!E139)&lt;0,'Data &amp; CT results'!F139-'Data &amp; CT results'!E139,0)</f>
        <v>0</v>
      </c>
      <c r="J139" s="18">
        <f>A139*'Data &amp; CT results'!A139</f>
        <v>0</v>
      </c>
      <c r="K139" s="18">
        <f>B139*'Data &amp; CT results'!A139</f>
        <v>0</v>
      </c>
      <c r="L139" s="18">
        <f>A139*'Data &amp; CT results'!B139</f>
        <v>0</v>
      </c>
      <c r="M139" s="18">
        <f>B139*'Data &amp; CT results'!B139</f>
        <v>0</v>
      </c>
      <c r="N139" s="18">
        <f>A139*'Data &amp; CT results'!C139</f>
        <v>0</v>
      </c>
      <c r="O139" s="18">
        <f>B139*'Data &amp; CT results'!C139</f>
        <v>0</v>
      </c>
      <c r="Q139" s="18">
        <f>D139*'Data &amp; CT results'!A139</f>
        <v>0</v>
      </c>
      <c r="R139" s="18">
        <f>E139*'Data &amp; CT results'!A139</f>
        <v>0</v>
      </c>
      <c r="S139" s="18">
        <f>D139*'Data &amp; CT results'!B139</f>
        <v>0</v>
      </c>
      <c r="T139" s="18">
        <f>E139*'Data &amp; CT results'!B139</f>
        <v>0</v>
      </c>
      <c r="U139" s="18">
        <f>D139*'Data &amp; CT results'!C139</f>
        <v>0</v>
      </c>
      <c r="V139" s="18">
        <f>E139*'Data &amp; CT results'!C139</f>
        <v>0</v>
      </c>
      <c r="X139" s="18">
        <f>G139*'Data &amp; CT results'!A139</f>
        <v>0</v>
      </c>
      <c r="Y139" s="18">
        <f>H139*'Data &amp; CT results'!A139</f>
        <v>0</v>
      </c>
      <c r="Z139" s="18">
        <f>G139*'Data &amp; CT results'!B139</f>
        <v>0</v>
      </c>
      <c r="AA139" s="18">
        <f>H139*'Data &amp; CT results'!B139</f>
        <v>0</v>
      </c>
      <c r="AB139" s="18">
        <f>G139*'Data &amp; CT results'!C139</f>
        <v>0</v>
      </c>
      <c r="AC139" s="18">
        <f>H139*'Data &amp; CT results'!C139</f>
        <v>0</v>
      </c>
      <c r="AE139" s="23">
        <f>('Data &amp; CT results'!A139-'Main Results'!B$22)*('Data &amp; CT results'!A139-'Main Results'!B$22)*G139</f>
        <v>0</v>
      </c>
      <c r="AF139" s="23">
        <f>('Data &amp; CT results'!A139-'Main Results'!E$22)*('Data &amp; CT results'!A139-'Main Results'!E$22)*H139</f>
        <v>0</v>
      </c>
      <c r="AG139" s="23">
        <f>('Data &amp; CT results'!B139-'Main Results'!C$22)*('Data &amp; CT results'!B139-'Main Results'!C$22)*G139</f>
        <v>0</v>
      </c>
      <c r="AH139" s="23">
        <f>('Data &amp; CT results'!B139-'Main Results'!F$22)*('Data &amp; CT results'!B139-'Main Results'!F$22)*H139</f>
        <v>0</v>
      </c>
      <c r="AI139" s="23">
        <f>('Data &amp; CT results'!C139-'Main Results'!D$22)*('Data &amp; CT results'!C139-'Main Results'!D$22)*G139</f>
        <v>0</v>
      </c>
      <c r="AJ139" s="23">
        <f>('Data &amp; CT results'!C139-'Main Results'!G$22)*('Data &amp; CT results'!C139-'Main Results'!G$22)*H139</f>
        <v>0</v>
      </c>
    </row>
    <row r="140" spans="1:36">
      <c r="A140" s="9">
        <f>IF('Data &amp; CT results'!E140&gt;0,'Data &amp; CT results'!E140,0)</f>
        <v>0</v>
      </c>
      <c r="B140" s="9">
        <f>IF('Data &amp; CT results'!E140&lt;0,'Data &amp; CT results'!E140,0)</f>
        <v>0</v>
      </c>
      <c r="C140" s="11"/>
      <c r="D140" s="9">
        <f>IF('Data &amp; CT results'!F140&gt;0,'Data &amp; CT results'!F140,0)</f>
        <v>0</v>
      </c>
      <c r="E140" s="9">
        <f>IF('Data &amp; CT results'!F140&lt;0,'Data &amp; CT results'!F140,0)</f>
        <v>0</v>
      </c>
      <c r="F140" s="11"/>
      <c r="G140" s="9">
        <f>IF(('Data &amp; CT results'!F140-'Data &amp; CT results'!E140)&gt;0,'Data &amp; CT results'!F140-'Data &amp; CT results'!E140,0)</f>
        <v>0</v>
      </c>
      <c r="H140" s="9">
        <f>IF(('Data &amp; CT results'!F140-'Data &amp; CT results'!E140)&lt;0,'Data &amp; CT results'!F140-'Data &amp; CT results'!E140,0)</f>
        <v>0</v>
      </c>
      <c r="J140" s="18">
        <f>A140*'Data &amp; CT results'!A140</f>
        <v>0</v>
      </c>
      <c r="K140" s="18">
        <f>B140*'Data &amp; CT results'!A140</f>
        <v>0</v>
      </c>
      <c r="L140" s="18">
        <f>A140*'Data &amp; CT results'!B140</f>
        <v>0</v>
      </c>
      <c r="M140" s="18">
        <f>B140*'Data &amp; CT results'!B140</f>
        <v>0</v>
      </c>
      <c r="N140" s="18">
        <f>A140*'Data &amp; CT results'!C140</f>
        <v>0</v>
      </c>
      <c r="O140" s="18">
        <f>B140*'Data &amp; CT results'!C140</f>
        <v>0</v>
      </c>
      <c r="Q140" s="18">
        <f>D140*'Data &amp; CT results'!A140</f>
        <v>0</v>
      </c>
      <c r="R140" s="18">
        <f>E140*'Data &amp; CT results'!A140</f>
        <v>0</v>
      </c>
      <c r="S140" s="18">
        <f>D140*'Data &amp; CT results'!B140</f>
        <v>0</v>
      </c>
      <c r="T140" s="18">
        <f>E140*'Data &amp; CT results'!B140</f>
        <v>0</v>
      </c>
      <c r="U140" s="18">
        <f>D140*'Data &amp; CT results'!C140</f>
        <v>0</v>
      </c>
      <c r="V140" s="18">
        <f>E140*'Data &amp; CT results'!C140</f>
        <v>0</v>
      </c>
      <c r="X140" s="18">
        <f>G140*'Data &amp; CT results'!A140</f>
        <v>0</v>
      </c>
      <c r="Y140" s="18">
        <f>H140*'Data &amp; CT results'!A140</f>
        <v>0</v>
      </c>
      <c r="Z140" s="18">
        <f>G140*'Data &amp; CT results'!B140</f>
        <v>0</v>
      </c>
      <c r="AA140" s="18">
        <f>H140*'Data &amp; CT results'!B140</f>
        <v>0</v>
      </c>
      <c r="AB140" s="18">
        <f>G140*'Data &amp; CT results'!C140</f>
        <v>0</v>
      </c>
      <c r="AC140" s="18">
        <f>H140*'Data &amp; CT results'!C140</f>
        <v>0</v>
      </c>
      <c r="AE140" s="23">
        <f>('Data &amp; CT results'!A140-'Main Results'!B$22)*('Data &amp; CT results'!A140-'Main Results'!B$22)*G140</f>
        <v>0</v>
      </c>
      <c r="AF140" s="23">
        <f>('Data &amp; CT results'!A140-'Main Results'!E$22)*('Data &amp; CT results'!A140-'Main Results'!E$22)*H140</f>
        <v>0</v>
      </c>
      <c r="AG140" s="23">
        <f>('Data &amp; CT results'!B140-'Main Results'!C$22)*('Data &amp; CT results'!B140-'Main Results'!C$22)*G140</f>
        <v>0</v>
      </c>
      <c r="AH140" s="23">
        <f>('Data &amp; CT results'!B140-'Main Results'!F$22)*('Data &amp; CT results'!B140-'Main Results'!F$22)*H140</f>
        <v>0</v>
      </c>
      <c r="AI140" s="23">
        <f>('Data &amp; CT results'!C140-'Main Results'!D$22)*('Data &amp; CT results'!C140-'Main Results'!D$22)*G140</f>
        <v>0</v>
      </c>
      <c r="AJ140" s="23">
        <f>('Data &amp; CT results'!C140-'Main Results'!G$22)*('Data &amp; CT results'!C140-'Main Results'!G$22)*H140</f>
        <v>0</v>
      </c>
    </row>
    <row r="141" spans="1:36">
      <c r="A141" s="9">
        <f>IF('Data &amp; CT results'!E141&gt;0,'Data &amp; CT results'!E141,0)</f>
        <v>0</v>
      </c>
      <c r="B141" s="9">
        <f>IF('Data &amp; CT results'!E141&lt;0,'Data &amp; CT results'!E141,0)</f>
        <v>0</v>
      </c>
      <c r="C141" s="11"/>
      <c r="D141" s="9">
        <f>IF('Data &amp; CT results'!F141&gt;0,'Data &amp; CT results'!F141,0)</f>
        <v>0</v>
      </c>
      <c r="E141" s="9">
        <f>IF('Data &amp; CT results'!F141&lt;0,'Data &amp; CT results'!F141,0)</f>
        <v>0</v>
      </c>
      <c r="F141" s="11"/>
      <c r="G141" s="9">
        <f>IF(('Data &amp; CT results'!F141-'Data &amp; CT results'!E141)&gt;0,'Data &amp; CT results'!F141-'Data &amp; CT results'!E141,0)</f>
        <v>0</v>
      </c>
      <c r="H141" s="9">
        <f>IF(('Data &amp; CT results'!F141-'Data &amp; CT results'!E141)&lt;0,'Data &amp; CT results'!F141-'Data &amp; CT results'!E141,0)</f>
        <v>0</v>
      </c>
      <c r="J141" s="18">
        <f>A141*'Data &amp; CT results'!A141</f>
        <v>0</v>
      </c>
      <c r="K141" s="18">
        <f>B141*'Data &amp; CT results'!A141</f>
        <v>0</v>
      </c>
      <c r="L141" s="18">
        <f>A141*'Data &amp; CT results'!B141</f>
        <v>0</v>
      </c>
      <c r="M141" s="18">
        <f>B141*'Data &amp; CT results'!B141</f>
        <v>0</v>
      </c>
      <c r="N141" s="18">
        <f>A141*'Data &amp; CT results'!C141</f>
        <v>0</v>
      </c>
      <c r="O141" s="18">
        <f>B141*'Data &amp; CT results'!C141</f>
        <v>0</v>
      </c>
      <c r="Q141" s="18">
        <f>D141*'Data &amp; CT results'!A141</f>
        <v>0</v>
      </c>
      <c r="R141" s="18">
        <f>E141*'Data &amp; CT results'!A141</f>
        <v>0</v>
      </c>
      <c r="S141" s="18">
        <f>D141*'Data &amp; CT results'!B141</f>
        <v>0</v>
      </c>
      <c r="T141" s="18">
        <f>E141*'Data &amp; CT results'!B141</f>
        <v>0</v>
      </c>
      <c r="U141" s="18">
        <f>D141*'Data &amp; CT results'!C141</f>
        <v>0</v>
      </c>
      <c r="V141" s="18">
        <f>E141*'Data &amp; CT results'!C141</f>
        <v>0</v>
      </c>
      <c r="X141" s="18">
        <f>G141*'Data &amp; CT results'!A141</f>
        <v>0</v>
      </c>
      <c r="Y141" s="18">
        <f>H141*'Data &amp; CT results'!A141</f>
        <v>0</v>
      </c>
      <c r="Z141" s="18">
        <f>G141*'Data &amp; CT results'!B141</f>
        <v>0</v>
      </c>
      <c r="AA141" s="18">
        <f>H141*'Data &amp; CT results'!B141</f>
        <v>0</v>
      </c>
      <c r="AB141" s="18">
        <f>G141*'Data &amp; CT results'!C141</f>
        <v>0</v>
      </c>
      <c r="AC141" s="18">
        <f>H141*'Data &amp; CT results'!C141</f>
        <v>0</v>
      </c>
      <c r="AE141" s="23">
        <f>('Data &amp; CT results'!A141-'Main Results'!B$22)*('Data &amp; CT results'!A141-'Main Results'!B$22)*G141</f>
        <v>0</v>
      </c>
      <c r="AF141" s="23">
        <f>('Data &amp; CT results'!A141-'Main Results'!E$22)*('Data &amp; CT results'!A141-'Main Results'!E$22)*H141</f>
        <v>0</v>
      </c>
      <c r="AG141" s="23">
        <f>('Data &amp; CT results'!B141-'Main Results'!C$22)*('Data &amp; CT results'!B141-'Main Results'!C$22)*G141</f>
        <v>0</v>
      </c>
      <c r="AH141" s="23">
        <f>('Data &amp; CT results'!B141-'Main Results'!F$22)*('Data &amp; CT results'!B141-'Main Results'!F$22)*H141</f>
        <v>0</v>
      </c>
      <c r="AI141" s="23">
        <f>('Data &amp; CT results'!C141-'Main Results'!D$22)*('Data &amp; CT results'!C141-'Main Results'!D$22)*G141</f>
        <v>0</v>
      </c>
      <c r="AJ141" s="23">
        <f>('Data &amp; CT results'!C141-'Main Results'!G$22)*('Data &amp; CT results'!C141-'Main Results'!G$22)*H141</f>
        <v>0</v>
      </c>
    </row>
    <row r="142" spans="1:36">
      <c r="A142" s="9">
        <f>IF('Data &amp; CT results'!E142&gt;0,'Data &amp; CT results'!E142,0)</f>
        <v>0</v>
      </c>
      <c r="B142" s="9">
        <f>IF('Data &amp; CT results'!E142&lt;0,'Data &amp; CT results'!E142,0)</f>
        <v>0</v>
      </c>
      <c r="C142" s="11"/>
      <c r="D142" s="9">
        <f>IF('Data &amp; CT results'!F142&gt;0,'Data &amp; CT results'!F142,0)</f>
        <v>0</v>
      </c>
      <c r="E142" s="9">
        <f>IF('Data &amp; CT results'!F142&lt;0,'Data &amp; CT results'!F142,0)</f>
        <v>0</v>
      </c>
      <c r="F142" s="11"/>
      <c r="G142" s="9">
        <f>IF(('Data &amp; CT results'!F142-'Data &amp; CT results'!E142)&gt;0,'Data &amp; CT results'!F142-'Data &amp; CT results'!E142,0)</f>
        <v>0</v>
      </c>
      <c r="H142" s="9">
        <f>IF(('Data &amp; CT results'!F142-'Data &amp; CT results'!E142)&lt;0,'Data &amp; CT results'!F142-'Data &amp; CT results'!E142,0)</f>
        <v>0</v>
      </c>
      <c r="J142" s="18">
        <f>A142*'Data &amp; CT results'!A142</f>
        <v>0</v>
      </c>
      <c r="K142" s="18">
        <f>B142*'Data &amp; CT results'!A142</f>
        <v>0</v>
      </c>
      <c r="L142" s="18">
        <f>A142*'Data &amp; CT results'!B142</f>
        <v>0</v>
      </c>
      <c r="M142" s="18">
        <f>B142*'Data &amp; CT results'!B142</f>
        <v>0</v>
      </c>
      <c r="N142" s="18">
        <f>A142*'Data &amp; CT results'!C142</f>
        <v>0</v>
      </c>
      <c r="O142" s="18">
        <f>B142*'Data &amp; CT results'!C142</f>
        <v>0</v>
      </c>
      <c r="Q142" s="18">
        <f>D142*'Data &amp; CT results'!A142</f>
        <v>0</v>
      </c>
      <c r="R142" s="18">
        <f>E142*'Data &amp; CT results'!A142</f>
        <v>0</v>
      </c>
      <c r="S142" s="18">
        <f>D142*'Data &amp; CT results'!B142</f>
        <v>0</v>
      </c>
      <c r="T142" s="18">
        <f>E142*'Data &amp; CT results'!B142</f>
        <v>0</v>
      </c>
      <c r="U142" s="18">
        <f>D142*'Data &amp; CT results'!C142</f>
        <v>0</v>
      </c>
      <c r="V142" s="18">
        <f>E142*'Data &amp; CT results'!C142</f>
        <v>0</v>
      </c>
      <c r="X142" s="18">
        <f>G142*'Data &amp; CT results'!A142</f>
        <v>0</v>
      </c>
      <c r="Y142" s="18">
        <f>H142*'Data &amp; CT results'!A142</f>
        <v>0</v>
      </c>
      <c r="Z142" s="18">
        <f>G142*'Data &amp; CT results'!B142</f>
        <v>0</v>
      </c>
      <c r="AA142" s="18">
        <f>H142*'Data &amp; CT results'!B142</f>
        <v>0</v>
      </c>
      <c r="AB142" s="18">
        <f>G142*'Data &amp; CT results'!C142</f>
        <v>0</v>
      </c>
      <c r="AC142" s="18">
        <f>H142*'Data &amp; CT results'!C142</f>
        <v>0</v>
      </c>
      <c r="AE142" s="23">
        <f>('Data &amp; CT results'!A142-'Main Results'!B$22)*('Data &amp; CT results'!A142-'Main Results'!B$22)*G142</f>
        <v>0</v>
      </c>
      <c r="AF142" s="23">
        <f>('Data &amp; CT results'!A142-'Main Results'!E$22)*('Data &amp; CT results'!A142-'Main Results'!E$22)*H142</f>
        <v>0</v>
      </c>
      <c r="AG142" s="23">
        <f>('Data &amp; CT results'!B142-'Main Results'!C$22)*('Data &amp; CT results'!B142-'Main Results'!C$22)*G142</f>
        <v>0</v>
      </c>
      <c r="AH142" s="23">
        <f>('Data &amp; CT results'!B142-'Main Results'!F$22)*('Data &amp; CT results'!B142-'Main Results'!F$22)*H142</f>
        <v>0</v>
      </c>
      <c r="AI142" s="23">
        <f>('Data &amp; CT results'!C142-'Main Results'!D$22)*('Data &amp; CT results'!C142-'Main Results'!D$22)*G142</f>
        <v>0</v>
      </c>
      <c r="AJ142" s="23">
        <f>('Data &amp; CT results'!C142-'Main Results'!G$22)*('Data &amp; CT results'!C142-'Main Results'!G$22)*H142</f>
        <v>0</v>
      </c>
    </row>
    <row r="143" spans="1:36">
      <c r="A143" s="9">
        <f>IF('Data &amp; CT results'!E143&gt;0,'Data &amp; CT results'!E143,0)</f>
        <v>0</v>
      </c>
      <c r="B143" s="9">
        <f>IF('Data &amp; CT results'!E143&lt;0,'Data &amp; CT results'!E143,0)</f>
        <v>0</v>
      </c>
      <c r="C143" s="11"/>
      <c r="D143" s="9">
        <f>IF('Data &amp; CT results'!F143&gt;0,'Data &amp; CT results'!F143,0)</f>
        <v>0</v>
      </c>
      <c r="E143" s="9">
        <f>IF('Data &amp; CT results'!F143&lt;0,'Data &amp; CT results'!F143,0)</f>
        <v>0</v>
      </c>
      <c r="F143" s="11"/>
      <c r="G143" s="9">
        <f>IF(('Data &amp; CT results'!F143-'Data &amp; CT results'!E143)&gt;0,'Data &amp; CT results'!F143-'Data &amp; CT results'!E143,0)</f>
        <v>0</v>
      </c>
      <c r="H143" s="9">
        <f>IF(('Data &amp; CT results'!F143-'Data &amp; CT results'!E143)&lt;0,'Data &amp; CT results'!F143-'Data &amp; CT results'!E143,0)</f>
        <v>0</v>
      </c>
      <c r="J143" s="18">
        <f>A143*'Data &amp; CT results'!A143</f>
        <v>0</v>
      </c>
      <c r="K143" s="18">
        <f>B143*'Data &amp; CT results'!A143</f>
        <v>0</v>
      </c>
      <c r="L143" s="18">
        <f>A143*'Data &amp; CT results'!B143</f>
        <v>0</v>
      </c>
      <c r="M143" s="18">
        <f>B143*'Data &amp; CT results'!B143</f>
        <v>0</v>
      </c>
      <c r="N143" s="18">
        <f>A143*'Data &amp; CT results'!C143</f>
        <v>0</v>
      </c>
      <c r="O143" s="18">
        <f>B143*'Data &amp; CT results'!C143</f>
        <v>0</v>
      </c>
      <c r="Q143" s="18">
        <f>D143*'Data &amp; CT results'!A143</f>
        <v>0</v>
      </c>
      <c r="R143" s="18">
        <f>E143*'Data &amp; CT results'!A143</f>
        <v>0</v>
      </c>
      <c r="S143" s="18">
        <f>D143*'Data &amp; CT results'!B143</f>
        <v>0</v>
      </c>
      <c r="T143" s="18">
        <f>E143*'Data &amp; CT results'!B143</f>
        <v>0</v>
      </c>
      <c r="U143" s="18">
        <f>D143*'Data &amp; CT results'!C143</f>
        <v>0</v>
      </c>
      <c r="V143" s="18">
        <f>E143*'Data &amp; CT results'!C143</f>
        <v>0</v>
      </c>
      <c r="X143" s="18">
        <f>G143*'Data &amp; CT results'!A143</f>
        <v>0</v>
      </c>
      <c r="Y143" s="18">
        <f>H143*'Data &amp; CT results'!A143</f>
        <v>0</v>
      </c>
      <c r="Z143" s="18">
        <f>G143*'Data &amp; CT results'!B143</f>
        <v>0</v>
      </c>
      <c r="AA143" s="18">
        <f>H143*'Data &amp; CT results'!B143</f>
        <v>0</v>
      </c>
      <c r="AB143" s="18">
        <f>G143*'Data &amp; CT results'!C143</f>
        <v>0</v>
      </c>
      <c r="AC143" s="18">
        <f>H143*'Data &amp; CT results'!C143</f>
        <v>0</v>
      </c>
      <c r="AE143" s="23">
        <f>('Data &amp; CT results'!A143-'Main Results'!B$22)*('Data &amp; CT results'!A143-'Main Results'!B$22)*G143</f>
        <v>0</v>
      </c>
      <c r="AF143" s="23">
        <f>('Data &amp; CT results'!A143-'Main Results'!E$22)*('Data &amp; CT results'!A143-'Main Results'!E$22)*H143</f>
        <v>0</v>
      </c>
      <c r="AG143" s="23">
        <f>('Data &amp; CT results'!B143-'Main Results'!C$22)*('Data &amp; CT results'!B143-'Main Results'!C$22)*G143</f>
        <v>0</v>
      </c>
      <c r="AH143" s="23">
        <f>('Data &amp; CT results'!B143-'Main Results'!F$22)*('Data &amp; CT results'!B143-'Main Results'!F$22)*H143</f>
        <v>0</v>
      </c>
      <c r="AI143" s="23">
        <f>('Data &amp; CT results'!C143-'Main Results'!D$22)*('Data &amp; CT results'!C143-'Main Results'!D$22)*G143</f>
        <v>0</v>
      </c>
      <c r="AJ143" s="23">
        <f>('Data &amp; CT results'!C143-'Main Results'!G$22)*('Data &amp; CT results'!C143-'Main Results'!G$22)*H143</f>
        <v>0</v>
      </c>
    </row>
    <row r="144" spans="1:36">
      <c r="A144" s="9">
        <f>IF('Data &amp; CT results'!E144&gt;0,'Data &amp; CT results'!E144,0)</f>
        <v>0</v>
      </c>
      <c r="B144" s="9">
        <f>IF('Data &amp; CT results'!E144&lt;0,'Data &amp; CT results'!E144,0)</f>
        <v>0</v>
      </c>
      <c r="C144" s="11"/>
      <c r="D144" s="9">
        <f>IF('Data &amp; CT results'!F144&gt;0,'Data &amp; CT results'!F144,0)</f>
        <v>0</v>
      </c>
      <c r="E144" s="9">
        <f>IF('Data &amp; CT results'!F144&lt;0,'Data &amp; CT results'!F144,0)</f>
        <v>0</v>
      </c>
      <c r="F144" s="11"/>
      <c r="G144" s="9">
        <f>IF(('Data &amp; CT results'!F144-'Data &amp; CT results'!E144)&gt;0,'Data &amp; CT results'!F144-'Data &amp; CT results'!E144,0)</f>
        <v>0</v>
      </c>
      <c r="H144" s="9">
        <f>IF(('Data &amp; CT results'!F144-'Data &amp; CT results'!E144)&lt;0,'Data &amp; CT results'!F144-'Data &amp; CT results'!E144,0)</f>
        <v>0</v>
      </c>
      <c r="J144" s="18">
        <f>A144*'Data &amp; CT results'!A144</f>
        <v>0</v>
      </c>
      <c r="K144" s="18">
        <f>B144*'Data &amp; CT results'!A144</f>
        <v>0</v>
      </c>
      <c r="L144" s="18">
        <f>A144*'Data &amp; CT results'!B144</f>
        <v>0</v>
      </c>
      <c r="M144" s="18">
        <f>B144*'Data &amp; CT results'!B144</f>
        <v>0</v>
      </c>
      <c r="N144" s="18">
        <f>A144*'Data &amp; CT results'!C144</f>
        <v>0</v>
      </c>
      <c r="O144" s="18">
        <f>B144*'Data &amp; CT results'!C144</f>
        <v>0</v>
      </c>
      <c r="Q144" s="18">
        <f>D144*'Data &amp; CT results'!A144</f>
        <v>0</v>
      </c>
      <c r="R144" s="18">
        <f>E144*'Data &amp; CT results'!A144</f>
        <v>0</v>
      </c>
      <c r="S144" s="18">
        <f>D144*'Data &amp; CT results'!B144</f>
        <v>0</v>
      </c>
      <c r="T144" s="18">
        <f>E144*'Data &amp; CT results'!B144</f>
        <v>0</v>
      </c>
      <c r="U144" s="18">
        <f>D144*'Data &amp; CT results'!C144</f>
        <v>0</v>
      </c>
      <c r="V144" s="18">
        <f>E144*'Data &amp; CT results'!C144</f>
        <v>0</v>
      </c>
      <c r="X144" s="18">
        <f>G144*'Data &amp; CT results'!A144</f>
        <v>0</v>
      </c>
      <c r="Y144" s="18">
        <f>H144*'Data &amp; CT results'!A144</f>
        <v>0</v>
      </c>
      <c r="Z144" s="18">
        <f>G144*'Data &amp; CT results'!B144</f>
        <v>0</v>
      </c>
      <c r="AA144" s="18">
        <f>H144*'Data &amp; CT results'!B144</f>
        <v>0</v>
      </c>
      <c r="AB144" s="18">
        <f>G144*'Data &amp; CT results'!C144</f>
        <v>0</v>
      </c>
      <c r="AC144" s="18">
        <f>H144*'Data &amp; CT results'!C144</f>
        <v>0</v>
      </c>
      <c r="AE144" s="23">
        <f>('Data &amp; CT results'!A144-'Main Results'!B$22)*('Data &amp; CT results'!A144-'Main Results'!B$22)*G144</f>
        <v>0</v>
      </c>
      <c r="AF144" s="23">
        <f>('Data &amp; CT results'!A144-'Main Results'!E$22)*('Data &amp; CT results'!A144-'Main Results'!E$22)*H144</f>
        <v>0</v>
      </c>
      <c r="AG144" s="23">
        <f>('Data &amp; CT results'!B144-'Main Results'!C$22)*('Data &amp; CT results'!B144-'Main Results'!C$22)*G144</f>
        <v>0</v>
      </c>
      <c r="AH144" s="23">
        <f>('Data &amp; CT results'!B144-'Main Results'!F$22)*('Data &amp; CT results'!B144-'Main Results'!F$22)*H144</f>
        <v>0</v>
      </c>
      <c r="AI144" s="23">
        <f>('Data &amp; CT results'!C144-'Main Results'!D$22)*('Data &amp; CT results'!C144-'Main Results'!D$22)*G144</f>
        <v>0</v>
      </c>
      <c r="AJ144" s="23">
        <f>('Data &amp; CT results'!C144-'Main Results'!G$22)*('Data &amp; CT results'!C144-'Main Results'!G$22)*H144</f>
        <v>0</v>
      </c>
    </row>
    <row r="145" spans="1:36">
      <c r="A145" s="9">
        <f>IF('Data &amp; CT results'!E145&gt;0,'Data &amp; CT results'!E145,0)</f>
        <v>0</v>
      </c>
      <c r="B145" s="9">
        <f>IF('Data &amp; CT results'!E145&lt;0,'Data &amp; CT results'!E145,0)</f>
        <v>0</v>
      </c>
      <c r="C145" s="11"/>
      <c r="D145" s="9">
        <f>IF('Data &amp; CT results'!F145&gt;0,'Data &amp; CT results'!F145,0)</f>
        <v>0</v>
      </c>
      <c r="E145" s="9">
        <f>IF('Data &amp; CT results'!F145&lt;0,'Data &amp; CT results'!F145,0)</f>
        <v>0</v>
      </c>
      <c r="F145" s="11"/>
      <c r="G145" s="9">
        <f>IF(('Data &amp; CT results'!F145-'Data &amp; CT results'!E145)&gt;0,'Data &amp; CT results'!F145-'Data &amp; CT results'!E145,0)</f>
        <v>0</v>
      </c>
      <c r="H145" s="9">
        <f>IF(('Data &amp; CT results'!F145-'Data &amp; CT results'!E145)&lt;0,'Data &amp; CT results'!F145-'Data &amp; CT results'!E145,0)</f>
        <v>0</v>
      </c>
      <c r="J145" s="18">
        <f>A145*'Data &amp; CT results'!A145</f>
        <v>0</v>
      </c>
      <c r="K145" s="18">
        <f>B145*'Data &amp; CT results'!A145</f>
        <v>0</v>
      </c>
      <c r="L145" s="18">
        <f>A145*'Data &amp; CT results'!B145</f>
        <v>0</v>
      </c>
      <c r="M145" s="18">
        <f>B145*'Data &amp; CT results'!B145</f>
        <v>0</v>
      </c>
      <c r="N145" s="18">
        <f>A145*'Data &amp; CT results'!C145</f>
        <v>0</v>
      </c>
      <c r="O145" s="18">
        <f>B145*'Data &amp; CT results'!C145</f>
        <v>0</v>
      </c>
      <c r="Q145" s="18">
        <f>D145*'Data &amp; CT results'!A145</f>
        <v>0</v>
      </c>
      <c r="R145" s="18">
        <f>E145*'Data &amp; CT results'!A145</f>
        <v>0</v>
      </c>
      <c r="S145" s="18">
        <f>D145*'Data &amp; CT results'!B145</f>
        <v>0</v>
      </c>
      <c r="T145" s="18">
        <f>E145*'Data &amp; CT results'!B145</f>
        <v>0</v>
      </c>
      <c r="U145" s="18">
        <f>D145*'Data &amp; CT results'!C145</f>
        <v>0</v>
      </c>
      <c r="V145" s="18">
        <f>E145*'Data &amp; CT results'!C145</f>
        <v>0</v>
      </c>
      <c r="X145" s="18">
        <f>G145*'Data &amp; CT results'!A145</f>
        <v>0</v>
      </c>
      <c r="Y145" s="18">
        <f>H145*'Data &amp; CT results'!A145</f>
        <v>0</v>
      </c>
      <c r="Z145" s="18">
        <f>G145*'Data &amp; CT results'!B145</f>
        <v>0</v>
      </c>
      <c r="AA145" s="18">
        <f>H145*'Data &amp; CT results'!B145</f>
        <v>0</v>
      </c>
      <c r="AB145" s="18">
        <f>G145*'Data &amp; CT results'!C145</f>
        <v>0</v>
      </c>
      <c r="AC145" s="18">
        <f>H145*'Data &amp; CT results'!C145</f>
        <v>0</v>
      </c>
      <c r="AE145" s="23">
        <f>('Data &amp; CT results'!A145-'Main Results'!B$22)*('Data &amp; CT results'!A145-'Main Results'!B$22)*G145</f>
        <v>0</v>
      </c>
      <c r="AF145" s="23">
        <f>('Data &amp; CT results'!A145-'Main Results'!E$22)*('Data &amp; CT results'!A145-'Main Results'!E$22)*H145</f>
        <v>0</v>
      </c>
      <c r="AG145" s="23">
        <f>('Data &amp; CT results'!B145-'Main Results'!C$22)*('Data &amp; CT results'!B145-'Main Results'!C$22)*G145</f>
        <v>0</v>
      </c>
      <c r="AH145" s="23">
        <f>('Data &amp; CT results'!B145-'Main Results'!F$22)*('Data &amp; CT results'!B145-'Main Results'!F$22)*H145</f>
        <v>0</v>
      </c>
      <c r="AI145" s="23">
        <f>('Data &amp; CT results'!C145-'Main Results'!D$22)*('Data &amp; CT results'!C145-'Main Results'!D$22)*G145</f>
        <v>0</v>
      </c>
      <c r="AJ145" s="23">
        <f>('Data &amp; CT results'!C145-'Main Results'!G$22)*('Data &amp; CT results'!C145-'Main Results'!G$22)*H145</f>
        <v>0</v>
      </c>
    </row>
    <row r="146" spans="1:36">
      <c r="A146" s="9">
        <f>IF('Data &amp; CT results'!E146&gt;0,'Data &amp; CT results'!E146,0)</f>
        <v>0</v>
      </c>
      <c r="B146" s="9">
        <f>IF('Data &amp; CT results'!E146&lt;0,'Data &amp; CT results'!E146,0)</f>
        <v>0</v>
      </c>
      <c r="C146" s="11"/>
      <c r="D146" s="9">
        <f>IF('Data &amp; CT results'!F146&gt;0,'Data &amp; CT results'!F146,0)</f>
        <v>0</v>
      </c>
      <c r="E146" s="9">
        <f>IF('Data &amp; CT results'!F146&lt;0,'Data &amp; CT results'!F146,0)</f>
        <v>0</v>
      </c>
      <c r="F146" s="11"/>
      <c r="G146" s="9">
        <f>IF(('Data &amp; CT results'!F146-'Data &amp; CT results'!E146)&gt;0,'Data &amp; CT results'!F146-'Data &amp; CT results'!E146,0)</f>
        <v>0</v>
      </c>
      <c r="H146" s="9">
        <f>IF(('Data &amp; CT results'!F146-'Data &amp; CT results'!E146)&lt;0,'Data &amp; CT results'!F146-'Data &amp; CT results'!E146,0)</f>
        <v>0</v>
      </c>
      <c r="J146" s="18">
        <f>A146*'Data &amp; CT results'!A146</f>
        <v>0</v>
      </c>
      <c r="K146" s="18">
        <f>B146*'Data &amp; CT results'!A146</f>
        <v>0</v>
      </c>
      <c r="L146" s="18">
        <f>A146*'Data &amp; CT results'!B146</f>
        <v>0</v>
      </c>
      <c r="M146" s="18">
        <f>B146*'Data &amp; CT results'!B146</f>
        <v>0</v>
      </c>
      <c r="N146" s="18">
        <f>A146*'Data &amp; CT results'!C146</f>
        <v>0</v>
      </c>
      <c r="O146" s="18">
        <f>B146*'Data &amp; CT results'!C146</f>
        <v>0</v>
      </c>
      <c r="Q146" s="18">
        <f>D146*'Data &amp; CT results'!A146</f>
        <v>0</v>
      </c>
      <c r="R146" s="18">
        <f>E146*'Data &amp; CT results'!A146</f>
        <v>0</v>
      </c>
      <c r="S146" s="18">
        <f>D146*'Data &amp; CT results'!B146</f>
        <v>0</v>
      </c>
      <c r="T146" s="18">
        <f>E146*'Data &amp; CT results'!B146</f>
        <v>0</v>
      </c>
      <c r="U146" s="18">
        <f>D146*'Data &amp; CT results'!C146</f>
        <v>0</v>
      </c>
      <c r="V146" s="18">
        <f>E146*'Data &amp; CT results'!C146</f>
        <v>0</v>
      </c>
      <c r="X146" s="18">
        <f>G146*'Data &amp; CT results'!A146</f>
        <v>0</v>
      </c>
      <c r="Y146" s="18">
        <f>H146*'Data &amp; CT results'!A146</f>
        <v>0</v>
      </c>
      <c r="Z146" s="18">
        <f>G146*'Data &amp; CT results'!B146</f>
        <v>0</v>
      </c>
      <c r="AA146" s="18">
        <f>H146*'Data &amp; CT results'!B146</f>
        <v>0</v>
      </c>
      <c r="AB146" s="18">
        <f>G146*'Data &amp; CT results'!C146</f>
        <v>0</v>
      </c>
      <c r="AC146" s="18">
        <f>H146*'Data &amp; CT results'!C146</f>
        <v>0</v>
      </c>
      <c r="AE146" s="23">
        <f>('Data &amp; CT results'!A146-'Main Results'!B$22)*('Data &amp; CT results'!A146-'Main Results'!B$22)*G146</f>
        <v>0</v>
      </c>
      <c r="AF146" s="23">
        <f>('Data &amp; CT results'!A146-'Main Results'!E$22)*('Data &amp; CT results'!A146-'Main Results'!E$22)*H146</f>
        <v>0</v>
      </c>
      <c r="AG146" s="23">
        <f>('Data &amp; CT results'!B146-'Main Results'!C$22)*('Data &amp; CT results'!B146-'Main Results'!C$22)*G146</f>
        <v>0</v>
      </c>
      <c r="AH146" s="23">
        <f>('Data &amp; CT results'!B146-'Main Results'!F$22)*('Data &amp; CT results'!B146-'Main Results'!F$22)*H146</f>
        <v>0</v>
      </c>
      <c r="AI146" s="23">
        <f>('Data &amp; CT results'!C146-'Main Results'!D$22)*('Data &amp; CT results'!C146-'Main Results'!D$22)*G146</f>
        <v>0</v>
      </c>
      <c r="AJ146" s="23">
        <f>('Data &amp; CT results'!C146-'Main Results'!G$22)*('Data &amp; CT results'!C146-'Main Results'!G$22)*H146</f>
        <v>0</v>
      </c>
    </row>
    <row r="147" spans="1:36">
      <c r="A147" s="9">
        <f>IF('Data &amp; CT results'!E147&gt;0,'Data &amp; CT results'!E147,0)</f>
        <v>0</v>
      </c>
      <c r="B147" s="9">
        <f>IF('Data &amp; CT results'!E147&lt;0,'Data &amp; CT results'!E147,0)</f>
        <v>0</v>
      </c>
      <c r="C147" s="11"/>
      <c r="D147" s="9">
        <f>IF('Data &amp; CT results'!F147&gt;0,'Data &amp; CT results'!F147,0)</f>
        <v>0</v>
      </c>
      <c r="E147" s="9">
        <f>IF('Data &amp; CT results'!F147&lt;0,'Data &amp; CT results'!F147,0)</f>
        <v>0</v>
      </c>
      <c r="F147" s="11"/>
      <c r="G147" s="9">
        <f>IF(('Data &amp; CT results'!F147-'Data &amp; CT results'!E147)&gt;0,'Data &amp; CT results'!F147-'Data &amp; CT results'!E147,0)</f>
        <v>0</v>
      </c>
      <c r="H147" s="9">
        <f>IF(('Data &amp; CT results'!F147-'Data &amp; CT results'!E147)&lt;0,'Data &amp; CT results'!F147-'Data &amp; CT results'!E147,0)</f>
        <v>0</v>
      </c>
      <c r="J147" s="18">
        <f>A147*'Data &amp; CT results'!A147</f>
        <v>0</v>
      </c>
      <c r="K147" s="18">
        <f>B147*'Data &amp; CT results'!A147</f>
        <v>0</v>
      </c>
      <c r="L147" s="18">
        <f>A147*'Data &amp; CT results'!B147</f>
        <v>0</v>
      </c>
      <c r="M147" s="18">
        <f>B147*'Data &amp; CT results'!B147</f>
        <v>0</v>
      </c>
      <c r="N147" s="18">
        <f>A147*'Data &amp; CT results'!C147</f>
        <v>0</v>
      </c>
      <c r="O147" s="18">
        <f>B147*'Data &amp; CT results'!C147</f>
        <v>0</v>
      </c>
      <c r="Q147" s="18">
        <f>D147*'Data &amp; CT results'!A147</f>
        <v>0</v>
      </c>
      <c r="R147" s="18">
        <f>E147*'Data &amp; CT results'!A147</f>
        <v>0</v>
      </c>
      <c r="S147" s="18">
        <f>D147*'Data &amp; CT results'!B147</f>
        <v>0</v>
      </c>
      <c r="T147" s="18">
        <f>E147*'Data &amp; CT results'!B147</f>
        <v>0</v>
      </c>
      <c r="U147" s="18">
        <f>D147*'Data &amp; CT results'!C147</f>
        <v>0</v>
      </c>
      <c r="V147" s="18">
        <f>E147*'Data &amp; CT results'!C147</f>
        <v>0</v>
      </c>
      <c r="X147" s="18">
        <f>G147*'Data &amp; CT results'!A147</f>
        <v>0</v>
      </c>
      <c r="Y147" s="18">
        <f>H147*'Data &amp; CT results'!A147</f>
        <v>0</v>
      </c>
      <c r="Z147" s="18">
        <f>G147*'Data &amp; CT results'!B147</f>
        <v>0</v>
      </c>
      <c r="AA147" s="18">
        <f>H147*'Data &amp; CT results'!B147</f>
        <v>0</v>
      </c>
      <c r="AB147" s="18">
        <f>G147*'Data &amp; CT results'!C147</f>
        <v>0</v>
      </c>
      <c r="AC147" s="18">
        <f>H147*'Data &amp; CT results'!C147</f>
        <v>0</v>
      </c>
      <c r="AE147" s="23">
        <f>('Data &amp; CT results'!A147-'Main Results'!B$22)*('Data &amp; CT results'!A147-'Main Results'!B$22)*G147</f>
        <v>0</v>
      </c>
      <c r="AF147" s="23">
        <f>('Data &amp; CT results'!A147-'Main Results'!E$22)*('Data &amp; CT results'!A147-'Main Results'!E$22)*H147</f>
        <v>0</v>
      </c>
      <c r="AG147" s="23">
        <f>('Data &amp; CT results'!B147-'Main Results'!C$22)*('Data &amp; CT results'!B147-'Main Results'!C$22)*G147</f>
        <v>0</v>
      </c>
      <c r="AH147" s="23">
        <f>('Data &amp; CT results'!B147-'Main Results'!F$22)*('Data &amp; CT results'!B147-'Main Results'!F$22)*H147</f>
        <v>0</v>
      </c>
      <c r="AI147" s="23">
        <f>('Data &amp; CT results'!C147-'Main Results'!D$22)*('Data &amp; CT results'!C147-'Main Results'!D$22)*G147</f>
        <v>0</v>
      </c>
      <c r="AJ147" s="23">
        <f>('Data &amp; CT results'!C147-'Main Results'!G$22)*('Data &amp; CT results'!C147-'Main Results'!G$22)*H147</f>
        <v>0</v>
      </c>
    </row>
    <row r="148" spans="1:36">
      <c r="A148" s="9">
        <f>IF('Data &amp; CT results'!E148&gt;0,'Data &amp; CT results'!E148,0)</f>
        <v>0</v>
      </c>
      <c r="B148" s="9">
        <f>IF('Data &amp; CT results'!E148&lt;0,'Data &amp; CT results'!E148,0)</f>
        <v>0</v>
      </c>
      <c r="C148" s="11"/>
      <c r="D148" s="9">
        <f>IF('Data &amp; CT results'!F148&gt;0,'Data &amp; CT results'!F148,0)</f>
        <v>0</v>
      </c>
      <c r="E148" s="9">
        <f>IF('Data &amp; CT results'!F148&lt;0,'Data &amp; CT results'!F148,0)</f>
        <v>0</v>
      </c>
      <c r="F148" s="11"/>
      <c r="G148" s="9">
        <f>IF(('Data &amp; CT results'!F148-'Data &amp; CT results'!E148)&gt;0,'Data &amp; CT results'!F148-'Data &amp; CT results'!E148,0)</f>
        <v>0</v>
      </c>
      <c r="H148" s="9">
        <f>IF(('Data &amp; CT results'!F148-'Data &amp; CT results'!E148)&lt;0,'Data &amp; CT results'!F148-'Data &amp; CT results'!E148,0)</f>
        <v>0</v>
      </c>
      <c r="J148" s="18">
        <f>A148*'Data &amp; CT results'!A148</f>
        <v>0</v>
      </c>
      <c r="K148" s="18">
        <f>B148*'Data &amp; CT results'!A148</f>
        <v>0</v>
      </c>
      <c r="L148" s="18">
        <f>A148*'Data &amp; CT results'!B148</f>
        <v>0</v>
      </c>
      <c r="M148" s="18">
        <f>B148*'Data &amp; CT results'!B148</f>
        <v>0</v>
      </c>
      <c r="N148" s="18">
        <f>A148*'Data &amp; CT results'!C148</f>
        <v>0</v>
      </c>
      <c r="O148" s="18">
        <f>B148*'Data &amp; CT results'!C148</f>
        <v>0</v>
      </c>
      <c r="Q148" s="18">
        <f>D148*'Data &amp; CT results'!A148</f>
        <v>0</v>
      </c>
      <c r="R148" s="18">
        <f>E148*'Data &amp; CT results'!A148</f>
        <v>0</v>
      </c>
      <c r="S148" s="18">
        <f>D148*'Data &amp; CT results'!B148</f>
        <v>0</v>
      </c>
      <c r="T148" s="18">
        <f>E148*'Data &amp; CT results'!B148</f>
        <v>0</v>
      </c>
      <c r="U148" s="18">
        <f>D148*'Data &amp; CT results'!C148</f>
        <v>0</v>
      </c>
      <c r="V148" s="18">
        <f>E148*'Data &amp; CT results'!C148</f>
        <v>0</v>
      </c>
      <c r="X148" s="18">
        <f>G148*'Data &amp; CT results'!A148</f>
        <v>0</v>
      </c>
      <c r="Y148" s="18">
        <f>H148*'Data &amp; CT results'!A148</f>
        <v>0</v>
      </c>
      <c r="Z148" s="18">
        <f>G148*'Data &amp; CT results'!B148</f>
        <v>0</v>
      </c>
      <c r="AA148" s="18">
        <f>H148*'Data &amp; CT results'!B148</f>
        <v>0</v>
      </c>
      <c r="AB148" s="18">
        <f>G148*'Data &amp; CT results'!C148</f>
        <v>0</v>
      </c>
      <c r="AC148" s="18">
        <f>H148*'Data &amp; CT results'!C148</f>
        <v>0</v>
      </c>
      <c r="AE148" s="23">
        <f>('Data &amp; CT results'!A148-'Main Results'!B$22)*('Data &amp; CT results'!A148-'Main Results'!B$22)*G148</f>
        <v>0</v>
      </c>
      <c r="AF148" s="23">
        <f>('Data &amp; CT results'!A148-'Main Results'!E$22)*('Data &amp; CT results'!A148-'Main Results'!E$22)*H148</f>
        <v>0</v>
      </c>
      <c r="AG148" s="23">
        <f>('Data &amp; CT results'!B148-'Main Results'!C$22)*('Data &amp; CT results'!B148-'Main Results'!C$22)*G148</f>
        <v>0</v>
      </c>
      <c r="AH148" s="23">
        <f>('Data &amp; CT results'!B148-'Main Results'!F$22)*('Data &amp; CT results'!B148-'Main Results'!F$22)*H148</f>
        <v>0</v>
      </c>
      <c r="AI148" s="23">
        <f>('Data &amp; CT results'!C148-'Main Results'!D$22)*('Data &amp; CT results'!C148-'Main Results'!D$22)*G148</f>
        <v>0</v>
      </c>
      <c r="AJ148" s="23">
        <f>('Data &amp; CT results'!C148-'Main Results'!G$22)*('Data &amp; CT results'!C148-'Main Results'!G$22)*H148</f>
        <v>0</v>
      </c>
    </row>
    <row r="149" spans="1:36">
      <c r="A149" s="9">
        <f>IF('Data &amp; CT results'!E149&gt;0,'Data &amp; CT results'!E149,0)</f>
        <v>0</v>
      </c>
      <c r="B149" s="9">
        <f>IF('Data &amp; CT results'!E149&lt;0,'Data &amp; CT results'!E149,0)</f>
        <v>0</v>
      </c>
      <c r="C149" s="11"/>
      <c r="D149" s="9">
        <f>IF('Data &amp; CT results'!F149&gt;0,'Data &amp; CT results'!F149,0)</f>
        <v>0</v>
      </c>
      <c r="E149" s="9">
        <f>IF('Data &amp; CT results'!F149&lt;0,'Data &amp; CT results'!F149,0)</f>
        <v>0</v>
      </c>
      <c r="F149" s="11"/>
      <c r="G149" s="9">
        <f>IF(('Data &amp; CT results'!F149-'Data &amp; CT results'!E149)&gt;0,'Data &amp; CT results'!F149-'Data &amp; CT results'!E149,0)</f>
        <v>0</v>
      </c>
      <c r="H149" s="9">
        <f>IF(('Data &amp; CT results'!F149-'Data &amp; CT results'!E149)&lt;0,'Data &amp; CT results'!F149-'Data &amp; CT results'!E149,0)</f>
        <v>0</v>
      </c>
      <c r="J149" s="18">
        <f>A149*'Data &amp; CT results'!A149</f>
        <v>0</v>
      </c>
      <c r="K149" s="18">
        <f>B149*'Data &amp; CT results'!A149</f>
        <v>0</v>
      </c>
      <c r="L149" s="18">
        <f>A149*'Data &amp; CT results'!B149</f>
        <v>0</v>
      </c>
      <c r="M149" s="18">
        <f>B149*'Data &amp; CT results'!B149</f>
        <v>0</v>
      </c>
      <c r="N149" s="18">
        <f>A149*'Data &amp; CT results'!C149</f>
        <v>0</v>
      </c>
      <c r="O149" s="18">
        <f>B149*'Data &amp; CT results'!C149</f>
        <v>0</v>
      </c>
      <c r="Q149" s="18">
        <f>D149*'Data &amp; CT results'!A149</f>
        <v>0</v>
      </c>
      <c r="R149" s="18">
        <f>E149*'Data &amp; CT results'!A149</f>
        <v>0</v>
      </c>
      <c r="S149" s="18">
        <f>D149*'Data &amp; CT results'!B149</f>
        <v>0</v>
      </c>
      <c r="T149" s="18">
        <f>E149*'Data &amp; CT results'!B149</f>
        <v>0</v>
      </c>
      <c r="U149" s="18">
        <f>D149*'Data &amp; CT results'!C149</f>
        <v>0</v>
      </c>
      <c r="V149" s="18">
        <f>E149*'Data &amp; CT results'!C149</f>
        <v>0</v>
      </c>
      <c r="X149" s="18">
        <f>G149*'Data &amp; CT results'!A149</f>
        <v>0</v>
      </c>
      <c r="Y149" s="18">
        <f>H149*'Data &amp; CT results'!A149</f>
        <v>0</v>
      </c>
      <c r="Z149" s="18">
        <f>G149*'Data &amp; CT results'!B149</f>
        <v>0</v>
      </c>
      <c r="AA149" s="18">
        <f>H149*'Data &amp; CT results'!B149</f>
        <v>0</v>
      </c>
      <c r="AB149" s="18">
        <f>G149*'Data &amp; CT results'!C149</f>
        <v>0</v>
      </c>
      <c r="AC149" s="18">
        <f>H149*'Data &amp; CT results'!C149</f>
        <v>0</v>
      </c>
      <c r="AE149" s="23">
        <f>('Data &amp; CT results'!A149-'Main Results'!B$22)*('Data &amp; CT results'!A149-'Main Results'!B$22)*G149</f>
        <v>0</v>
      </c>
      <c r="AF149" s="23">
        <f>('Data &amp; CT results'!A149-'Main Results'!E$22)*('Data &amp; CT results'!A149-'Main Results'!E$22)*H149</f>
        <v>0</v>
      </c>
      <c r="AG149" s="23">
        <f>('Data &amp; CT results'!B149-'Main Results'!C$22)*('Data &amp; CT results'!B149-'Main Results'!C$22)*G149</f>
        <v>0</v>
      </c>
      <c r="AH149" s="23">
        <f>('Data &amp; CT results'!B149-'Main Results'!F$22)*('Data &amp; CT results'!B149-'Main Results'!F$22)*H149</f>
        <v>0</v>
      </c>
      <c r="AI149" s="23">
        <f>('Data &amp; CT results'!C149-'Main Results'!D$22)*('Data &amp; CT results'!C149-'Main Results'!D$22)*G149</f>
        <v>0</v>
      </c>
      <c r="AJ149" s="23">
        <f>('Data &amp; CT results'!C149-'Main Results'!G$22)*('Data &amp; CT results'!C149-'Main Results'!G$22)*H149</f>
        <v>0</v>
      </c>
    </row>
    <row r="150" spans="1:36">
      <c r="A150" s="9">
        <f>IF('Data &amp; CT results'!E150&gt;0,'Data &amp; CT results'!E150,0)</f>
        <v>0</v>
      </c>
      <c r="B150" s="9">
        <f>IF('Data &amp; CT results'!E150&lt;0,'Data &amp; CT results'!E150,0)</f>
        <v>0</v>
      </c>
      <c r="C150" s="11"/>
      <c r="D150" s="9">
        <f>IF('Data &amp; CT results'!F150&gt;0,'Data &amp; CT results'!F150,0)</f>
        <v>0</v>
      </c>
      <c r="E150" s="9">
        <f>IF('Data &amp; CT results'!F150&lt;0,'Data &amp; CT results'!F150,0)</f>
        <v>0</v>
      </c>
      <c r="F150" s="11"/>
      <c r="G150" s="9">
        <f>IF(('Data &amp; CT results'!F150-'Data &amp; CT results'!E150)&gt;0,'Data &amp; CT results'!F150-'Data &amp; CT results'!E150,0)</f>
        <v>0</v>
      </c>
      <c r="H150" s="9">
        <f>IF(('Data &amp; CT results'!F150-'Data &amp; CT results'!E150)&lt;0,'Data &amp; CT results'!F150-'Data &amp; CT results'!E150,0)</f>
        <v>0</v>
      </c>
      <c r="J150" s="18">
        <f>A150*'Data &amp; CT results'!A150</f>
        <v>0</v>
      </c>
      <c r="K150" s="18">
        <f>B150*'Data &amp; CT results'!A150</f>
        <v>0</v>
      </c>
      <c r="L150" s="18">
        <f>A150*'Data &amp; CT results'!B150</f>
        <v>0</v>
      </c>
      <c r="M150" s="18">
        <f>B150*'Data &amp; CT results'!B150</f>
        <v>0</v>
      </c>
      <c r="N150" s="18">
        <f>A150*'Data &amp; CT results'!C150</f>
        <v>0</v>
      </c>
      <c r="O150" s="18">
        <f>B150*'Data &amp; CT results'!C150</f>
        <v>0</v>
      </c>
      <c r="Q150" s="18">
        <f>D150*'Data &amp; CT results'!A150</f>
        <v>0</v>
      </c>
      <c r="R150" s="18">
        <f>E150*'Data &amp; CT results'!A150</f>
        <v>0</v>
      </c>
      <c r="S150" s="18">
        <f>D150*'Data &amp; CT results'!B150</f>
        <v>0</v>
      </c>
      <c r="T150" s="18">
        <f>E150*'Data &amp; CT results'!B150</f>
        <v>0</v>
      </c>
      <c r="U150" s="18">
        <f>D150*'Data &amp; CT results'!C150</f>
        <v>0</v>
      </c>
      <c r="V150" s="18">
        <f>E150*'Data &amp; CT results'!C150</f>
        <v>0</v>
      </c>
      <c r="X150" s="18">
        <f>G150*'Data &amp; CT results'!A150</f>
        <v>0</v>
      </c>
      <c r="Y150" s="18">
        <f>H150*'Data &amp; CT results'!A150</f>
        <v>0</v>
      </c>
      <c r="Z150" s="18">
        <f>G150*'Data &amp; CT results'!B150</f>
        <v>0</v>
      </c>
      <c r="AA150" s="18">
        <f>H150*'Data &amp; CT results'!B150</f>
        <v>0</v>
      </c>
      <c r="AB150" s="18">
        <f>G150*'Data &amp; CT results'!C150</f>
        <v>0</v>
      </c>
      <c r="AC150" s="18">
        <f>H150*'Data &amp; CT results'!C150</f>
        <v>0</v>
      </c>
      <c r="AE150" s="23">
        <f>('Data &amp; CT results'!A150-'Main Results'!B$22)*('Data &amp; CT results'!A150-'Main Results'!B$22)*G150</f>
        <v>0</v>
      </c>
      <c r="AF150" s="23">
        <f>('Data &amp; CT results'!A150-'Main Results'!E$22)*('Data &amp; CT results'!A150-'Main Results'!E$22)*H150</f>
        <v>0</v>
      </c>
      <c r="AG150" s="23">
        <f>('Data &amp; CT results'!B150-'Main Results'!C$22)*('Data &amp; CT results'!B150-'Main Results'!C$22)*G150</f>
        <v>0</v>
      </c>
      <c r="AH150" s="23">
        <f>('Data &amp; CT results'!B150-'Main Results'!F$22)*('Data &amp; CT results'!B150-'Main Results'!F$22)*H150</f>
        <v>0</v>
      </c>
      <c r="AI150" s="23">
        <f>('Data &amp; CT results'!C150-'Main Results'!D$22)*('Data &amp; CT results'!C150-'Main Results'!D$22)*G150</f>
        <v>0</v>
      </c>
      <c r="AJ150" s="23">
        <f>('Data &amp; CT results'!C150-'Main Results'!G$22)*('Data &amp; CT results'!C150-'Main Results'!G$22)*H150</f>
        <v>0</v>
      </c>
    </row>
    <row r="151" spans="1:36">
      <c r="A151" s="9">
        <f>IF('Data &amp; CT results'!E151&gt;0,'Data &amp; CT results'!E151,0)</f>
        <v>0</v>
      </c>
      <c r="B151" s="9">
        <f>IF('Data &amp; CT results'!E151&lt;0,'Data &amp; CT results'!E151,0)</f>
        <v>0</v>
      </c>
      <c r="C151" s="11"/>
      <c r="D151" s="9">
        <f>IF('Data &amp; CT results'!F151&gt;0,'Data &amp; CT results'!F151,0)</f>
        <v>0</v>
      </c>
      <c r="E151" s="9">
        <f>IF('Data &amp; CT results'!F151&lt;0,'Data &amp; CT results'!F151,0)</f>
        <v>0</v>
      </c>
      <c r="F151" s="11"/>
      <c r="G151" s="9">
        <f>IF(('Data &amp; CT results'!F151-'Data &amp; CT results'!E151)&gt;0,'Data &amp; CT results'!F151-'Data &amp; CT results'!E151,0)</f>
        <v>0</v>
      </c>
      <c r="H151" s="9">
        <f>IF(('Data &amp; CT results'!F151-'Data &amp; CT results'!E151)&lt;0,'Data &amp; CT results'!F151-'Data &amp; CT results'!E151,0)</f>
        <v>0</v>
      </c>
      <c r="J151" s="18">
        <f>A151*'Data &amp; CT results'!A151</f>
        <v>0</v>
      </c>
      <c r="K151" s="18">
        <f>B151*'Data &amp; CT results'!A151</f>
        <v>0</v>
      </c>
      <c r="L151" s="18">
        <f>A151*'Data &amp; CT results'!B151</f>
        <v>0</v>
      </c>
      <c r="M151" s="18">
        <f>B151*'Data &amp; CT results'!B151</f>
        <v>0</v>
      </c>
      <c r="N151" s="18">
        <f>A151*'Data &amp; CT results'!C151</f>
        <v>0</v>
      </c>
      <c r="O151" s="18">
        <f>B151*'Data &amp; CT results'!C151</f>
        <v>0</v>
      </c>
      <c r="Q151" s="18">
        <f>D151*'Data &amp; CT results'!A151</f>
        <v>0</v>
      </c>
      <c r="R151" s="18">
        <f>E151*'Data &amp; CT results'!A151</f>
        <v>0</v>
      </c>
      <c r="S151" s="18">
        <f>D151*'Data &amp; CT results'!B151</f>
        <v>0</v>
      </c>
      <c r="T151" s="18">
        <f>E151*'Data &amp; CT results'!B151</f>
        <v>0</v>
      </c>
      <c r="U151" s="18">
        <f>D151*'Data &amp; CT results'!C151</f>
        <v>0</v>
      </c>
      <c r="V151" s="18">
        <f>E151*'Data &amp; CT results'!C151</f>
        <v>0</v>
      </c>
      <c r="X151" s="18">
        <f>G151*'Data &amp; CT results'!A151</f>
        <v>0</v>
      </c>
      <c r="Y151" s="18">
        <f>H151*'Data &amp; CT results'!A151</f>
        <v>0</v>
      </c>
      <c r="Z151" s="18">
        <f>G151*'Data &amp; CT results'!B151</f>
        <v>0</v>
      </c>
      <c r="AA151" s="18">
        <f>H151*'Data &amp; CT results'!B151</f>
        <v>0</v>
      </c>
      <c r="AB151" s="18">
        <f>G151*'Data &amp; CT results'!C151</f>
        <v>0</v>
      </c>
      <c r="AC151" s="18">
        <f>H151*'Data &amp; CT results'!C151</f>
        <v>0</v>
      </c>
      <c r="AE151" s="23">
        <f>('Data &amp; CT results'!A151-'Main Results'!B$22)*('Data &amp; CT results'!A151-'Main Results'!B$22)*G151</f>
        <v>0</v>
      </c>
      <c r="AF151" s="23">
        <f>('Data &amp; CT results'!A151-'Main Results'!E$22)*('Data &amp; CT results'!A151-'Main Results'!E$22)*H151</f>
        <v>0</v>
      </c>
      <c r="AG151" s="23">
        <f>('Data &amp; CT results'!B151-'Main Results'!C$22)*('Data &amp; CT results'!B151-'Main Results'!C$22)*G151</f>
        <v>0</v>
      </c>
      <c r="AH151" s="23">
        <f>('Data &amp; CT results'!B151-'Main Results'!F$22)*('Data &amp; CT results'!B151-'Main Results'!F$22)*H151</f>
        <v>0</v>
      </c>
      <c r="AI151" s="23">
        <f>('Data &amp; CT results'!C151-'Main Results'!D$22)*('Data &amp; CT results'!C151-'Main Results'!D$22)*G151</f>
        <v>0</v>
      </c>
      <c r="AJ151" s="23">
        <f>('Data &amp; CT results'!C151-'Main Results'!G$22)*('Data &amp; CT results'!C151-'Main Results'!G$22)*H151</f>
        <v>0</v>
      </c>
    </row>
    <row r="152" spans="1:36">
      <c r="A152" s="9">
        <f>IF('Data &amp; CT results'!E152&gt;0,'Data &amp; CT results'!E152,0)</f>
        <v>0</v>
      </c>
      <c r="B152" s="9">
        <f>IF('Data &amp; CT results'!E152&lt;0,'Data &amp; CT results'!E152,0)</f>
        <v>0</v>
      </c>
      <c r="C152" s="11"/>
      <c r="D152" s="9">
        <f>IF('Data &amp; CT results'!F152&gt;0,'Data &amp; CT results'!F152,0)</f>
        <v>0</v>
      </c>
      <c r="E152" s="9">
        <f>IF('Data &amp; CT results'!F152&lt;0,'Data &amp; CT results'!F152,0)</f>
        <v>0</v>
      </c>
      <c r="F152" s="11"/>
      <c r="G152" s="9">
        <f>IF(('Data &amp; CT results'!F152-'Data &amp; CT results'!E152)&gt;0,'Data &amp; CT results'!F152-'Data &amp; CT results'!E152,0)</f>
        <v>0</v>
      </c>
      <c r="H152" s="9">
        <f>IF(('Data &amp; CT results'!F152-'Data &amp; CT results'!E152)&lt;0,'Data &amp; CT results'!F152-'Data &amp; CT results'!E152,0)</f>
        <v>0</v>
      </c>
      <c r="J152" s="18">
        <f>A152*'Data &amp; CT results'!A152</f>
        <v>0</v>
      </c>
      <c r="K152" s="18">
        <f>B152*'Data &amp; CT results'!A152</f>
        <v>0</v>
      </c>
      <c r="L152" s="18">
        <f>A152*'Data &amp; CT results'!B152</f>
        <v>0</v>
      </c>
      <c r="M152" s="18">
        <f>B152*'Data &amp; CT results'!B152</f>
        <v>0</v>
      </c>
      <c r="N152" s="18">
        <f>A152*'Data &amp; CT results'!C152</f>
        <v>0</v>
      </c>
      <c r="O152" s="18">
        <f>B152*'Data &amp; CT results'!C152</f>
        <v>0</v>
      </c>
      <c r="Q152" s="18">
        <f>D152*'Data &amp; CT results'!A152</f>
        <v>0</v>
      </c>
      <c r="R152" s="18">
        <f>E152*'Data &amp; CT results'!A152</f>
        <v>0</v>
      </c>
      <c r="S152" s="18">
        <f>D152*'Data &amp; CT results'!B152</f>
        <v>0</v>
      </c>
      <c r="T152" s="18">
        <f>E152*'Data &amp; CT results'!B152</f>
        <v>0</v>
      </c>
      <c r="U152" s="18">
        <f>D152*'Data &amp; CT results'!C152</f>
        <v>0</v>
      </c>
      <c r="V152" s="18">
        <f>E152*'Data &amp; CT results'!C152</f>
        <v>0</v>
      </c>
      <c r="X152" s="18">
        <f>G152*'Data &amp; CT results'!A152</f>
        <v>0</v>
      </c>
      <c r="Y152" s="18">
        <f>H152*'Data &amp; CT results'!A152</f>
        <v>0</v>
      </c>
      <c r="Z152" s="18">
        <f>G152*'Data &amp; CT results'!B152</f>
        <v>0</v>
      </c>
      <c r="AA152" s="18">
        <f>H152*'Data &amp; CT results'!B152</f>
        <v>0</v>
      </c>
      <c r="AB152" s="18">
        <f>G152*'Data &amp; CT results'!C152</f>
        <v>0</v>
      </c>
      <c r="AC152" s="18">
        <f>H152*'Data &amp; CT results'!C152</f>
        <v>0</v>
      </c>
      <c r="AE152" s="23">
        <f>('Data &amp; CT results'!A152-'Main Results'!B$22)*('Data &amp; CT results'!A152-'Main Results'!B$22)*G152</f>
        <v>0</v>
      </c>
      <c r="AF152" s="23">
        <f>('Data &amp; CT results'!A152-'Main Results'!E$22)*('Data &amp; CT results'!A152-'Main Results'!E$22)*H152</f>
        <v>0</v>
      </c>
      <c r="AG152" s="23">
        <f>('Data &amp; CT results'!B152-'Main Results'!C$22)*('Data &amp; CT results'!B152-'Main Results'!C$22)*G152</f>
        <v>0</v>
      </c>
      <c r="AH152" s="23">
        <f>('Data &amp; CT results'!B152-'Main Results'!F$22)*('Data &amp; CT results'!B152-'Main Results'!F$22)*H152</f>
        <v>0</v>
      </c>
      <c r="AI152" s="23">
        <f>('Data &amp; CT results'!C152-'Main Results'!D$22)*('Data &amp; CT results'!C152-'Main Results'!D$22)*G152</f>
        <v>0</v>
      </c>
      <c r="AJ152" s="23">
        <f>('Data &amp; CT results'!C152-'Main Results'!G$22)*('Data &amp; CT results'!C152-'Main Results'!G$22)*H152</f>
        <v>0</v>
      </c>
    </row>
    <row r="153" spans="1:36">
      <c r="C153" s="12"/>
      <c r="F153" s="12"/>
      <c r="AJ153" s="23">
        <f>('Data &amp; CT results'!C153-'Main Results'!G$22)*('Data &amp; CT results'!C153-'Main Results'!G$22)*H153</f>
        <v>0</v>
      </c>
    </row>
    <row r="154" spans="1:36">
      <c r="C154" s="12"/>
    </row>
    <row r="155" spans="1:36">
      <c r="C155" s="12"/>
    </row>
    <row r="156" spans="1:36">
      <c r="C156" s="12"/>
    </row>
    <row r="157" spans="1:36">
      <c r="C157" s="12"/>
    </row>
    <row r="158" spans="1:36">
      <c r="C158" s="12"/>
    </row>
    <row r="159" spans="1:36">
      <c r="C159" s="12"/>
    </row>
    <row r="160" spans="1:36">
      <c r="C160" s="12"/>
    </row>
    <row r="161" spans="3:3">
      <c r="C161" s="12"/>
    </row>
    <row r="162" spans="3:3">
      <c r="C162" s="12"/>
    </row>
    <row r="163" spans="3:3">
      <c r="C163" s="12"/>
    </row>
    <row r="164" spans="3:3">
      <c r="C164" s="12"/>
    </row>
    <row r="165" spans="3:3">
      <c r="C165" s="12"/>
    </row>
    <row r="166" spans="3:3">
      <c r="C166" s="12"/>
    </row>
    <row r="167" spans="3:3">
      <c r="C167" s="12"/>
    </row>
    <row r="168" spans="3:3">
      <c r="C168" s="12"/>
    </row>
    <row r="169" spans="3:3">
      <c r="C169" s="12"/>
    </row>
  </sheetData>
  <mergeCells count="7">
    <mergeCell ref="X1:AC1"/>
    <mergeCell ref="AE1:AJ1"/>
    <mergeCell ref="A1:B1"/>
    <mergeCell ref="D1:E1"/>
    <mergeCell ref="G1:H1"/>
    <mergeCell ref="J1:O1"/>
    <mergeCell ref="Q1:V1"/>
  </mergeCells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 &amp; CT results</vt:lpstr>
      <vt:lpstr>Main Results</vt:lpstr>
      <vt:lpstr>Intermediates</vt:lpstr>
    </vt:vector>
  </TitlesOfParts>
  <Company>CEISAM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Jacquemin</dc:creator>
  <cp:lastModifiedBy>Denis Jacquemin</cp:lastModifiedBy>
  <dcterms:created xsi:type="dcterms:W3CDTF">2011-08-27T02:08:01Z</dcterms:created>
  <dcterms:modified xsi:type="dcterms:W3CDTF">2012-01-16T12:25:18Z</dcterms:modified>
</cp:coreProperties>
</file>