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PycharmProject\描述符script\andersen2019\"/>
    </mc:Choice>
  </mc:AlternateContent>
  <xr:revisionPtr revIDLastSave="0" documentId="13_ncr:1_{87F19CA4-A805-438F-83E0-208AD7839E6F}" xr6:coauthVersionLast="36" xr6:coauthVersionMax="36" xr10:uidLastSave="{00000000-0000-0000-0000-000000000000}"/>
  <bookViews>
    <workbookView xWindow="0" yWindow="105" windowWidth="12765" windowHeight="571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Sheet1!$A$1:$M$95</definedName>
  </definedNames>
  <calcPr calcId="179021"/>
</workbook>
</file>

<file path=xl/calcChain.xml><?xml version="1.0" encoding="utf-8"?>
<calcChain xmlns="http://schemas.openxmlformats.org/spreadsheetml/2006/main">
  <c r="L44" i="1" l="1"/>
  <c r="L75" i="1"/>
  <c r="L77" i="1" l="1"/>
  <c r="L78" i="1"/>
  <c r="L79" i="1"/>
  <c r="L80" i="1"/>
  <c r="L81" i="1"/>
  <c r="L82" i="1"/>
  <c r="L83" i="1"/>
  <c r="L84" i="1"/>
  <c r="L85" i="1"/>
  <c r="L76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45" i="1"/>
  <c r="L33" i="1"/>
  <c r="L34" i="1"/>
  <c r="L35" i="1"/>
  <c r="L36" i="1"/>
  <c r="L37" i="1"/>
  <c r="L38" i="1"/>
  <c r="L39" i="1"/>
  <c r="L40" i="1"/>
  <c r="L41" i="1"/>
  <c r="L42" i="1"/>
  <c r="L43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2" i="1"/>
</calcChain>
</file>

<file path=xl/sharedStrings.xml><?xml version="1.0" encoding="utf-8"?>
<sst xmlns="http://schemas.openxmlformats.org/spreadsheetml/2006/main" count="177" uniqueCount="117">
  <si>
    <t>element</t>
  </si>
  <si>
    <t>cubic</t>
  </si>
  <si>
    <t>AtomicNumber</t>
  </si>
  <si>
    <t>CovalentRadius</t>
  </si>
  <si>
    <t>ElectronAffinity/eV</t>
  </si>
  <si>
    <t>H</t>
  </si>
  <si>
    <t>Li</t>
  </si>
  <si>
    <t>bcc</t>
  </si>
  <si>
    <t>Be</t>
  </si>
  <si>
    <t>hcp</t>
  </si>
  <si>
    <t>/</t>
  </si>
  <si>
    <t>Na</t>
  </si>
  <si>
    <t>Mg</t>
  </si>
  <si>
    <t>Al</t>
  </si>
  <si>
    <t>fcc</t>
  </si>
  <si>
    <t>Si</t>
  </si>
  <si>
    <t>K</t>
  </si>
  <si>
    <t>Ca</t>
  </si>
  <si>
    <t>Sc</t>
  </si>
  <si>
    <t>Ti</t>
  </si>
  <si>
    <t>V</t>
  </si>
  <si>
    <t>Cr</t>
  </si>
  <si>
    <t>Mn</t>
  </si>
  <si>
    <t>Fe</t>
  </si>
  <si>
    <t>Co</t>
  </si>
  <si>
    <t>Ni</t>
  </si>
  <si>
    <t>Cu</t>
  </si>
  <si>
    <t>Zn</t>
  </si>
  <si>
    <t>Ga</t>
  </si>
  <si>
    <t>Ge</t>
  </si>
  <si>
    <t>As</t>
  </si>
  <si>
    <t>Rb</t>
  </si>
  <si>
    <t>Sr</t>
  </si>
  <si>
    <t>Y</t>
  </si>
  <si>
    <t>Zr</t>
  </si>
  <si>
    <t>Nb</t>
  </si>
  <si>
    <t>Mo</t>
  </si>
  <si>
    <t>Tc</t>
  </si>
  <si>
    <t>Ru</t>
  </si>
  <si>
    <t>Rh</t>
  </si>
  <si>
    <t>Pd</t>
  </si>
  <si>
    <t>Ag</t>
  </si>
  <si>
    <t>Cd</t>
  </si>
  <si>
    <t>In</t>
  </si>
  <si>
    <t>Sn</t>
  </si>
  <si>
    <t>Sb</t>
  </si>
  <si>
    <t>Cs</t>
  </si>
  <si>
    <t>Ba</t>
  </si>
  <si>
    <t>La</t>
  </si>
  <si>
    <t>Hf</t>
  </si>
  <si>
    <t>Ta</t>
  </si>
  <si>
    <t>W</t>
  </si>
  <si>
    <t>Re</t>
  </si>
  <si>
    <t>Os</t>
  </si>
  <si>
    <t>Ir</t>
  </si>
  <si>
    <t>Pt</t>
  </si>
  <si>
    <t>Au</t>
  </si>
  <si>
    <t>Tl</t>
  </si>
  <si>
    <t>Pb</t>
  </si>
  <si>
    <t>Bi</t>
  </si>
  <si>
    <t>Ac</t>
  </si>
  <si>
    <t>Th</t>
  </si>
  <si>
    <t>-</t>
  </si>
  <si>
    <t>共价半径</t>
  </si>
  <si>
    <t>Covalent radii revisited</t>
  </si>
  <si>
    <t>电子亲和能</t>
  </si>
  <si>
    <r>
      <t>CRC</t>
    </r>
    <r>
      <rPr>
        <sz val="11"/>
        <color theme="1"/>
        <rFont val="宋体"/>
        <family val="3"/>
        <charset val="134"/>
      </rPr>
      <t>物理化学手册</t>
    </r>
    <r>
      <rPr>
        <sz val="11"/>
        <color theme="1"/>
        <rFont val="Tahoma"/>
        <family val="2"/>
        <charset val="134"/>
      </rPr>
      <t>10-147</t>
    </r>
  </si>
  <si>
    <t>第一电离能</t>
  </si>
  <si>
    <t>兰氏化学手册 13版</t>
  </si>
  <si>
    <t>原子量</t>
  </si>
  <si>
    <r>
      <rPr>
        <sz val="11"/>
        <color theme="1"/>
        <rFont val="宋体"/>
        <family val="3"/>
        <charset val="134"/>
      </rPr>
      <t>兰氏化学手册</t>
    </r>
    <r>
      <rPr>
        <sz val="11"/>
        <color theme="1"/>
        <rFont val="Tahoma"/>
        <family val="2"/>
        <charset val="134"/>
      </rPr>
      <t xml:space="preserve"> 13</t>
    </r>
    <r>
      <rPr>
        <sz val="11"/>
        <color theme="1"/>
        <rFont val="宋体"/>
        <family val="3"/>
        <charset val="134"/>
      </rPr>
      <t>版</t>
    </r>
    <r>
      <rPr>
        <sz val="11"/>
        <color theme="1"/>
        <rFont val="Tahoma"/>
        <family val="2"/>
        <charset val="134"/>
      </rPr>
      <t xml:space="preserve"> 3-1</t>
    </r>
  </si>
  <si>
    <t>-</t>
    <phoneticPr fontId="3" type="noConversion"/>
  </si>
  <si>
    <t>DO</t>
    <phoneticPr fontId="3" type="noConversion"/>
  </si>
  <si>
    <t>Ce</t>
    <phoneticPr fontId="3" type="noConversion"/>
  </si>
  <si>
    <t>Dy</t>
    <phoneticPr fontId="3" type="noConversion"/>
  </si>
  <si>
    <t>Er</t>
    <phoneticPr fontId="3" type="noConversion"/>
  </si>
  <si>
    <t>Gd</t>
    <phoneticPr fontId="3" type="noConversion"/>
  </si>
  <si>
    <t>Ho</t>
    <phoneticPr fontId="3" type="noConversion"/>
  </si>
  <si>
    <t>Lu</t>
    <phoneticPr fontId="3" type="noConversion"/>
  </si>
  <si>
    <t>Nd</t>
    <phoneticPr fontId="3" type="noConversion"/>
  </si>
  <si>
    <t>Pr</t>
    <phoneticPr fontId="3" type="noConversion"/>
  </si>
  <si>
    <t>Se</t>
    <phoneticPr fontId="3" type="noConversion"/>
  </si>
  <si>
    <t>Sm</t>
    <phoneticPr fontId="3" type="noConversion"/>
  </si>
  <si>
    <t>Tb</t>
    <phoneticPr fontId="3" type="noConversion"/>
  </si>
  <si>
    <t>Tm</t>
    <phoneticPr fontId="3" type="noConversion"/>
  </si>
  <si>
    <t>Yb</t>
    <phoneticPr fontId="3" type="noConversion"/>
  </si>
  <si>
    <t>O</t>
    <phoneticPr fontId="3" type="noConversion"/>
  </si>
  <si>
    <t>P</t>
    <phoneticPr fontId="3" type="noConversion"/>
  </si>
  <si>
    <t>B</t>
    <phoneticPr fontId="3" type="noConversion"/>
  </si>
  <si>
    <t>C</t>
    <phoneticPr fontId="3" type="noConversion"/>
  </si>
  <si>
    <t>N</t>
    <phoneticPr fontId="3" type="noConversion"/>
  </si>
  <si>
    <t>Te</t>
    <phoneticPr fontId="3" type="noConversion"/>
  </si>
  <si>
    <t>F</t>
    <phoneticPr fontId="3" type="noConversion"/>
  </si>
  <si>
    <t>Cl</t>
    <phoneticPr fontId="3" type="noConversion"/>
  </si>
  <si>
    <t>Br</t>
    <phoneticPr fontId="3" type="noConversion"/>
  </si>
  <si>
    <t>At</t>
    <phoneticPr fontId="3" type="noConversion"/>
  </si>
  <si>
    <t>Eu</t>
    <phoneticPr fontId="3" type="noConversion"/>
  </si>
  <si>
    <t>Hg</t>
    <phoneticPr fontId="3" type="noConversion"/>
  </si>
  <si>
    <t>I</t>
    <phoneticPr fontId="3" type="noConversion"/>
  </si>
  <si>
    <t>Pm</t>
    <phoneticPr fontId="3" type="noConversion"/>
  </si>
  <si>
    <t>Po</t>
    <phoneticPr fontId="3" type="noConversion"/>
  </si>
  <si>
    <t>Ra</t>
    <phoneticPr fontId="3" type="noConversion"/>
  </si>
  <si>
    <t>S</t>
    <phoneticPr fontId="3" type="noConversion"/>
  </si>
  <si>
    <t>Fr</t>
    <phoneticPr fontId="3" type="noConversion"/>
  </si>
  <si>
    <t>电负性</t>
    <phoneticPr fontId="3" type="noConversion"/>
  </si>
  <si>
    <t>化学元素周期表</t>
    <phoneticPr fontId="3" type="noConversion"/>
  </si>
  <si>
    <t>价电子、原子序数、周期</t>
    <phoneticPr fontId="3" type="noConversion"/>
  </si>
  <si>
    <t>FirstIonizationEnergy/eV</t>
    <phoneticPr fontId="3" type="noConversion"/>
  </si>
  <si>
    <t>-</t>
    <phoneticPr fontId="3" type="noConversion"/>
  </si>
  <si>
    <t>https://wenku.baidu.com/view/5c84aa96650e52ea54189849.html/</t>
  </si>
  <si>
    <t>AtomicWeight</t>
    <phoneticPr fontId="3" type="noConversion"/>
  </si>
  <si>
    <t>Ng</t>
    <phoneticPr fontId="3" type="noConversion"/>
  </si>
  <si>
    <t>Np</t>
    <phoneticPr fontId="3" type="noConversion"/>
  </si>
  <si>
    <t>Sv</t>
    <phoneticPr fontId="16" type="noConversion"/>
  </si>
  <si>
    <t>χ</t>
  </si>
  <si>
    <t>ψ</t>
    <phoneticPr fontId="16" type="noConversion"/>
  </si>
  <si>
    <t>Ecoh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</si>
</sst>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Noto Sans CJK SC Regular"/>
      <family val="1"/>
    </font>
    <font>
      <sz val="11"/>
      <color rgb="FF000000"/>
      <name val="Noto Sans CJK SC Regular"/>
      <family val="1"/>
    </font>
    <font>
      <sz val="11"/>
      <color rgb="FFFF0000"/>
      <name val="宋体"/>
      <family val="3"/>
      <charset val="134"/>
    </font>
    <font>
      <u/>
      <sz val="11"/>
      <color theme="10"/>
      <name val="Tahoma"/>
      <family val="2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2" fillId="0" borderId="0"/>
    <xf numFmtId="0" fontId="10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0" xfId="0"/>
    <xf numFmtId="0" fontId="4" fillId="0" borderId="0" xfId="1"/>
    <xf numFmtId="0" fontId="7" fillId="0" borderId="0" xfId="0" applyFont="1"/>
    <xf numFmtId="0" fontId="8" fillId="0" borderId="0" xfId="5" applyFont="1" applyFill="1" applyBorder="1" applyAlignment="1">
      <alignment vertical="center"/>
    </xf>
    <xf numFmtId="0" fontId="11" fillId="0" borderId="0" xfId="5" applyFont="1" applyFill="1" applyBorder="1" applyAlignment="1">
      <alignment vertical="center"/>
    </xf>
    <xf numFmtId="0" fontId="12" fillId="0" borderId="0" xfId="12" applyAlignment="1" applyProtection="1"/>
    <xf numFmtId="0" fontId="13" fillId="0" borderId="0" xfId="1" applyFont="1"/>
    <xf numFmtId="0" fontId="14" fillId="0" borderId="0" xfId="1" applyFont="1"/>
    <xf numFmtId="0" fontId="15" fillId="0" borderId="0" xfId="1" applyFont="1"/>
    <xf numFmtId="0" fontId="15" fillId="0" borderId="0" xfId="1" applyFont="1" applyFill="1"/>
  </cellXfs>
  <cellStyles count="13">
    <cellStyle name="常规" xfId="0" builtinId="0"/>
    <cellStyle name="常规 2" xfId="1" xr:uid="{00000000-0005-0000-0000-000001000000}"/>
    <cellStyle name="常规 2 2" xfId="6" xr:uid="{00000000-0005-0000-0000-000002000000}"/>
    <cellStyle name="常规 2 3" xfId="4" xr:uid="{00000000-0005-0000-0000-000003000000}"/>
    <cellStyle name="常规 2 4" xfId="8" xr:uid="{00000000-0005-0000-0000-000004000000}"/>
    <cellStyle name="常规 2 5" xfId="11" xr:uid="{00000000-0005-0000-0000-000005000000}"/>
    <cellStyle name="常规 3" xfId="2" xr:uid="{00000000-0005-0000-0000-000006000000}"/>
    <cellStyle name="常规 3 2" xfId="5" xr:uid="{00000000-0005-0000-0000-000007000000}"/>
    <cellStyle name="常规 3 3" xfId="9" xr:uid="{00000000-0005-0000-0000-000008000000}"/>
    <cellStyle name="常规 4" xfId="3" xr:uid="{00000000-0005-0000-0000-000009000000}"/>
    <cellStyle name="常规 4 2" xfId="10" xr:uid="{00000000-0005-0000-0000-00000A000000}"/>
    <cellStyle name="常规 5" xfId="7" xr:uid="{00000000-0005-0000-0000-00000B000000}"/>
    <cellStyle name="超链接" xfId="1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enku.baidu.com/view/5c84aa96650e52ea54189849.html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5"/>
  <sheetViews>
    <sheetView tabSelected="1" zoomScaleNormal="100" workbookViewId="0">
      <selection activeCell="O5" sqref="O5"/>
    </sheetView>
  </sheetViews>
  <sheetFormatPr defaultRowHeight="14.25"/>
  <cols>
    <col min="12" max="12" width="9" style="4"/>
  </cols>
  <sheetData>
    <row r="1" spans="1:13" ht="15">
      <c r="A1" s="2" t="s">
        <v>0</v>
      </c>
      <c r="B1" s="2" t="s">
        <v>1</v>
      </c>
      <c r="C1" s="2" t="s">
        <v>2</v>
      </c>
      <c r="D1" s="2" t="s">
        <v>110</v>
      </c>
      <c r="E1" s="2" t="s">
        <v>3</v>
      </c>
      <c r="F1" s="4" t="s">
        <v>107</v>
      </c>
      <c r="G1" s="4" t="s">
        <v>4</v>
      </c>
      <c r="H1" s="2" t="s">
        <v>111</v>
      </c>
      <c r="I1" s="2" t="s">
        <v>112</v>
      </c>
      <c r="J1" s="9" t="s">
        <v>113</v>
      </c>
      <c r="K1" s="9" t="s">
        <v>114</v>
      </c>
      <c r="L1" s="9" t="s">
        <v>115</v>
      </c>
      <c r="M1" s="10" t="s">
        <v>116</v>
      </c>
    </row>
    <row r="2" spans="1:13">
      <c r="A2" s="2" t="s">
        <v>5</v>
      </c>
      <c r="B2" s="2" t="s">
        <v>71</v>
      </c>
      <c r="C2" s="2">
        <v>1</v>
      </c>
      <c r="D2" s="2">
        <v>1.0780000000000001</v>
      </c>
      <c r="E2" s="2">
        <v>0.31</v>
      </c>
      <c r="F2" s="2">
        <v>13.598000000000001</v>
      </c>
      <c r="G2" s="2">
        <v>0.75419999999999998</v>
      </c>
      <c r="H2" s="2">
        <v>1</v>
      </c>
      <c r="I2" s="2">
        <v>1</v>
      </c>
      <c r="J2" s="2">
        <v>1</v>
      </c>
      <c r="K2" s="2">
        <v>2.2000000000000002</v>
      </c>
      <c r="L2" s="4">
        <f t="shared" ref="L2:L43" si="0">J2^2/K2</f>
        <v>0.45454545454545453</v>
      </c>
    </row>
    <row r="3" spans="1:13">
      <c r="A3" s="2" t="s">
        <v>6</v>
      </c>
      <c r="B3" s="4" t="s">
        <v>7</v>
      </c>
      <c r="C3" s="4">
        <v>3</v>
      </c>
      <c r="D3" s="4">
        <v>6.9409999999999998</v>
      </c>
      <c r="E3" s="4">
        <v>1.28</v>
      </c>
      <c r="F3" s="4">
        <v>5.3920000000000003</v>
      </c>
      <c r="G3" s="4">
        <v>0.61804899999999996</v>
      </c>
      <c r="H3" s="4">
        <v>1</v>
      </c>
      <c r="I3" s="4">
        <v>2</v>
      </c>
      <c r="J3" s="4">
        <v>1</v>
      </c>
      <c r="K3" s="4">
        <v>0.98</v>
      </c>
      <c r="L3" s="4">
        <f t="shared" si="0"/>
        <v>1.0204081632653061</v>
      </c>
    </row>
    <row r="4" spans="1:13">
      <c r="A4" s="2" t="s">
        <v>8</v>
      </c>
      <c r="B4" s="4" t="s">
        <v>9</v>
      </c>
      <c r="C4" s="4">
        <v>4</v>
      </c>
      <c r="D4" s="4">
        <v>9.0121800000000007</v>
      </c>
      <c r="E4" s="4">
        <v>0.96</v>
      </c>
      <c r="F4" s="4">
        <v>9.3219999999999992</v>
      </c>
      <c r="G4" s="4" t="s">
        <v>10</v>
      </c>
      <c r="H4" s="4">
        <v>2</v>
      </c>
      <c r="I4" s="4">
        <v>2</v>
      </c>
      <c r="J4" s="4">
        <v>2</v>
      </c>
      <c r="K4" s="4">
        <v>1.57</v>
      </c>
      <c r="L4" s="4">
        <f t="shared" si="0"/>
        <v>2.5477707006369426</v>
      </c>
    </row>
    <row r="5" spans="1:13">
      <c r="A5" s="2" t="s">
        <v>88</v>
      </c>
      <c r="B5" s="4"/>
      <c r="C5" s="4">
        <v>5</v>
      </c>
      <c r="D5" s="4">
        <v>10.81</v>
      </c>
      <c r="E5" s="4">
        <v>0.84</v>
      </c>
      <c r="F5" s="4">
        <v>8.298</v>
      </c>
      <c r="G5" s="4">
        <v>0.279723</v>
      </c>
      <c r="H5" s="4">
        <v>13</v>
      </c>
      <c r="I5" s="4">
        <v>2</v>
      </c>
      <c r="J5" s="4">
        <v>3</v>
      </c>
      <c r="K5" s="4">
        <v>2.04</v>
      </c>
      <c r="L5" s="4">
        <f t="shared" si="0"/>
        <v>4.4117647058823533</v>
      </c>
    </row>
    <row r="6" spans="1:13" s="1" customFormat="1">
      <c r="A6" s="2" t="s">
        <v>89</v>
      </c>
      <c r="B6" s="4"/>
      <c r="C6" s="4">
        <v>6</v>
      </c>
      <c r="D6" s="4">
        <v>12.010999999999999</v>
      </c>
      <c r="E6" s="5">
        <v>0.76</v>
      </c>
      <c r="F6" s="4">
        <v>11.26</v>
      </c>
      <c r="G6" s="4">
        <v>1.262119</v>
      </c>
      <c r="H6" s="4">
        <v>14</v>
      </c>
      <c r="I6" s="4">
        <v>2</v>
      </c>
      <c r="J6" s="4">
        <v>4</v>
      </c>
      <c r="K6" s="4">
        <v>2.5499999999999998</v>
      </c>
      <c r="L6" s="4">
        <f t="shared" si="0"/>
        <v>6.2745098039215694</v>
      </c>
    </row>
    <row r="7" spans="1:13">
      <c r="A7" s="2" t="s">
        <v>90</v>
      </c>
      <c r="B7" s="4"/>
      <c r="C7" s="4">
        <v>7</v>
      </c>
      <c r="D7" s="4">
        <v>14.0067</v>
      </c>
      <c r="E7" s="4">
        <v>0.71</v>
      </c>
      <c r="F7" s="4">
        <v>14.534000000000001</v>
      </c>
      <c r="G7" s="4" t="s">
        <v>10</v>
      </c>
      <c r="H7" s="4">
        <v>15</v>
      </c>
      <c r="I7" s="4">
        <v>2</v>
      </c>
      <c r="J7" s="4">
        <v>5</v>
      </c>
      <c r="K7" s="4">
        <v>3.04</v>
      </c>
      <c r="L7" s="4">
        <f t="shared" si="0"/>
        <v>8.223684210526315</v>
      </c>
    </row>
    <row r="8" spans="1:13" s="1" customFormat="1">
      <c r="A8" s="2" t="s">
        <v>86</v>
      </c>
      <c r="B8" s="4"/>
      <c r="C8" s="4">
        <v>8</v>
      </c>
      <c r="D8" s="4">
        <v>15.9994</v>
      </c>
      <c r="E8" s="4">
        <v>0.66</v>
      </c>
      <c r="F8" s="4">
        <v>13.618</v>
      </c>
      <c r="G8" s="4">
        <v>1.4611135</v>
      </c>
      <c r="H8" s="4">
        <v>16</v>
      </c>
      <c r="I8" s="4">
        <v>2</v>
      </c>
      <c r="J8" s="4">
        <v>6</v>
      </c>
      <c r="K8" s="4">
        <v>3.44</v>
      </c>
      <c r="L8" s="4">
        <f t="shared" si="0"/>
        <v>10.465116279069768</v>
      </c>
    </row>
    <row r="9" spans="1:13">
      <c r="A9" s="2" t="s">
        <v>92</v>
      </c>
      <c r="B9" s="4"/>
      <c r="C9" s="4">
        <v>9</v>
      </c>
      <c r="D9" s="4">
        <v>18.9984</v>
      </c>
      <c r="E9" s="4">
        <v>0.56999999999999995</v>
      </c>
      <c r="F9" s="4">
        <v>17.422000000000001</v>
      </c>
      <c r="G9" s="4">
        <v>3.4011897000000002</v>
      </c>
      <c r="H9" s="4">
        <v>17</v>
      </c>
      <c r="I9" s="4">
        <v>2</v>
      </c>
      <c r="J9" s="4">
        <v>7</v>
      </c>
      <c r="K9" s="4">
        <v>3.98</v>
      </c>
      <c r="L9" s="4">
        <f t="shared" si="0"/>
        <v>12.311557788944723</v>
      </c>
    </row>
    <row r="10" spans="1:13">
      <c r="A10" s="2" t="s">
        <v>11</v>
      </c>
      <c r="B10" s="4" t="s">
        <v>7</v>
      </c>
      <c r="C10" s="4">
        <v>11</v>
      </c>
      <c r="D10" s="4">
        <v>22.989799999999999</v>
      </c>
      <c r="E10" s="4">
        <v>0.57999999999999996</v>
      </c>
      <c r="F10" s="4">
        <v>5.1390000000000002</v>
      </c>
      <c r="G10" s="4">
        <v>0.54792600000000002</v>
      </c>
      <c r="H10" s="4">
        <v>1</v>
      </c>
      <c r="I10" s="4">
        <v>3</v>
      </c>
      <c r="J10" s="4">
        <v>1</v>
      </c>
      <c r="K10" s="4">
        <v>0.93</v>
      </c>
      <c r="L10" s="4">
        <f t="shared" si="0"/>
        <v>1.075268817204301</v>
      </c>
    </row>
    <row r="11" spans="1:13">
      <c r="A11" s="2" t="s">
        <v>12</v>
      </c>
      <c r="B11" s="4" t="s">
        <v>9</v>
      </c>
      <c r="C11" s="4">
        <v>12</v>
      </c>
      <c r="D11" s="4">
        <v>24.305</v>
      </c>
      <c r="E11" s="4">
        <v>1.66</v>
      </c>
      <c r="F11" s="4">
        <v>7.6459999999999999</v>
      </c>
      <c r="G11" s="4" t="s">
        <v>10</v>
      </c>
      <c r="H11" s="4">
        <v>2</v>
      </c>
      <c r="I11" s="4">
        <v>3</v>
      </c>
      <c r="J11" s="4">
        <v>2</v>
      </c>
      <c r="K11" s="4">
        <v>1.31</v>
      </c>
      <c r="L11" s="4">
        <f t="shared" si="0"/>
        <v>3.0534351145038165</v>
      </c>
    </row>
    <row r="12" spans="1:13" s="1" customFormat="1">
      <c r="A12" s="2" t="s">
        <v>13</v>
      </c>
      <c r="B12" s="4" t="s">
        <v>14</v>
      </c>
      <c r="C12" s="4">
        <v>13</v>
      </c>
      <c r="D12" s="4">
        <v>26.9815</v>
      </c>
      <c r="E12" s="4">
        <v>1.21</v>
      </c>
      <c r="F12" s="4">
        <v>5.9859999999999998</v>
      </c>
      <c r="G12" s="4">
        <v>0.43282999999999999</v>
      </c>
      <c r="H12" s="4">
        <v>13</v>
      </c>
      <c r="I12" s="4">
        <v>3</v>
      </c>
      <c r="J12" s="4">
        <v>3</v>
      </c>
      <c r="K12" s="4">
        <v>1.61</v>
      </c>
      <c r="L12" s="4">
        <f t="shared" si="0"/>
        <v>5.5900621118012417</v>
      </c>
    </row>
    <row r="13" spans="1:13" s="1" customFormat="1">
      <c r="A13" s="2" t="s">
        <v>15</v>
      </c>
      <c r="B13" s="2" t="s">
        <v>72</v>
      </c>
      <c r="C13" s="2">
        <v>14</v>
      </c>
      <c r="D13" s="2">
        <v>28.085999999999999</v>
      </c>
      <c r="E13" s="2">
        <v>1.1100000000000001</v>
      </c>
      <c r="F13" s="2">
        <v>8.1509999999999998</v>
      </c>
      <c r="G13" s="2">
        <v>1.3895211000000001</v>
      </c>
      <c r="H13" s="2">
        <v>14</v>
      </c>
      <c r="I13" s="2">
        <v>3</v>
      </c>
      <c r="J13" s="2">
        <v>4</v>
      </c>
      <c r="K13" s="2">
        <v>1.9</v>
      </c>
      <c r="L13" s="4">
        <f t="shared" si="0"/>
        <v>8.4210526315789469</v>
      </c>
    </row>
    <row r="14" spans="1:13">
      <c r="A14" s="2" t="s">
        <v>87</v>
      </c>
      <c r="B14" s="4"/>
      <c r="C14" s="4">
        <v>15</v>
      </c>
      <c r="D14" s="4">
        <v>30.973800000000001</v>
      </c>
      <c r="E14" s="4">
        <v>1.07</v>
      </c>
      <c r="F14" s="4">
        <v>10.486000000000001</v>
      </c>
      <c r="G14" s="4">
        <v>0.74660700000000002</v>
      </c>
      <c r="H14" s="4">
        <v>15</v>
      </c>
      <c r="I14" s="4">
        <v>3</v>
      </c>
      <c r="J14" s="4">
        <v>5</v>
      </c>
      <c r="K14" s="4">
        <v>2.19</v>
      </c>
      <c r="L14" s="4">
        <f t="shared" si="0"/>
        <v>11.415525114155251</v>
      </c>
    </row>
    <row r="15" spans="1:13" s="1" customFormat="1">
      <c r="A15" s="2" t="s">
        <v>102</v>
      </c>
      <c r="B15" s="4"/>
      <c r="C15" s="4">
        <v>16</v>
      </c>
      <c r="D15" s="4">
        <v>32.06</v>
      </c>
      <c r="E15" s="4">
        <v>1.05</v>
      </c>
      <c r="F15" s="4">
        <v>10.36</v>
      </c>
      <c r="G15" s="4">
        <v>2.0771040300000001</v>
      </c>
      <c r="H15" s="4">
        <v>16</v>
      </c>
      <c r="I15" s="4">
        <v>3</v>
      </c>
      <c r="J15" s="4">
        <v>6</v>
      </c>
      <c r="K15" s="4">
        <v>2.58</v>
      </c>
      <c r="L15" s="4">
        <f t="shared" si="0"/>
        <v>13.953488372093023</v>
      </c>
    </row>
    <row r="16" spans="1:13" ht="15" customHeight="1">
      <c r="A16" s="2" t="s">
        <v>93</v>
      </c>
      <c r="B16" s="4"/>
      <c r="C16" s="4">
        <v>17</v>
      </c>
      <c r="D16" s="4">
        <v>35.453000000000003</v>
      </c>
      <c r="E16" s="4">
        <v>1.02</v>
      </c>
      <c r="F16" s="4">
        <v>12.967000000000001</v>
      </c>
      <c r="G16" s="4">
        <v>3.6127250000000002</v>
      </c>
      <c r="H16" s="4">
        <v>17</v>
      </c>
      <c r="I16" s="4">
        <v>3</v>
      </c>
      <c r="J16" s="4">
        <v>7</v>
      </c>
      <c r="K16" s="4">
        <v>3.16</v>
      </c>
      <c r="L16" s="4">
        <f t="shared" si="0"/>
        <v>15.50632911392405</v>
      </c>
    </row>
    <row r="17" spans="1:13" s="1" customFormat="1" ht="15" customHeight="1">
      <c r="A17" s="2" t="s">
        <v>16</v>
      </c>
      <c r="B17" s="4" t="s">
        <v>7</v>
      </c>
      <c r="C17" s="4">
        <v>19</v>
      </c>
      <c r="D17" s="4">
        <v>39.101999999999997</v>
      </c>
      <c r="E17" s="4">
        <v>2.0299999999999998</v>
      </c>
      <c r="F17" s="4">
        <v>4.3410000000000002</v>
      </c>
      <c r="G17" s="4">
        <v>0.50146999999999997</v>
      </c>
      <c r="H17" s="4">
        <v>1</v>
      </c>
      <c r="I17" s="4">
        <v>4</v>
      </c>
      <c r="J17" s="4">
        <v>1</v>
      </c>
      <c r="K17" s="4">
        <v>0.82</v>
      </c>
      <c r="L17" s="4">
        <f t="shared" si="0"/>
        <v>1.2195121951219512</v>
      </c>
    </row>
    <row r="18" spans="1:13">
      <c r="A18" s="2" t="s">
        <v>17</v>
      </c>
      <c r="B18" s="4" t="s">
        <v>9</v>
      </c>
      <c r="C18" s="4">
        <v>20</v>
      </c>
      <c r="D18" s="4">
        <v>40.08</v>
      </c>
      <c r="E18" s="4">
        <v>1.76</v>
      </c>
      <c r="F18" s="4">
        <v>6.1130000000000004</v>
      </c>
      <c r="G18" s="4">
        <v>2.4549999999999999E-2</v>
      </c>
      <c r="H18" s="4">
        <v>2</v>
      </c>
      <c r="I18" s="4">
        <v>4</v>
      </c>
      <c r="J18" s="4">
        <v>2</v>
      </c>
      <c r="K18" s="4">
        <v>1</v>
      </c>
      <c r="L18" s="4">
        <f t="shared" si="0"/>
        <v>4</v>
      </c>
    </row>
    <row r="19" spans="1:13">
      <c r="A19" s="2" t="s">
        <v>18</v>
      </c>
      <c r="B19" s="4" t="s">
        <v>9</v>
      </c>
      <c r="C19" s="4">
        <v>21</v>
      </c>
      <c r="D19" s="4">
        <v>44.9559</v>
      </c>
      <c r="E19" s="4">
        <v>1.7</v>
      </c>
      <c r="F19" s="4">
        <v>8.5399999999999991</v>
      </c>
      <c r="G19" s="4">
        <v>0.188</v>
      </c>
      <c r="H19" s="4">
        <v>3</v>
      </c>
      <c r="I19" s="4">
        <v>4</v>
      </c>
      <c r="J19" s="4">
        <v>3</v>
      </c>
      <c r="K19" s="4">
        <v>1.36</v>
      </c>
      <c r="L19" s="4">
        <f t="shared" si="0"/>
        <v>6.617647058823529</v>
      </c>
    </row>
    <row r="20" spans="1:13">
      <c r="A20" s="2" t="s">
        <v>19</v>
      </c>
      <c r="B20" s="4" t="s">
        <v>9</v>
      </c>
      <c r="C20" s="4">
        <v>22</v>
      </c>
      <c r="D20" s="4">
        <v>47.9</v>
      </c>
      <c r="E20" s="4">
        <v>1.6</v>
      </c>
      <c r="F20" s="4">
        <v>6.82</v>
      </c>
      <c r="G20" s="4">
        <v>7.9000000000000001E-2</v>
      </c>
      <c r="H20" s="4">
        <v>4</v>
      </c>
      <c r="I20" s="4">
        <v>4</v>
      </c>
      <c r="J20" s="4">
        <v>4</v>
      </c>
      <c r="K20" s="4">
        <v>1.54</v>
      </c>
      <c r="L20" s="4">
        <f t="shared" si="0"/>
        <v>10.38961038961039</v>
      </c>
    </row>
    <row r="21" spans="1:13">
      <c r="A21" s="2" t="s">
        <v>20</v>
      </c>
      <c r="B21" s="4" t="s">
        <v>7</v>
      </c>
      <c r="C21" s="4">
        <v>23</v>
      </c>
      <c r="D21" s="4">
        <v>50.941400000000002</v>
      </c>
      <c r="E21" s="4">
        <v>1.53</v>
      </c>
      <c r="F21" s="4">
        <v>6.74</v>
      </c>
      <c r="G21" s="4">
        <v>0.52500000000000002</v>
      </c>
      <c r="H21" s="4">
        <v>5</v>
      </c>
      <c r="I21" s="4">
        <v>4</v>
      </c>
      <c r="J21" s="4">
        <v>5</v>
      </c>
      <c r="K21" s="4">
        <v>1.63</v>
      </c>
      <c r="L21" s="4">
        <f t="shared" si="0"/>
        <v>15.337423312883436</v>
      </c>
    </row>
    <row r="22" spans="1:13" s="1" customFormat="1">
      <c r="A22" s="2" t="s">
        <v>21</v>
      </c>
      <c r="B22" s="4" t="s">
        <v>7</v>
      </c>
      <c r="C22" s="4">
        <v>24</v>
      </c>
      <c r="D22" s="4">
        <v>51.996000000000002</v>
      </c>
      <c r="E22" s="4">
        <v>1.39</v>
      </c>
      <c r="F22" s="4">
        <v>6.766</v>
      </c>
      <c r="G22" s="4">
        <v>0.66600000000000004</v>
      </c>
      <c r="H22" s="4">
        <v>6</v>
      </c>
      <c r="I22" s="4">
        <v>4</v>
      </c>
      <c r="J22" s="4">
        <v>6</v>
      </c>
      <c r="K22" s="4">
        <v>1.66</v>
      </c>
      <c r="L22" s="4">
        <f t="shared" si="0"/>
        <v>21.686746987951807</v>
      </c>
    </row>
    <row r="23" spans="1:13" s="1" customFormat="1">
      <c r="A23" s="2" t="s">
        <v>22</v>
      </c>
      <c r="B23" s="4" t="s">
        <v>7</v>
      </c>
      <c r="C23" s="4">
        <v>25</v>
      </c>
      <c r="D23" s="4">
        <v>54.938000000000002</v>
      </c>
      <c r="E23" s="5">
        <v>1.39</v>
      </c>
      <c r="F23" s="4">
        <v>7.4349999999999996</v>
      </c>
      <c r="G23" s="4" t="s">
        <v>10</v>
      </c>
      <c r="H23" s="4">
        <v>7</v>
      </c>
      <c r="I23" s="4">
        <v>4</v>
      </c>
      <c r="J23" s="4">
        <v>7</v>
      </c>
      <c r="K23" s="4">
        <v>1.55</v>
      </c>
      <c r="L23" s="4">
        <f t="shared" si="0"/>
        <v>31.612903225806452</v>
      </c>
    </row>
    <row r="24" spans="1:13" s="1" customFormat="1">
      <c r="A24" s="2" t="s">
        <v>23</v>
      </c>
      <c r="B24" s="4" t="s">
        <v>7</v>
      </c>
      <c r="C24" s="4">
        <v>26</v>
      </c>
      <c r="D24" s="4">
        <v>55.847000000000001</v>
      </c>
      <c r="E24" s="5">
        <v>1.32</v>
      </c>
      <c r="F24" s="4">
        <v>7.87</v>
      </c>
      <c r="G24" s="4">
        <v>0.151</v>
      </c>
      <c r="H24" s="4">
        <v>8</v>
      </c>
      <c r="I24" s="4">
        <v>4</v>
      </c>
      <c r="J24" s="4">
        <v>8</v>
      </c>
      <c r="K24" s="4">
        <v>1.83</v>
      </c>
      <c r="L24" s="4">
        <f t="shared" si="0"/>
        <v>34.972677595628411</v>
      </c>
    </row>
    <row r="25" spans="1:13" s="1" customFormat="1">
      <c r="A25" s="2" t="s">
        <v>24</v>
      </c>
      <c r="B25" s="4" t="s">
        <v>9</v>
      </c>
      <c r="C25" s="4">
        <v>27</v>
      </c>
      <c r="D25" s="4">
        <v>58.933199999999999</v>
      </c>
      <c r="E25" s="5">
        <v>1.26</v>
      </c>
      <c r="F25" s="4">
        <v>7.16</v>
      </c>
      <c r="G25" s="4">
        <v>0.66200000000000003</v>
      </c>
      <c r="H25" s="4">
        <v>9</v>
      </c>
      <c r="I25" s="4">
        <v>4</v>
      </c>
      <c r="J25" s="4">
        <v>9</v>
      </c>
      <c r="K25" s="4">
        <v>1.88</v>
      </c>
      <c r="L25" s="4">
        <f t="shared" si="0"/>
        <v>43.085106382978729</v>
      </c>
    </row>
    <row r="26" spans="1:13">
      <c r="A26" s="2" t="s">
        <v>25</v>
      </c>
      <c r="B26" s="4" t="s">
        <v>14</v>
      </c>
      <c r="C26" s="4">
        <v>28</v>
      </c>
      <c r="D26" s="4">
        <v>58.7</v>
      </c>
      <c r="E26" s="4">
        <v>1.24</v>
      </c>
      <c r="F26" s="4">
        <v>7.6349999999999998</v>
      </c>
      <c r="G26" s="4">
        <v>1.1559999999999999</v>
      </c>
      <c r="H26" s="4">
        <v>10</v>
      </c>
      <c r="I26" s="4">
        <v>4</v>
      </c>
      <c r="J26" s="4">
        <v>10</v>
      </c>
      <c r="K26" s="4">
        <v>1.91</v>
      </c>
      <c r="L26" s="4">
        <f t="shared" si="0"/>
        <v>52.356020942408378</v>
      </c>
      <c r="M26" s="4">
        <v>-4.74</v>
      </c>
    </row>
    <row r="27" spans="1:13">
      <c r="A27" s="2" t="s">
        <v>26</v>
      </c>
      <c r="B27" s="4" t="s">
        <v>14</v>
      </c>
      <c r="C27" s="4">
        <v>29</v>
      </c>
      <c r="D27" s="4">
        <v>63.545999999999999</v>
      </c>
      <c r="E27" s="4">
        <v>1.32</v>
      </c>
      <c r="F27" s="4">
        <v>7.726</v>
      </c>
      <c r="G27" s="4">
        <v>1.2350000000000001</v>
      </c>
      <c r="H27" s="4">
        <v>11</v>
      </c>
      <c r="I27" s="4">
        <v>4</v>
      </c>
      <c r="J27" s="4">
        <v>11</v>
      </c>
      <c r="K27" s="4">
        <v>1.9</v>
      </c>
      <c r="L27" s="4">
        <f t="shared" si="0"/>
        <v>63.684210526315795</v>
      </c>
      <c r="M27" s="4">
        <v>-3.5</v>
      </c>
    </row>
    <row r="28" spans="1:13" s="1" customFormat="1">
      <c r="A28" s="2" t="s">
        <v>27</v>
      </c>
      <c r="B28" s="4" t="s">
        <v>9</v>
      </c>
      <c r="C28" s="4">
        <v>30</v>
      </c>
      <c r="D28" s="4">
        <v>65.37</v>
      </c>
      <c r="E28" s="4">
        <v>1.22</v>
      </c>
      <c r="F28" s="4">
        <v>9.3940000000000001</v>
      </c>
      <c r="G28" s="4" t="s">
        <v>10</v>
      </c>
      <c r="H28" s="4">
        <v>12</v>
      </c>
      <c r="I28" s="4">
        <v>4</v>
      </c>
      <c r="J28" s="4">
        <v>12</v>
      </c>
      <c r="K28" s="4">
        <v>1.65</v>
      </c>
      <c r="L28" s="4">
        <f t="shared" si="0"/>
        <v>87.27272727272728</v>
      </c>
    </row>
    <row r="29" spans="1:13">
      <c r="A29" s="2" t="s">
        <v>28</v>
      </c>
      <c r="B29" s="2" t="s">
        <v>71</v>
      </c>
      <c r="C29" s="2">
        <v>31</v>
      </c>
      <c r="D29" s="2">
        <v>69.372</v>
      </c>
      <c r="E29" s="2">
        <v>1.22</v>
      </c>
      <c r="F29" s="2">
        <v>5.9989999999999997</v>
      </c>
      <c r="G29" s="2">
        <v>0.43</v>
      </c>
      <c r="H29" s="2">
        <v>13</v>
      </c>
      <c r="I29" s="2">
        <v>4</v>
      </c>
      <c r="J29" s="4">
        <v>3</v>
      </c>
      <c r="K29" s="4">
        <v>1.81</v>
      </c>
      <c r="L29" s="4">
        <f t="shared" si="0"/>
        <v>4.972375690607735</v>
      </c>
    </row>
    <row r="30" spans="1:13">
      <c r="A30" s="2" t="s">
        <v>29</v>
      </c>
      <c r="B30" s="2" t="s">
        <v>72</v>
      </c>
      <c r="C30" s="2">
        <v>32</v>
      </c>
      <c r="D30" s="2">
        <v>72.59</v>
      </c>
      <c r="E30" s="2">
        <v>1.2</v>
      </c>
      <c r="F30" s="2">
        <v>7.899</v>
      </c>
      <c r="G30" s="2">
        <v>1.232712</v>
      </c>
      <c r="H30" s="2">
        <v>14</v>
      </c>
      <c r="I30" s="2">
        <v>4</v>
      </c>
      <c r="J30" s="4">
        <v>4</v>
      </c>
      <c r="K30" s="4">
        <v>2.0099999999999998</v>
      </c>
      <c r="L30" s="4">
        <f t="shared" si="0"/>
        <v>7.9601990049751254</v>
      </c>
    </row>
    <row r="31" spans="1:13">
      <c r="A31" s="2" t="s">
        <v>30</v>
      </c>
      <c r="B31" s="2" t="s">
        <v>71</v>
      </c>
      <c r="C31" s="2">
        <v>33</v>
      </c>
      <c r="D31" s="2">
        <v>74.921599999999998</v>
      </c>
      <c r="E31" s="2">
        <v>1.19</v>
      </c>
      <c r="F31" s="2">
        <v>9.81</v>
      </c>
      <c r="G31" s="2">
        <v>0.80400000000000005</v>
      </c>
      <c r="H31" s="2">
        <v>15</v>
      </c>
      <c r="I31" s="2">
        <v>4</v>
      </c>
      <c r="J31" s="4">
        <v>5</v>
      </c>
      <c r="K31" s="4">
        <v>2.1800000000000002</v>
      </c>
      <c r="L31" s="4">
        <f t="shared" si="0"/>
        <v>11.467889908256879</v>
      </c>
    </row>
    <row r="32" spans="1:13" s="1" customFormat="1">
      <c r="A32" s="2" t="s">
        <v>81</v>
      </c>
      <c r="B32" s="4"/>
      <c r="C32" s="4">
        <v>34</v>
      </c>
      <c r="D32" s="4">
        <v>78.959999999999994</v>
      </c>
      <c r="E32" s="4">
        <v>1.2</v>
      </c>
      <c r="F32" s="4">
        <v>9.7520000000000007</v>
      </c>
      <c r="G32" s="4">
        <v>2.02067</v>
      </c>
      <c r="H32" s="4">
        <v>16</v>
      </c>
      <c r="I32" s="4">
        <v>4</v>
      </c>
      <c r="J32" s="4">
        <v>6</v>
      </c>
      <c r="K32" s="4">
        <v>2.5499999999999998</v>
      </c>
      <c r="L32" s="4">
        <f t="shared" si="0"/>
        <v>14.117647058823531</v>
      </c>
    </row>
    <row r="33" spans="1:13" s="1" customFormat="1">
      <c r="A33" s="2" t="s">
        <v>94</v>
      </c>
      <c r="B33" s="4"/>
      <c r="C33" s="4">
        <v>35</v>
      </c>
      <c r="D33" s="4">
        <v>79.903999999999996</v>
      </c>
      <c r="E33" s="4">
        <v>1.2</v>
      </c>
      <c r="F33" s="4">
        <v>11.814</v>
      </c>
      <c r="G33" s="4">
        <v>3.3635882000000001</v>
      </c>
      <c r="H33" s="4">
        <v>17</v>
      </c>
      <c r="I33" s="4">
        <v>4</v>
      </c>
      <c r="J33" s="4">
        <v>7</v>
      </c>
      <c r="K33" s="4">
        <v>2.96</v>
      </c>
      <c r="L33" s="4">
        <f t="shared" si="0"/>
        <v>16.554054054054053</v>
      </c>
    </row>
    <row r="34" spans="1:13" s="1" customFormat="1">
      <c r="A34" s="2" t="s">
        <v>31</v>
      </c>
      <c r="B34" s="4" t="s">
        <v>7</v>
      </c>
      <c r="C34" s="4">
        <v>37</v>
      </c>
      <c r="D34" s="4">
        <v>85.467799999999997</v>
      </c>
      <c r="E34" s="4">
        <v>2.2000000000000002</v>
      </c>
      <c r="F34" s="4">
        <v>4.1769999999999996</v>
      </c>
      <c r="G34" s="4">
        <v>0.48592000000000002</v>
      </c>
      <c r="H34" s="4">
        <v>1</v>
      </c>
      <c r="I34" s="4">
        <v>5</v>
      </c>
      <c r="J34" s="4">
        <v>1</v>
      </c>
      <c r="K34" s="4">
        <v>0.82</v>
      </c>
      <c r="L34" s="4">
        <f t="shared" si="0"/>
        <v>1.2195121951219512</v>
      </c>
    </row>
    <row r="35" spans="1:13">
      <c r="A35" s="2" t="s">
        <v>32</v>
      </c>
      <c r="B35" s="4" t="s">
        <v>14</v>
      </c>
      <c r="C35" s="4">
        <v>38</v>
      </c>
      <c r="D35" s="4">
        <v>87.62</v>
      </c>
      <c r="E35" s="4">
        <v>1.95</v>
      </c>
      <c r="F35" s="4">
        <v>5.6950000000000003</v>
      </c>
      <c r="G35" s="4">
        <v>4.8000000000000001E-2</v>
      </c>
      <c r="H35" s="4">
        <v>2</v>
      </c>
      <c r="I35" s="4">
        <v>5</v>
      </c>
      <c r="J35" s="4">
        <v>2</v>
      </c>
      <c r="K35" s="4">
        <v>0.95</v>
      </c>
      <c r="L35" s="4">
        <f t="shared" si="0"/>
        <v>4.2105263157894735</v>
      </c>
    </row>
    <row r="36" spans="1:13">
      <c r="A36" s="2" t="s">
        <v>33</v>
      </c>
      <c r="B36" s="4" t="s">
        <v>9</v>
      </c>
      <c r="C36" s="4">
        <v>39</v>
      </c>
      <c r="D36" s="4">
        <v>88.905900000000003</v>
      </c>
      <c r="E36" s="4">
        <v>1.9</v>
      </c>
      <c r="F36" s="4">
        <v>6.38</v>
      </c>
      <c r="G36" s="4">
        <v>0.307</v>
      </c>
      <c r="H36" s="4">
        <v>3</v>
      </c>
      <c r="I36" s="4">
        <v>5</v>
      </c>
      <c r="J36" s="4">
        <v>3</v>
      </c>
      <c r="K36" s="4">
        <v>1.22</v>
      </c>
      <c r="L36" s="4">
        <f t="shared" si="0"/>
        <v>7.3770491803278686</v>
      </c>
    </row>
    <row r="37" spans="1:13">
      <c r="A37" s="2" t="s">
        <v>34</v>
      </c>
      <c r="B37" s="4" t="s">
        <v>9</v>
      </c>
      <c r="C37" s="4">
        <v>40</v>
      </c>
      <c r="D37" s="4">
        <v>91.22</v>
      </c>
      <c r="E37" s="4">
        <v>1.75</v>
      </c>
      <c r="F37" s="4">
        <v>6.84</v>
      </c>
      <c r="G37" s="4">
        <v>0.42599999999999999</v>
      </c>
      <c r="H37" s="4">
        <v>4</v>
      </c>
      <c r="I37" s="4">
        <v>5</v>
      </c>
      <c r="J37" s="4">
        <v>4</v>
      </c>
      <c r="K37" s="4">
        <v>1.33</v>
      </c>
      <c r="L37" s="4">
        <f t="shared" si="0"/>
        <v>12.030075187969924</v>
      </c>
    </row>
    <row r="38" spans="1:13">
      <c r="A38" s="2" t="s">
        <v>35</v>
      </c>
      <c r="B38" s="4" t="s">
        <v>7</v>
      </c>
      <c r="C38" s="4">
        <v>41</v>
      </c>
      <c r="D38" s="4">
        <v>92.906400000000005</v>
      </c>
      <c r="E38" s="4">
        <v>1.64</v>
      </c>
      <c r="F38" s="4">
        <v>6.88</v>
      </c>
      <c r="G38" s="4">
        <v>0.91600000000000004</v>
      </c>
      <c r="H38" s="4">
        <v>5</v>
      </c>
      <c r="I38" s="4">
        <v>5</v>
      </c>
      <c r="J38" s="4">
        <v>5</v>
      </c>
      <c r="K38" s="4">
        <v>1.6</v>
      </c>
      <c r="L38" s="4">
        <f t="shared" si="0"/>
        <v>15.625</v>
      </c>
    </row>
    <row r="39" spans="1:13">
      <c r="A39" s="7" t="s">
        <v>36</v>
      </c>
      <c r="B39" s="4" t="s">
        <v>7</v>
      </c>
      <c r="C39" s="4">
        <v>42</v>
      </c>
      <c r="D39" s="4">
        <v>95.94</v>
      </c>
      <c r="E39" s="4">
        <v>1.54</v>
      </c>
      <c r="F39" s="4">
        <v>7.0990000000000002</v>
      </c>
      <c r="G39" s="4">
        <v>0.748</v>
      </c>
      <c r="H39" s="4">
        <v>6</v>
      </c>
      <c r="I39" s="4">
        <v>5</v>
      </c>
      <c r="J39" s="4">
        <v>6</v>
      </c>
      <c r="K39" s="4">
        <v>2.16</v>
      </c>
      <c r="L39" s="4">
        <f t="shared" si="0"/>
        <v>16.666666666666664</v>
      </c>
    </row>
    <row r="40" spans="1:13" s="1" customFormat="1">
      <c r="A40" s="8" t="s">
        <v>37</v>
      </c>
      <c r="B40" s="4" t="s">
        <v>9</v>
      </c>
      <c r="C40" s="4">
        <v>43</v>
      </c>
      <c r="D40" s="4">
        <v>98.906199999999998</v>
      </c>
      <c r="E40" s="4">
        <v>1.47</v>
      </c>
      <c r="F40" s="4">
        <v>7.28</v>
      </c>
      <c r="G40" s="4">
        <v>0.55000000000000004</v>
      </c>
      <c r="H40" s="4">
        <v>7</v>
      </c>
      <c r="I40" s="4">
        <v>5</v>
      </c>
      <c r="J40" s="4">
        <v>7</v>
      </c>
      <c r="K40" s="4">
        <v>1.9</v>
      </c>
      <c r="L40" s="4">
        <f t="shared" si="0"/>
        <v>25.789473684210527</v>
      </c>
    </row>
    <row r="41" spans="1:13">
      <c r="A41" s="2" t="s">
        <v>38</v>
      </c>
      <c r="B41" s="4" t="s">
        <v>9</v>
      </c>
      <c r="C41" s="4">
        <v>44</v>
      </c>
      <c r="D41" s="4">
        <v>101.07</v>
      </c>
      <c r="E41" s="4">
        <v>1.46</v>
      </c>
      <c r="F41" s="4">
        <v>7.37</v>
      </c>
      <c r="G41" s="4">
        <v>1.05</v>
      </c>
      <c r="H41" s="4">
        <v>8</v>
      </c>
      <c r="I41" s="4">
        <v>5</v>
      </c>
      <c r="J41" s="4">
        <v>8</v>
      </c>
      <c r="K41" s="4">
        <v>2.2000000000000002</v>
      </c>
      <c r="L41" s="4">
        <f t="shared" si="0"/>
        <v>29.09090909090909</v>
      </c>
      <c r="M41" s="4">
        <v>-6.7478999999999996</v>
      </c>
    </row>
    <row r="42" spans="1:13">
      <c r="A42" s="2" t="s">
        <v>39</v>
      </c>
      <c r="B42" s="4" t="s">
        <v>14</v>
      </c>
      <c r="C42" s="4">
        <v>45</v>
      </c>
      <c r="D42" s="4">
        <v>102.9055</v>
      </c>
      <c r="E42" s="4">
        <v>1.42</v>
      </c>
      <c r="F42" s="4">
        <v>7.46</v>
      </c>
      <c r="G42" s="4">
        <v>1.137</v>
      </c>
      <c r="H42" s="4">
        <v>9</v>
      </c>
      <c r="I42" s="4">
        <v>5</v>
      </c>
      <c r="J42" s="4">
        <v>9</v>
      </c>
      <c r="K42" s="4">
        <v>2.2799999999999998</v>
      </c>
      <c r="L42" s="4">
        <f t="shared" si="0"/>
        <v>35.526315789473685</v>
      </c>
      <c r="M42" s="4">
        <v>-5.72</v>
      </c>
    </row>
    <row r="43" spans="1:13">
      <c r="A43" s="2" t="s">
        <v>40</v>
      </c>
      <c r="B43" s="4" t="s">
        <v>14</v>
      </c>
      <c r="C43" s="4">
        <v>46</v>
      </c>
      <c r="D43" s="4">
        <v>106.4</v>
      </c>
      <c r="E43" s="4">
        <v>1.39</v>
      </c>
      <c r="F43" s="4">
        <v>8.34</v>
      </c>
      <c r="G43" s="4">
        <v>0.56200000000000006</v>
      </c>
      <c r="H43" s="4">
        <v>10</v>
      </c>
      <c r="I43" s="4">
        <v>5</v>
      </c>
      <c r="J43" s="4">
        <v>10</v>
      </c>
      <c r="K43" s="4">
        <v>2.2000000000000002</v>
      </c>
      <c r="L43" s="4">
        <f t="shared" si="0"/>
        <v>45.454545454545453</v>
      </c>
      <c r="M43" s="4">
        <v>-3.71</v>
      </c>
    </row>
    <row r="44" spans="1:13" s="1" customFormat="1">
      <c r="A44" s="2" t="s">
        <v>41</v>
      </c>
      <c r="B44" s="4" t="s">
        <v>14</v>
      </c>
      <c r="C44" s="4">
        <v>47</v>
      </c>
      <c r="D44" s="4">
        <v>107.86799999999999</v>
      </c>
      <c r="E44" s="4">
        <v>1.45</v>
      </c>
      <c r="F44" s="4">
        <v>7.5759999999999996</v>
      </c>
      <c r="G44" s="4">
        <v>1.302</v>
      </c>
      <c r="H44" s="4">
        <v>11</v>
      </c>
      <c r="I44" s="4">
        <v>5</v>
      </c>
      <c r="J44" s="2">
        <v>11</v>
      </c>
      <c r="K44" s="2">
        <v>1.93</v>
      </c>
      <c r="L44" s="4">
        <f>J44^2/K44^0.5</f>
        <v>87.097705840592027</v>
      </c>
      <c r="M44" s="4">
        <v>-2.5099999999999998</v>
      </c>
    </row>
    <row r="45" spans="1:13">
      <c r="A45" s="2" t="s">
        <v>42</v>
      </c>
      <c r="B45" s="4" t="s">
        <v>9</v>
      </c>
      <c r="C45" s="4">
        <v>48</v>
      </c>
      <c r="D45" s="4">
        <v>112.4</v>
      </c>
      <c r="E45" s="4">
        <v>1.44</v>
      </c>
      <c r="F45" s="4">
        <v>8.9930000000000003</v>
      </c>
      <c r="G45" s="4" t="s">
        <v>10</v>
      </c>
      <c r="H45" s="4">
        <v>12</v>
      </c>
      <c r="I45" s="4">
        <v>5</v>
      </c>
      <c r="J45" s="4">
        <v>12</v>
      </c>
      <c r="K45" s="4">
        <v>1.69</v>
      </c>
      <c r="L45" s="4">
        <f t="shared" ref="L45:L74" si="1">J45^2/K45</f>
        <v>85.207100591715985</v>
      </c>
    </row>
    <row r="46" spans="1:13">
      <c r="A46" s="2" t="s">
        <v>43</v>
      </c>
      <c r="B46" s="2" t="s">
        <v>71</v>
      </c>
      <c r="C46" s="2">
        <v>49</v>
      </c>
      <c r="D46" s="2">
        <v>114.82</v>
      </c>
      <c r="E46" s="2">
        <v>1.42</v>
      </c>
      <c r="F46" s="2">
        <v>5.7859999999999996</v>
      </c>
      <c r="G46" s="2">
        <v>0.3</v>
      </c>
      <c r="H46" s="2">
        <v>13</v>
      </c>
      <c r="I46" s="2">
        <v>5</v>
      </c>
      <c r="J46" s="2">
        <v>3</v>
      </c>
      <c r="K46" s="2">
        <v>1.78</v>
      </c>
      <c r="L46" s="4">
        <f t="shared" si="1"/>
        <v>5.0561797752808992</v>
      </c>
    </row>
    <row r="47" spans="1:13" s="1" customFormat="1">
      <c r="A47" s="2" t="s">
        <v>44</v>
      </c>
      <c r="B47" s="2" t="s">
        <v>72</v>
      </c>
      <c r="C47" s="2">
        <v>50</v>
      </c>
      <c r="D47" s="2">
        <v>118.69</v>
      </c>
      <c r="E47" s="2">
        <v>1.39</v>
      </c>
      <c r="F47" s="2">
        <v>7.3440000000000003</v>
      </c>
      <c r="G47" s="2">
        <v>1.1120669999999999</v>
      </c>
      <c r="H47" s="2">
        <v>14</v>
      </c>
      <c r="I47" s="2">
        <v>5</v>
      </c>
      <c r="J47" s="2">
        <v>4</v>
      </c>
      <c r="K47" s="2">
        <v>1.96</v>
      </c>
      <c r="L47" s="4">
        <f t="shared" si="1"/>
        <v>8.1632653061224492</v>
      </c>
    </row>
    <row r="48" spans="1:13">
      <c r="A48" s="2" t="s">
        <v>45</v>
      </c>
      <c r="B48" s="4" t="s">
        <v>9</v>
      </c>
      <c r="C48" s="4">
        <v>51</v>
      </c>
      <c r="D48" s="4">
        <v>121.75</v>
      </c>
      <c r="E48" s="4">
        <v>1.39</v>
      </c>
      <c r="F48" s="4">
        <v>8.641</v>
      </c>
      <c r="G48" s="4">
        <v>1.046</v>
      </c>
      <c r="H48" s="4">
        <v>15</v>
      </c>
      <c r="I48" s="4">
        <v>5</v>
      </c>
      <c r="J48" s="4">
        <v>5</v>
      </c>
      <c r="K48" s="4">
        <v>2.0499999999999998</v>
      </c>
      <c r="L48" s="4">
        <f t="shared" si="1"/>
        <v>12.195121951219512</v>
      </c>
    </row>
    <row r="49" spans="1:12" s="1" customFormat="1">
      <c r="A49" s="2" t="s">
        <v>91</v>
      </c>
      <c r="B49" s="4"/>
      <c r="C49" s="4">
        <v>52</v>
      </c>
      <c r="D49" s="4">
        <v>127.6</v>
      </c>
      <c r="E49" s="4">
        <v>1.38</v>
      </c>
      <c r="F49" s="4">
        <v>9.0090000000000003</v>
      </c>
      <c r="G49" s="4">
        <v>1.9708760000000001</v>
      </c>
      <c r="H49" s="4">
        <v>16</v>
      </c>
      <c r="I49" s="4">
        <v>5</v>
      </c>
      <c r="J49" s="4">
        <v>6</v>
      </c>
      <c r="K49" s="4">
        <v>2.1</v>
      </c>
      <c r="L49" s="4">
        <f t="shared" si="1"/>
        <v>17.142857142857142</v>
      </c>
    </row>
    <row r="50" spans="1:12">
      <c r="A50" s="2" t="s">
        <v>98</v>
      </c>
      <c r="B50" s="4"/>
      <c r="C50" s="4">
        <v>53</v>
      </c>
      <c r="D50" s="4">
        <v>126.9045</v>
      </c>
      <c r="E50" s="4">
        <v>1.39</v>
      </c>
      <c r="F50" s="4">
        <v>10.451000000000001</v>
      </c>
      <c r="G50" s="4">
        <v>3.0590367999999999</v>
      </c>
      <c r="H50" s="4">
        <v>17</v>
      </c>
      <c r="I50" s="4">
        <v>5</v>
      </c>
      <c r="J50" s="4">
        <v>7</v>
      </c>
      <c r="K50" s="4">
        <v>2.66</v>
      </c>
      <c r="L50" s="4">
        <f t="shared" si="1"/>
        <v>18.421052631578945</v>
      </c>
    </row>
    <row r="51" spans="1:12" s="1" customFormat="1">
      <c r="A51" s="2" t="s">
        <v>46</v>
      </c>
      <c r="B51" s="4" t="s">
        <v>7</v>
      </c>
      <c r="C51" s="4">
        <v>55</v>
      </c>
      <c r="D51" s="4">
        <v>132.90549999999999</v>
      </c>
      <c r="E51" s="4">
        <v>2.44</v>
      </c>
      <c r="F51" s="4">
        <v>3.8940000000000001</v>
      </c>
      <c r="G51" s="4">
        <v>0.47162599999999999</v>
      </c>
      <c r="H51" s="4">
        <v>1</v>
      </c>
      <c r="I51" s="4">
        <v>6</v>
      </c>
      <c r="J51" s="4">
        <v>1</v>
      </c>
      <c r="K51" s="4">
        <v>0.79</v>
      </c>
      <c r="L51" s="4">
        <f t="shared" si="1"/>
        <v>1.2658227848101264</v>
      </c>
    </row>
    <row r="52" spans="1:12">
      <c r="A52" s="2" t="s">
        <v>47</v>
      </c>
      <c r="B52" s="4" t="s">
        <v>7</v>
      </c>
      <c r="C52" s="4">
        <v>56</v>
      </c>
      <c r="D52" s="4">
        <v>137.34</v>
      </c>
      <c r="E52" s="4">
        <v>2.15</v>
      </c>
      <c r="F52" s="4">
        <v>5.2119999999999997</v>
      </c>
      <c r="G52" s="4">
        <v>0.14462</v>
      </c>
      <c r="H52" s="4">
        <v>2</v>
      </c>
      <c r="I52" s="4">
        <v>6</v>
      </c>
      <c r="J52" s="4">
        <v>2</v>
      </c>
      <c r="K52" s="4">
        <v>0.89</v>
      </c>
      <c r="L52" s="4">
        <f t="shared" si="1"/>
        <v>4.4943820224719104</v>
      </c>
    </row>
    <row r="53" spans="1:12">
      <c r="A53" s="2" t="s">
        <v>48</v>
      </c>
      <c r="B53" s="4" t="s">
        <v>9</v>
      </c>
      <c r="C53" s="4">
        <v>57</v>
      </c>
      <c r="D53" s="4">
        <v>138.90549999999999</v>
      </c>
      <c r="E53" s="4">
        <v>2.0699999999999998</v>
      </c>
      <c r="F53" s="4">
        <v>5.577</v>
      </c>
      <c r="G53" s="4">
        <v>0.47</v>
      </c>
      <c r="H53" s="4">
        <v>3</v>
      </c>
      <c r="I53" s="4">
        <v>6</v>
      </c>
      <c r="J53" s="4">
        <v>3</v>
      </c>
      <c r="K53" s="4">
        <v>1.1000000000000001</v>
      </c>
      <c r="L53" s="4">
        <f t="shared" si="1"/>
        <v>8.1818181818181817</v>
      </c>
    </row>
    <row r="54" spans="1:12" s="1" customFormat="1">
      <c r="A54" s="2" t="s">
        <v>73</v>
      </c>
      <c r="B54" s="4"/>
      <c r="C54" s="4">
        <v>58</v>
      </c>
      <c r="D54" s="4">
        <v>140.12</v>
      </c>
      <c r="E54" s="4">
        <v>2.04</v>
      </c>
      <c r="F54" s="4">
        <v>5.47</v>
      </c>
      <c r="G54" s="4">
        <v>0.65</v>
      </c>
      <c r="H54" s="4">
        <v>3</v>
      </c>
      <c r="I54" s="4">
        <v>6</v>
      </c>
      <c r="J54" s="4">
        <v>4</v>
      </c>
      <c r="K54" s="4">
        <v>1.1200000000000001</v>
      </c>
      <c r="L54" s="4">
        <f t="shared" si="1"/>
        <v>14.285714285714285</v>
      </c>
    </row>
    <row r="55" spans="1:12" s="1" customFormat="1">
      <c r="A55" s="2" t="s">
        <v>80</v>
      </c>
      <c r="B55" s="4"/>
      <c r="C55" s="4">
        <v>59</v>
      </c>
      <c r="D55" s="4">
        <v>140.90770000000001</v>
      </c>
      <c r="E55" s="4">
        <v>2.0299999999999998</v>
      </c>
      <c r="F55" s="4">
        <v>5.42</v>
      </c>
      <c r="G55" s="4">
        <v>0.96199999999999997</v>
      </c>
      <c r="H55" s="4">
        <v>3</v>
      </c>
      <c r="I55" s="4">
        <v>6</v>
      </c>
      <c r="J55" s="4">
        <v>5</v>
      </c>
      <c r="K55" s="4">
        <v>1.1299999999999999</v>
      </c>
      <c r="L55" s="4">
        <f t="shared" si="1"/>
        <v>22.123893805309738</v>
      </c>
    </row>
    <row r="56" spans="1:12" s="1" customFormat="1">
      <c r="A56" s="2" t="s">
        <v>79</v>
      </c>
      <c r="B56" s="4"/>
      <c r="C56" s="4">
        <v>60</v>
      </c>
      <c r="D56" s="4">
        <v>144.24</v>
      </c>
      <c r="E56" s="4">
        <v>2.0099999999999998</v>
      </c>
      <c r="F56" s="4">
        <v>5.49</v>
      </c>
      <c r="G56" s="4">
        <v>1.9159999999999999</v>
      </c>
      <c r="H56" s="4">
        <v>3</v>
      </c>
      <c r="I56" s="4">
        <v>6</v>
      </c>
      <c r="J56" s="4">
        <v>6</v>
      </c>
      <c r="K56" s="4">
        <v>1.1399999999999999</v>
      </c>
      <c r="L56" s="4">
        <f t="shared" si="1"/>
        <v>31.578947368421055</v>
      </c>
    </row>
    <row r="57" spans="1:12">
      <c r="A57" s="2" t="s">
        <v>99</v>
      </c>
      <c r="B57" s="4"/>
      <c r="C57" s="4">
        <v>61</v>
      </c>
      <c r="D57" s="4">
        <v>147</v>
      </c>
      <c r="E57" s="4">
        <v>1.99</v>
      </c>
      <c r="F57" s="4">
        <v>5.55</v>
      </c>
      <c r="G57" s="4" t="s">
        <v>108</v>
      </c>
      <c r="H57" s="4">
        <v>3</v>
      </c>
      <c r="I57" s="4">
        <v>6</v>
      </c>
      <c r="J57" s="4">
        <v>7</v>
      </c>
      <c r="K57" s="4">
        <v>1.1299999999999999</v>
      </c>
      <c r="L57" s="4">
        <f t="shared" si="1"/>
        <v>43.362831858407084</v>
      </c>
    </row>
    <row r="58" spans="1:12" s="1" customFormat="1">
      <c r="A58" s="2" t="s">
        <v>82</v>
      </c>
      <c r="B58" s="2"/>
      <c r="C58" s="2">
        <v>62</v>
      </c>
      <c r="D58" s="2">
        <v>150.4</v>
      </c>
      <c r="E58" s="2">
        <v>1.98</v>
      </c>
      <c r="F58" s="2">
        <v>5.83</v>
      </c>
      <c r="G58" s="2" t="s">
        <v>108</v>
      </c>
      <c r="H58" s="4">
        <v>3</v>
      </c>
      <c r="I58" s="4">
        <v>6</v>
      </c>
      <c r="J58" s="2">
        <v>8</v>
      </c>
      <c r="K58" s="2">
        <v>1.1299999999999999</v>
      </c>
      <c r="L58" s="4">
        <f t="shared" si="1"/>
        <v>56.637168141592923</v>
      </c>
    </row>
    <row r="59" spans="1:12">
      <c r="A59" s="2" t="s">
        <v>96</v>
      </c>
      <c r="B59" s="4"/>
      <c r="C59" s="4">
        <v>63</v>
      </c>
      <c r="D59" s="4">
        <v>151.96</v>
      </c>
      <c r="E59" s="4">
        <v>1.98</v>
      </c>
      <c r="F59" s="4">
        <v>5.6660000000000004</v>
      </c>
      <c r="G59" s="4">
        <v>0.86399999999999999</v>
      </c>
      <c r="H59" s="4">
        <v>3</v>
      </c>
      <c r="I59" s="4">
        <v>6</v>
      </c>
      <c r="J59" s="4">
        <v>9</v>
      </c>
      <c r="K59" s="4">
        <v>1.2</v>
      </c>
      <c r="L59" s="4">
        <f t="shared" si="1"/>
        <v>67.5</v>
      </c>
    </row>
    <row r="60" spans="1:12">
      <c r="A60" s="2" t="s">
        <v>76</v>
      </c>
      <c r="B60" s="2"/>
      <c r="C60" s="2">
        <v>64</v>
      </c>
      <c r="D60" s="2">
        <v>157.25</v>
      </c>
      <c r="E60" s="2">
        <v>1.96</v>
      </c>
      <c r="F60" s="2">
        <v>6.14</v>
      </c>
      <c r="G60" s="2" t="s">
        <v>108</v>
      </c>
      <c r="H60" s="4">
        <v>3</v>
      </c>
      <c r="I60" s="4">
        <v>6</v>
      </c>
      <c r="J60" s="2">
        <v>10</v>
      </c>
      <c r="K60" s="2">
        <v>1.2</v>
      </c>
      <c r="L60" s="4">
        <f t="shared" si="1"/>
        <v>83.333333333333343</v>
      </c>
    </row>
    <row r="61" spans="1:12">
      <c r="A61" s="2" t="s">
        <v>83</v>
      </c>
      <c r="B61" s="4"/>
      <c r="C61" s="4">
        <v>65</v>
      </c>
      <c r="D61" s="4">
        <v>158.9254</v>
      </c>
      <c r="E61" s="4">
        <v>1.94</v>
      </c>
      <c r="F61" s="4">
        <v>5.85</v>
      </c>
      <c r="G61" s="4">
        <v>1.165</v>
      </c>
      <c r="H61" s="4">
        <v>3</v>
      </c>
      <c r="I61" s="4">
        <v>6</v>
      </c>
      <c r="J61" s="4">
        <v>11</v>
      </c>
      <c r="K61" s="2">
        <v>1.1000000000000001</v>
      </c>
      <c r="L61" s="4">
        <f t="shared" si="1"/>
        <v>109.99999999999999</v>
      </c>
    </row>
    <row r="62" spans="1:12">
      <c r="A62" s="2" t="s">
        <v>74</v>
      </c>
      <c r="B62" s="4"/>
      <c r="C62" s="4">
        <v>66</v>
      </c>
      <c r="D62" s="4">
        <v>162.5</v>
      </c>
      <c r="E62" s="4">
        <v>1.92</v>
      </c>
      <c r="F62" s="4">
        <v>5.9279999999999999</v>
      </c>
      <c r="G62" s="4">
        <v>0</v>
      </c>
      <c r="H62" s="4">
        <v>3</v>
      </c>
      <c r="I62" s="4">
        <v>6</v>
      </c>
      <c r="J62" s="4">
        <v>12</v>
      </c>
      <c r="K62" s="4">
        <v>1.22</v>
      </c>
      <c r="L62" s="4">
        <f t="shared" si="1"/>
        <v>118.0327868852459</v>
      </c>
    </row>
    <row r="63" spans="1:12" s="1" customFormat="1">
      <c r="A63" s="2" t="s">
        <v>77</v>
      </c>
      <c r="B63" s="4"/>
      <c r="C63" s="4">
        <v>67</v>
      </c>
      <c r="D63" s="4">
        <v>164.93029999999999</v>
      </c>
      <c r="E63" s="4">
        <v>1.92</v>
      </c>
      <c r="F63" s="4">
        <v>6.02</v>
      </c>
      <c r="G63" s="4" t="s">
        <v>108</v>
      </c>
      <c r="H63" s="4">
        <v>3</v>
      </c>
      <c r="I63" s="4">
        <v>6</v>
      </c>
      <c r="J63" s="4">
        <v>13</v>
      </c>
      <c r="K63" s="4">
        <v>1.23</v>
      </c>
      <c r="L63" s="4">
        <f t="shared" si="1"/>
        <v>137.39837398373984</v>
      </c>
    </row>
    <row r="64" spans="1:12">
      <c r="A64" s="2" t="s">
        <v>75</v>
      </c>
      <c r="B64" s="4"/>
      <c r="C64" s="4">
        <v>68</v>
      </c>
      <c r="D64" s="4">
        <v>167.26</v>
      </c>
      <c r="E64" s="4">
        <v>1.89</v>
      </c>
      <c r="F64" s="4">
        <v>6.1</v>
      </c>
      <c r="G64" s="4" t="s">
        <v>108</v>
      </c>
      <c r="H64" s="4">
        <v>3</v>
      </c>
      <c r="I64" s="4">
        <v>6</v>
      </c>
      <c r="J64" s="4">
        <v>14</v>
      </c>
      <c r="K64" s="4">
        <v>1.24</v>
      </c>
      <c r="L64" s="4">
        <f t="shared" si="1"/>
        <v>158.06451612903226</v>
      </c>
    </row>
    <row r="65" spans="1:13">
      <c r="A65" s="2" t="s">
        <v>84</v>
      </c>
      <c r="B65" s="4"/>
      <c r="C65" s="4">
        <v>69</v>
      </c>
      <c r="D65" s="4">
        <v>168.9342</v>
      </c>
      <c r="E65" s="4">
        <v>1.9</v>
      </c>
      <c r="F65" s="4">
        <v>6.1844000000000001</v>
      </c>
      <c r="G65" s="4">
        <v>1.0289999999999999</v>
      </c>
      <c r="H65" s="4">
        <v>3</v>
      </c>
      <c r="I65" s="4">
        <v>6</v>
      </c>
      <c r="J65" s="4">
        <v>15</v>
      </c>
      <c r="K65" s="4">
        <v>1.25</v>
      </c>
      <c r="L65" s="4">
        <f t="shared" si="1"/>
        <v>180</v>
      </c>
    </row>
    <row r="66" spans="1:13" s="1" customFormat="1">
      <c r="A66" s="2" t="s">
        <v>85</v>
      </c>
      <c r="B66" s="4"/>
      <c r="C66" s="4">
        <v>70</v>
      </c>
      <c r="D66" s="4">
        <v>173.04</v>
      </c>
      <c r="E66" s="4">
        <v>1.87</v>
      </c>
      <c r="F66" s="4">
        <v>6.2538999999999998</v>
      </c>
      <c r="G66" s="4">
        <v>-0.02</v>
      </c>
      <c r="H66" s="4">
        <v>3</v>
      </c>
      <c r="I66" s="4">
        <v>6</v>
      </c>
      <c r="J66" s="4">
        <v>16</v>
      </c>
      <c r="K66" s="4">
        <v>1.1000000000000001</v>
      </c>
      <c r="L66" s="4">
        <f t="shared" si="1"/>
        <v>232.72727272727272</v>
      </c>
    </row>
    <row r="67" spans="1:13">
      <c r="A67" s="2" t="s">
        <v>78</v>
      </c>
      <c r="B67" s="4"/>
      <c r="C67" s="4">
        <v>71</v>
      </c>
      <c r="D67" s="4">
        <v>174.97</v>
      </c>
      <c r="E67" s="4">
        <v>1.87</v>
      </c>
      <c r="F67" s="4">
        <v>5.4259000000000004</v>
      </c>
      <c r="G67" s="4">
        <v>0.34</v>
      </c>
      <c r="H67" s="4">
        <v>3</v>
      </c>
      <c r="I67" s="4">
        <v>6</v>
      </c>
      <c r="J67" s="4">
        <v>17</v>
      </c>
      <c r="K67" s="4">
        <v>1.27</v>
      </c>
      <c r="L67" s="4">
        <f t="shared" si="1"/>
        <v>227.55905511811022</v>
      </c>
    </row>
    <row r="68" spans="1:13" s="1" customFormat="1">
      <c r="A68" s="2" t="s">
        <v>49</v>
      </c>
      <c r="B68" s="4" t="s">
        <v>9</v>
      </c>
      <c r="C68" s="4">
        <v>72</v>
      </c>
      <c r="D68" s="4">
        <v>178.49</v>
      </c>
      <c r="E68" s="4">
        <v>1.75</v>
      </c>
      <c r="F68" s="4">
        <v>6.65</v>
      </c>
      <c r="G68" s="4">
        <v>1.4E-2</v>
      </c>
      <c r="H68" s="4">
        <v>4</v>
      </c>
      <c r="I68" s="4">
        <v>6</v>
      </c>
      <c r="J68" s="4">
        <v>4</v>
      </c>
      <c r="K68" s="4">
        <v>1.3</v>
      </c>
      <c r="L68" s="4">
        <f t="shared" si="1"/>
        <v>12.307692307692307</v>
      </c>
    </row>
    <row r="69" spans="1:13">
      <c r="A69" s="2" t="s">
        <v>50</v>
      </c>
      <c r="B69" s="4" t="s">
        <v>7</v>
      </c>
      <c r="C69" s="4">
        <v>73</v>
      </c>
      <c r="D69" s="4">
        <v>180.9479</v>
      </c>
      <c r="E69" s="4">
        <v>1.7</v>
      </c>
      <c r="F69" s="4">
        <v>7.89</v>
      </c>
      <c r="G69" s="4">
        <v>0.32200000000000001</v>
      </c>
      <c r="H69" s="4">
        <v>5</v>
      </c>
      <c r="I69" s="4">
        <v>6</v>
      </c>
      <c r="J69" s="4">
        <v>5</v>
      </c>
      <c r="K69" s="4">
        <v>1.5</v>
      </c>
      <c r="L69" s="4">
        <f t="shared" si="1"/>
        <v>16.666666666666668</v>
      </c>
    </row>
    <row r="70" spans="1:13">
      <c r="A70" s="7" t="s">
        <v>51</v>
      </c>
      <c r="B70" s="4" t="s">
        <v>7</v>
      </c>
      <c r="C70" s="4">
        <v>74</v>
      </c>
      <c r="D70" s="4">
        <v>183.85</v>
      </c>
      <c r="E70" s="4">
        <v>1.62</v>
      </c>
      <c r="F70" s="4">
        <v>7.98</v>
      </c>
      <c r="G70" s="4">
        <v>0.81625999999999999</v>
      </c>
      <c r="H70" s="4">
        <v>6</v>
      </c>
      <c r="I70" s="4">
        <v>6</v>
      </c>
      <c r="J70" s="4">
        <v>6</v>
      </c>
      <c r="K70" s="4">
        <v>2.36</v>
      </c>
      <c r="L70" s="4">
        <f t="shared" si="1"/>
        <v>15.254237288135593</v>
      </c>
    </row>
    <row r="71" spans="1:13">
      <c r="A71" s="2" t="s">
        <v>52</v>
      </c>
      <c r="B71" s="4" t="s">
        <v>9</v>
      </c>
      <c r="C71" s="4">
        <v>75</v>
      </c>
      <c r="D71" s="4">
        <v>186.20699999999999</v>
      </c>
      <c r="E71" s="4">
        <v>1.51</v>
      </c>
      <c r="F71" s="4">
        <v>7.88</v>
      </c>
      <c r="G71" s="4">
        <v>0.15</v>
      </c>
      <c r="H71" s="4">
        <v>7</v>
      </c>
      <c r="I71" s="4">
        <v>6</v>
      </c>
      <c r="J71" s="4">
        <v>7</v>
      </c>
      <c r="K71" s="4">
        <v>1.9</v>
      </c>
      <c r="L71" s="4">
        <f t="shared" si="1"/>
        <v>25.789473684210527</v>
      </c>
    </row>
    <row r="72" spans="1:13" s="1" customFormat="1">
      <c r="A72" s="2" t="s">
        <v>53</v>
      </c>
      <c r="B72" s="4" t="s">
        <v>9</v>
      </c>
      <c r="C72" s="4">
        <v>76</v>
      </c>
      <c r="D72" s="4">
        <v>190.2</v>
      </c>
      <c r="E72" s="4">
        <v>1.44</v>
      </c>
      <c r="F72" s="4">
        <v>8.6999999999999993</v>
      </c>
      <c r="G72" s="4">
        <v>1.1000000000000001</v>
      </c>
      <c r="H72" s="4">
        <v>8</v>
      </c>
      <c r="I72" s="4">
        <v>6</v>
      </c>
      <c r="J72" s="4">
        <v>8</v>
      </c>
      <c r="K72" s="4">
        <v>2.2000000000000002</v>
      </c>
      <c r="L72" s="4">
        <f t="shared" si="1"/>
        <v>29.09090909090909</v>
      </c>
    </row>
    <row r="73" spans="1:13">
      <c r="A73" s="2" t="s">
        <v>54</v>
      </c>
      <c r="B73" s="4" t="s">
        <v>14</v>
      </c>
      <c r="C73" s="4">
        <v>77</v>
      </c>
      <c r="D73" s="4">
        <v>192.22</v>
      </c>
      <c r="E73" s="4">
        <v>1.41</v>
      </c>
      <c r="F73" s="4">
        <v>9.1</v>
      </c>
      <c r="G73" s="4">
        <v>1.5638000000000001</v>
      </c>
      <c r="H73" s="4">
        <v>9</v>
      </c>
      <c r="I73" s="4">
        <v>6</v>
      </c>
      <c r="J73" s="4">
        <v>9</v>
      </c>
      <c r="K73" s="4">
        <v>2.2000000000000002</v>
      </c>
      <c r="L73" s="4">
        <f t="shared" si="1"/>
        <v>36.818181818181813</v>
      </c>
      <c r="M73" s="4">
        <v>-7.36</v>
      </c>
    </row>
    <row r="74" spans="1:13" s="1" customFormat="1">
      <c r="A74" s="8" t="s">
        <v>55</v>
      </c>
      <c r="B74" s="4" t="s">
        <v>14</v>
      </c>
      <c r="C74" s="4">
        <v>78</v>
      </c>
      <c r="D74" s="4">
        <v>195.09</v>
      </c>
      <c r="E74" s="4">
        <v>1.36</v>
      </c>
      <c r="F74" s="4">
        <v>9</v>
      </c>
      <c r="G74" s="4">
        <v>2.1280000000000001</v>
      </c>
      <c r="H74" s="4">
        <v>10</v>
      </c>
      <c r="I74" s="4">
        <v>6</v>
      </c>
      <c r="J74" s="4">
        <v>10</v>
      </c>
      <c r="K74" s="4">
        <v>2.2799999999999998</v>
      </c>
      <c r="L74" s="4">
        <f t="shared" si="1"/>
        <v>43.859649122807021</v>
      </c>
      <c r="M74" s="4">
        <v>-5.55</v>
      </c>
    </row>
    <row r="75" spans="1:13">
      <c r="A75" s="8" t="s">
        <v>56</v>
      </c>
      <c r="B75" s="4" t="s">
        <v>14</v>
      </c>
      <c r="C75" s="4">
        <v>79</v>
      </c>
      <c r="D75" s="4">
        <v>196.9665</v>
      </c>
      <c r="E75" s="4">
        <v>1.36</v>
      </c>
      <c r="F75" s="4">
        <v>9.2249999999999996</v>
      </c>
      <c r="G75" s="4">
        <v>2.3086000000000002</v>
      </c>
      <c r="H75" s="4">
        <v>11</v>
      </c>
      <c r="I75" s="4">
        <v>6</v>
      </c>
      <c r="J75" s="4">
        <v>11</v>
      </c>
      <c r="K75" s="4">
        <v>2.54</v>
      </c>
      <c r="L75" s="4">
        <f>J75^2/K75^0.5</f>
        <v>75.922152421717186</v>
      </c>
      <c r="M75" s="4">
        <v>-3.1</v>
      </c>
    </row>
    <row r="76" spans="1:13">
      <c r="A76" s="2" t="s">
        <v>97</v>
      </c>
      <c r="B76" s="4"/>
      <c r="C76" s="4">
        <v>80</v>
      </c>
      <c r="D76" s="4">
        <v>200.59</v>
      </c>
      <c r="E76" s="4">
        <v>1.32</v>
      </c>
      <c r="F76" s="4">
        <v>10.436999999999999</v>
      </c>
      <c r="G76" s="4" t="s">
        <v>10</v>
      </c>
      <c r="H76" s="4">
        <v>12</v>
      </c>
      <c r="I76" s="4">
        <v>6</v>
      </c>
      <c r="J76" s="4">
        <v>12</v>
      </c>
      <c r="K76" s="4">
        <v>2</v>
      </c>
      <c r="L76" s="4">
        <f t="shared" ref="L76:L85" si="2">J76^2/K76</f>
        <v>72</v>
      </c>
    </row>
    <row r="77" spans="1:13">
      <c r="A77" s="2" t="s">
        <v>57</v>
      </c>
      <c r="B77" s="4" t="s">
        <v>9</v>
      </c>
      <c r="C77" s="4">
        <v>81</v>
      </c>
      <c r="D77" s="4">
        <v>204.37</v>
      </c>
      <c r="E77" s="4">
        <v>1.45</v>
      </c>
      <c r="F77" s="4">
        <v>6.1059999999999999</v>
      </c>
      <c r="G77" s="4">
        <v>0.377</v>
      </c>
      <c r="H77" s="4">
        <v>13</v>
      </c>
      <c r="I77" s="4">
        <v>6</v>
      </c>
      <c r="J77" s="4">
        <v>3</v>
      </c>
      <c r="K77" s="4">
        <v>1.62</v>
      </c>
      <c r="L77" s="4">
        <f t="shared" si="2"/>
        <v>5.5555555555555554</v>
      </c>
    </row>
    <row r="78" spans="1:13" s="1" customFormat="1">
      <c r="A78" s="2" t="s">
        <v>58</v>
      </c>
      <c r="B78" s="4" t="s">
        <v>14</v>
      </c>
      <c r="C78" s="4">
        <v>82</v>
      </c>
      <c r="D78" s="4">
        <v>207.2</v>
      </c>
      <c r="E78" s="4">
        <v>1.46</v>
      </c>
      <c r="F78" s="4">
        <v>7.4160000000000004</v>
      </c>
      <c r="G78" s="4">
        <v>0.36399999999999999</v>
      </c>
      <c r="H78" s="4">
        <v>14</v>
      </c>
      <c r="I78" s="4">
        <v>6</v>
      </c>
      <c r="J78" s="4">
        <v>4</v>
      </c>
      <c r="K78" s="4">
        <v>2.33</v>
      </c>
      <c r="L78" s="4">
        <f t="shared" si="2"/>
        <v>6.866952789699571</v>
      </c>
    </row>
    <row r="79" spans="1:13">
      <c r="A79" s="2" t="s">
        <v>59</v>
      </c>
      <c r="B79" s="4" t="s">
        <v>9</v>
      </c>
      <c r="C79" s="4">
        <v>83</v>
      </c>
      <c r="D79" s="4">
        <v>208.98060000000001</v>
      </c>
      <c r="E79" s="4">
        <v>1.48</v>
      </c>
      <c r="F79" s="4">
        <v>7.2889999999999997</v>
      </c>
      <c r="G79" s="4">
        <v>1.1000000000000001</v>
      </c>
      <c r="H79" s="4">
        <v>15</v>
      </c>
      <c r="I79" s="4">
        <v>6</v>
      </c>
      <c r="J79" s="4">
        <v>5</v>
      </c>
      <c r="K79" s="4">
        <v>2.02</v>
      </c>
      <c r="L79" s="4">
        <f t="shared" si="2"/>
        <v>12.376237623762377</v>
      </c>
    </row>
    <row r="80" spans="1:13">
      <c r="A80" s="2" t="s">
        <v>100</v>
      </c>
      <c r="B80" s="4"/>
      <c r="C80" s="4">
        <v>84</v>
      </c>
      <c r="D80" s="4">
        <v>210</v>
      </c>
      <c r="E80" s="4">
        <v>1.4</v>
      </c>
      <c r="F80" s="4">
        <v>8.42</v>
      </c>
      <c r="G80" s="4">
        <v>1.9</v>
      </c>
      <c r="H80" s="4">
        <v>16</v>
      </c>
      <c r="I80" s="4">
        <v>6</v>
      </c>
      <c r="J80" s="4">
        <v>6</v>
      </c>
      <c r="K80" s="4">
        <v>2</v>
      </c>
      <c r="L80" s="4">
        <f t="shared" si="2"/>
        <v>18</v>
      </c>
    </row>
    <row r="81" spans="1:12">
      <c r="A81" s="2" t="s">
        <v>95</v>
      </c>
      <c r="B81" s="2"/>
      <c r="C81" s="2">
        <v>85</v>
      </c>
      <c r="D81" s="2">
        <v>210</v>
      </c>
      <c r="E81" s="2">
        <v>1.5</v>
      </c>
      <c r="F81" s="2" t="s">
        <v>108</v>
      </c>
      <c r="G81" s="2">
        <v>2.8</v>
      </c>
      <c r="H81" s="2">
        <v>17</v>
      </c>
      <c r="I81" s="2">
        <v>6</v>
      </c>
      <c r="J81" s="2">
        <v>7</v>
      </c>
      <c r="K81" s="2">
        <v>2.2000000000000002</v>
      </c>
      <c r="L81" s="4">
        <f t="shared" si="2"/>
        <v>22.27272727272727</v>
      </c>
    </row>
    <row r="82" spans="1:12" s="1" customFormat="1">
      <c r="A82" s="2" t="s">
        <v>103</v>
      </c>
      <c r="B82" s="2"/>
      <c r="C82" s="2">
        <v>87</v>
      </c>
      <c r="D82" s="2">
        <v>223</v>
      </c>
      <c r="E82" s="2">
        <v>2.6</v>
      </c>
      <c r="F82" s="2" t="s">
        <v>108</v>
      </c>
      <c r="G82" s="2">
        <v>0.48599999999999999</v>
      </c>
      <c r="H82" s="2">
        <v>1</v>
      </c>
      <c r="I82" s="2">
        <v>7</v>
      </c>
      <c r="J82" s="2">
        <v>1</v>
      </c>
      <c r="K82" s="2">
        <v>0.7</v>
      </c>
      <c r="L82" s="4">
        <f t="shared" si="2"/>
        <v>1.4285714285714286</v>
      </c>
    </row>
    <row r="83" spans="1:12" s="1" customFormat="1">
      <c r="A83" s="2" t="s">
        <v>101</v>
      </c>
      <c r="B83" s="4"/>
      <c r="C83" s="4">
        <v>88</v>
      </c>
      <c r="D83" s="4">
        <v>226.02539999999999</v>
      </c>
      <c r="E83" s="4">
        <v>2.21</v>
      </c>
      <c r="F83" s="4">
        <v>5.2789999999999999</v>
      </c>
      <c r="G83" s="4">
        <v>0.1</v>
      </c>
      <c r="H83" s="4">
        <v>2</v>
      </c>
      <c r="I83" s="4">
        <v>7</v>
      </c>
      <c r="J83" s="4">
        <v>2</v>
      </c>
      <c r="K83" s="4">
        <v>0.9</v>
      </c>
      <c r="L83" s="4">
        <f t="shared" si="2"/>
        <v>4.4444444444444446</v>
      </c>
    </row>
    <row r="84" spans="1:12">
      <c r="A84" s="2" t="s">
        <v>60</v>
      </c>
      <c r="B84" s="4" t="s">
        <v>14</v>
      </c>
      <c r="C84" s="4">
        <v>89</v>
      </c>
      <c r="D84" s="4">
        <v>227</v>
      </c>
      <c r="E84" s="4">
        <v>2.15</v>
      </c>
      <c r="F84" s="4">
        <v>5.17</v>
      </c>
      <c r="G84" s="4">
        <v>0.35</v>
      </c>
      <c r="H84" s="4">
        <v>3</v>
      </c>
      <c r="I84" s="4">
        <v>7</v>
      </c>
      <c r="J84" s="4">
        <v>3</v>
      </c>
      <c r="K84" s="4">
        <v>1.1000000000000001</v>
      </c>
      <c r="L84" s="4">
        <f t="shared" si="2"/>
        <v>8.1818181818181817</v>
      </c>
    </row>
    <row r="85" spans="1:12">
      <c r="A85" s="2" t="s">
        <v>61</v>
      </c>
      <c r="B85" s="4" t="s">
        <v>14</v>
      </c>
      <c r="C85" s="4">
        <v>90</v>
      </c>
      <c r="D85" s="4">
        <v>232.03809999999999</v>
      </c>
      <c r="E85" s="4">
        <v>2.06</v>
      </c>
      <c r="F85" s="4">
        <v>6.08</v>
      </c>
      <c r="G85" s="4" t="s">
        <v>62</v>
      </c>
      <c r="H85" s="4">
        <v>3</v>
      </c>
      <c r="I85" s="4">
        <v>7</v>
      </c>
      <c r="J85" s="4">
        <v>4</v>
      </c>
      <c r="K85" s="4">
        <v>1.3</v>
      </c>
      <c r="L85" s="4">
        <f t="shared" si="2"/>
        <v>12.307692307692307</v>
      </c>
    </row>
    <row r="92" spans="1:12">
      <c r="A92" s="2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2">
      <c r="A93" s="2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2">
      <c r="A94" s="2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</sheetData>
  <autoFilter ref="A1:M95" xr:uid="{88C4A706-9087-4E1E-9BC4-047A85A0BB42}"/>
  <sortState ref="A2:M95">
    <sortCondition ref="D1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"/>
  <sheetViews>
    <sheetView workbookViewId="0">
      <selection activeCell="F22" sqref="F22"/>
    </sheetView>
  </sheetViews>
  <sheetFormatPr defaultRowHeight="14.25"/>
  <sheetData>
    <row r="1" spans="1:12" s="1" customFormat="1">
      <c r="A1" s="2" t="s">
        <v>67</v>
      </c>
      <c r="B1" s="2"/>
      <c r="D1" s="3" t="s">
        <v>68</v>
      </c>
      <c r="L1" s="4"/>
    </row>
    <row r="2" spans="1:12" s="1" customFormat="1">
      <c r="A2" s="2" t="s">
        <v>104</v>
      </c>
      <c r="B2" s="2"/>
      <c r="C2" s="4"/>
      <c r="D2" s="6" t="s">
        <v>109</v>
      </c>
      <c r="E2" s="4"/>
      <c r="F2" s="4"/>
      <c r="G2" s="4"/>
      <c r="H2" s="4"/>
      <c r="I2" s="4"/>
      <c r="J2" s="4"/>
      <c r="K2" s="4"/>
      <c r="L2" s="4"/>
    </row>
    <row r="3" spans="1:12" s="1" customFormat="1">
      <c r="A3" s="2" t="s">
        <v>65</v>
      </c>
      <c r="B3" s="2"/>
      <c r="D3" s="1" t="s">
        <v>66</v>
      </c>
      <c r="L3" s="4"/>
    </row>
    <row r="4" spans="1:12">
      <c r="A4" s="2" t="s">
        <v>63</v>
      </c>
      <c r="B4" s="2"/>
      <c r="C4" s="1"/>
      <c r="D4" s="3" t="s">
        <v>64</v>
      </c>
      <c r="E4" s="1"/>
      <c r="F4" s="1"/>
      <c r="G4" s="1"/>
      <c r="H4" s="1"/>
      <c r="I4" s="1"/>
      <c r="J4" s="1"/>
      <c r="K4" s="1"/>
      <c r="L4" s="4"/>
    </row>
    <row r="5" spans="1:12">
      <c r="A5" s="2" t="s">
        <v>106</v>
      </c>
      <c r="B5" s="2"/>
      <c r="C5" s="4"/>
      <c r="D5" s="4" t="s">
        <v>105</v>
      </c>
      <c r="E5" s="4"/>
      <c r="F5" s="4"/>
      <c r="G5" s="4"/>
      <c r="H5" s="4"/>
      <c r="I5" s="4"/>
      <c r="J5" s="4"/>
      <c r="K5" s="4"/>
      <c r="L5" s="4"/>
    </row>
    <row r="6" spans="1:12">
      <c r="A6" s="2" t="s">
        <v>69</v>
      </c>
      <c r="B6" s="2"/>
      <c r="C6" s="1"/>
      <c r="D6" s="1" t="s">
        <v>70</v>
      </c>
      <c r="E6" s="1"/>
      <c r="F6" s="1"/>
      <c r="G6" s="1"/>
      <c r="H6" s="1"/>
      <c r="I6" s="1"/>
      <c r="J6" s="1"/>
      <c r="K6" s="1"/>
      <c r="L6" s="4"/>
    </row>
  </sheetData>
  <phoneticPr fontId="3" type="noConversion"/>
  <hyperlinks>
    <hyperlink ref="D2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</cp:lastModifiedBy>
  <dcterms:created xsi:type="dcterms:W3CDTF">2008-09-11T17:22:52Z</dcterms:created>
  <dcterms:modified xsi:type="dcterms:W3CDTF">2021-03-11T01:31:21Z</dcterms:modified>
</cp:coreProperties>
</file>