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955D95C0-FB04-4AE7-AF26-249852B09E9B}" xr6:coauthVersionLast="36" xr6:coauthVersionMax="36" xr10:uidLastSave="{00000000-0000-0000-0000-000000000000}"/>
  <bookViews>
    <workbookView xWindow="0" yWindow="0" windowWidth="22260" windowHeight="12645" activeTab="2" xr2:uid="{00000000-000D-0000-FFFF-FFFF00000000}"/>
  </bookViews>
  <sheets>
    <sheet name="ACSCatal" sheetId="1" r:id="rId1"/>
    <sheet name="Matter" sheetId="2" r:id="rId2"/>
    <sheet name="SciAdv" sheetId="3" r:id="rId3"/>
  </sheets>
  <externalReferences>
    <externalReference r:id="rId4"/>
    <externalReference r:id="rId5"/>
    <externalReference r:id="rId6"/>
  </externalReferenc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78" i="3" l="1"/>
  <c r="K178" i="3"/>
  <c r="L177" i="3"/>
  <c r="K177" i="3"/>
  <c r="L176" i="3"/>
  <c r="K176" i="3"/>
  <c r="L175" i="3"/>
  <c r="K175" i="3"/>
  <c r="L174" i="3"/>
  <c r="K174" i="3"/>
  <c r="L173" i="3"/>
  <c r="K173" i="3"/>
  <c r="L172" i="3"/>
  <c r="K172" i="3"/>
  <c r="L171" i="3"/>
  <c r="K171" i="3"/>
  <c r="L170" i="3"/>
  <c r="K170" i="3"/>
  <c r="L169" i="3"/>
  <c r="K169" i="3"/>
  <c r="L168" i="3"/>
  <c r="K168" i="3"/>
  <c r="L167" i="3"/>
  <c r="K167" i="3"/>
  <c r="L166" i="3"/>
  <c r="K166" i="3"/>
  <c r="L165" i="3"/>
  <c r="K165" i="3"/>
  <c r="L164" i="3"/>
  <c r="K164" i="3"/>
  <c r="L163" i="3"/>
  <c r="K163" i="3"/>
  <c r="L162" i="3"/>
  <c r="K162" i="3"/>
  <c r="L161" i="3"/>
  <c r="K161" i="3"/>
  <c r="L160" i="3"/>
  <c r="K160" i="3"/>
  <c r="L159" i="3"/>
  <c r="K159" i="3"/>
  <c r="L158" i="3"/>
  <c r="K158" i="3"/>
  <c r="L157" i="3"/>
  <c r="K157" i="3"/>
  <c r="L156" i="3"/>
  <c r="K156" i="3"/>
  <c r="L155" i="3"/>
  <c r="K155" i="3"/>
  <c r="L154" i="3"/>
  <c r="K154" i="3"/>
  <c r="L153" i="3"/>
  <c r="K153" i="3"/>
  <c r="L152" i="3"/>
  <c r="K152" i="3"/>
  <c r="L151" i="3"/>
  <c r="K151" i="3"/>
  <c r="L150" i="3"/>
  <c r="K150" i="3"/>
  <c r="L149" i="3"/>
  <c r="K149" i="3"/>
  <c r="L148" i="3"/>
  <c r="K148" i="3"/>
  <c r="L147" i="3"/>
  <c r="K147" i="3"/>
  <c r="L146" i="3"/>
  <c r="K146" i="3"/>
  <c r="L145" i="3"/>
  <c r="K145" i="3"/>
  <c r="L144" i="3"/>
  <c r="K144" i="3"/>
  <c r="L143" i="3"/>
  <c r="K143" i="3"/>
  <c r="L142" i="3"/>
  <c r="K142" i="3"/>
  <c r="L141" i="3"/>
  <c r="K141" i="3"/>
  <c r="L140" i="3"/>
  <c r="K140" i="3"/>
  <c r="L139" i="3"/>
  <c r="K139" i="3"/>
  <c r="L138" i="3"/>
  <c r="K138" i="3"/>
  <c r="L137" i="3"/>
  <c r="K137" i="3"/>
  <c r="L136" i="3"/>
  <c r="K136" i="3"/>
  <c r="L135" i="3"/>
  <c r="K135" i="3"/>
  <c r="L134" i="3"/>
  <c r="K134" i="3"/>
  <c r="L133" i="3"/>
  <c r="K133" i="3"/>
  <c r="L132" i="3"/>
  <c r="K132" i="3"/>
  <c r="L131" i="3"/>
  <c r="K131" i="3"/>
  <c r="L130" i="3"/>
  <c r="K130" i="3"/>
  <c r="L129" i="3"/>
  <c r="K129" i="3"/>
  <c r="L128" i="3"/>
  <c r="K128" i="3"/>
  <c r="L127" i="3"/>
  <c r="K127" i="3"/>
  <c r="L126" i="3"/>
  <c r="K126" i="3"/>
  <c r="L125" i="3"/>
  <c r="K125" i="3"/>
  <c r="L124" i="3"/>
  <c r="K124" i="3"/>
  <c r="L123" i="3"/>
  <c r="K123" i="3"/>
  <c r="L122" i="3"/>
  <c r="K122" i="3"/>
  <c r="L121" i="3"/>
  <c r="K121" i="3"/>
  <c r="L120" i="3"/>
  <c r="K120" i="3"/>
  <c r="L119" i="3"/>
  <c r="K119" i="3"/>
  <c r="L118" i="3"/>
  <c r="K118" i="3"/>
  <c r="L117" i="3"/>
  <c r="K117" i="3"/>
  <c r="L116" i="3"/>
  <c r="K116" i="3"/>
  <c r="L115" i="3"/>
  <c r="K115" i="3"/>
  <c r="L114" i="3"/>
  <c r="K114" i="3"/>
  <c r="L113" i="3"/>
  <c r="K113" i="3"/>
  <c r="L112" i="3"/>
  <c r="K112" i="3"/>
  <c r="L111" i="3"/>
  <c r="K111" i="3"/>
  <c r="L110" i="3"/>
  <c r="K110" i="3"/>
  <c r="L109" i="3"/>
  <c r="K109" i="3"/>
  <c r="L108" i="3"/>
  <c r="K108" i="3"/>
  <c r="L107" i="3"/>
  <c r="K107" i="3"/>
  <c r="L106" i="3"/>
  <c r="K106" i="3"/>
  <c r="L105" i="3"/>
  <c r="K105" i="3"/>
  <c r="L104" i="3"/>
  <c r="K104" i="3"/>
  <c r="L103" i="3"/>
  <c r="K103" i="3"/>
  <c r="L102" i="3"/>
  <c r="K102" i="3"/>
  <c r="L101" i="3"/>
  <c r="K101" i="3"/>
  <c r="L100" i="3"/>
  <c r="K100" i="3"/>
  <c r="L99" i="3"/>
  <c r="K99" i="3"/>
  <c r="L98" i="3"/>
  <c r="K98" i="3"/>
  <c r="L97" i="3"/>
  <c r="K97" i="3"/>
  <c r="L96" i="3"/>
  <c r="K96" i="3"/>
  <c r="L95" i="3"/>
  <c r="K95" i="3"/>
  <c r="L94" i="3"/>
  <c r="K94" i="3"/>
  <c r="L93" i="3"/>
  <c r="K93" i="3"/>
  <c r="L92" i="3"/>
  <c r="K92" i="3"/>
  <c r="L91" i="3"/>
  <c r="K91" i="3"/>
  <c r="L90" i="3"/>
  <c r="K90" i="3"/>
  <c r="L89" i="3"/>
  <c r="K89" i="3"/>
  <c r="L88" i="3"/>
  <c r="K88" i="3"/>
  <c r="L87" i="3"/>
  <c r="K87" i="3"/>
  <c r="L86" i="3"/>
  <c r="K86" i="3"/>
  <c r="L85" i="3"/>
  <c r="K85" i="3"/>
  <c r="L84" i="3"/>
  <c r="K84" i="3"/>
  <c r="L83" i="3"/>
  <c r="K83" i="3"/>
  <c r="L82" i="3"/>
  <c r="K82" i="3"/>
  <c r="L81" i="3"/>
  <c r="K81" i="3"/>
  <c r="L80" i="3"/>
  <c r="K80" i="3"/>
  <c r="L79" i="3"/>
  <c r="K79" i="3"/>
  <c r="L78" i="3"/>
  <c r="K78" i="3"/>
  <c r="L77" i="3"/>
  <c r="K77" i="3"/>
  <c r="L76" i="3"/>
  <c r="K76" i="3"/>
  <c r="L75" i="3"/>
  <c r="K75" i="3"/>
  <c r="L74" i="3"/>
  <c r="K74" i="3"/>
  <c r="L73" i="3"/>
  <c r="K73" i="3"/>
  <c r="L72" i="3"/>
  <c r="K72" i="3"/>
  <c r="L71" i="3"/>
  <c r="K71" i="3"/>
  <c r="L70" i="3"/>
  <c r="K70" i="3"/>
  <c r="L69" i="3"/>
  <c r="K69" i="3"/>
  <c r="L68" i="3"/>
  <c r="K68" i="3"/>
  <c r="L67" i="3"/>
  <c r="K67" i="3"/>
  <c r="L66" i="3"/>
  <c r="K66" i="3"/>
  <c r="L65" i="3"/>
  <c r="K65" i="3"/>
  <c r="L64" i="3"/>
  <c r="K64" i="3"/>
  <c r="L63" i="3"/>
  <c r="K63" i="3"/>
  <c r="L62" i="3"/>
  <c r="K62" i="3"/>
  <c r="L61" i="3"/>
  <c r="K61" i="3"/>
  <c r="L60" i="3"/>
  <c r="K60" i="3"/>
  <c r="L59" i="3"/>
  <c r="K59" i="3"/>
  <c r="L58" i="3"/>
  <c r="K58" i="3"/>
  <c r="L57" i="3"/>
  <c r="K57" i="3"/>
  <c r="L56" i="3"/>
  <c r="K56" i="3"/>
  <c r="L55" i="3"/>
  <c r="K55" i="3"/>
  <c r="L54" i="3"/>
  <c r="K54" i="3"/>
  <c r="L53" i="3"/>
  <c r="K53" i="3"/>
  <c r="L52" i="3"/>
  <c r="K52" i="3"/>
  <c r="L51" i="3"/>
  <c r="K51" i="3"/>
  <c r="L50" i="3"/>
  <c r="K50" i="3"/>
  <c r="L49" i="3"/>
  <c r="K49" i="3"/>
  <c r="L48" i="3"/>
  <c r="K48" i="3"/>
  <c r="L47" i="3"/>
  <c r="K47" i="3"/>
  <c r="L46" i="3"/>
  <c r="K46" i="3"/>
  <c r="L45" i="3"/>
  <c r="K45" i="3"/>
  <c r="L44" i="3"/>
  <c r="K44" i="3"/>
  <c r="L43" i="3"/>
  <c r="K43" i="3"/>
  <c r="L42" i="3"/>
  <c r="K42" i="3"/>
  <c r="L41" i="3"/>
  <c r="K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K16" i="3"/>
  <c r="L15" i="3"/>
  <c r="K15" i="3"/>
  <c r="L14" i="3"/>
  <c r="K14" i="3"/>
  <c r="L13" i="3"/>
  <c r="K13" i="3"/>
  <c r="L12" i="3"/>
  <c r="K12" i="3"/>
  <c r="L11" i="3"/>
  <c r="K11" i="3"/>
  <c r="L10" i="3"/>
  <c r="K10" i="3"/>
  <c r="L9" i="3"/>
  <c r="K9" i="3"/>
  <c r="L8" i="3"/>
  <c r="K8" i="3"/>
  <c r="L7" i="3"/>
  <c r="K7" i="3"/>
  <c r="L6" i="3"/>
  <c r="K6" i="3"/>
  <c r="L5" i="3"/>
  <c r="K5" i="3"/>
  <c r="L4" i="3"/>
  <c r="K4" i="3"/>
  <c r="L3" i="3"/>
  <c r="K3" i="3"/>
  <c r="L2" i="3"/>
  <c r="K2" i="3"/>
  <c r="F728" i="2" l="1"/>
  <c r="J728" i="2"/>
  <c r="F727" i="2"/>
  <c r="J727" i="2"/>
  <c r="F726" i="2"/>
  <c r="J726" i="2"/>
  <c r="F725" i="2"/>
  <c r="J725" i="2"/>
  <c r="F724" i="2"/>
  <c r="J724" i="2"/>
  <c r="F723" i="2"/>
  <c r="J723" i="2"/>
  <c r="F722" i="2"/>
  <c r="J722" i="2"/>
  <c r="F721" i="2"/>
  <c r="J721" i="2"/>
  <c r="F720" i="2"/>
  <c r="J720" i="2"/>
  <c r="F719" i="2"/>
  <c r="J719" i="2"/>
  <c r="F718" i="2"/>
  <c r="J718" i="2"/>
  <c r="F717" i="2"/>
  <c r="J717" i="2"/>
  <c r="F716" i="2"/>
  <c r="J716" i="2"/>
  <c r="F715" i="2"/>
  <c r="J715" i="2"/>
  <c r="F714" i="2"/>
  <c r="J714" i="2"/>
  <c r="F713" i="2"/>
  <c r="J713" i="2"/>
  <c r="F712" i="2"/>
  <c r="J712" i="2"/>
  <c r="F711" i="2"/>
  <c r="J711" i="2"/>
  <c r="F710" i="2"/>
  <c r="J710" i="2"/>
  <c r="F709" i="2"/>
  <c r="J709" i="2"/>
  <c r="F708" i="2"/>
  <c r="J708" i="2"/>
  <c r="F707" i="2"/>
  <c r="J707" i="2"/>
  <c r="F706" i="2"/>
  <c r="J706" i="2"/>
  <c r="F705" i="2"/>
  <c r="J705" i="2"/>
  <c r="F704" i="2"/>
  <c r="J704" i="2"/>
  <c r="F703" i="2"/>
  <c r="J703" i="2"/>
  <c r="F702" i="2"/>
  <c r="J702" i="2"/>
  <c r="F701" i="2"/>
  <c r="J701" i="2"/>
  <c r="F700" i="2"/>
  <c r="J700" i="2"/>
  <c r="F699" i="2"/>
  <c r="J699" i="2"/>
  <c r="F698" i="2"/>
  <c r="J698" i="2"/>
  <c r="F697" i="2"/>
  <c r="J697" i="2"/>
  <c r="F696" i="2"/>
  <c r="J696" i="2"/>
  <c r="F695" i="2"/>
  <c r="J695" i="2"/>
  <c r="F694" i="2"/>
  <c r="J694" i="2"/>
  <c r="F693" i="2"/>
  <c r="J693" i="2"/>
  <c r="F692" i="2"/>
  <c r="J692" i="2"/>
  <c r="F691" i="2"/>
  <c r="J691" i="2"/>
  <c r="F690" i="2"/>
  <c r="J690" i="2"/>
  <c r="F689" i="2"/>
  <c r="J689" i="2"/>
  <c r="F688" i="2"/>
  <c r="J688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F2" i="2"/>
  <c r="L963" i="1" l="1"/>
  <c r="L962" i="1"/>
  <c r="L961" i="1"/>
  <c r="L960" i="1"/>
  <c r="L959" i="1"/>
  <c r="L958" i="1"/>
  <c r="L957" i="1"/>
  <c r="L956" i="1"/>
  <c r="L955" i="1"/>
  <c r="L954" i="1"/>
  <c r="L953" i="1"/>
  <c r="L952" i="1"/>
  <c r="L951" i="1"/>
  <c r="L950" i="1"/>
  <c r="L949" i="1"/>
  <c r="L948" i="1"/>
  <c r="L947" i="1"/>
  <c r="L946" i="1"/>
  <c r="L945" i="1"/>
  <c r="L944" i="1"/>
  <c r="L943" i="1"/>
  <c r="L942" i="1"/>
  <c r="L941" i="1"/>
  <c r="L940" i="1"/>
  <c r="L939" i="1"/>
  <c r="L938" i="1"/>
  <c r="L937" i="1"/>
  <c r="L936" i="1"/>
  <c r="L935" i="1"/>
  <c r="L934" i="1"/>
  <c r="L933" i="1"/>
  <c r="L932" i="1"/>
  <c r="L931" i="1"/>
  <c r="L930" i="1"/>
  <c r="L929" i="1"/>
  <c r="L928" i="1"/>
  <c r="L927" i="1"/>
  <c r="L926" i="1"/>
  <c r="L925" i="1"/>
  <c r="L924" i="1"/>
  <c r="L923" i="1"/>
  <c r="L922" i="1"/>
  <c r="L921" i="1"/>
  <c r="L920" i="1"/>
  <c r="L919" i="1"/>
  <c r="L918" i="1"/>
  <c r="L917" i="1"/>
  <c r="L916" i="1"/>
  <c r="L915" i="1"/>
  <c r="L914" i="1"/>
  <c r="L913" i="1"/>
  <c r="L912" i="1"/>
  <c r="L911" i="1"/>
  <c r="L910" i="1"/>
  <c r="L909" i="1"/>
  <c r="L908" i="1"/>
  <c r="L907" i="1"/>
  <c r="L906" i="1"/>
  <c r="L905" i="1"/>
  <c r="L904" i="1"/>
  <c r="L903" i="1"/>
  <c r="L902" i="1"/>
  <c r="L901" i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</calcChain>
</file>

<file path=xl/sharedStrings.xml><?xml version="1.0" encoding="utf-8"?>
<sst xmlns="http://schemas.openxmlformats.org/spreadsheetml/2006/main" count="5912" uniqueCount="1081">
  <si>
    <t>Metal</t>
    <phoneticPr fontId="1" type="noConversion"/>
  </si>
  <si>
    <t>Surface</t>
    <phoneticPr fontId="1" type="noConversion"/>
  </si>
  <si>
    <t>Site</t>
    <phoneticPr fontId="1" type="noConversion"/>
  </si>
  <si>
    <t>Ads</t>
    <phoneticPr fontId="1" type="noConversion"/>
  </si>
  <si>
    <t>C_Ag@Cu_211_fcc-s-1.traj</t>
  </si>
  <si>
    <t>Ag@Cu</t>
  </si>
  <si>
    <t>fcc-s-1</t>
  </si>
  <si>
    <t>C</t>
    <phoneticPr fontId="1" type="noConversion"/>
  </si>
  <si>
    <t>C_Ag@Cu_211_fcc-s-2.traj</t>
  </si>
  <si>
    <t>fcc-s-2</t>
  </si>
  <si>
    <t>C_Ag@Cu_211_four-fold-s-1.traj</t>
  </si>
  <si>
    <t>four-fold-s-1</t>
  </si>
  <si>
    <t>C_Ag@Cu_211_four-fold-s-2.traj</t>
  </si>
  <si>
    <t>four-fold-s-2</t>
  </si>
  <si>
    <t>C_Ag@Cu_211_hcp-s-2.traj</t>
  </si>
  <si>
    <t>hcp-s-2</t>
  </si>
  <si>
    <t>C_Ag@Cu_211_hcp-t-1.traj</t>
  </si>
  <si>
    <t>hcp-t-1</t>
  </si>
  <si>
    <t>C_Ag@Cu_211_hcp-t-2.traj</t>
  </si>
  <si>
    <t>hcp-t-2</t>
  </si>
  <si>
    <t>C_Ag_111_hcp.traj</t>
  </si>
  <si>
    <t>Ag</t>
  </si>
  <si>
    <t>hcp</t>
  </si>
  <si>
    <t>C_Ag_211_fcc-s.traj</t>
  </si>
  <si>
    <t>fcc-s</t>
  </si>
  <si>
    <t>C_Ag_211_four-fold-s.traj</t>
  </si>
  <si>
    <t>Ag</t>
    <phoneticPr fontId="1" type="noConversion"/>
  </si>
  <si>
    <t>four-fold-s</t>
  </si>
  <si>
    <t>C_Ag_211_hcp-s.traj</t>
  </si>
  <si>
    <t>hcp-s</t>
  </si>
  <si>
    <t>C_Ag_211_hcp-t.traj</t>
  </si>
  <si>
    <t>hcp-t</t>
  </si>
  <si>
    <t>C_AgAu_211_four-fold-s-2.traj</t>
  </si>
  <si>
    <t>AgAu</t>
  </si>
  <si>
    <t>C_AgAu_211_hcp-s-1.traj</t>
  </si>
  <si>
    <t>hcp-s-1</t>
  </si>
  <si>
    <t>C_AgAu_211_hcp-s-2.traj</t>
  </si>
  <si>
    <t>C_AgAu_211_hcp-t-1.traj</t>
  </si>
  <si>
    <t>C_AgAu_211_hcp-t-2.traj</t>
  </si>
  <si>
    <t>C_AgPd_211_four-fold-s-1.traj</t>
  </si>
  <si>
    <t>AgPd</t>
  </si>
  <si>
    <t>C_AgPd_211_four-fold-s-2.traj</t>
  </si>
  <si>
    <t>C_AgPd_211_hcp-s-1.traj</t>
  </si>
  <si>
    <t>C_AgPd_211_hcp-s-2.traj</t>
  </si>
  <si>
    <t>C_AgPd_211_hcp-t-1.traj</t>
  </si>
  <si>
    <t>C_Au@Ni_211_fcc-s-2.traj</t>
  </si>
  <si>
    <t>Au@Ni</t>
  </si>
  <si>
    <t>C_Au@Ni_211_fcc-t-1.traj</t>
  </si>
  <si>
    <t>fcc-t-1</t>
  </si>
  <si>
    <t>C_Au@Ni_211_four-fold-s-2.traj</t>
  </si>
  <si>
    <t>C_Au@Ni_211_hcp-s-2.traj</t>
  </si>
  <si>
    <t>C_Au@Ni_211_hcp-t-1.traj</t>
  </si>
  <si>
    <t>C_Au@Ni_211_hcp-t-2.traj</t>
  </si>
  <si>
    <t>C_Au_111_hcp.traj</t>
  </si>
  <si>
    <t>Au</t>
  </si>
  <si>
    <t>C_Au_211_bridge2-s.traj</t>
  </si>
  <si>
    <t>bridge2-s</t>
  </si>
  <si>
    <t>C_Au_211_fcc-s.traj</t>
  </si>
  <si>
    <t>C_Au_211_fcc-t.traj</t>
  </si>
  <si>
    <t>fcc-t</t>
  </si>
  <si>
    <t>C_Au_211_four-fold-s.traj</t>
  </si>
  <si>
    <t>C_Au_211_hcp-s.traj</t>
  </si>
  <si>
    <t>C_Au_211_hcp-t.traj</t>
  </si>
  <si>
    <t>C_Cu_111_hcp.traj</t>
  </si>
  <si>
    <t>Cu</t>
  </si>
  <si>
    <t>C_Cu_211_fcc-s.traj</t>
  </si>
  <si>
    <t>C_Cu_211_four-fold-s.traj</t>
  </si>
  <si>
    <t>C_Cu_211_hcp-s.traj</t>
  </si>
  <si>
    <t>C_Cu_211_hcp-t.traj</t>
  </si>
  <si>
    <t>C_Ir_111_hcp.traj</t>
  </si>
  <si>
    <t>Ir</t>
  </si>
  <si>
    <t>C_Ir_211_bridge2-s.traj</t>
  </si>
  <si>
    <t>C_Ir_211_fcc-s.traj</t>
  </si>
  <si>
    <t>C_Ir_211_fcc-t.traj</t>
  </si>
  <si>
    <t>C_Ir_211_four-fold-s.traj</t>
  </si>
  <si>
    <t>C_Ir_211_hcp-s.traj</t>
  </si>
  <si>
    <t>C_Ir_211_hcp-t.traj</t>
  </si>
  <si>
    <t>C_IrRu_211_bridge2-s-1.traj</t>
  </si>
  <si>
    <t>IrRu</t>
  </si>
  <si>
    <t>bridge2-s-1</t>
  </si>
  <si>
    <t>C_IrRu_211_fcc-s-1.traj</t>
  </si>
  <si>
    <t>C_IrRu_211_fcc-s-2.traj</t>
  </si>
  <si>
    <t>C_IrRu_211_fcc-t-1.traj</t>
  </si>
  <si>
    <t>C_IrRu_211_four-fold-s-1.traj</t>
  </si>
  <si>
    <t>C_IrRu_211_four-fold-s-2.traj</t>
  </si>
  <si>
    <t>C_IrRu_211_hcp-s-1.traj</t>
  </si>
  <si>
    <t>C_IrRu_211_hcp-s-2.traj</t>
  </si>
  <si>
    <t>C_IrRu_211_hcp-t-1.traj</t>
  </si>
  <si>
    <t>C_IrRu_211_hcp-t-2.traj</t>
  </si>
  <si>
    <t>C_Ni_111_hcp.traj</t>
  </si>
  <si>
    <t>Ni</t>
  </si>
  <si>
    <t>C_Ni_211_fcc-s.traj</t>
  </si>
  <si>
    <t>C_Ni_211_four-fold-s.traj</t>
  </si>
  <si>
    <t>C_Ni_211_hcp-s.traj</t>
  </si>
  <si>
    <t>C_Ni_211_hcp-t.traj</t>
  </si>
  <si>
    <t>C_Pd@Ir_211_bridge2-s-1.traj</t>
  </si>
  <si>
    <t>Pd@Ir</t>
  </si>
  <si>
    <t>C_Pd@Ir_211_bridge2-s-2.traj</t>
  </si>
  <si>
    <t>bridge2-s-2</t>
  </si>
  <si>
    <t>C_Pd@Ir_211_fcc-s-1.traj</t>
  </si>
  <si>
    <t>C_Pd@Ir_211_fcc-s-2.traj</t>
  </si>
  <si>
    <t>C_Pd@Ir_211_fcc-t-1.traj</t>
  </si>
  <si>
    <t>C_Pd@Ir_211_fcc-t-2.traj</t>
  </si>
  <si>
    <t>fcc-t-2</t>
  </si>
  <si>
    <t>C_Pd@Ir_211_four-fold-s-1.traj</t>
  </si>
  <si>
    <t>C_Pd@Ir_211_four-fold-s-2.traj</t>
  </si>
  <si>
    <t>C_Pd@Ir_211_hcp-s-1.traj</t>
  </si>
  <si>
    <t>C_Pd@Ir_211_hcp-s-2.traj</t>
  </si>
  <si>
    <t>C_Pd@Ir_211_hcp-t-1.traj</t>
  </si>
  <si>
    <t>C_Pd@Ir_211_hcp-t-2.traj</t>
  </si>
  <si>
    <t>C_Pd_111_hcp.traj</t>
  </si>
  <si>
    <t>Pd</t>
  </si>
  <si>
    <t>C_Pd_211_fcc-s.traj</t>
  </si>
  <si>
    <t>C_Pd_211_fcc-t.traj</t>
  </si>
  <si>
    <t>C_Pd_211_four-fold-s.traj</t>
  </si>
  <si>
    <t>C_Pd_211_hcp-s.traj</t>
  </si>
  <si>
    <t>C_Pd_211_hcp-t.traj</t>
  </si>
  <si>
    <t>C_Pt@Rh_211_bridge2-s-1.traj</t>
  </si>
  <si>
    <t>Pt@Rh</t>
  </si>
  <si>
    <t>C_Pt@Rh_211_fcc-s-1.traj</t>
  </si>
  <si>
    <t>C_Pt@Rh_211_fcc-s-2.traj</t>
  </si>
  <si>
    <t>C_Pt@Rh_211_fcc-t-1.traj</t>
  </si>
  <si>
    <t>C_Pt@Rh_211_fcc-t-2.traj</t>
  </si>
  <si>
    <t>C_Pt@Rh_211_four-fold-s-1.traj</t>
  </si>
  <si>
    <t>C_Pt@Rh_211_four-fold-s-2.traj</t>
  </si>
  <si>
    <t>C_Pt@Rh_211_hcp-s-1.traj</t>
  </si>
  <si>
    <t>C_Pt@Rh_211_hcp-s-2.traj</t>
  </si>
  <si>
    <t>C_Pt@Rh_211_hcp-t-1.traj</t>
  </si>
  <si>
    <t>C_Pt@Rh_211_hcp-t-2.traj</t>
  </si>
  <si>
    <t>C_Pt_111_hcp.traj</t>
  </si>
  <si>
    <t>Pt</t>
  </si>
  <si>
    <t>C_Pt_211_bridge2-s.traj</t>
  </si>
  <si>
    <t>C_Pt_211_fcc-s.traj</t>
  </si>
  <si>
    <t>C_Pt_211_fcc-t.traj</t>
  </si>
  <si>
    <t>C_Pt_211_four-fold-s.traj</t>
  </si>
  <si>
    <t>C_Pt_211_hcp-s.traj</t>
  </si>
  <si>
    <t>C_Pt_211_hcp-t.traj</t>
  </si>
  <si>
    <t>C_PtRh_211_bridge2-s-1.traj</t>
  </si>
  <si>
    <t>PtRh</t>
  </si>
  <si>
    <t>C_PtRh_211_bridge2-s-2.traj</t>
  </si>
  <si>
    <t>C_PtRh_211_fcc-s-1.traj</t>
  </si>
  <si>
    <t>C_PtRh_211_fcc-s-2.traj</t>
  </si>
  <si>
    <t>C_PtRh_211_fcc-t-1.traj</t>
  </si>
  <si>
    <t>C_PtRh_211_fcc-t-2.traj</t>
  </si>
  <si>
    <t>C_PtRh_211_four-fold-s-1.traj</t>
  </si>
  <si>
    <t>C_PtRh_211_four-fold-s-2.traj</t>
  </si>
  <si>
    <t>C_PtRh_211_hcp-s-1.traj</t>
  </si>
  <si>
    <t>C_PtRh_211_hcp-s-2.traj</t>
  </si>
  <si>
    <t>C_PtRh_211_hcp-t-1.traj</t>
  </si>
  <si>
    <t>C_PtRh_211_hcp-t-2.traj</t>
  </si>
  <si>
    <t>C_Rh_111_hcp.traj</t>
  </si>
  <si>
    <t>Rh</t>
  </si>
  <si>
    <t>C_Rh_211_fcc-s.traj</t>
  </si>
  <si>
    <t>C_Rh_211_fcc-t.traj</t>
  </si>
  <si>
    <t>C_Rh_211_four-fold-s.traj</t>
  </si>
  <si>
    <t>C_Rh_211_hcp-s.traj</t>
  </si>
  <si>
    <t>C_Rh_211_hcp-t.traj</t>
  </si>
  <si>
    <t>C_Ru_111_hcp.traj</t>
  </si>
  <si>
    <t>Ru</t>
  </si>
  <si>
    <t>C_Ru_211_fcc-s.traj</t>
  </si>
  <si>
    <t>C_Ru_211_four-fold-s.traj</t>
  </si>
  <si>
    <t>C_Ru_211_hcp-s.traj</t>
  </si>
  <si>
    <t>C_Ru_211_hcp-t.traj</t>
  </si>
  <si>
    <t>CH_Ag@Cu_211_bridge2-s-1.traj</t>
  </si>
  <si>
    <t>CH</t>
    <phoneticPr fontId="1" type="noConversion"/>
  </si>
  <si>
    <t>CH_Ag@Cu_211_bridge2-s-2.traj</t>
  </si>
  <si>
    <t>CH_Ag@Cu_211_fcc-s-2.traj</t>
  </si>
  <si>
    <t>CH_Ag@Cu_211_four-fold-s-2.traj</t>
  </si>
  <si>
    <t>CH_Ag@Cu_211_hcp-s-2.traj</t>
  </si>
  <si>
    <t>CH_Ag@Cu_211_hcp-t-1.traj</t>
  </si>
  <si>
    <t>CH_Ag@Cu_211_hcp-t-2.traj</t>
  </si>
  <si>
    <t>CH_Ag_111_hcp.traj</t>
  </si>
  <si>
    <t>CH_Ag_211_bridge2-s.traj</t>
  </si>
  <si>
    <t>CH_Ag_211_fcc-s.traj</t>
  </si>
  <si>
    <t>CH_Ag_211_four-fold-s.traj</t>
  </si>
  <si>
    <t>CH_Ag_211_hcp-s.traj</t>
  </si>
  <si>
    <t>CH_Ag_211_hcp-t.traj</t>
  </si>
  <si>
    <t>CH_AgAu_211_bridge2-s-1.traj</t>
  </si>
  <si>
    <t>CH_AgAu_211_fcc-s-1.traj</t>
  </si>
  <si>
    <t>CH_AgAu_211_fcc-s-2.traj</t>
  </si>
  <si>
    <t>CH_AgAu_211_fcc-t-2.traj</t>
  </si>
  <si>
    <t>CH_AgAu_211_four-fold-s-1.traj</t>
  </si>
  <si>
    <t>CH_AgAu_211_four-fold-s-2.traj</t>
  </si>
  <si>
    <t>CH_AgAu_211_hcp-s-1.traj</t>
  </si>
  <si>
    <t>CH_AgAu_211_hcp-s-2.traj</t>
  </si>
  <si>
    <t>CH_AgAu_211_hcp-t-1.traj</t>
  </si>
  <si>
    <t>CH_AgAu_211_hcp-t-2.traj</t>
  </si>
  <si>
    <t>CH_AgPd_211_bridge2-s-1.traj</t>
  </si>
  <si>
    <t>CH_AgPd_211_bridge2-s-2.traj</t>
  </si>
  <si>
    <t>CH_AgPd_211_fcc-s-2.traj</t>
  </si>
  <si>
    <t>CH_AgPd_211_fcc-t-2.traj</t>
  </si>
  <si>
    <t>CH_AgPd_211_four-fold-s-1.traj</t>
  </si>
  <si>
    <t>CH_AgPd_211_four-fold-s-2.traj</t>
  </si>
  <si>
    <t>CH_AgPd_211_hcp-s-1.traj</t>
  </si>
  <si>
    <t>CH_AgPd_211_hcp-s-2.traj</t>
  </si>
  <si>
    <t>CH_AgPd_211_hcp-t-1.traj</t>
  </si>
  <si>
    <t>CH_AgPd_211_hcp-t-2.traj</t>
  </si>
  <si>
    <t>CH_Au@Ni_211_bridge2-s-2.traj</t>
  </si>
  <si>
    <t>CH_Au@Ni_211_fcc-s-2.traj</t>
  </si>
  <si>
    <t>CH_Au@Ni_211_fcc-t-1.traj</t>
  </si>
  <si>
    <t>CH_Au@Ni_211_four-fold-s-2.traj</t>
  </si>
  <si>
    <t>CH_Au@Ni_211_hcp-s-2.traj</t>
  </si>
  <si>
    <t>CH_Au@Ni_211_hcp-t-1.traj</t>
  </si>
  <si>
    <t>CH_Au@Ni_211_hcp-t-2.traj</t>
  </si>
  <si>
    <t>CH_Au_111_hcp.traj</t>
  </si>
  <si>
    <t>CH_Au_211_bridge2-s.traj</t>
  </si>
  <si>
    <t>CH_Au_211_fcc-s.traj</t>
  </si>
  <si>
    <t>CH_Au_211_fcc-t.traj</t>
  </si>
  <si>
    <t>CH_Au_211_four-fold-s.traj</t>
  </si>
  <si>
    <t>CH_Au_211_hcp-s.traj</t>
  </si>
  <si>
    <t>CH_Au_211_hcp-t.traj</t>
  </si>
  <si>
    <t>CH_Cu_111_hcp.traj</t>
  </si>
  <si>
    <t>CH_Cu_211_bridge2-s.traj</t>
  </si>
  <si>
    <t>CH_Cu_211_fcc-s.traj</t>
  </si>
  <si>
    <t>CH_Cu_211_four-fold-s.traj</t>
  </si>
  <si>
    <t>CH_Cu_211_hcp-s.traj</t>
  </si>
  <si>
    <t>CH_Cu_211_hcp-t.traj</t>
  </si>
  <si>
    <t>CH_Ir_111_hcp.traj</t>
  </si>
  <si>
    <t>CH_Ir_211_bridge2-s.traj</t>
  </si>
  <si>
    <t>CH_Ir_211_fcc-s.traj</t>
  </si>
  <si>
    <t>CH_Ir_211_fcc-t.traj</t>
  </si>
  <si>
    <t>CH_Ir_211_four-fold-s.traj</t>
  </si>
  <si>
    <t>CH_Ir_211_hcp-s.traj</t>
  </si>
  <si>
    <t>CH_Ir_211_hcp-t.traj</t>
  </si>
  <si>
    <t>CH_IrRu_211_bridge2-s-1.traj</t>
  </si>
  <si>
    <t>CH_IrRu_211_bridge2-s-2.traj</t>
  </si>
  <si>
    <t>CH_IrRu_211_fcc-s-1.traj</t>
  </si>
  <si>
    <t>CH_IrRu_211_fcc-s-2.traj</t>
  </si>
  <si>
    <t>CH_IrRu_211_fcc-t-1.traj</t>
  </si>
  <si>
    <t>CH_IrRu_211_fcc-t-2.traj</t>
  </si>
  <si>
    <t>CH_IrRu_211_four-fold-s-1.traj</t>
  </si>
  <si>
    <t>CH_IrRu_211_four-fold-s-2.traj</t>
  </si>
  <si>
    <t>CH_IrRu_211_hcp-s-1.traj</t>
  </si>
  <si>
    <t>CH_IrRu_211_hcp-s-2.traj</t>
  </si>
  <si>
    <t>CH_IrRu_211_hcp-t-1.traj</t>
  </si>
  <si>
    <t>CH_IrRu_211_hcp-t-2.traj</t>
  </si>
  <si>
    <t>CH_Ni_111_hcp.traj</t>
  </si>
  <si>
    <t>CH_Ni_211_fcc-s.traj</t>
  </si>
  <si>
    <t>CH_Ni_211_four-fold-s.traj</t>
  </si>
  <si>
    <t>CH_Ni_211_hcp-s.traj</t>
  </si>
  <si>
    <t>CH_Ni_211_hcp-t.traj</t>
  </si>
  <si>
    <t>CH_Pd@Ir_211_bridge2-s-1.traj</t>
  </si>
  <si>
    <t>CH_Pd@Ir_211_bridge2-s-2.traj</t>
  </si>
  <si>
    <t>CH_Pd@Ir_211_fcc-s-1.traj</t>
  </si>
  <si>
    <t>CH_Pd@Ir_211_fcc-s-2.traj</t>
  </si>
  <si>
    <t>CH_Pd@Ir_211_fcc-t-1.traj</t>
  </si>
  <si>
    <t>CH_Pd@Ir_211_fcc-t-2.traj</t>
  </si>
  <si>
    <t>CH_Pd@Ir_211_four-fold-s-1.traj</t>
  </si>
  <si>
    <t>CH_Pd@Ir_211_four-fold-s-2.traj</t>
  </si>
  <si>
    <t>CH_Pd@Ir_211_hcp-s-1.traj</t>
  </si>
  <si>
    <t>CH_Pd@Ir_211_hcp-s-2.traj</t>
  </si>
  <si>
    <t>CH_Pd@Ir_211_hcp-t-1.traj</t>
  </si>
  <si>
    <t>CH_Pd@Ir_211_hcp-t-2.traj</t>
  </si>
  <si>
    <t>CH_Pd_111_hcp.traj</t>
  </si>
  <si>
    <t>CH_Pd_211_bridge2-s.traj</t>
  </si>
  <si>
    <t>CH_Pd_211_fcc-s.traj</t>
  </si>
  <si>
    <t>CH_Pd_211_fcc-t.traj</t>
  </si>
  <si>
    <t>CH_Pd_211_four-fold-s.traj</t>
  </si>
  <si>
    <t>CH_Pd_211_hcp-s.traj</t>
  </si>
  <si>
    <t>CH_Pd_211_hcp-t.traj</t>
  </si>
  <si>
    <t>CH_Pt@Rh_211_bridge2-s-1.traj</t>
  </si>
  <si>
    <t>CH_Pt@Rh_211_bridge2-s-2.traj</t>
  </si>
  <si>
    <t>CH_Pt@Rh_211_fcc-s-1.traj</t>
  </si>
  <si>
    <t>CH_Pt@Rh_211_fcc-s-2.traj</t>
  </si>
  <si>
    <t>CH_Pt@Rh_211_fcc-t-1.traj</t>
  </si>
  <si>
    <t>CH_Pt@Rh_211_fcc-t-2.traj</t>
  </si>
  <si>
    <t>CH_Pt@Rh_211_four-fold-s-1.traj</t>
  </si>
  <si>
    <t>CH_Pt@Rh_211_four-fold-s-2.traj</t>
  </si>
  <si>
    <t>CH_Pt@Rh_211_hcp-s-1.traj</t>
  </si>
  <si>
    <t>CH_Pt@Rh_211_hcp-s-2.traj</t>
  </si>
  <si>
    <t>CH_Pt@Rh_211_hcp-t-1.traj</t>
  </si>
  <si>
    <t>CH_Pt@Rh_211_hcp-t-2.traj</t>
  </si>
  <si>
    <t>CH_Pt_111_hcp.traj</t>
  </si>
  <si>
    <t>CH_Pt_211_bridge2-s.traj</t>
  </si>
  <si>
    <t>CH_Pt_211_fcc-s.traj</t>
  </si>
  <si>
    <t>CH_Pt_211_fcc-t.traj</t>
  </si>
  <si>
    <t>CH_Pt_211_four-fold-s.traj</t>
  </si>
  <si>
    <t>CH_Pt_211_hcp-s.traj</t>
  </si>
  <si>
    <t>CH_Pt_211_hcp-t.traj</t>
  </si>
  <si>
    <t>CH_PtRh_211_bridge2-s-1.traj</t>
  </si>
  <si>
    <t>CH_PtRh_211_bridge2-s-2.traj</t>
  </si>
  <si>
    <t>CH_PtRh_211_fcc-s-1.traj</t>
  </si>
  <si>
    <t>CH_PtRh_211_fcc-s-2.traj</t>
  </si>
  <si>
    <t>CH_PtRh_211_fcc-t-1.traj</t>
  </si>
  <si>
    <t>CH_PtRh_211_fcc-t-2.traj</t>
  </si>
  <si>
    <t>CH_PtRh_211_four-fold-s-1.traj</t>
  </si>
  <si>
    <t>CH_PtRh_211_four-fold-s-2.traj</t>
  </si>
  <si>
    <t>CH_PtRh_211_hcp-s-1.traj</t>
  </si>
  <si>
    <t>CH_PtRh_211_hcp-s-2.traj</t>
  </si>
  <si>
    <t>CH_PtRh_211_hcp-t-1.traj</t>
  </si>
  <si>
    <t>CH_PtRh_211_hcp-t-2.traj</t>
  </si>
  <si>
    <t>CH_Rh_111_hcp.traj</t>
  </si>
  <si>
    <t>CH_Rh_211_bridge2-s.traj</t>
  </si>
  <si>
    <t>CH_Rh_211_fcc-s.traj</t>
  </si>
  <si>
    <t>CH_Rh_211_fcc-t.traj</t>
  </si>
  <si>
    <t>CH_Rh_211_four-fold-s.traj</t>
  </si>
  <si>
    <t>CH_Rh_211_hcp-s.traj</t>
  </si>
  <si>
    <t>CH_Rh_211_hcp-t.traj</t>
  </si>
  <si>
    <t>CH_Ru_111_hcp.traj</t>
  </si>
  <si>
    <t>CH_Ru_211_bridge2-s.traj</t>
  </si>
  <si>
    <t>CH_Ru_211_fcc-s.traj</t>
  </si>
  <si>
    <t>CH_Ru_211_fcc-t.traj</t>
  </si>
  <si>
    <t>CH_Ru_211_four-fold-s.traj</t>
  </si>
  <si>
    <t>CH_Ru_211_hcp-s.traj</t>
  </si>
  <si>
    <t>CH_Ru_211_hcp-t.traj</t>
  </si>
  <si>
    <t>CO_Ag@Cu_211_bridge1-s-2.traj</t>
  </si>
  <si>
    <t>bridge1-s-2</t>
  </si>
  <si>
    <t>CO</t>
    <phoneticPr fontId="1" type="noConversion"/>
  </si>
  <si>
    <t>CO_Ag@Cu_211_bridge1-s-3.traj</t>
  </si>
  <si>
    <t>bridge1-s-3</t>
  </si>
  <si>
    <t>CO_Ag@Cu_211_bridge2-s-2.traj</t>
  </si>
  <si>
    <t>CO_Ag@Cu_211_bridge2-t-1.traj</t>
  </si>
  <si>
    <t>bridge2-t-1</t>
  </si>
  <si>
    <t>CO_Ag@Cu_211_bridge2-t-2.traj</t>
  </si>
  <si>
    <t>bridge2-t-2</t>
  </si>
  <si>
    <t>CO_Ag@Cu_211_bridge3-s-2.traj</t>
  </si>
  <si>
    <t>bridge3-s-2</t>
  </si>
  <si>
    <t>CO_Ag@Cu_211_fcc-s-2.traj</t>
  </si>
  <si>
    <t>CO_Ag@Cu_211_fcc-t-2.traj</t>
  </si>
  <si>
    <t>CO_Ag@Cu_211_top-s-1.traj</t>
  </si>
  <si>
    <t>top-s-1</t>
  </si>
  <si>
    <t>CO_Ag@Cu_211_top-s-2.traj</t>
  </si>
  <si>
    <t>top-s-2</t>
  </si>
  <si>
    <t>CO_Ag@Cu_211_top-t-1.traj</t>
  </si>
  <si>
    <t>top-t-1</t>
  </si>
  <si>
    <t>CO_Ag@Cu_211_top-t-2.traj</t>
  </si>
  <si>
    <t>top-t-2</t>
  </si>
  <si>
    <t>CO_Ag_100_bridge.traj</t>
  </si>
  <si>
    <t>bridge</t>
  </si>
  <si>
    <t>CO_Ag_110_top.traj</t>
  </si>
  <si>
    <t>top</t>
  </si>
  <si>
    <t>CO_Ag_211_bridge2-s.traj</t>
  </si>
  <si>
    <t>CO_Ag_211_bridge2-t.traj</t>
  </si>
  <si>
    <t>bridge2-t</t>
  </si>
  <si>
    <t>CO_Ag_211_top-s.traj</t>
  </si>
  <si>
    <t>top-s</t>
  </si>
  <si>
    <t>CO_Ag_211_top-t.traj</t>
  </si>
  <si>
    <t>top-t</t>
  </si>
  <si>
    <t>CO_AgAu_211_bridge1-s-1.traj</t>
  </si>
  <si>
    <t>bridge1-s-1</t>
  </si>
  <si>
    <t>CO_AgAu_211_bridge1-s-4.traj</t>
  </si>
  <si>
    <t>bridge1-s-4</t>
  </si>
  <si>
    <t>CO_AgAu_211_bridge1-t-1.traj</t>
  </si>
  <si>
    <t>bridge1-t-1</t>
  </si>
  <si>
    <t>CO_AgAu_211_bridge2-s-1.traj</t>
  </si>
  <si>
    <t>CO_AgAu_211_bridge2-s-2.traj</t>
  </si>
  <si>
    <t>CO_AgAu_211_top-s-1.traj</t>
  </si>
  <si>
    <t>CO_AgAu_211_top-s-2.traj</t>
  </si>
  <si>
    <t>CO_AgAu_211_top-t-1.traj</t>
  </si>
  <si>
    <t>CO_AgAu_211_top-t-2.traj</t>
  </si>
  <si>
    <t>CO_AgPd_211_bridge1-s-4.traj</t>
  </si>
  <si>
    <t>CO_AgPd_211_bridge1-t-1.traj</t>
  </si>
  <si>
    <t>CO_AgPd_211_four-fold-s-1.traj</t>
  </si>
  <si>
    <t>CO_AgPd_211_four-fold-s-2.traj</t>
  </si>
  <si>
    <t>CO_AgPd_211_top-s-1.traj</t>
  </si>
  <si>
    <t>CO_AgPd_211_top-s-2.traj</t>
  </si>
  <si>
    <t>CO_AgPd_211_top-t-1.traj</t>
  </si>
  <si>
    <t>CO_AgPd_211_top-t-2.traj</t>
  </si>
  <si>
    <t>CO_Au@Ni_211_bridge1-s-3.traj</t>
  </si>
  <si>
    <t>CO_Au@Ni_211_bridge2-s-2.traj</t>
  </si>
  <si>
    <t>CO_Au@Ni_211_bridge2-t-2.traj</t>
  </si>
  <si>
    <t>CO_Au@Ni_211_fcc-s-2.traj</t>
  </si>
  <si>
    <t>CO_Au@Ni_211_fcc-t-2.traj</t>
  </si>
  <si>
    <t>CO_Au@Ni_211_four-fold-s-2.traj</t>
  </si>
  <si>
    <t>CO_Au@Ni_211_hcp-s-2.traj</t>
  </si>
  <si>
    <t>CO_Au@Ni_211_hcp-t-1.traj</t>
  </si>
  <si>
    <t>CO_Au@Ni_211_hcp-t-2.traj</t>
  </si>
  <si>
    <t>CO_Au@Ni_211_top-s-2.traj</t>
  </si>
  <si>
    <t>CO_Au@Ni_211_top-t-1.traj</t>
  </si>
  <si>
    <t>CO_Au@Ni_211_top-t-2.traj</t>
  </si>
  <si>
    <t>CO_Au_100_bridge.traj</t>
  </si>
  <si>
    <t>CO_Au_110_top.traj</t>
  </si>
  <si>
    <t>CO_Au_111_hcp.traj</t>
  </si>
  <si>
    <t>CO_Au_211_bridge1-s.traj</t>
  </si>
  <si>
    <t>bridge1-s</t>
  </si>
  <si>
    <t>CO_Au_211_bridge1-t.traj</t>
  </si>
  <si>
    <t>bridge1-t</t>
  </si>
  <si>
    <t>CO_Au_211_bridge2-s.traj</t>
  </si>
  <si>
    <t>CO_Au_211_bridge2-t.traj</t>
  </si>
  <si>
    <t>CO_Au_211_fcc-s.traj</t>
  </si>
  <si>
    <t>CO_Au_211_top-s.traj</t>
  </si>
  <si>
    <t>CO_Au_211_top-t.traj</t>
  </si>
  <si>
    <t>CO_Cu_100_bridge.traj</t>
  </si>
  <si>
    <t>CO_Cu_110_top.traj</t>
  </si>
  <si>
    <t>CO_Cu_111_hcp.traj</t>
  </si>
  <si>
    <t>CO_Cu_211_bridge1-s.traj</t>
  </si>
  <si>
    <t>CO_Cu_211_bridge2-s.traj</t>
  </si>
  <si>
    <t>CO_Cu_211_bridge2-t.traj</t>
  </si>
  <si>
    <t>CO_Cu_211_bridge3-s.traj</t>
  </si>
  <si>
    <t>bridge3-s</t>
  </si>
  <si>
    <t>CO_Cu_211_fcc-s.traj</t>
  </si>
  <si>
    <t>CO_Cu_211_fcc-t.traj</t>
  </si>
  <si>
    <t>CO_Cu_211_top-s.traj</t>
  </si>
  <si>
    <t>CO_Cu_211_top-t.traj</t>
  </si>
  <si>
    <t>CO_Ir_100_bridge.traj</t>
  </si>
  <si>
    <t>CO_Ir_110_top.traj</t>
  </si>
  <si>
    <t>CO_Ir_111_hcp.traj</t>
  </si>
  <si>
    <t>CO_Ir_211_bridge1-t.traj</t>
  </si>
  <si>
    <t>CO_Ir_211_bridge2-s.traj</t>
  </si>
  <si>
    <t>CO_Ir_211_bridge2-t.traj</t>
  </si>
  <si>
    <t>CO_Ir_211_bridge3-s.traj</t>
  </si>
  <si>
    <t>CO_Ir_211_fcc-t.traj</t>
  </si>
  <si>
    <t>CO_Ir_211_hcp-t.traj</t>
  </si>
  <si>
    <t>CO_Ir_211_top-s.traj</t>
  </si>
  <si>
    <t>CO_Ir_211_top-t.traj</t>
  </si>
  <si>
    <t>CO_IrRu_211_bridge1-s-3.traj</t>
  </si>
  <si>
    <t>CO_IrRu_211_bridge1-t-3.traj</t>
  </si>
  <si>
    <t>bridge1-t-3</t>
  </si>
  <si>
    <t>CO_IrRu_211_bridge1-t-4.traj</t>
  </si>
  <si>
    <t>bridge1-t-4</t>
  </si>
  <si>
    <t>CO_IrRu_211_bridge2-t-2.traj</t>
  </si>
  <si>
    <t>CO_IrRu_211_bridge3-s-2.traj</t>
  </si>
  <si>
    <t>CO_IrRu_211_hcp-s-1.traj</t>
  </si>
  <si>
    <t>CO_IrRu_211_hcp-t-1.traj</t>
  </si>
  <si>
    <t>CO_IrRu_211_hcp-t-2.traj</t>
  </si>
  <si>
    <t>CO_IrRu_211_top-s-1.traj</t>
  </si>
  <si>
    <t>CO_IrRu_211_top-s-2.traj</t>
  </si>
  <si>
    <t>CO_IrRu_211_top-t-1.traj</t>
  </si>
  <si>
    <t>CO_IrRu_211_top-t-2.traj</t>
  </si>
  <si>
    <t>CO_Ni_100_bridge.traj</t>
  </si>
  <si>
    <t>CO_Ni_110_top.traj</t>
  </si>
  <si>
    <t>CO_Ni_111_hcp.traj</t>
  </si>
  <si>
    <t>CO_Ni_211_bridge1-s.traj</t>
  </si>
  <si>
    <t>CO_Ni_211_bridge2-s.traj</t>
  </si>
  <si>
    <t>CO_Ni_211_bridge2-t.traj</t>
  </si>
  <si>
    <t>CO_Ni_211_bridge3-s.traj</t>
  </si>
  <si>
    <t>CO_Ni_211_fcc-s.traj</t>
  </si>
  <si>
    <t>CO_Ni_211_fcc-t.traj</t>
  </si>
  <si>
    <t>CO_Ni_211_four-fold-s.traj</t>
  </si>
  <si>
    <t>CO_Ni_211_hcp-s.traj</t>
  </si>
  <si>
    <t>CO_Ni_211_hcp-t.traj</t>
  </si>
  <si>
    <t>CO_Ni_211_top-s.traj</t>
  </si>
  <si>
    <t>CO_Ni_211_top-t.traj</t>
  </si>
  <si>
    <t>CO_Pd@Ir_211_bridge1-s-2.traj</t>
  </si>
  <si>
    <t>CO_Pd@Ir_211_bridge1-s-3.traj</t>
  </si>
  <si>
    <t>CO_Pd@Ir_211_bridge1-t-1.traj</t>
  </si>
  <si>
    <t>CO_Pd@Ir_211_bridge1-t-2.traj</t>
  </si>
  <si>
    <t>bridge1-t-2</t>
  </si>
  <si>
    <t>CO_Pd@Ir_211_bridge1-t-3.traj</t>
  </si>
  <si>
    <t>CO_Pd@Ir_211_bridge2-s-2.traj</t>
  </si>
  <si>
    <t>CO_Pd@Ir_211_bridge2-t-1.traj</t>
  </si>
  <si>
    <t>CO_Pd@Ir_211_bridge2-t-2.traj</t>
  </si>
  <si>
    <t>CO_Pd@Ir_211_bridge3-s-1.traj</t>
  </si>
  <si>
    <t>bridge3-s-1</t>
  </si>
  <si>
    <t>CO_Pd@Ir_211_bridge3-s-2.traj</t>
  </si>
  <si>
    <t>CO_Pd@Ir_211_fcc-t-1.traj</t>
  </si>
  <si>
    <t>CO_Pd@Ir_211_fcc-t-2.traj</t>
  </si>
  <si>
    <t>CO_Pd@Ir_211_hcp-s-1.traj</t>
  </si>
  <si>
    <t>CO_Pd@Ir_211_hcp-s-2.traj</t>
  </si>
  <si>
    <t>CO_Pd@Ir_211_hcp-t-1.traj</t>
  </si>
  <si>
    <t>CO_Pd@Ir_211_hcp-t-2.traj</t>
  </si>
  <si>
    <t>CO_Pd@Ir_211_top2-t-1.traj</t>
  </si>
  <si>
    <t>CO_Pd@Ir_211_top-s-1.traj</t>
  </si>
  <si>
    <t>CO_Pd@Ir_211_top-s-2.traj</t>
  </si>
  <si>
    <t>CO_Pd@Ir_211_top-t-1.traj</t>
  </si>
  <si>
    <t>CO_Pd@Ir_211_top-t-2.traj</t>
  </si>
  <si>
    <t>CO_Pd_100_bridge.traj</t>
  </si>
  <si>
    <t>CO_Pd_110_top.traj</t>
  </si>
  <si>
    <t>CO_Pd_111_hcp.traj</t>
  </si>
  <si>
    <t>CO_Pd_211_bridge1-s.traj</t>
  </si>
  <si>
    <t>CO_Pd_211_bridge2-s.traj</t>
  </si>
  <si>
    <t>CO_Pd_211_bridge2-t.traj</t>
  </si>
  <si>
    <t>CO_Pd_211_bridge3-s.traj</t>
  </si>
  <si>
    <t>CO_Pd_211_fcc-s.traj</t>
  </si>
  <si>
    <t>CO_Pd_211_fcc-t.traj</t>
  </si>
  <si>
    <t>CO_Pd_211_hcp-s.traj</t>
  </si>
  <si>
    <t>CO_Pd_211_hcp-t.traj</t>
  </si>
  <si>
    <t>CO_Pd_211_top-s.traj</t>
  </si>
  <si>
    <t>CO_Pd_211_top-t.traj</t>
  </si>
  <si>
    <t>CO_Pt@Rh_211_bridge1-s-1.traj</t>
  </si>
  <si>
    <t>CO_Pt@Rh_211_bridge1-s-2.traj</t>
  </si>
  <si>
    <t>CO_Pt@Rh_211_bridge1-s-3.traj</t>
  </si>
  <si>
    <t>CO_Pt@Rh_211_bridge1-t-1.traj</t>
  </si>
  <si>
    <t>CO_Pt@Rh_211_bridge1-t-3.traj</t>
  </si>
  <si>
    <t>CO_Pt@Rh_211_bridge2-s-1.traj</t>
  </si>
  <si>
    <t>CO_Pt@Rh_211_bridge2-s-2.traj</t>
  </si>
  <si>
    <t>CO_Pt@Rh_211_bridge2-t-2.traj</t>
  </si>
  <si>
    <t>CO_Pt@Rh_211_bridge3-s-1.traj</t>
  </si>
  <si>
    <t>CO_Pt@Rh_211_bridge3-s-2.traj</t>
  </si>
  <si>
    <t>CO_Pt@Rh_211_fcc-s-2.traj</t>
  </si>
  <si>
    <t>CO_Pt@Rh_211_fcc-t-1.traj</t>
  </si>
  <si>
    <t>CO_Pt@Rh_211_fcc-t-2.traj</t>
  </si>
  <si>
    <t>CO_Pt@Rh_211_hcp-s-1.traj</t>
  </si>
  <si>
    <t>CO_Pt@Rh_211_hcp-s-2.traj</t>
  </si>
  <si>
    <t>CO_Pt@Rh_211_hcp-t-1.traj</t>
  </si>
  <si>
    <t>CO_Pt@Rh_211_hcp-t-2.traj</t>
  </si>
  <si>
    <t>CO_Pt@Rh_211_top-s-1.traj</t>
  </si>
  <si>
    <t>CO_Pt@Rh_211_top-s-2.traj</t>
  </si>
  <si>
    <t>CO_Pt@Rh_211_top-t-1.traj</t>
  </si>
  <si>
    <t>CO_Pt@Rh_211_top-t-2.traj</t>
  </si>
  <si>
    <t>CO_Pt_100_bridge.traj</t>
  </si>
  <si>
    <t>CO_Pt_110_top.traj</t>
  </si>
  <si>
    <t>CO_Pt_111_hcp.traj</t>
  </si>
  <si>
    <t>CO_Pt_211_bridge1-s.traj</t>
  </si>
  <si>
    <t>CO_Pt_211_bridge1-t.traj</t>
  </si>
  <si>
    <t>CO_Pt_211_bridge2-s.traj</t>
  </si>
  <si>
    <t>CO_Pt_211_bridge2-t.traj</t>
  </si>
  <si>
    <t>CO_Pt_211_bridge3-s.traj</t>
  </si>
  <si>
    <t>CO_Pt_211_fcc-s.traj</t>
  </si>
  <si>
    <t>CO_Pt_211_fcc-t.traj</t>
  </si>
  <si>
    <t>CO_Pt_211_hcp-s.traj</t>
  </si>
  <si>
    <t>CO_Pt_211_hcp-t.traj</t>
  </si>
  <si>
    <t>CO_Pt_211_top-s.traj</t>
  </si>
  <si>
    <t>CO_Pt_211_top-t.traj</t>
  </si>
  <si>
    <t>CO_PtRh_211_bridge1-s-3.traj</t>
  </si>
  <si>
    <t>CO_PtRh_211_bridge1-s-4.traj</t>
  </si>
  <si>
    <t>CO_PtRh_211_bridge1-t-1.traj</t>
  </si>
  <si>
    <t>CO_PtRh_211_bridge1-t-3.traj</t>
  </si>
  <si>
    <t>CO_PtRh_211_bridge1-t-4.traj</t>
  </si>
  <si>
    <t>CO_PtRh_211_bridge2-s-1.traj</t>
  </si>
  <si>
    <t>CO_PtRh_211_bridge2-s-2.traj</t>
  </si>
  <si>
    <t>CO_PtRh_211_bridge2-t-1.traj</t>
  </si>
  <si>
    <t>CO_PtRh_211_bridge2-t-2.traj</t>
  </si>
  <si>
    <t>CO_PtRh_211_bridge3-s-1.traj</t>
  </si>
  <si>
    <t>CO_PtRh_211_bridge3-s-2.traj</t>
  </si>
  <si>
    <t>CO_PtRh_211_fcc-s-2.traj</t>
  </si>
  <si>
    <t>CO_PtRh_211_hcp-s-1.traj</t>
  </si>
  <si>
    <t>CO_PtRh_211_hcp-t-1.traj</t>
  </si>
  <si>
    <t>CO_PtRh_211_top-s-1.traj</t>
  </si>
  <si>
    <t>CO_PtRh_211_top-s-2.traj</t>
  </si>
  <si>
    <t>CO_PtRh_211_top-t-1.traj</t>
  </si>
  <si>
    <t>CO_PtRh_211_top-t-2.traj</t>
  </si>
  <si>
    <t>CO_Rh_100_bridge.traj</t>
  </si>
  <si>
    <t>CO_Rh_110_top.traj</t>
  </si>
  <si>
    <t>CO_Rh_111_hcp.traj</t>
  </si>
  <si>
    <t>CO_Rh_211_bridge1-s.traj</t>
  </si>
  <si>
    <t>CO_Rh_211_bridge1-t.traj</t>
  </si>
  <si>
    <t>CO_Rh_211_bridge2-s.traj</t>
  </si>
  <si>
    <t>CO_Rh_211_bridge2-t.traj</t>
  </si>
  <si>
    <t>CO_Rh_211_bridge3-s.traj</t>
  </si>
  <si>
    <t>CO_Rh_211_fcc-s.traj</t>
  </si>
  <si>
    <t>CO_Rh_211_fcc-t.traj</t>
  </si>
  <si>
    <t>CO_Rh_211_hcp-s.traj</t>
  </si>
  <si>
    <t>CO_Rh_211_hcp-t.traj</t>
  </si>
  <si>
    <t>CO_Rh_211_top-s.traj</t>
  </si>
  <si>
    <t>CO_Rh_211_top-t.traj</t>
  </si>
  <si>
    <t>CO_Ru_100_bridge.traj</t>
  </si>
  <si>
    <t>CO_Ru_110_top.traj</t>
  </si>
  <si>
    <t>CO_Ru_111_hcp.traj</t>
  </si>
  <si>
    <t>CO_Ru_211_bridge2-s.traj</t>
  </si>
  <si>
    <t>CO_Ru_211_bridge3-s.traj</t>
  </si>
  <si>
    <t>CO_Ru_211_fcc-s.traj</t>
  </si>
  <si>
    <t>CO_Ru_211_fcc-t.traj</t>
  </si>
  <si>
    <t>CO_Ru_211_four-fold-s.traj</t>
  </si>
  <si>
    <t>CO_Ru_211_hcp-s.traj</t>
  </si>
  <si>
    <t>CO_Ru_211_hcp-t.traj</t>
  </si>
  <si>
    <t>CO_Ru_211_top-s.traj</t>
  </si>
  <si>
    <t>CO_Ru_211_top-t.traj</t>
  </si>
  <si>
    <t>H_Ag@Cu_211_bridge2-s-1.traj</t>
  </si>
  <si>
    <t>H</t>
    <phoneticPr fontId="1" type="noConversion"/>
  </si>
  <si>
    <t>H_Ag@Cu_211_bridge2-s-2.traj</t>
  </si>
  <si>
    <t>H_Ag@Cu_211_fcc-s-2.traj</t>
  </si>
  <si>
    <t>H_Ag@Cu_211_fcc-t-1.traj</t>
  </si>
  <si>
    <t>H_Ag@Cu_211_fcc-t-2.traj</t>
  </si>
  <si>
    <t>H_Ag@Cu_211_four-fold-s-2.traj</t>
  </si>
  <si>
    <t>H_Ag@Cu_211_hcp-s-2.traj</t>
  </si>
  <si>
    <t>H_Ag@Cu_211_hcp-t-1.traj</t>
  </si>
  <si>
    <t>H_Ag@Cu_211_hcp-t-2.traj</t>
  </si>
  <si>
    <t>H_Ag_111_fcc.traj</t>
  </si>
  <si>
    <t>fcc</t>
  </si>
  <si>
    <t>H_Ag_211_bridge2-s.traj</t>
  </si>
  <si>
    <t>H_Ag_211_fcc-s.traj</t>
  </si>
  <si>
    <t>H_Ag_211_fcc-t.traj</t>
  </si>
  <si>
    <t>H_Ag_211_hcp-s.traj</t>
  </si>
  <si>
    <t>H_Ag_211_hcp-t.traj</t>
  </si>
  <si>
    <t>H_AgAu_211_bridge2-s-1.traj</t>
  </si>
  <si>
    <t>H_AgAu_211_bridge2-s-2.traj</t>
  </si>
  <si>
    <t>H_AgAu_211_fcc-s-1.traj</t>
  </si>
  <si>
    <t>H_AgAu_211_fcc-t-2.traj</t>
  </si>
  <si>
    <t>H_AgAu_211_hcp-s-1.traj</t>
  </si>
  <si>
    <t>H_AgAu_211_hcp-t-2.traj</t>
  </si>
  <si>
    <t>H_AgPd_211_bridge2-s-1.traj</t>
  </si>
  <si>
    <t>H_AgPd_211_bridge2-s-2.traj</t>
  </si>
  <si>
    <t>H_AgPd_211_four-fold-s-1.traj</t>
  </si>
  <si>
    <t>H_AgPd_211_four-fold-s-2.traj</t>
  </si>
  <si>
    <t>H_Au@Ni_211_bridge2-s-1.traj</t>
  </si>
  <si>
    <t>H_Au@Ni_211_bridge2-s-2.traj</t>
  </si>
  <si>
    <t>H_Au@Ni_211_fcc-s-2.traj</t>
  </si>
  <si>
    <t>H_Au@Ni_211_fcc-t-1.traj</t>
  </si>
  <si>
    <t>H_Au@Ni_211_fcc-t-2.traj</t>
  </si>
  <si>
    <t>H_Au@Ni_211_four-fold-s-2.traj</t>
  </si>
  <si>
    <t>H_Au@Ni_211_hcp-s-2.traj</t>
  </si>
  <si>
    <t>H_Au@Ni_211_hcp-t-1.traj</t>
  </si>
  <si>
    <t>H_Au@Ni_211_hcp-t-2.traj</t>
  </si>
  <si>
    <t>H_Au_111_fcc.traj</t>
  </si>
  <si>
    <t>H_Au_211_bridge2-s.traj</t>
  </si>
  <si>
    <t>H_Au_211_fcc-s.traj</t>
  </si>
  <si>
    <t>H_Au_211_fcc-t.traj</t>
  </si>
  <si>
    <t>H_Au_211_hcp-t.traj</t>
  </si>
  <si>
    <t>H_Cu_111_fcc.traj</t>
  </si>
  <si>
    <t>H_Cu_211_bridge2-s.traj</t>
  </si>
  <si>
    <t>H_Cu_211_fcc-s.traj</t>
  </si>
  <si>
    <t>H_Cu_211_fcc-t.traj</t>
  </si>
  <si>
    <t>H_Cu_211_four-fold-s.traj</t>
  </si>
  <si>
    <t>H_Cu_211_hcp-s.traj</t>
  </si>
  <si>
    <t>H_Cu_211_hcp-t.traj</t>
  </si>
  <si>
    <t>H_Ir_111_fcc.traj</t>
  </si>
  <si>
    <t>H_Ir_211_bridge2-s.traj</t>
  </si>
  <si>
    <t>H_Ir_211_fcc-s.traj</t>
  </si>
  <si>
    <t>H_Ir_211_fcc-t.traj</t>
  </si>
  <si>
    <t>H_Ir_211_hcp-t.traj</t>
  </si>
  <si>
    <t>H_IrRu_211_bridge2-s-1.traj</t>
  </si>
  <si>
    <t>H_IrRu_211_bridge2-s-2.traj</t>
  </si>
  <si>
    <t>H_IrRu_211_fcc-s-1.traj</t>
  </si>
  <si>
    <t>H_IrRu_211_fcc-s-2.traj</t>
  </si>
  <si>
    <t>H_IrRu_211_fcc-t-1.traj</t>
  </si>
  <si>
    <t>H_IrRu_211_fcc-t-2.traj</t>
  </si>
  <si>
    <t>H_IrRu_211_hcp-t-1.traj</t>
  </si>
  <si>
    <t>H_IrRu_211_hcp-t-2.traj</t>
  </si>
  <si>
    <t>H_Ni_111_fcc.traj</t>
  </si>
  <si>
    <t>H_Ni_211_bridge2-s.traj</t>
  </si>
  <si>
    <t>H_Ni_211_fcc-s.traj</t>
  </si>
  <si>
    <t>H_Ni_211_fcc-t.traj</t>
  </si>
  <si>
    <t>H_Ni_211_four-fold-s.traj</t>
  </si>
  <si>
    <t>H_Ni_211_hcp-s.traj</t>
  </si>
  <si>
    <t>H_Ni_211_hcp-t.traj</t>
  </si>
  <si>
    <t>H_Pd@Ir_211_bridge2-s-1.traj</t>
  </si>
  <si>
    <t>H_Pd@Ir_211_bridge2-s-2.traj</t>
  </si>
  <si>
    <t>H_Pd@Ir_211_fcc-s-1.traj</t>
  </si>
  <si>
    <t>H_Pd@Ir_211_fcc-t-1.traj</t>
  </si>
  <si>
    <t>H_Pd@Ir_211_fcc-t-2.traj</t>
  </si>
  <si>
    <t>H_Pd@Ir_211_hcp-s-1.traj</t>
  </si>
  <si>
    <t>H_Pd@Ir_211_hcp-t-1.traj</t>
  </si>
  <si>
    <t>H_Pd@Ir_211_hcp-t-2.traj</t>
  </si>
  <si>
    <t>H_Pd_111_fcc.traj</t>
  </si>
  <si>
    <t>H_Pd_211_bridge2-s.traj</t>
  </si>
  <si>
    <t>H_Pd_211_fcc-s.traj</t>
  </si>
  <si>
    <t>H_Pd_211_fcc-t.traj</t>
  </si>
  <si>
    <t>H_Pd_211_hcp-s.traj</t>
  </si>
  <si>
    <t>H_Pd_211_hcp-t.traj</t>
  </si>
  <si>
    <t>H_Pt@Rh_211_bridge2-s-1.traj</t>
  </si>
  <si>
    <t>H_Pt@Rh_211_bridge2-s-2.traj</t>
  </si>
  <si>
    <t>H_Pt@Rh_211_fcc-s-1.traj</t>
  </si>
  <si>
    <t>H_Pt@Rh_211_fcc-s-2.traj</t>
  </si>
  <si>
    <t>H_Pt@Rh_211_fcc-t-1.traj</t>
  </si>
  <si>
    <t>H_Pt@Rh_211_fcc-t-2.traj</t>
  </si>
  <si>
    <t>H_Pt@Rh_211_hcp-s-2.traj</t>
  </si>
  <si>
    <t>H_Pt@Rh_211_hcp-t-1.traj</t>
  </si>
  <si>
    <t>H_Pt@Rh_211_hcp-t-2.traj</t>
  </si>
  <si>
    <t>H_Pt_111_fcc.traj</t>
  </si>
  <si>
    <t>H_Pt_211_bridge2-s.traj</t>
  </si>
  <si>
    <t>H_Pt_211_fcc-s.traj</t>
  </si>
  <si>
    <t>H_Pt_211_fcc-t.traj</t>
  </si>
  <si>
    <t>H_Pt_211_hcp-t.traj</t>
  </si>
  <si>
    <t>H_PtRh_211_bridge2-s-1.traj</t>
  </si>
  <si>
    <t>H_PtRh_211_bridge2-s-2.traj</t>
  </si>
  <si>
    <t>H_PtRh_211_fcc-s-1.traj</t>
  </si>
  <si>
    <t>H_PtRh_211_fcc-s-2.traj</t>
  </si>
  <si>
    <t>H_PtRh_211_fcc-t-1.traj</t>
  </si>
  <si>
    <t>H_PtRh_211_fcc-t-2.traj</t>
  </si>
  <si>
    <t>H_PtRh_211_hcp-s-1.traj</t>
  </si>
  <si>
    <t>H_PtRh_211_hcp-t-1.traj</t>
  </si>
  <si>
    <t>H_PtRh_211_hcp-t-2.traj</t>
  </si>
  <si>
    <t>H_Rh_111_fcc.traj</t>
  </si>
  <si>
    <t>H_Rh_211_bridge2-s.traj</t>
  </si>
  <si>
    <t>H_Rh_211_fcc-s.traj</t>
  </si>
  <si>
    <t>H_Rh_211_fcc-t.traj</t>
  </si>
  <si>
    <t>H_Rh_211_hcp-s.traj</t>
  </si>
  <si>
    <t>H_Rh_211_hcp-t.traj</t>
  </si>
  <si>
    <t>H_Ru_111_fcc.traj</t>
  </si>
  <si>
    <t>H_Ru_211_bridge2-s.traj</t>
  </si>
  <si>
    <t>H_Ru_211_fcc-s.traj</t>
  </si>
  <si>
    <t>H_Ru_211_fcc-t.traj</t>
  </si>
  <si>
    <t>H_Ru_211_four-fold-s.traj</t>
  </si>
  <si>
    <t>H_Ru_211_hcp-s.traj</t>
  </si>
  <si>
    <t>H_Ru_211_hcp-t.traj</t>
  </si>
  <si>
    <t>O_Ag@Cu_211_bridge2-s-1.traj</t>
  </si>
  <si>
    <t>O</t>
    <phoneticPr fontId="1" type="noConversion"/>
  </si>
  <si>
    <t>O_Ag@Cu_211_bridge2-s-2.traj</t>
  </si>
  <si>
    <t>O_Ag@Cu_211_fcc-s-2.traj</t>
  </si>
  <si>
    <t>O_Ag@Cu_211_fcc-t-1.traj</t>
  </si>
  <si>
    <t>O_Ag@Cu_211_fcc-t-2.traj</t>
  </si>
  <si>
    <t>O_Ag@Cu_211_hcp-s-2.traj</t>
  </si>
  <si>
    <t>O_Ag@Cu_211_hcp-t-1.traj</t>
  </si>
  <si>
    <t>O_Ag@Cu_211_hcp-t-2.traj</t>
  </si>
  <si>
    <t>O_Ag_111_fcc.traj</t>
  </si>
  <si>
    <t>O_Ag_211_bridge2-s.traj</t>
  </si>
  <si>
    <t>O_Ag_211_fcc-s.traj</t>
  </si>
  <si>
    <t>O_Ag_211_fcc-t.traj</t>
  </si>
  <si>
    <t>O_Ag_211_hcp-s.traj</t>
  </si>
  <si>
    <t>O_Ag_211_hcp-t.traj</t>
  </si>
  <si>
    <t>O_AgAu_211_bridge2-s-1.traj</t>
  </si>
  <si>
    <t>O_AgAu_211_fcc-s-1.traj</t>
  </si>
  <si>
    <t>O_AgAu_211_fcc-s-2.traj</t>
  </si>
  <si>
    <t>O_AgAu_211_fcc-t-1.traj</t>
  </si>
  <si>
    <t>O_AgAu_211_fcc-t-2.traj</t>
  </si>
  <si>
    <t>O_AgAu_211_hcp-s-1.traj</t>
  </si>
  <si>
    <t>O_AgAu_211_hcp-s-2.traj</t>
  </si>
  <si>
    <t>O_AgAu_211_hcp-t-1.traj</t>
  </si>
  <si>
    <t>O_AgAu_211_hcp-t-2.traj</t>
  </si>
  <si>
    <t>O_AgPd_211_bridge2-s-1.traj</t>
  </si>
  <si>
    <t>O_AgPd_211_bridge2-s-2.traj</t>
  </si>
  <si>
    <t>O_AgPd_211_fcc-s-1.traj</t>
  </si>
  <si>
    <t>O_AgPd_211_fcc-s-2.traj</t>
  </si>
  <si>
    <t>O_AgPd_211_fcc-t-2.traj</t>
  </si>
  <si>
    <t>O_AgPd_211_hcp-s-1.traj</t>
  </si>
  <si>
    <t>O_AgPd_211_hcp-s-2.traj</t>
  </si>
  <si>
    <t>O_AgPd_211_hcp-t-1.traj</t>
  </si>
  <si>
    <t>O_AgPd_211_hcp-t-2.traj</t>
  </si>
  <si>
    <t>O_Au@Ni_211_bridge2-s-2.traj</t>
  </si>
  <si>
    <t>O_Au@Ni_211_fcc-s-2.traj</t>
  </si>
  <si>
    <t>O_Au@Ni_211_fcc-t-1.traj</t>
  </si>
  <si>
    <t>O_Au@Ni_211_fcc-t-2.traj</t>
  </si>
  <si>
    <t>O_Au@Ni_211_hcp-s-2.traj</t>
  </si>
  <si>
    <t>O_Au@Ni_211_hcp-t-1.traj</t>
  </si>
  <si>
    <t>O_Au@Ni_211_hcp-t-2.traj</t>
  </si>
  <si>
    <t>O_Au_111_fcc.traj</t>
  </si>
  <si>
    <t>O_Au_211_bridge2-s.traj</t>
  </si>
  <si>
    <t>O_Au_211_fcc-s.traj</t>
  </si>
  <si>
    <t>O_Au_211_fcc-t.traj</t>
  </si>
  <si>
    <t>O_Au_211_hcp-s.traj</t>
  </si>
  <si>
    <t>O_Au_211_hcp-t.traj</t>
  </si>
  <si>
    <t>O_Cu_111_fcc.traj</t>
  </si>
  <si>
    <t>O_Cu_211_bridge2-s.traj</t>
  </si>
  <si>
    <t>O_Cu_211_fcc-s.traj</t>
  </si>
  <si>
    <t>O_Cu_211_fcc-t.traj</t>
  </si>
  <si>
    <t>O_Cu_211_hcp-s.traj</t>
  </si>
  <si>
    <t>O_Cu_211_hcp-t.traj</t>
  </si>
  <si>
    <t>O_Ir_111_fcc.traj</t>
  </si>
  <si>
    <t>O_Ir_211_bridge2-s.traj</t>
  </si>
  <si>
    <t>O_Ir_211_fcc-s.traj</t>
  </si>
  <si>
    <t>O_Ir_211_fcc-t.traj</t>
  </si>
  <si>
    <t>O_Ir_211_hcp-s.traj</t>
  </si>
  <si>
    <t>O_Ir_211_hcp-t.traj</t>
  </si>
  <si>
    <t>O_IrRu_211_bridge2-s-1.traj</t>
  </si>
  <si>
    <t>O_IrRu_211_bridge2-s-2.traj</t>
  </si>
  <si>
    <t>O_IrRu_211_fcc-s-1.traj</t>
  </si>
  <si>
    <t>O_IrRu_211_fcc-s-2.traj</t>
  </si>
  <si>
    <t>O_IrRu_211_fcc-t-1.traj</t>
  </si>
  <si>
    <t>O_IrRu_211_fcc-t-2.traj</t>
  </si>
  <si>
    <t>O_IrRu_211_hcp-s-1.traj</t>
  </si>
  <si>
    <t>O_IrRu_211_hcp-s-2.traj</t>
  </si>
  <si>
    <t>O_IrRu_211_hcp-t-1.traj</t>
  </si>
  <si>
    <t>O_IrRu_211_hcp-t-2.traj</t>
  </si>
  <si>
    <t>O_Ni_111_fcc.traj</t>
  </si>
  <si>
    <t>O_Ni_211_bridge2-s.traj</t>
  </si>
  <si>
    <t>O_Ni_211_fcc-s.traj</t>
  </si>
  <si>
    <t>O_Ni_211_fcc-t.traj</t>
  </si>
  <si>
    <t>O_Ni_211_hcp-s.traj</t>
  </si>
  <si>
    <t>O_Ni_211_hcp-t.traj</t>
  </si>
  <si>
    <t>O_Pd@Ir_211_bridge2-s-1.traj</t>
  </si>
  <si>
    <t>O_Pd@Ir_211_bridge2-s-2.traj</t>
  </si>
  <si>
    <t>O_Pd@Ir_211_fcc-s-1.traj</t>
  </si>
  <si>
    <t>O_Pd@Ir_211_fcc-s-2.traj</t>
  </si>
  <si>
    <t>O_Pd@Ir_211_fcc-t-1.traj</t>
  </si>
  <si>
    <t>O_Pd@Ir_211_fcc-t-2.traj</t>
  </si>
  <si>
    <t>O_Pd@Ir_211_hcp-s-1.traj</t>
  </si>
  <si>
    <t>O_Pd@Ir_211_hcp-s-2.traj</t>
  </si>
  <si>
    <t>O_Pd@Ir_211_hcp-t-1.traj</t>
  </si>
  <si>
    <t>O_Pd@Ir_211_hcp-t-2.traj</t>
  </si>
  <si>
    <t>O_Pd_111_fcc.traj</t>
  </si>
  <si>
    <t>O_Pd_211_bridge2-s.traj</t>
  </si>
  <si>
    <t>O_Pd_211_fcc-s.traj</t>
  </si>
  <si>
    <t>O_Pd_211_fcc-t.traj</t>
  </si>
  <si>
    <t>O_Pd_211_hcp-s.traj</t>
  </si>
  <si>
    <t>O_Pd_211_hcp-t.traj</t>
  </si>
  <si>
    <t>O_Pt@Rh_211_bridge2-s-1.traj</t>
  </si>
  <si>
    <t>O_Pt@Rh_211_bridge2-s-2.traj</t>
  </si>
  <si>
    <t>O_Pt@Rh_211_fcc-s-1.traj</t>
  </si>
  <si>
    <t>O_Pt@Rh_211_fcc-s-2.traj</t>
  </si>
  <si>
    <t>O_Pt@Rh_211_fcc-t-1.traj</t>
  </si>
  <si>
    <t>O_Pt@Rh_211_fcc-t-2.traj</t>
  </si>
  <si>
    <t>O_Pt@Rh_211_hcp-s-1.traj</t>
  </si>
  <si>
    <t>O_Pt@Rh_211_hcp-s-2.traj</t>
  </si>
  <si>
    <t>O_Pt@Rh_211_hcp-t-1.traj</t>
  </si>
  <si>
    <t>O_Pt@Rh_211_hcp-t-2.traj</t>
  </si>
  <si>
    <t>O_Pt_111_fcc.traj</t>
  </si>
  <si>
    <t>O_Pt_211_bridge2-s.traj</t>
  </si>
  <si>
    <t>O_Pt_211_fcc-s.traj</t>
  </si>
  <si>
    <t>O_Pt_211_fcc-t.traj</t>
  </si>
  <si>
    <t>O_Pt_211_hcp-t.traj</t>
  </si>
  <si>
    <t>O_PtRh_211_bridge2-s-1.traj</t>
  </si>
  <si>
    <t>O_PtRh_211_bridge2-s-2.traj</t>
  </si>
  <si>
    <t>O_PtRh_211_fcc-s-1.traj</t>
  </si>
  <si>
    <t>O_PtRh_211_fcc-s-2.traj</t>
  </si>
  <si>
    <t>O_PtRh_211_fcc-t-1.traj</t>
  </si>
  <si>
    <t>O_PtRh_211_fcc-t-2.traj</t>
  </si>
  <si>
    <t>O_PtRh_211_hcp-s-1.traj</t>
  </si>
  <si>
    <t>O_PtRh_211_hcp-t-1.traj</t>
  </si>
  <si>
    <t>O_PtRh_211_hcp-t-2.traj</t>
  </si>
  <si>
    <t>O_Rh_111_fcc.traj</t>
  </si>
  <si>
    <t>O_Rh_211_bridge2-s.traj</t>
  </si>
  <si>
    <t>O_Rh_211_fcc-s.traj</t>
  </si>
  <si>
    <t>O_Rh_211_fcc-t.traj</t>
  </si>
  <si>
    <t>O_Rh_211_hcp-s.traj</t>
  </si>
  <si>
    <t>O_Rh_211_hcp-t.traj</t>
  </si>
  <si>
    <t>O_Ru_111_fcc.traj</t>
  </si>
  <si>
    <t>O_Ru_211_bridge2-s.traj</t>
  </si>
  <si>
    <t>O_Ru_211_fcc-s.traj</t>
  </si>
  <si>
    <t>O_Ru_211_fcc-t.traj</t>
  </si>
  <si>
    <t>O_Ru_211_hcp-s.traj</t>
  </si>
  <si>
    <t>O_Ru_211_hcp-t.traj</t>
  </si>
  <si>
    <t>OH_Ag@Cu_211_bridge1-s-1.traj</t>
  </si>
  <si>
    <t>OH</t>
    <phoneticPr fontId="1" type="noConversion"/>
  </si>
  <si>
    <t>OH_Ag@Cu_211_bridge1-s-2.traj</t>
  </si>
  <si>
    <t>OH_Ag@Cu_211_bridge1-s-3.traj</t>
  </si>
  <si>
    <t>OH_Ag@Cu_211_bridge1-t-1.traj</t>
  </si>
  <si>
    <t>OH_Ag@Cu_211_bridge1-t-2.traj</t>
  </si>
  <si>
    <t>OH_Ag@Cu_211_bridge1-t-3.traj</t>
  </si>
  <si>
    <t>OH_Ag@Cu_211_bridge2-s-1.traj</t>
  </si>
  <si>
    <t>OH_Ag@Cu_211_bridge2-s-2.traj</t>
  </si>
  <si>
    <t>OH_Ag@Cu_211_bridge2-t-1.traj</t>
  </si>
  <si>
    <t>OH_Ag@Cu_211_bridge2-t-2.traj</t>
  </si>
  <si>
    <t>OH_Ag@Cu_211_bridge3-s-2.traj</t>
  </si>
  <si>
    <t>OH_Ag@Cu_211_fcc-s-2.traj</t>
  </si>
  <si>
    <t>OH_Ag@Cu_211_fcc-t-2.traj</t>
  </si>
  <si>
    <t>OH_Ag@Cu_211_hcp-t-2.traj</t>
  </si>
  <si>
    <t>OH_Ag@Cu_211_top-s-1.traj</t>
  </si>
  <si>
    <t>OH_Ag@Cu_211_top-s-2.traj</t>
  </si>
  <si>
    <t>OH_Ag@Cu_211_top-t-2.traj</t>
  </si>
  <si>
    <t>OH_Ag_100_bridge.traj</t>
  </si>
  <si>
    <t>OH_Ag_111_bridge.traj</t>
  </si>
  <si>
    <t>OH_Ag_211_bridge1-t.traj</t>
  </si>
  <si>
    <t>OH_Ag_211_bridge2-s.traj</t>
  </si>
  <si>
    <t>OH_Ag_211_bridge2-t.traj</t>
  </si>
  <si>
    <t>OH_Ag_211_fcc-s.traj</t>
  </si>
  <si>
    <t>OH_Ag_211_fcc-t.traj</t>
  </si>
  <si>
    <t>OH_Ag_211_hcp-s.traj</t>
  </si>
  <si>
    <t>OH_Ag_211_hcp-t.traj</t>
  </si>
  <si>
    <t>OH_Ag_211_top-s.traj</t>
  </si>
  <si>
    <t>OH_AgAu_211_bridge1-s-1.traj</t>
  </si>
  <si>
    <t>OH_AgAu_211_bridge1-s-2.traj</t>
  </si>
  <si>
    <t>OH_AgAu_211_bridge1-s-3.traj</t>
  </si>
  <si>
    <t>OH_AgAu_211_bridge1-s-4.traj</t>
  </si>
  <si>
    <t>OH_AgAu_211_bridge1-t-1.traj</t>
  </si>
  <si>
    <t>OH_AgAu_211_bridge1-t-2.traj</t>
  </si>
  <si>
    <t>OH_AgAu_211_bridge1-t-3.traj</t>
  </si>
  <si>
    <t>OH_AgAu_211_bridge1-t-4.traj</t>
  </si>
  <si>
    <t>OH_AgAu_211_bridge2-s-1.traj</t>
  </si>
  <si>
    <t>OH_AgAu_211_bridge2-s-2.traj</t>
  </si>
  <si>
    <t>OH_AgAu_211_bridge2-t-1.traj</t>
  </si>
  <si>
    <t>OH_AgAu_211_bridge2-t-2.traj</t>
  </si>
  <si>
    <t>OH_AgAu_211_bridge3-s-1.traj</t>
  </si>
  <si>
    <t>OH_AgAu_211_bridge3-s-2.traj</t>
  </si>
  <si>
    <t>OH_AgAu_211_fcc-s-1.traj</t>
  </si>
  <si>
    <t>OH_AgAu_211_fcc-s-2.traj</t>
  </si>
  <si>
    <t>OH_AgAu_211_hcp-s-2.traj</t>
  </si>
  <si>
    <t>OH_AgAu_211_hcp-t-2.traj</t>
  </si>
  <si>
    <t>OH_AgAu_211_top-s-1.traj</t>
  </si>
  <si>
    <t>OH_AgPd_211_bridge1-s-1.traj</t>
  </si>
  <si>
    <t>OH_AgPd_211_bridge1-s-2.traj</t>
  </si>
  <si>
    <t>OH_AgPd_211_bridge1-s-3.traj</t>
  </si>
  <si>
    <t>OH_AgPd_211_bridge1-s-4.traj</t>
  </si>
  <si>
    <t>OH_AgPd_211_bridge1-t-1.traj</t>
  </si>
  <si>
    <t>OH_AgPd_211_bridge1-t-4.traj</t>
  </si>
  <si>
    <t>OH_AgPd_211_bridge2-s-1.traj</t>
  </si>
  <si>
    <t>OH_AgPd_211_bridge2-s-2.traj</t>
  </si>
  <si>
    <t>OH_AgPd_211_bridge2-t-1.traj</t>
  </si>
  <si>
    <t>OH_AgPd_211_bridge2-t-2.traj</t>
  </si>
  <si>
    <t>OH_AgPd_211_bridge3-s-1.traj</t>
  </si>
  <si>
    <t>OH_AgPd_211_bridge3-s-2.traj</t>
  </si>
  <si>
    <t>OH_AgPd_211_fcc-s-1.traj</t>
  </si>
  <si>
    <t>OH_AgPd_211_hcp-s-2.traj</t>
  </si>
  <si>
    <t>OH_AgPd_211_top-s-1.traj</t>
  </si>
  <si>
    <t>OH_AgPd_211_top-s-2.traj</t>
  </si>
  <si>
    <t>OH_AgPd_211_top-t-1.traj</t>
  </si>
  <si>
    <t>OH_AgPd_211_top-t-2.traj</t>
  </si>
  <si>
    <t>OH_Au@Ni_211_bridge1-s-2.traj</t>
  </si>
  <si>
    <t>OH_Au@Ni_211_bridge1-s-3.traj</t>
  </si>
  <si>
    <t>OH_Au@Ni_211_bridge1-t-1.traj</t>
  </si>
  <si>
    <t>OH_Au@Ni_211_bridge1-t-2.traj</t>
  </si>
  <si>
    <t>OH_Au@Ni_211_bridge1-t-3.traj</t>
  </si>
  <si>
    <t>OH_Au@Ni_211_bridge2-s-2.traj</t>
  </si>
  <si>
    <t>OH_Au@Ni_211_bridge2-t-1.traj</t>
  </si>
  <si>
    <t>OH_Au@Ni_211_bridge2-t-2.traj</t>
  </si>
  <si>
    <t>OH_Au@Ni_211_bridge3-s-2.traj</t>
  </si>
  <si>
    <t>OH_Au@Ni_211_fcc-s-2.traj</t>
  </si>
  <si>
    <t>OH_Au@Ni_211_fcc-t-2.traj</t>
  </si>
  <si>
    <t>OH_Au@Ni_211_hcp-s-2.traj</t>
  </si>
  <si>
    <t>OH_Au@Ni_211_hcp-t-1.traj</t>
  </si>
  <si>
    <t>OH_Au@Ni_211_hcp-t-2.traj</t>
  </si>
  <si>
    <t>OH_Au@Ni_211_top-s-1.traj</t>
  </si>
  <si>
    <t>OH_Au@Ni_211_top-t-1.traj</t>
  </si>
  <si>
    <t>OH_Au@Ni_211_top-t-2.traj</t>
  </si>
  <si>
    <t>OH_Au_100_bridge.traj</t>
  </si>
  <si>
    <t>OH_Au_111_bridge.traj</t>
  </si>
  <si>
    <t>OH_Au_211_bridge1-s.traj</t>
  </si>
  <si>
    <t>OH_Au_211_bridge1-t.traj</t>
  </si>
  <si>
    <t>OH_Au_211_bridge2-s.traj</t>
  </si>
  <si>
    <t>OH_Au_211_bridge2-t.traj</t>
  </si>
  <si>
    <t>OH_Au_211_bridge3-s.traj</t>
  </si>
  <si>
    <t>OH_Au_211_fcc-s.traj</t>
  </si>
  <si>
    <t>OH_Au_211_fcc-t.traj</t>
  </si>
  <si>
    <t>OH_Au_211_top-s.traj</t>
  </si>
  <si>
    <t>OH_Au_211_top-t.traj</t>
  </si>
  <si>
    <t>OH_Cu_100_bridge.traj</t>
  </si>
  <si>
    <t>OH_Cu_111_bridge.traj</t>
  </si>
  <si>
    <t>OH_Cu_211_bridge1-s.traj</t>
  </si>
  <si>
    <t>OH_Cu_211_bridge1-t.traj</t>
  </si>
  <si>
    <t>OH_Cu_211_bridge2-s.traj</t>
  </si>
  <si>
    <t>OH_Cu_211_bridge2-t.traj</t>
  </si>
  <si>
    <t>OH_Cu_211_bridge3-s.traj</t>
  </si>
  <si>
    <t>OH_Cu_211_fcc-s.traj</t>
  </si>
  <si>
    <t>OH_Cu_211_fcc-t.traj</t>
  </si>
  <si>
    <t>OH_Cu_211_hcp-t.traj</t>
  </si>
  <si>
    <t>OH_Cu_211_top-s.traj</t>
  </si>
  <si>
    <t>OH_Cu_211_top-t.traj</t>
  </si>
  <si>
    <t>OH_Ir_100_bridge.traj</t>
  </si>
  <si>
    <t>OH_Ir_111_bridge.traj</t>
  </si>
  <si>
    <t>OH_Ir_211_bridge1-s.traj</t>
  </si>
  <si>
    <t>OH_Ir_211_bridge1-t.traj</t>
  </si>
  <si>
    <t>OH_Ir_211_bridge2-s.traj</t>
  </si>
  <si>
    <t>OH_Ir_211_bridge2-t.traj</t>
  </si>
  <si>
    <t>OH_Ir_211_bridge3-s.traj</t>
  </si>
  <si>
    <t>OH_Ir_211_fcc-s.traj</t>
  </si>
  <si>
    <t>OH_Ir_211_hcp-t.traj</t>
  </si>
  <si>
    <t>OH_Ir_211_top-s.traj</t>
  </si>
  <si>
    <t>OH_Ir_211_top-t.traj</t>
  </si>
  <si>
    <t>OH_IrRu_211_bridge1-s-1.traj</t>
  </si>
  <si>
    <t>OH_IrRu_211_bridge1-s-2.traj</t>
  </si>
  <si>
    <t>OH_IrRu_211_bridge1-s-3.traj</t>
  </si>
  <si>
    <t>OH_IrRu_211_bridge1-s-4.traj</t>
  </si>
  <si>
    <t>OH_IrRu_211_bridge1-t-1.traj</t>
  </si>
  <si>
    <t>OH_IrRu_211_bridge1-t-2.traj</t>
  </si>
  <si>
    <t>OH_IrRu_211_bridge1-t-3.traj</t>
  </si>
  <si>
    <t>OH_IrRu_211_bridge1-t-4.traj</t>
  </si>
  <si>
    <t>OH_IrRu_211_bridge2-s-1.traj</t>
  </si>
  <si>
    <t>OH_IrRu_211_bridge2-s-2.traj</t>
  </si>
  <si>
    <t>OH_IrRu_211_bridge2-t-1.traj</t>
  </si>
  <si>
    <t>OH_IrRu_211_bridge2-t-2.traj</t>
  </si>
  <si>
    <t>OH_IrRu_211_bridge3-s-1.traj</t>
  </si>
  <si>
    <t>OH_IrRu_211_bridge3-s-2.traj</t>
  </si>
  <si>
    <t>OH_IrRu_211_fcc-s-1.traj</t>
  </si>
  <si>
    <t>OH_IrRu_211_fcc-s-2.traj</t>
  </si>
  <si>
    <t>OH_IrRu_211_hcp-t-1.traj</t>
  </si>
  <si>
    <t>OH_IrRu_211_top-s-1.traj</t>
  </si>
  <si>
    <t>OH_IrRu_211_top-s-2.traj</t>
  </si>
  <si>
    <t>OH_Ni_100_bridge.traj</t>
  </si>
  <si>
    <t>OH_Ni_111_bridge.traj</t>
  </si>
  <si>
    <t>OH_Ni_211_bridge1-s.traj</t>
  </si>
  <si>
    <t>OH_Ni_211_bridge1-t.traj</t>
  </si>
  <si>
    <t>OH_Ni_211_bridge2-s.traj</t>
  </si>
  <si>
    <t>OH_Ni_211_bridge2-t.traj</t>
  </si>
  <si>
    <t>OH_Ni_211_bridge3-s.traj</t>
  </si>
  <si>
    <t>OH_Ni_211_fcc-s.traj</t>
  </si>
  <si>
    <t>OH_Ni_211_hcp-t.traj</t>
  </si>
  <si>
    <t>OH_Ni_211_top-s.traj</t>
  </si>
  <si>
    <t>OH_Ni_211_top-t.traj</t>
  </si>
  <si>
    <t>OH_Pd@Ir_211_bridge1-s-2.traj</t>
  </si>
  <si>
    <t>OH_Pd@Ir_211_bridge1-s-3.traj</t>
  </si>
  <si>
    <t>OH_Pd@Ir_211_bridge1-t-1.traj</t>
  </si>
  <si>
    <t>OH_Pd@Ir_211_bridge1-t-2.traj</t>
  </si>
  <si>
    <t>OH_Pd@Ir_211_bridge1-t-3.traj</t>
  </si>
  <si>
    <t>OH_Pd@Ir_211_bridge2-s-1.traj</t>
  </si>
  <si>
    <t>OH_Pd@Ir_211_bridge2-s-2.traj</t>
  </si>
  <si>
    <t>OH_Pd@Ir_211_bridge2-t-1.traj</t>
  </si>
  <si>
    <t>OH_Pd@Ir_211_bridge2-t-2.traj</t>
  </si>
  <si>
    <t>OH_Pd@Ir_211_bridge3-s-1.traj</t>
  </si>
  <si>
    <t>OH_Pd@Ir_211_bridge3-s-2.traj</t>
  </si>
  <si>
    <t>OH_Pd@Ir_211_fcc-s-2.traj</t>
  </si>
  <si>
    <t>OH_Pd@Ir_211_hcp-t-2.traj</t>
  </si>
  <si>
    <t>OH_Pd@Ir_211_top-s-1.traj</t>
  </si>
  <si>
    <t>OH_Pd@Ir_211_top-s-2.traj</t>
  </si>
  <si>
    <t>OH_Pd@Ir_211_top-t-1.traj</t>
  </si>
  <si>
    <t>OH_Pd@Ir_211_top-t-2.traj</t>
  </si>
  <si>
    <t>OH_Pd_100_bridge.traj</t>
  </si>
  <si>
    <t>OH_Pd_111_bridge.traj</t>
  </si>
  <si>
    <t>OH_Pd_211_bridge1-s.traj</t>
  </si>
  <si>
    <t>OH_Pd_211_bridge1-t.traj</t>
  </si>
  <si>
    <t>OH_Pd_211_bridge2-s.traj</t>
  </si>
  <si>
    <t>OH_Pd_211_bridge2-t.traj</t>
  </si>
  <si>
    <t>OH_Pd_211_bridge3-s.traj</t>
  </si>
  <si>
    <t>OH_Pd_211_fcc-s.traj</t>
  </si>
  <si>
    <t>OH_Pd_211_fcc-t.traj</t>
  </si>
  <si>
    <t>OH_Pd_211_hcp-t.traj</t>
  </si>
  <si>
    <t>OH_Pd_211_top-s.traj</t>
  </si>
  <si>
    <t>OH_Pd_211_top-t.traj</t>
  </si>
  <si>
    <t>OH_Pt@Rh_211_bridge1-s-1.traj</t>
  </si>
  <si>
    <t>OH_Pt@Rh_211_bridge1-s-2.traj</t>
  </si>
  <si>
    <t>OH_Pt@Rh_211_bridge1-s-3.traj</t>
  </si>
  <si>
    <t>OH_Pt@Rh_211_bridge1-t-1.traj</t>
  </si>
  <si>
    <t>OH_Pt@Rh_211_bridge1-t-2.traj</t>
  </si>
  <si>
    <t>OH_Pt@Rh_211_bridge1-t-3.traj</t>
  </si>
  <si>
    <t>OH_Pt@Rh_211_bridge2-s-1.traj</t>
  </si>
  <si>
    <t>OH_Pt@Rh_211_bridge2-s-2.traj</t>
  </si>
  <si>
    <t>OH_Pt@Rh_211_bridge2-t-1.traj</t>
  </si>
  <si>
    <t>OH_Pt@Rh_211_bridge2-t-2.traj</t>
  </si>
  <si>
    <t>OH_Pt@Rh_211_bridge3-s-1.traj</t>
  </si>
  <si>
    <t>OH_Pt@Rh_211_bridge3-s-2.traj</t>
  </si>
  <si>
    <t>OH_Pt@Rh_211_fcc-s-2.traj</t>
  </si>
  <si>
    <t>OH_Pt@Rh_211_fcc-t-2.traj</t>
  </si>
  <si>
    <t>OH_Pt@Rh_211_hcp-t-1.traj</t>
  </si>
  <si>
    <t>OH_Pt@Rh_211_hcp-t-2.traj</t>
  </si>
  <si>
    <t>OH_Pt@Rh_211_top-s-1.traj</t>
  </si>
  <si>
    <t>OH_Pt@Rh_211_top-s-2.traj</t>
  </si>
  <si>
    <t>OH_Pt@Rh_211_top-t-1.traj</t>
  </si>
  <si>
    <t>OH_Pt@Rh_211_top-t-2.traj</t>
  </si>
  <si>
    <t>OH_Pt_100_bridge.traj</t>
  </si>
  <si>
    <t>OH_Pt_111_bridge.traj</t>
  </si>
  <si>
    <t>OH_Pt_211_bridge1-s.traj</t>
  </si>
  <si>
    <t>OH_Pt_211_bridge2-s.traj</t>
  </si>
  <si>
    <t>OH_Pt_211_bridge2-t.traj</t>
  </si>
  <si>
    <t>OH_Pt_211_bridge3-s.traj</t>
  </si>
  <si>
    <t>OH_Pt_211_fcc-s.traj</t>
  </si>
  <si>
    <t>OH_Pt_211_top-s.traj</t>
  </si>
  <si>
    <t>OH_Pt_211_top-t.traj</t>
  </si>
  <si>
    <t>OH_PtRh_211_bridge1-s-1.traj</t>
  </si>
  <si>
    <t>OH_PtRh_211_bridge1-s-2.traj</t>
  </si>
  <si>
    <t>OH_PtRh_211_bridge1-s-3.traj</t>
  </si>
  <si>
    <t>OH_PtRh_211_bridge1-s-4.traj</t>
  </si>
  <si>
    <t>OH_PtRh_211_bridge1-t-1.traj</t>
  </si>
  <si>
    <t>OH_PtRh_211_bridge1-t-2.traj</t>
  </si>
  <si>
    <t>OH_PtRh_211_bridge2-s-1.traj</t>
  </si>
  <si>
    <t>OH_PtRh_211_bridge2-s-2.traj</t>
  </si>
  <si>
    <t>OH_PtRh_211_bridge2-t-1.traj</t>
  </si>
  <si>
    <t>OH_PtRh_211_bridge2-t-2.traj</t>
  </si>
  <si>
    <t>OH_PtRh_211_bridge3-s-1.traj</t>
  </si>
  <si>
    <t>OH_PtRh_211_bridge3-s-2.traj</t>
  </si>
  <si>
    <t>OH_PtRh_211_top-s-2.traj</t>
  </si>
  <si>
    <t>OH_PtRh_211_top-t-1.traj</t>
  </si>
  <si>
    <t>OH_PtRh_211_top-t-2.traj</t>
  </si>
  <si>
    <t>OH_Rh_100_bridge.traj</t>
  </si>
  <si>
    <t>OH_Rh_111_bridge.traj</t>
  </si>
  <si>
    <t>OH_Rh_211_bridge1-s.traj</t>
  </si>
  <si>
    <t>OH_Rh_211_bridge1-t.traj</t>
  </si>
  <si>
    <t>OH_Rh_211_bridge2-s.traj</t>
  </si>
  <si>
    <t>OH_Rh_211_bridge2-t.traj</t>
  </si>
  <si>
    <t>OH_Rh_211_bridge3-s.traj</t>
  </si>
  <si>
    <t>OH_Rh_211_fcc-s.traj</t>
  </si>
  <si>
    <t>OH_Rh_211_fcc-t.traj</t>
  </si>
  <si>
    <t>OH_Rh_211_hcp-t.traj</t>
  </si>
  <si>
    <t>OH_Rh_211_top-s.traj</t>
  </si>
  <si>
    <t>OH_Rh_211_top-t.traj</t>
  </si>
  <si>
    <t>OH_Ru_100_bridge.traj</t>
  </si>
  <si>
    <t>OH_Ru_111_bridge.traj</t>
  </si>
  <si>
    <t>OH_Ru_211_bridge1-s.traj</t>
  </si>
  <si>
    <t>OH_Ru_211_bridge1-t.traj</t>
  </si>
  <si>
    <t>OH_Ru_211_bridge2-s.traj</t>
  </si>
  <si>
    <t>OH_Ru_211_bridge2-t.traj</t>
  </si>
  <si>
    <t>OH_Ru_211_bridge3-s.traj</t>
  </si>
  <si>
    <t>OH_Ru_211_fcc-s.traj</t>
  </si>
  <si>
    <t>OH_Ru_211_hcp-t.traj</t>
  </si>
  <si>
    <t>OH_Ru_211_top-s.traj</t>
  </si>
  <si>
    <t>OH_Ru_211_top-t.traj</t>
  </si>
  <si>
    <t>ψ</t>
    <phoneticPr fontId="1" type="noConversion"/>
  </si>
  <si>
    <t>ψ‘</t>
    <phoneticPr fontId="1" type="noConversion"/>
  </si>
  <si>
    <t>GCN</t>
    <phoneticPr fontId="1" type="noConversion"/>
  </si>
  <si>
    <t>CN</t>
    <phoneticPr fontId="1" type="noConversion"/>
  </si>
  <si>
    <t>Ng</t>
    <phoneticPr fontId="1" type="noConversion"/>
  </si>
  <si>
    <t>Np</t>
    <phoneticPr fontId="1" type="noConversion"/>
  </si>
  <si>
    <t>site</t>
    <phoneticPr fontId="1" type="noConversion"/>
  </si>
  <si>
    <t>Ead</t>
    <phoneticPr fontId="1" type="noConversion"/>
  </si>
  <si>
    <r>
      <t>ψ</t>
    </r>
    <r>
      <rPr>
        <b/>
        <sz val="11"/>
        <rFont val="Times New Roman"/>
        <family val="1"/>
      </rPr>
      <t>0</t>
    </r>
    <phoneticPr fontId="1" type="noConversion"/>
  </si>
  <si>
    <r>
      <t>αψ</t>
    </r>
    <r>
      <rPr>
        <b/>
        <sz val="11"/>
        <rFont val="Times New Roman"/>
        <family val="1"/>
      </rPr>
      <t>0</t>
    </r>
    <phoneticPr fontId="1" type="noConversion"/>
  </si>
  <si>
    <r>
      <rPr>
        <b/>
        <i/>
        <sz val="11"/>
        <rFont val="Times New Roman"/>
        <family val="1"/>
      </rPr>
      <t>ψ</t>
    </r>
    <r>
      <rPr>
        <b/>
        <sz val="11"/>
        <rFont val="Times New Roman"/>
        <family val="1"/>
      </rPr>
      <t>*GCN</t>
    </r>
    <phoneticPr fontId="1" type="noConversion"/>
  </si>
  <si>
    <r>
      <rPr>
        <b/>
        <i/>
        <sz val="11"/>
        <rFont val="Times New Roman"/>
        <family val="1"/>
      </rPr>
      <t>ψCN</t>
    </r>
    <r>
      <rPr>
        <b/>
        <sz val="11"/>
        <rFont val="Times New Roman"/>
        <family val="1"/>
      </rPr>
      <t>site</t>
    </r>
    <phoneticPr fontId="1" type="noConversion"/>
  </si>
  <si>
    <r>
      <rPr>
        <b/>
        <i/>
        <sz val="11"/>
        <rFont val="Times New Roman"/>
        <family val="1"/>
      </rPr>
      <t>ψCN</t>
    </r>
    <r>
      <rPr>
        <b/>
        <sz val="11"/>
        <rFont val="Times New Roman"/>
        <family val="1"/>
      </rPr>
      <t>neighbor</t>
    </r>
    <phoneticPr fontId="1" type="noConversion"/>
  </si>
  <si>
    <t>Structure</t>
    <phoneticPr fontId="1" type="noConversion"/>
  </si>
  <si>
    <t>bridge</t>
    <phoneticPr fontId="1" type="noConversion"/>
  </si>
  <si>
    <t>6-10</t>
    <phoneticPr fontId="1" type="noConversion"/>
  </si>
  <si>
    <t>6-7</t>
    <phoneticPr fontId="1" type="noConversion"/>
  </si>
  <si>
    <t>6-8</t>
    <phoneticPr fontId="1" type="noConversion"/>
  </si>
  <si>
    <t>7-10</t>
    <phoneticPr fontId="1" type="noConversion"/>
  </si>
  <si>
    <t>7-8</t>
    <phoneticPr fontId="1" type="noConversion"/>
  </si>
  <si>
    <t>facet</t>
    <phoneticPr fontId="1" type="noConversion"/>
  </si>
  <si>
    <t>HEA-100</t>
    <phoneticPr fontId="1" type="noConversion"/>
  </si>
  <si>
    <t>8-8</t>
    <phoneticPr fontId="1" type="noConversion"/>
  </si>
  <si>
    <t>HEA-111</t>
    <phoneticPr fontId="1" type="noConversion"/>
  </si>
  <si>
    <t>9-9</t>
    <phoneticPr fontId="1" type="noConversion"/>
  </si>
  <si>
    <t>HEA-211</t>
    <phoneticPr fontId="1" type="noConversion"/>
  </si>
  <si>
    <t>7-7</t>
    <phoneticPr fontId="1" type="noConversion"/>
  </si>
  <si>
    <t>9-10</t>
    <phoneticPr fontId="1" type="noConversion"/>
  </si>
  <si>
    <t>HEA-532</t>
    <phoneticPr fontId="1" type="noConversion"/>
  </si>
  <si>
    <t>HEA-110</t>
    <phoneticPr fontId="1" type="noConversion"/>
  </si>
  <si>
    <t>α</t>
    <phoneticPr fontId="1" type="noConversion"/>
  </si>
  <si>
    <r>
      <rPr>
        <b/>
        <i/>
        <sz val="11"/>
        <rFont val="Times New Roman"/>
        <family val="1"/>
      </rPr>
      <t>ψ</t>
    </r>
    <r>
      <rPr>
        <b/>
        <sz val="11"/>
        <rFont val="Times New Roman"/>
        <family val="1"/>
      </rPr>
      <t>0*</t>
    </r>
    <r>
      <rPr>
        <b/>
        <i/>
        <sz val="11"/>
        <rFont val="Times New Roman"/>
        <family val="1"/>
      </rPr>
      <t>GCN</t>
    </r>
    <phoneticPr fontId="1" type="noConversion"/>
  </si>
  <si>
    <t>OH</t>
  </si>
  <si>
    <t>8_1</t>
  </si>
  <si>
    <t>8_2</t>
  </si>
  <si>
    <t>8_3</t>
  </si>
  <si>
    <t>8_4</t>
  </si>
  <si>
    <t>CO</t>
  </si>
  <si>
    <t>CH3</t>
  </si>
  <si>
    <t>Morphology</t>
    <phoneticPr fontId="1" type="noConversion"/>
  </si>
  <si>
    <t>Size</t>
    <phoneticPr fontId="1" type="noConversion"/>
  </si>
  <si>
    <t>Composition</t>
    <phoneticPr fontId="1" type="noConversion"/>
  </si>
  <si>
    <t>Adsorbate</t>
    <phoneticPr fontId="1" type="noConversion"/>
  </si>
  <si>
    <t>Cube</t>
    <phoneticPr fontId="1" type="noConversion"/>
  </si>
  <si>
    <t>Cuboctahedron</t>
    <phoneticPr fontId="1" type="noConversion"/>
  </si>
  <si>
    <t>Icosahedron</t>
    <phoneticPr fontId="1" type="noConversion"/>
  </si>
  <si>
    <r>
      <t>(1-</t>
    </r>
    <r>
      <rPr>
        <b/>
        <i/>
        <sz val="11"/>
        <rFont val="Times New Roman"/>
        <family val="1"/>
      </rPr>
      <t>α</t>
    </r>
    <r>
      <rPr>
        <b/>
        <sz val="11"/>
        <rFont val="Times New Roman"/>
        <family val="1"/>
      </rPr>
      <t>)*GCN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</si>
</sst>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theme="1"/>
      <name val="等线"/>
      <family val="3"/>
      <charset val="134"/>
      <scheme val="minor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6">
    <xf numFmtId="0" fontId="0" fillId="0" borderId="0" xfId="0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0" xfId="1" applyFont="1" applyFill="1" applyBorder="1" applyAlignment="1">
      <alignment vertical="center"/>
    </xf>
  </cellXfs>
  <cellStyles count="2">
    <cellStyle name="常规" xfId="0" builtinId="0"/>
    <cellStyle name="常规 3 2" xfId="1" xr:uid="{B78710A8-407D-454C-AA4C-A69FF09CA6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[1]andersen2019!$W$1</c:f>
              <c:strCache>
                <c:ptCount val="1"/>
                <c:pt idx="0">
                  <c:v>Ead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[1]andersen2019!$R$2:$R$963</c:f>
              <c:numCache>
                <c:formatCode>General</c:formatCode>
                <c:ptCount val="962"/>
                <c:pt idx="0">
                  <c:v>56.551840000000006</c:v>
                </c:pt>
                <c:pt idx="1">
                  <c:v>55.095419200000009</c:v>
                </c:pt>
                <c:pt idx="2">
                  <c:v>54.239633600000005</c:v>
                </c:pt>
                <c:pt idx="3">
                  <c:v>50.9473688</c:v>
                </c:pt>
                <c:pt idx="4">
                  <c:v>50.9473688</c:v>
                </c:pt>
                <c:pt idx="5">
                  <c:v>50.9473688</c:v>
                </c:pt>
                <c:pt idx="6">
                  <c:v>50.9473688</c:v>
                </c:pt>
                <c:pt idx="7">
                  <c:v>69.678164800000005</c:v>
                </c:pt>
                <c:pt idx="8">
                  <c:v>69.678164800000005</c:v>
                </c:pt>
                <c:pt idx="9">
                  <c:v>69.678164800000005</c:v>
                </c:pt>
                <c:pt idx="10">
                  <c:v>69.678164800000005</c:v>
                </c:pt>
                <c:pt idx="11">
                  <c:v>69.678164800000005</c:v>
                </c:pt>
                <c:pt idx="12">
                  <c:v>64.167302400000011</c:v>
                </c:pt>
                <c:pt idx="13">
                  <c:v>63.582543999999999</c:v>
                </c:pt>
                <c:pt idx="14">
                  <c:v>65.054538399999998</c:v>
                </c:pt>
                <c:pt idx="15">
                  <c:v>65.954042400000006</c:v>
                </c:pt>
                <c:pt idx="16">
                  <c:v>66.560611200000011</c:v>
                </c:pt>
                <c:pt idx="17">
                  <c:v>47.167088000000007</c:v>
                </c:pt>
                <c:pt idx="18">
                  <c:v>50.3363832</c:v>
                </c:pt>
                <c:pt idx="19">
                  <c:v>56.098800000000011</c:v>
                </c:pt>
                <c:pt idx="20">
                  <c:v>45.165875999999997</c:v>
                </c:pt>
                <c:pt idx="21">
                  <c:v>45.165875999999997</c:v>
                </c:pt>
                <c:pt idx="22">
                  <c:v>41.884816800000003</c:v>
                </c:pt>
                <c:pt idx="23">
                  <c:v>41.884816800000003</c:v>
                </c:pt>
                <c:pt idx="24">
                  <c:v>41.884816800000003</c:v>
                </c:pt>
                <c:pt idx="25">
                  <c:v>41.884816800000003</c:v>
                </c:pt>
                <c:pt idx="26">
                  <c:v>41.884816800000003</c:v>
                </c:pt>
                <c:pt idx="27">
                  <c:v>41.884816800000003</c:v>
                </c:pt>
                <c:pt idx="28">
                  <c:v>60.7377216</c:v>
                </c:pt>
                <c:pt idx="29">
                  <c:v>60.7377216</c:v>
                </c:pt>
                <c:pt idx="30">
                  <c:v>60.7377216</c:v>
                </c:pt>
                <c:pt idx="31">
                  <c:v>60.7377216</c:v>
                </c:pt>
                <c:pt idx="32">
                  <c:v>60.7377216</c:v>
                </c:pt>
                <c:pt idx="33">
                  <c:v>60.7377216</c:v>
                </c:pt>
                <c:pt idx="34">
                  <c:v>60.7377216</c:v>
                </c:pt>
                <c:pt idx="35">
                  <c:v>50.9473688</c:v>
                </c:pt>
                <c:pt idx="36">
                  <c:v>50.9473688</c:v>
                </c:pt>
                <c:pt idx="37">
                  <c:v>50.9473688</c:v>
                </c:pt>
                <c:pt idx="38">
                  <c:v>50.9473688</c:v>
                </c:pt>
                <c:pt idx="39">
                  <c:v>50.9473688</c:v>
                </c:pt>
                <c:pt idx="40">
                  <c:v>29.454545600000003</c:v>
                </c:pt>
                <c:pt idx="41">
                  <c:v>29.454545600000003</c:v>
                </c:pt>
                <c:pt idx="42">
                  <c:v>29.454545600000003</c:v>
                </c:pt>
                <c:pt idx="43">
                  <c:v>29.454545600000003</c:v>
                </c:pt>
                <c:pt idx="44">
                  <c:v>29.454545600000003</c:v>
                </c:pt>
                <c:pt idx="45">
                  <c:v>29.454545600000003</c:v>
                </c:pt>
                <c:pt idx="46">
                  <c:v>29.454545600000003</c:v>
                </c:pt>
                <c:pt idx="47">
                  <c:v>26.181818399999997</c:v>
                </c:pt>
                <c:pt idx="48">
                  <c:v>27.230187999999998</c:v>
                </c:pt>
                <c:pt idx="49">
                  <c:v>25.173810400000001</c:v>
                </c:pt>
                <c:pt idx="50">
                  <c:v>27.230187999999998</c:v>
                </c:pt>
                <c:pt idx="51">
                  <c:v>25.572271200000003</c:v>
                </c:pt>
                <c:pt idx="52">
                  <c:v>26.8058944</c:v>
                </c:pt>
                <c:pt idx="53">
                  <c:v>27.230187999999998</c:v>
                </c:pt>
                <c:pt idx="54">
                  <c:v>25.173810400000001</c:v>
                </c:pt>
                <c:pt idx="55">
                  <c:v>25.173810400000001</c:v>
                </c:pt>
                <c:pt idx="56">
                  <c:v>27.230187999999998</c:v>
                </c:pt>
                <c:pt idx="57">
                  <c:v>41.884816800000003</c:v>
                </c:pt>
                <c:pt idx="58">
                  <c:v>41.884816800000003</c:v>
                </c:pt>
                <c:pt idx="59">
                  <c:v>41.884816800000003</c:v>
                </c:pt>
                <c:pt idx="60">
                  <c:v>41.884816800000003</c:v>
                </c:pt>
                <c:pt idx="61">
                  <c:v>41.884816800000003</c:v>
                </c:pt>
                <c:pt idx="62">
                  <c:v>32.727272800000001</c:v>
                </c:pt>
                <c:pt idx="63">
                  <c:v>29.454545600000003</c:v>
                </c:pt>
                <c:pt idx="64">
                  <c:v>31.5978344</c:v>
                </c:pt>
                <c:pt idx="65">
                  <c:v>29.454545600000003</c:v>
                </c:pt>
                <c:pt idx="66">
                  <c:v>29.454545600000003</c:v>
                </c:pt>
                <c:pt idx="67">
                  <c:v>29.454545600000003</c:v>
                </c:pt>
                <c:pt idx="68">
                  <c:v>30.722412800000001</c:v>
                </c:pt>
                <c:pt idx="69">
                  <c:v>29.454545600000003</c:v>
                </c:pt>
                <c:pt idx="70">
                  <c:v>31.5978344</c:v>
                </c:pt>
                <c:pt idx="71">
                  <c:v>29.454545600000003</c:v>
                </c:pt>
                <c:pt idx="72">
                  <c:v>29.454545600000003</c:v>
                </c:pt>
                <c:pt idx="73">
                  <c:v>29.454545600000003</c:v>
                </c:pt>
                <c:pt idx="74">
                  <c:v>36.363636000000007</c:v>
                </c:pt>
                <c:pt idx="75">
                  <c:v>36.363636000000007</c:v>
                </c:pt>
                <c:pt idx="76">
                  <c:v>36.363636000000007</c:v>
                </c:pt>
                <c:pt idx="77">
                  <c:v>36.363636000000007</c:v>
                </c:pt>
                <c:pt idx="78">
                  <c:v>36.363636000000007</c:v>
                </c:pt>
                <c:pt idx="79">
                  <c:v>36.363636000000007</c:v>
                </c:pt>
                <c:pt idx="80">
                  <c:v>31.578947200000002</c:v>
                </c:pt>
                <c:pt idx="81">
                  <c:v>30.489138400000002</c:v>
                </c:pt>
                <c:pt idx="82">
                  <c:v>28.421052800000002</c:v>
                </c:pt>
                <c:pt idx="83">
                  <c:v>28.421052800000002</c:v>
                </c:pt>
                <c:pt idx="84">
                  <c:v>28.421052800000002</c:v>
                </c:pt>
                <c:pt idx="85">
                  <c:v>29.644433600000003</c:v>
                </c:pt>
                <c:pt idx="86">
                  <c:v>28.421052800000002</c:v>
                </c:pt>
                <c:pt idx="87">
                  <c:v>30.489138400000002</c:v>
                </c:pt>
                <c:pt idx="88">
                  <c:v>28.421052800000002</c:v>
                </c:pt>
                <c:pt idx="89">
                  <c:v>28.421052800000002</c:v>
                </c:pt>
                <c:pt idx="90">
                  <c:v>28.421052800000002</c:v>
                </c:pt>
                <c:pt idx="91">
                  <c:v>35.087719200000002</c:v>
                </c:pt>
                <c:pt idx="92">
                  <c:v>35.087719200000002</c:v>
                </c:pt>
                <c:pt idx="93">
                  <c:v>35.087719200000002</c:v>
                </c:pt>
                <c:pt idx="94">
                  <c:v>35.087719200000002</c:v>
                </c:pt>
                <c:pt idx="95">
                  <c:v>35.087719200000002</c:v>
                </c:pt>
                <c:pt idx="96">
                  <c:v>35.087719200000002</c:v>
                </c:pt>
                <c:pt idx="97">
                  <c:v>35.087719200000002</c:v>
                </c:pt>
                <c:pt idx="98">
                  <c:v>31.578947200000002</c:v>
                </c:pt>
                <c:pt idx="99">
                  <c:v>31.578947200000002</c:v>
                </c:pt>
                <c:pt idx="100">
                  <c:v>32.707710400000003</c:v>
                </c:pt>
                <c:pt idx="101">
                  <c:v>30.489138400000002</c:v>
                </c:pt>
                <c:pt idx="102">
                  <c:v>30.489138400000002</c:v>
                </c:pt>
                <c:pt idx="103">
                  <c:v>32.707710400000003</c:v>
                </c:pt>
                <c:pt idx="104">
                  <c:v>32.251442400000002</c:v>
                </c:pt>
                <c:pt idx="105">
                  <c:v>30.920474400000003</c:v>
                </c:pt>
                <c:pt idx="106">
                  <c:v>30.489138400000002</c:v>
                </c:pt>
                <c:pt idx="107">
                  <c:v>32.707710400000003</c:v>
                </c:pt>
                <c:pt idx="108">
                  <c:v>30.489138400000002</c:v>
                </c:pt>
                <c:pt idx="109">
                  <c:v>32.707710400000003</c:v>
                </c:pt>
                <c:pt idx="110">
                  <c:v>28.421052800000002</c:v>
                </c:pt>
                <c:pt idx="111">
                  <c:v>28.421052800000002</c:v>
                </c:pt>
                <c:pt idx="112">
                  <c:v>28.421052800000002</c:v>
                </c:pt>
                <c:pt idx="113">
                  <c:v>28.421052800000002</c:v>
                </c:pt>
                <c:pt idx="114">
                  <c:v>28.421052800000002</c:v>
                </c:pt>
                <c:pt idx="115">
                  <c:v>28.421052800000002</c:v>
                </c:pt>
                <c:pt idx="116">
                  <c:v>23.272727200000002</c:v>
                </c:pt>
                <c:pt idx="117">
                  <c:v>23.272727200000002</c:v>
                </c:pt>
                <c:pt idx="118">
                  <c:v>23.272727200000002</c:v>
                </c:pt>
                <c:pt idx="119">
                  <c:v>23.272727200000002</c:v>
                </c:pt>
                <c:pt idx="120">
                  <c:v>23.272727200000002</c:v>
                </c:pt>
                <c:pt idx="121">
                  <c:v>44.685898199999997</c:v>
                </c:pt>
                <c:pt idx="122">
                  <c:v>38.210526599999994</c:v>
                </c:pt>
                <c:pt idx="123">
                  <c:v>38.210526599999994</c:v>
                </c:pt>
                <c:pt idx="124">
                  <c:v>38.210526599999994</c:v>
                </c:pt>
                <c:pt idx="125">
                  <c:v>38.210526599999994</c:v>
                </c:pt>
                <c:pt idx="126">
                  <c:v>38.210526599999994</c:v>
                </c:pt>
                <c:pt idx="127">
                  <c:v>38.210526599999994</c:v>
                </c:pt>
                <c:pt idx="128">
                  <c:v>52.2586236</c:v>
                </c:pt>
                <c:pt idx="129">
                  <c:v>52.2586236</c:v>
                </c:pt>
                <c:pt idx="130">
                  <c:v>52.2586236</c:v>
                </c:pt>
                <c:pt idx="131">
                  <c:v>52.2586236</c:v>
                </c:pt>
                <c:pt idx="132">
                  <c:v>52.2586236</c:v>
                </c:pt>
                <c:pt idx="133">
                  <c:v>52.2586236</c:v>
                </c:pt>
                <c:pt idx="134">
                  <c:v>48.790903800000002</c:v>
                </c:pt>
                <c:pt idx="135">
                  <c:v>49.920458400000001</c:v>
                </c:pt>
                <c:pt idx="136">
                  <c:v>47.686907999999995</c:v>
                </c:pt>
                <c:pt idx="137">
                  <c:v>49.920458400000001</c:v>
                </c:pt>
                <c:pt idx="138">
                  <c:v>48.790903800000002</c:v>
                </c:pt>
                <c:pt idx="139">
                  <c:v>48.790903800000002</c:v>
                </c:pt>
                <c:pt idx="140">
                  <c:v>47.686907999999995</c:v>
                </c:pt>
                <c:pt idx="141">
                  <c:v>49.920458400000001</c:v>
                </c:pt>
                <c:pt idx="142">
                  <c:v>47.686907999999995</c:v>
                </c:pt>
                <c:pt idx="143">
                  <c:v>49.920458400000001</c:v>
                </c:pt>
                <c:pt idx="144">
                  <c:v>37.7522874</c:v>
                </c:pt>
                <c:pt idx="145">
                  <c:v>37.7522874</c:v>
                </c:pt>
                <c:pt idx="146">
                  <c:v>33.874406999999998</c:v>
                </c:pt>
                <c:pt idx="147">
                  <c:v>33.874406999999998</c:v>
                </c:pt>
                <c:pt idx="148">
                  <c:v>37.7522874</c:v>
                </c:pt>
                <c:pt idx="149">
                  <c:v>37.7522874</c:v>
                </c:pt>
                <c:pt idx="150">
                  <c:v>42.074100000000001</c:v>
                </c:pt>
                <c:pt idx="151">
                  <c:v>33.874406999999998</c:v>
                </c:pt>
                <c:pt idx="152">
                  <c:v>33.874406999999998</c:v>
                </c:pt>
                <c:pt idx="153">
                  <c:v>42.074100000000001</c:v>
                </c:pt>
                <c:pt idx="154">
                  <c:v>31.413612599999997</c:v>
                </c:pt>
                <c:pt idx="155">
                  <c:v>31.413612599999997</c:v>
                </c:pt>
                <c:pt idx="156">
                  <c:v>31.413612599999997</c:v>
                </c:pt>
                <c:pt idx="157">
                  <c:v>31.413612599999997</c:v>
                </c:pt>
                <c:pt idx="158">
                  <c:v>31.413612599999997</c:v>
                </c:pt>
                <c:pt idx="159">
                  <c:v>31.413612599999997</c:v>
                </c:pt>
                <c:pt idx="160">
                  <c:v>31.413612599999997</c:v>
                </c:pt>
                <c:pt idx="161">
                  <c:v>45.553291199999997</c:v>
                </c:pt>
                <c:pt idx="162">
                  <c:v>45.553291199999997</c:v>
                </c:pt>
                <c:pt idx="163">
                  <c:v>45.553291199999997</c:v>
                </c:pt>
                <c:pt idx="164">
                  <c:v>45.553291199999997</c:v>
                </c:pt>
                <c:pt idx="165">
                  <c:v>45.553291199999997</c:v>
                </c:pt>
                <c:pt idx="166">
                  <c:v>45.553291199999997</c:v>
                </c:pt>
                <c:pt idx="167">
                  <c:v>45.553291199999997</c:v>
                </c:pt>
                <c:pt idx="168">
                  <c:v>38.210526599999994</c:v>
                </c:pt>
                <c:pt idx="169">
                  <c:v>38.210526599999994</c:v>
                </c:pt>
                <c:pt idx="170">
                  <c:v>38.210526599999994</c:v>
                </c:pt>
                <c:pt idx="171">
                  <c:v>38.210526599999994</c:v>
                </c:pt>
                <c:pt idx="172">
                  <c:v>38.210526599999994</c:v>
                </c:pt>
                <c:pt idx="173">
                  <c:v>38.210526599999994</c:v>
                </c:pt>
                <c:pt idx="174">
                  <c:v>22.090909199999999</c:v>
                </c:pt>
                <c:pt idx="175">
                  <c:v>22.090909199999999</c:v>
                </c:pt>
                <c:pt idx="176">
                  <c:v>22.090909199999999</c:v>
                </c:pt>
                <c:pt idx="177">
                  <c:v>22.090909199999999</c:v>
                </c:pt>
                <c:pt idx="178">
                  <c:v>22.090909199999999</c:v>
                </c:pt>
                <c:pt idx="179">
                  <c:v>22.090909199999999</c:v>
                </c:pt>
                <c:pt idx="180">
                  <c:v>22.090909199999999</c:v>
                </c:pt>
                <c:pt idx="181">
                  <c:v>19.636363799999998</c:v>
                </c:pt>
                <c:pt idx="182">
                  <c:v>19.636363799999998</c:v>
                </c:pt>
                <c:pt idx="183">
                  <c:v>20.422640999999999</c:v>
                </c:pt>
                <c:pt idx="184">
                  <c:v>18.880357799999999</c:v>
                </c:pt>
                <c:pt idx="185">
                  <c:v>20.422640999999999</c:v>
                </c:pt>
                <c:pt idx="186">
                  <c:v>18.880357799999999</c:v>
                </c:pt>
                <c:pt idx="187">
                  <c:v>19.636363799999998</c:v>
                </c:pt>
                <c:pt idx="188">
                  <c:v>19.636363799999998</c:v>
                </c:pt>
                <c:pt idx="189">
                  <c:v>20.422640999999999</c:v>
                </c:pt>
                <c:pt idx="190">
                  <c:v>18.880357799999999</c:v>
                </c:pt>
                <c:pt idx="191">
                  <c:v>18.880357799999999</c:v>
                </c:pt>
                <c:pt idx="192">
                  <c:v>20.422640999999999</c:v>
                </c:pt>
                <c:pt idx="193">
                  <c:v>31.413612599999997</c:v>
                </c:pt>
                <c:pt idx="194">
                  <c:v>31.413612599999997</c:v>
                </c:pt>
                <c:pt idx="195">
                  <c:v>31.413612599999997</c:v>
                </c:pt>
                <c:pt idx="196">
                  <c:v>31.413612599999997</c:v>
                </c:pt>
                <c:pt idx="197">
                  <c:v>31.413612599999997</c:v>
                </c:pt>
                <c:pt idx="198">
                  <c:v>24.545454599999996</c:v>
                </c:pt>
                <c:pt idx="199">
                  <c:v>22.090909199999999</c:v>
                </c:pt>
                <c:pt idx="200">
                  <c:v>23.698375799999997</c:v>
                </c:pt>
                <c:pt idx="201">
                  <c:v>22.090909199999999</c:v>
                </c:pt>
                <c:pt idx="202">
                  <c:v>22.090909199999999</c:v>
                </c:pt>
                <c:pt idx="203">
                  <c:v>22.090909199999999</c:v>
                </c:pt>
                <c:pt idx="204">
                  <c:v>23.285862599999998</c:v>
                </c:pt>
                <c:pt idx="205">
                  <c:v>22.090909199999999</c:v>
                </c:pt>
                <c:pt idx="206">
                  <c:v>23.698375799999997</c:v>
                </c:pt>
                <c:pt idx="207">
                  <c:v>22.090909199999999</c:v>
                </c:pt>
                <c:pt idx="208">
                  <c:v>22.090909199999999</c:v>
                </c:pt>
                <c:pt idx="209">
                  <c:v>22.090909199999999</c:v>
                </c:pt>
                <c:pt idx="210">
                  <c:v>27.272727</c:v>
                </c:pt>
                <c:pt idx="211">
                  <c:v>27.272727</c:v>
                </c:pt>
                <c:pt idx="212">
                  <c:v>27.272727</c:v>
                </c:pt>
                <c:pt idx="213">
                  <c:v>27.272727</c:v>
                </c:pt>
                <c:pt idx="214">
                  <c:v>27.272727</c:v>
                </c:pt>
                <c:pt idx="215">
                  <c:v>27.272727</c:v>
                </c:pt>
                <c:pt idx="216">
                  <c:v>27.272727</c:v>
                </c:pt>
                <c:pt idx="217">
                  <c:v>23.684210399999998</c:v>
                </c:pt>
                <c:pt idx="218">
                  <c:v>21.315789599999999</c:v>
                </c:pt>
                <c:pt idx="219">
                  <c:v>22.866853800000001</c:v>
                </c:pt>
                <c:pt idx="220">
                  <c:v>21.315789599999999</c:v>
                </c:pt>
                <c:pt idx="221">
                  <c:v>21.315789599999999</c:v>
                </c:pt>
                <c:pt idx="222">
                  <c:v>21.315789599999999</c:v>
                </c:pt>
                <c:pt idx="223">
                  <c:v>22.468814999999999</c:v>
                </c:pt>
                <c:pt idx="224">
                  <c:v>21.315789599999999</c:v>
                </c:pt>
                <c:pt idx="225">
                  <c:v>22.866853800000001</c:v>
                </c:pt>
                <c:pt idx="226">
                  <c:v>21.315789599999999</c:v>
                </c:pt>
                <c:pt idx="227">
                  <c:v>21.315789599999999</c:v>
                </c:pt>
                <c:pt idx="228">
                  <c:v>21.315789599999999</c:v>
                </c:pt>
                <c:pt idx="229">
                  <c:v>26.315789399999996</c:v>
                </c:pt>
                <c:pt idx="230">
                  <c:v>26.315789399999996</c:v>
                </c:pt>
                <c:pt idx="231">
                  <c:v>26.315789399999996</c:v>
                </c:pt>
                <c:pt idx="232">
                  <c:v>26.315789399999996</c:v>
                </c:pt>
                <c:pt idx="233">
                  <c:v>26.315789399999996</c:v>
                </c:pt>
                <c:pt idx="234">
                  <c:v>26.315789399999996</c:v>
                </c:pt>
                <c:pt idx="235">
                  <c:v>26.315789399999996</c:v>
                </c:pt>
                <c:pt idx="236">
                  <c:v>23.684210399999998</c:v>
                </c:pt>
                <c:pt idx="237">
                  <c:v>23.684210399999998</c:v>
                </c:pt>
                <c:pt idx="238">
                  <c:v>24.530782800000001</c:v>
                </c:pt>
                <c:pt idx="239">
                  <c:v>22.866853800000001</c:v>
                </c:pt>
                <c:pt idx="240">
                  <c:v>22.866853800000001</c:v>
                </c:pt>
                <c:pt idx="241">
                  <c:v>24.530782800000001</c:v>
                </c:pt>
                <c:pt idx="242">
                  <c:v>23.684210399999998</c:v>
                </c:pt>
                <c:pt idx="243">
                  <c:v>23.684210399999998</c:v>
                </c:pt>
                <c:pt idx="244">
                  <c:v>22.866853800000001</c:v>
                </c:pt>
                <c:pt idx="245">
                  <c:v>24.530782800000001</c:v>
                </c:pt>
                <c:pt idx="246">
                  <c:v>22.866853800000001</c:v>
                </c:pt>
                <c:pt idx="247">
                  <c:v>24.530782800000001</c:v>
                </c:pt>
                <c:pt idx="248">
                  <c:v>21.315789599999999</c:v>
                </c:pt>
                <c:pt idx="249">
                  <c:v>21.315789599999999</c:v>
                </c:pt>
                <c:pt idx="250">
                  <c:v>21.315789599999999</c:v>
                </c:pt>
                <c:pt idx="251">
                  <c:v>21.315789599999999</c:v>
                </c:pt>
                <c:pt idx="252">
                  <c:v>21.315789599999999</c:v>
                </c:pt>
                <c:pt idx="253">
                  <c:v>21.315789599999999</c:v>
                </c:pt>
                <c:pt idx="254">
                  <c:v>21.315789599999999</c:v>
                </c:pt>
                <c:pt idx="255">
                  <c:v>17.454545400000001</c:v>
                </c:pt>
                <c:pt idx="256">
                  <c:v>17.454545400000001</c:v>
                </c:pt>
                <c:pt idx="257">
                  <c:v>17.454545400000001</c:v>
                </c:pt>
                <c:pt idx="258">
                  <c:v>17.454545400000001</c:v>
                </c:pt>
                <c:pt idx="259">
                  <c:v>17.454545400000001</c:v>
                </c:pt>
                <c:pt idx="260">
                  <c:v>17.454545400000001</c:v>
                </c:pt>
                <c:pt idx="261">
                  <c:v>17.454545400000001</c:v>
                </c:pt>
                <c:pt idx="262">
                  <c:v>25.4736844</c:v>
                </c:pt>
                <c:pt idx="263">
                  <c:v>25.4736844</c:v>
                </c:pt>
                <c:pt idx="264">
                  <c:v>25.4736844</c:v>
                </c:pt>
                <c:pt idx="265">
                  <c:v>25.4736844</c:v>
                </c:pt>
                <c:pt idx="266">
                  <c:v>25.4736844</c:v>
                </c:pt>
                <c:pt idx="267">
                  <c:v>25.4736844</c:v>
                </c:pt>
                <c:pt idx="268">
                  <c:v>25.4736844</c:v>
                </c:pt>
                <c:pt idx="269">
                  <c:v>25.4736844</c:v>
                </c:pt>
                <c:pt idx="270">
                  <c:v>34.839082400000002</c:v>
                </c:pt>
                <c:pt idx="271">
                  <c:v>25.4736844</c:v>
                </c:pt>
                <c:pt idx="272">
                  <c:v>25.4736844</c:v>
                </c:pt>
                <c:pt idx="273">
                  <c:v>25.4736844</c:v>
                </c:pt>
                <c:pt idx="274">
                  <c:v>34.839082400000002</c:v>
                </c:pt>
                <c:pt idx="275">
                  <c:v>34.839082400000002</c:v>
                </c:pt>
                <c:pt idx="276">
                  <c:v>34.839082400000002</c:v>
                </c:pt>
                <c:pt idx="277">
                  <c:v>34.839082400000002</c:v>
                </c:pt>
                <c:pt idx="278">
                  <c:v>34.839082400000002</c:v>
                </c:pt>
                <c:pt idx="279">
                  <c:v>34.839082400000002</c:v>
                </c:pt>
                <c:pt idx="280">
                  <c:v>32.527269199999999</c:v>
                </c:pt>
                <c:pt idx="281">
                  <c:v>30.3688608</c:v>
                </c:pt>
                <c:pt idx="282">
                  <c:v>30.3688608</c:v>
                </c:pt>
                <c:pt idx="283">
                  <c:v>32.527269199999999</c:v>
                </c:pt>
                <c:pt idx="284">
                  <c:v>32.527269199999999</c:v>
                </c:pt>
                <c:pt idx="285">
                  <c:v>34.839082400000002</c:v>
                </c:pt>
                <c:pt idx="286">
                  <c:v>30.3688608</c:v>
                </c:pt>
                <c:pt idx="287">
                  <c:v>34.839082400000002</c:v>
                </c:pt>
                <c:pt idx="288">
                  <c:v>30.3688608</c:v>
                </c:pt>
                <c:pt idx="289">
                  <c:v>18.181818000000003</c:v>
                </c:pt>
                <c:pt idx="290">
                  <c:v>18.181818000000003</c:v>
                </c:pt>
                <c:pt idx="291">
                  <c:v>22.582937999999999</c:v>
                </c:pt>
                <c:pt idx="292">
                  <c:v>22.582937999999999</c:v>
                </c:pt>
                <c:pt idx="293">
                  <c:v>34.839082400000002</c:v>
                </c:pt>
                <c:pt idx="294">
                  <c:v>18.181818000000003</c:v>
                </c:pt>
                <c:pt idx="295">
                  <c:v>18.181818000000003</c:v>
                </c:pt>
                <c:pt idx="296">
                  <c:v>34.839082400000002</c:v>
                </c:pt>
                <c:pt idx="297">
                  <c:v>20.942408400000001</c:v>
                </c:pt>
                <c:pt idx="298">
                  <c:v>20.942408400000001</c:v>
                </c:pt>
                <c:pt idx="299">
                  <c:v>20.942408400000001</c:v>
                </c:pt>
                <c:pt idx="300">
                  <c:v>20.942408400000001</c:v>
                </c:pt>
                <c:pt idx="301">
                  <c:v>20.942408400000001</c:v>
                </c:pt>
                <c:pt idx="302">
                  <c:v>20.942408400000001</c:v>
                </c:pt>
                <c:pt idx="303">
                  <c:v>20.942408400000001</c:v>
                </c:pt>
                <c:pt idx="304">
                  <c:v>20.942408400000001</c:v>
                </c:pt>
                <c:pt idx="305">
                  <c:v>20.942408400000001</c:v>
                </c:pt>
                <c:pt idx="306">
                  <c:v>20.942408400000001</c:v>
                </c:pt>
                <c:pt idx="307">
                  <c:v>20.942408400000001</c:v>
                </c:pt>
                <c:pt idx="308">
                  <c:v>20.942408400000001</c:v>
                </c:pt>
                <c:pt idx="309">
                  <c:v>30.3688608</c:v>
                </c:pt>
                <c:pt idx="310">
                  <c:v>30.3688608</c:v>
                </c:pt>
                <c:pt idx="311">
                  <c:v>30.3688608</c:v>
                </c:pt>
                <c:pt idx="312">
                  <c:v>30.3688608</c:v>
                </c:pt>
                <c:pt idx="313">
                  <c:v>30.3688608</c:v>
                </c:pt>
                <c:pt idx="314">
                  <c:v>30.3688608</c:v>
                </c:pt>
                <c:pt idx="315">
                  <c:v>30.3688608</c:v>
                </c:pt>
                <c:pt idx="316">
                  <c:v>30.3688608</c:v>
                </c:pt>
                <c:pt idx="317">
                  <c:v>30.3688608</c:v>
                </c:pt>
                <c:pt idx="318">
                  <c:v>30.3688608</c:v>
                </c:pt>
                <c:pt idx="319">
                  <c:v>25.4736844</c:v>
                </c:pt>
                <c:pt idx="320">
                  <c:v>25.4736844</c:v>
                </c:pt>
                <c:pt idx="321">
                  <c:v>25.4736844</c:v>
                </c:pt>
                <c:pt idx="322">
                  <c:v>25.4736844</c:v>
                </c:pt>
                <c:pt idx="323">
                  <c:v>25.4736844</c:v>
                </c:pt>
                <c:pt idx="324">
                  <c:v>25.4736844</c:v>
                </c:pt>
                <c:pt idx="325">
                  <c:v>25.4736844</c:v>
                </c:pt>
                <c:pt idx="326">
                  <c:v>25.4736844</c:v>
                </c:pt>
                <c:pt idx="327">
                  <c:v>25.4736844</c:v>
                </c:pt>
                <c:pt idx="328">
                  <c:v>25.4736844</c:v>
                </c:pt>
                <c:pt idx="329">
                  <c:v>25.4736844</c:v>
                </c:pt>
                <c:pt idx="330">
                  <c:v>14.727272800000001</c:v>
                </c:pt>
                <c:pt idx="331">
                  <c:v>14.727272800000001</c:v>
                </c:pt>
                <c:pt idx="332">
                  <c:v>14.727272800000001</c:v>
                </c:pt>
                <c:pt idx="333">
                  <c:v>14.727272800000001</c:v>
                </c:pt>
                <c:pt idx="334">
                  <c:v>14.727272800000001</c:v>
                </c:pt>
                <c:pt idx="335">
                  <c:v>14.727272800000001</c:v>
                </c:pt>
                <c:pt idx="336">
                  <c:v>14.727272800000001</c:v>
                </c:pt>
                <c:pt idx="337">
                  <c:v>14.727272800000001</c:v>
                </c:pt>
                <c:pt idx="338">
                  <c:v>14.727272800000001</c:v>
                </c:pt>
                <c:pt idx="339">
                  <c:v>14.727272800000001</c:v>
                </c:pt>
                <c:pt idx="340">
                  <c:v>14.727272800000001</c:v>
                </c:pt>
                <c:pt idx="341">
                  <c:v>13.090909199999999</c:v>
                </c:pt>
                <c:pt idx="342">
                  <c:v>14.727272800000001</c:v>
                </c:pt>
                <c:pt idx="343">
                  <c:v>13.090909199999999</c:v>
                </c:pt>
                <c:pt idx="344">
                  <c:v>13.090909199999999</c:v>
                </c:pt>
                <c:pt idx="345">
                  <c:v>13.090909199999999</c:v>
                </c:pt>
                <c:pt idx="346">
                  <c:v>13.615093999999999</c:v>
                </c:pt>
                <c:pt idx="347">
                  <c:v>12.5869052</c:v>
                </c:pt>
                <c:pt idx="348">
                  <c:v>13.615093999999999</c:v>
                </c:pt>
                <c:pt idx="349">
                  <c:v>14.727272800000001</c:v>
                </c:pt>
                <c:pt idx="350">
                  <c:v>11.636363600000001</c:v>
                </c:pt>
                <c:pt idx="351">
                  <c:v>11.636363600000001</c:v>
                </c:pt>
                <c:pt idx="352">
                  <c:v>14.727272800000001</c:v>
                </c:pt>
                <c:pt idx="353">
                  <c:v>20.942408400000001</c:v>
                </c:pt>
                <c:pt idx="354">
                  <c:v>20.942408400000001</c:v>
                </c:pt>
                <c:pt idx="355">
                  <c:v>20.942408400000001</c:v>
                </c:pt>
                <c:pt idx="356">
                  <c:v>20.942408400000001</c:v>
                </c:pt>
                <c:pt idx="357">
                  <c:v>20.942408400000001</c:v>
                </c:pt>
                <c:pt idx="358">
                  <c:v>20.942408400000001</c:v>
                </c:pt>
                <c:pt idx="359">
                  <c:v>20.942408400000001</c:v>
                </c:pt>
                <c:pt idx="360">
                  <c:v>20.942408400000001</c:v>
                </c:pt>
                <c:pt idx="361">
                  <c:v>20.942408400000001</c:v>
                </c:pt>
                <c:pt idx="362">
                  <c:v>20.942408400000001</c:v>
                </c:pt>
                <c:pt idx="363">
                  <c:v>20.942408400000001</c:v>
                </c:pt>
                <c:pt idx="364">
                  <c:v>20.942408400000001</c:v>
                </c:pt>
                <c:pt idx="365">
                  <c:v>20.942408400000001</c:v>
                </c:pt>
                <c:pt idx="366">
                  <c:v>20.942408400000001</c:v>
                </c:pt>
                <c:pt idx="367">
                  <c:v>14.727272800000001</c:v>
                </c:pt>
                <c:pt idx="368">
                  <c:v>14.727272800000001</c:v>
                </c:pt>
                <c:pt idx="369">
                  <c:v>14.727272800000001</c:v>
                </c:pt>
                <c:pt idx="370">
                  <c:v>14.727272800000001</c:v>
                </c:pt>
                <c:pt idx="371">
                  <c:v>14.727272800000001</c:v>
                </c:pt>
                <c:pt idx="372">
                  <c:v>14.727272800000001</c:v>
                </c:pt>
                <c:pt idx="373">
                  <c:v>14.727272800000001</c:v>
                </c:pt>
                <c:pt idx="374">
                  <c:v>14.727272800000001</c:v>
                </c:pt>
                <c:pt idx="375">
                  <c:v>16.363636400000001</c:v>
                </c:pt>
                <c:pt idx="376">
                  <c:v>14.727272800000001</c:v>
                </c:pt>
                <c:pt idx="377">
                  <c:v>14.727272800000001</c:v>
                </c:pt>
                <c:pt idx="378">
                  <c:v>14.727272800000001</c:v>
                </c:pt>
                <c:pt idx="379">
                  <c:v>15.7989172</c:v>
                </c:pt>
                <c:pt idx="380">
                  <c:v>14.727272800000001</c:v>
                </c:pt>
                <c:pt idx="381">
                  <c:v>14.727272800000001</c:v>
                </c:pt>
                <c:pt idx="382">
                  <c:v>14.727272800000001</c:v>
                </c:pt>
                <c:pt idx="383">
                  <c:v>16.363636400000001</c:v>
                </c:pt>
                <c:pt idx="384">
                  <c:v>18.181818000000003</c:v>
                </c:pt>
                <c:pt idx="385">
                  <c:v>14.727272800000001</c:v>
                </c:pt>
                <c:pt idx="386">
                  <c:v>14.727272800000001</c:v>
                </c:pt>
                <c:pt idx="387">
                  <c:v>14.727272800000001</c:v>
                </c:pt>
                <c:pt idx="388">
                  <c:v>18.181818000000003</c:v>
                </c:pt>
                <c:pt idx="389">
                  <c:v>18.181818000000003</c:v>
                </c:pt>
                <c:pt idx="390">
                  <c:v>18.181818000000003</c:v>
                </c:pt>
                <c:pt idx="391">
                  <c:v>18.181818000000003</c:v>
                </c:pt>
                <c:pt idx="392">
                  <c:v>18.181818000000003</c:v>
                </c:pt>
                <c:pt idx="393">
                  <c:v>18.181818000000003</c:v>
                </c:pt>
                <c:pt idx="394">
                  <c:v>18.181818000000003</c:v>
                </c:pt>
                <c:pt idx="395">
                  <c:v>18.181818000000003</c:v>
                </c:pt>
                <c:pt idx="396">
                  <c:v>18.181818000000003</c:v>
                </c:pt>
                <c:pt idx="397">
                  <c:v>18.181818000000003</c:v>
                </c:pt>
                <c:pt idx="398">
                  <c:v>18.181818000000003</c:v>
                </c:pt>
                <c:pt idx="399">
                  <c:v>18.181818000000003</c:v>
                </c:pt>
                <c:pt idx="400">
                  <c:v>18.181818000000003</c:v>
                </c:pt>
                <c:pt idx="401">
                  <c:v>15.789473600000001</c:v>
                </c:pt>
                <c:pt idx="402">
                  <c:v>14.210526400000001</c:v>
                </c:pt>
                <c:pt idx="403">
                  <c:v>14.210526400000001</c:v>
                </c:pt>
                <c:pt idx="404">
                  <c:v>14.210526400000001</c:v>
                </c:pt>
                <c:pt idx="405">
                  <c:v>14.210526400000001</c:v>
                </c:pt>
                <c:pt idx="406">
                  <c:v>15.789473600000001</c:v>
                </c:pt>
                <c:pt idx="407">
                  <c:v>14.210526400000001</c:v>
                </c:pt>
                <c:pt idx="408">
                  <c:v>14.210526400000001</c:v>
                </c:pt>
                <c:pt idx="409">
                  <c:v>15.789473600000001</c:v>
                </c:pt>
                <c:pt idx="410">
                  <c:v>14.210526400000001</c:v>
                </c:pt>
                <c:pt idx="411">
                  <c:v>14.210526400000001</c:v>
                </c:pt>
                <c:pt idx="412">
                  <c:v>14.210526400000001</c:v>
                </c:pt>
                <c:pt idx="413">
                  <c:v>14.210526400000001</c:v>
                </c:pt>
                <c:pt idx="414">
                  <c:v>15.244569200000001</c:v>
                </c:pt>
                <c:pt idx="415">
                  <c:v>14.210526400000001</c:v>
                </c:pt>
                <c:pt idx="416">
                  <c:v>14.210526400000001</c:v>
                </c:pt>
                <c:pt idx="417">
                  <c:v>14.210526400000001</c:v>
                </c:pt>
                <c:pt idx="418">
                  <c:v>17.543859600000001</c:v>
                </c:pt>
                <c:pt idx="419">
                  <c:v>14.210526400000001</c:v>
                </c:pt>
                <c:pt idx="420">
                  <c:v>14.210526400000001</c:v>
                </c:pt>
                <c:pt idx="421">
                  <c:v>14.210526400000001</c:v>
                </c:pt>
                <c:pt idx="422">
                  <c:v>17.543859600000001</c:v>
                </c:pt>
                <c:pt idx="423">
                  <c:v>17.543859600000001</c:v>
                </c:pt>
                <c:pt idx="424">
                  <c:v>17.543859600000001</c:v>
                </c:pt>
                <c:pt idx="425">
                  <c:v>17.543859600000001</c:v>
                </c:pt>
                <c:pt idx="426">
                  <c:v>17.543859600000001</c:v>
                </c:pt>
                <c:pt idx="427">
                  <c:v>17.543859600000001</c:v>
                </c:pt>
                <c:pt idx="428">
                  <c:v>17.543859600000001</c:v>
                </c:pt>
                <c:pt idx="429">
                  <c:v>17.543859600000001</c:v>
                </c:pt>
                <c:pt idx="430">
                  <c:v>17.543859600000001</c:v>
                </c:pt>
                <c:pt idx="431">
                  <c:v>17.543859600000001</c:v>
                </c:pt>
                <c:pt idx="432">
                  <c:v>17.543859600000001</c:v>
                </c:pt>
                <c:pt idx="433">
                  <c:v>17.543859600000001</c:v>
                </c:pt>
                <c:pt idx="434">
                  <c:v>17.543859600000001</c:v>
                </c:pt>
                <c:pt idx="435">
                  <c:v>17.543859600000001</c:v>
                </c:pt>
                <c:pt idx="436">
                  <c:v>15.789473600000001</c:v>
                </c:pt>
                <c:pt idx="437">
                  <c:v>14.210526400000001</c:v>
                </c:pt>
                <c:pt idx="438">
                  <c:v>14.210526400000001</c:v>
                </c:pt>
                <c:pt idx="439">
                  <c:v>17.543859600000001</c:v>
                </c:pt>
                <c:pt idx="440">
                  <c:v>15.789473600000001</c:v>
                </c:pt>
                <c:pt idx="441">
                  <c:v>15.789473600000001</c:v>
                </c:pt>
                <c:pt idx="442">
                  <c:v>15.789473600000001</c:v>
                </c:pt>
                <c:pt idx="443">
                  <c:v>15.789473600000001</c:v>
                </c:pt>
                <c:pt idx="444">
                  <c:v>15.789473600000001</c:v>
                </c:pt>
                <c:pt idx="445">
                  <c:v>15.789473600000001</c:v>
                </c:pt>
                <c:pt idx="446">
                  <c:v>15.789473600000001</c:v>
                </c:pt>
                <c:pt idx="447">
                  <c:v>15.244569200000001</c:v>
                </c:pt>
                <c:pt idx="448">
                  <c:v>15.244569200000001</c:v>
                </c:pt>
                <c:pt idx="449">
                  <c:v>15.244569200000001</c:v>
                </c:pt>
                <c:pt idx="450">
                  <c:v>17.543859600000001</c:v>
                </c:pt>
                <c:pt idx="451">
                  <c:v>14.210526400000001</c:v>
                </c:pt>
                <c:pt idx="452">
                  <c:v>17.543859600000001</c:v>
                </c:pt>
                <c:pt idx="453">
                  <c:v>14.210526400000001</c:v>
                </c:pt>
                <c:pt idx="454">
                  <c:v>14.210526400000001</c:v>
                </c:pt>
                <c:pt idx="455">
                  <c:v>14.210526400000001</c:v>
                </c:pt>
                <c:pt idx="456">
                  <c:v>14.210526400000001</c:v>
                </c:pt>
                <c:pt idx="457">
                  <c:v>14.210526400000001</c:v>
                </c:pt>
                <c:pt idx="458">
                  <c:v>14.210526400000001</c:v>
                </c:pt>
                <c:pt idx="459">
                  <c:v>14.210526400000001</c:v>
                </c:pt>
                <c:pt idx="460">
                  <c:v>14.210526400000001</c:v>
                </c:pt>
                <c:pt idx="461">
                  <c:v>14.210526400000001</c:v>
                </c:pt>
                <c:pt idx="462">
                  <c:v>14.210526400000001</c:v>
                </c:pt>
                <c:pt idx="463">
                  <c:v>14.210526400000001</c:v>
                </c:pt>
                <c:pt idx="464">
                  <c:v>14.210526400000001</c:v>
                </c:pt>
                <c:pt idx="465">
                  <c:v>14.210526400000001</c:v>
                </c:pt>
                <c:pt idx="466">
                  <c:v>14.210526400000001</c:v>
                </c:pt>
                <c:pt idx="467">
                  <c:v>14.210526400000001</c:v>
                </c:pt>
                <c:pt idx="468">
                  <c:v>11.636363600000001</c:v>
                </c:pt>
                <c:pt idx="469">
                  <c:v>11.636363600000001</c:v>
                </c:pt>
                <c:pt idx="470">
                  <c:v>11.636363600000001</c:v>
                </c:pt>
                <c:pt idx="471">
                  <c:v>11.636363600000001</c:v>
                </c:pt>
                <c:pt idx="472">
                  <c:v>11.636363600000001</c:v>
                </c:pt>
                <c:pt idx="473">
                  <c:v>11.636363600000001</c:v>
                </c:pt>
                <c:pt idx="474">
                  <c:v>11.636363600000001</c:v>
                </c:pt>
                <c:pt idx="475">
                  <c:v>11.636363600000001</c:v>
                </c:pt>
                <c:pt idx="476">
                  <c:v>11.636363600000001</c:v>
                </c:pt>
                <c:pt idx="477">
                  <c:v>11.636363600000001</c:v>
                </c:pt>
                <c:pt idx="478">
                  <c:v>11.636363600000001</c:v>
                </c:pt>
                <c:pt idx="479">
                  <c:v>11.636363600000001</c:v>
                </c:pt>
                <c:pt idx="480">
                  <c:v>12.412749499999999</c:v>
                </c:pt>
                <c:pt idx="481">
                  <c:v>10.614035166666666</c:v>
                </c:pt>
                <c:pt idx="482">
                  <c:v>10.614035166666666</c:v>
                </c:pt>
                <c:pt idx="483">
                  <c:v>10.614035166666666</c:v>
                </c:pt>
                <c:pt idx="484">
                  <c:v>10.614035166666666</c:v>
                </c:pt>
                <c:pt idx="485">
                  <c:v>10.614035166666666</c:v>
                </c:pt>
                <c:pt idx="486">
                  <c:v>10.614035166666666</c:v>
                </c:pt>
                <c:pt idx="487">
                  <c:v>10.614035166666666</c:v>
                </c:pt>
                <c:pt idx="488">
                  <c:v>10.614035166666666</c:v>
                </c:pt>
                <c:pt idx="489">
                  <c:v>14.516284333333333</c:v>
                </c:pt>
                <c:pt idx="490">
                  <c:v>14.516284333333333</c:v>
                </c:pt>
                <c:pt idx="491">
                  <c:v>14.516284333333333</c:v>
                </c:pt>
                <c:pt idx="492">
                  <c:v>14.516284333333333</c:v>
                </c:pt>
                <c:pt idx="493">
                  <c:v>14.516284333333333</c:v>
                </c:pt>
                <c:pt idx="494">
                  <c:v>14.516284333333333</c:v>
                </c:pt>
                <c:pt idx="495">
                  <c:v>13.553028833333332</c:v>
                </c:pt>
                <c:pt idx="496">
                  <c:v>13.553028833333332</c:v>
                </c:pt>
                <c:pt idx="497">
                  <c:v>13.866794000000001</c:v>
                </c:pt>
                <c:pt idx="498">
                  <c:v>13.866794000000001</c:v>
                </c:pt>
                <c:pt idx="499">
                  <c:v>13.246363333333331</c:v>
                </c:pt>
                <c:pt idx="500">
                  <c:v>13.866794000000001</c:v>
                </c:pt>
                <c:pt idx="501">
                  <c:v>10.486746499999999</c:v>
                </c:pt>
                <c:pt idx="502">
                  <c:v>10.486746499999999</c:v>
                </c:pt>
                <c:pt idx="503">
                  <c:v>10.486746499999999</c:v>
                </c:pt>
                <c:pt idx="504">
                  <c:v>10.486746499999999</c:v>
                </c:pt>
                <c:pt idx="505">
                  <c:v>10.5079095</c:v>
                </c:pt>
                <c:pt idx="506">
                  <c:v>8.7260034999999991</c:v>
                </c:pt>
                <c:pt idx="507">
                  <c:v>8.7260034999999991</c:v>
                </c:pt>
                <c:pt idx="508">
                  <c:v>8.7260034999999991</c:v>
                </c:pt>
                <c:pt idx="509">
                  <c:v>8.7260034999999991</c:v>
                </c:pt>
                <c:pt idx="510">
                  <c:v>8.7260034999999991</c:v>
                </c:pt>
                <c:pt idx="511">
                  <c:v>8.7260034999999991</c:v>
                </c:pt>
                <c:pt idx="512">
                  <c:v>8.7260034999999991</c:v>
                </c:pt>
                <c:pt idx="513">
                  <c:v>8.7260034999999991</c:v>
                </c:pt>
                <c:pt idx="514">
                  <c:v>12.653691999999999</c:v>
                </c:pt>
                <c:pt idx="515">
                  <c:v>12.653691999999999</c:v>
                </c:pt>
                <c:pt idx="516">
                  <c:v>12.653691999999999</c:v>
                </c:pt>
                <c:pt idx="517">
                  <c:v>12.653691999999999</c:v>
                </c:pt>
                <c:pt idx="518">
                  <c:v>12.653691999999999</c:v>
                </c:pt>
                <c:pt idx="519">
                  <c:v>10.614035166666666</c:v>
                </c:pt>
                <c:pt idx="520">
                  <c:v>10.614035166666666</c:v>
                </c:pt>
                <c:pt idx="521">
                  <c:v>10.614035166666666</c:v>
                </c:pt>
                <c:pt idx="522">
                  <c:v>10.614035166666666</c:v>
                </c:pt>
                <c:pt idx="523">
                  <c:v>10.614035166666666</c:v>
                </c:pt>
                <c:pt idx="524">
                  <c:v>10.614035166666666</c:v>
                </c:pt>
                <c:pt idx="525">
                  <c:v>10.614035166666666</c:v>
                </c:pt>
                <c:pt idx="526">
                  <c:v>6.1363636666666661</c:v>
                </c:pt>
                <c:pt idx="527">
                  <c:v>6.1363636666666661</c:v>
                </c:pt>
                <c:pt idx="528">
                  <c:v>6.1363636666666661</c:v>
                </c:pt>
                <c:pt idx="529">
                  <c:v>6.1363636666666661</c:v>
                </c:pt>
                <c:pt idx="530">
                  <c:v>6.1363636666666661</c:v>
                </c:pt>
                <c:pt idx="531">
                  <c:v>5.4545454999999992</c:v>
                </c:pt>
                <c:pt idx="532">
                  <c:v>5.4545454999999992</c:v>
                </c:pt>
                <c:pt idx="533">
                  <c:v>5.672955833333333</c:v>
                </c:pt>
                <c:pt idx="534">
                  <c:v>5.2445438333333332</c:v>
                </c:pt>
                <c:pt idx="535">
                  <c:v>5.672955833333333</c:v>
                </c:pt>
                <c:pt idx="536">
                  <c:v>5.2445438333333332</c:v>
                </c:pt>
                <c:pt idx="537">
                  <c:v>5.2445438333333332</c:v>
                </c:pt>
                <c:pt idx="538">
                  <c:v>5.672955833333333</c:v>
                </c:pt>
                <c:pt idx="539">
                  <c:v>8.7260034999999991</c:v>
                </c:pt>
                <c:pt idx="540">
                  <c:v>8.7260034999999991</c:v>
                </c:pt>
                <c:pt idx="541">
                  <c:v>8.7260034999999991</c:v>
                </c:pt>
                <c:pt idx="542">
                  <c:v>8.7260034999999991</c:v>
                </c:pt>
                <c:pt idx="543">
                  <c:v>8.7260034999999991</c:v>
                </c:pt>
                <c:pt idx="544">
                  <c:v>8.7260034999999991</c:v>
                </c:pt>
                <c:pt idx="545">
                  <c:v>8.7260034999999991</c:v>
                </c:pt>
                <c:pt idx="546">
                  <c:v>6.8181818333333322</c:v>
                </c:pt>
                <c:pt idx="547">
                  <c:v>6.1363636666666661</c:v>
                </c:pt>
                <c:pt idx="548">
                  <c:v>6.5828821666666659</c:v>
                </c:pt>
                <c:pt idx="549">
                  <c:v>6.1363636666666661</c:v>
                </c:pt>
                <c:pt idx="550">
                  <c:v>6.1363636666666661</c:v>
                </c:pt>
                <c:pt idx="551">
                  <c:v>6.5828821666666659</c:v>
                </c:pt>
                <c:pt idx="552">
                  <c:v>6.1363636666666661</c:v>
                </c:pt>
                <c:pt idx="553">
                  <c:v>6.1363636666666661</c:v>
                </c:pt>
                <c:pt idx="554">
                  <c:v>7.5757574999999999</c:v>
                </c:pt>
                <c:pt idx="555">
                  <c:v>7.5757574999999999</c:v>
                </c:pt>
                <c:pt idx="556">
                  <c:v>7.5757574999999999</c:v>
                </c:pt>
                <c:pt idx="557">
                  <c:v>7.5757574999999999</c:v>
                </c:pt>
                <c:pt idx="558">
                  <c:v>7.5757574999999999</c:v>
                </c:pt>
                <c:pt idx="559">
                  <c:v>7.5757574999999999</c:v>
                </c:pt>
                <c:pt idx="560">
                  <c:v>6.5789473333333328</c:v>
                </c:pt>
                <c:pt idx="561">
                  <c:v>5.9210526666666663</c:v>
                </c:pt>
                <c:pt idx="562">
                  <c:v>6.3519038333333331</c:v>
                </c:pt>
                <c:pt idx="563">
                  <c:v>5.9210526666666663</c:v>
                </c:pt>
                <c:pt idx="564">
                  <c:v>5.9210526666666663</c:v>
                </c:pt>
                <c:pt idx="565">
                  <c:v>5.9210526666666663</c:v>
                </c:pt>
                <c:pt idx="566">
                  <c:v>5.9210526666666663</c:v>
                </c:pt>
                <c:pt idx="567">
                  <c:v>5.9210526666666663</c:v>
                </c:pt>
                <c:pt idx="568">
                  <c:v>5.9210526666666663</c:v>
                </c:pt>
                <c:pt idx="569">
                  <c:v>7.309941499999999</c:v>
                </c:pt>
                <c:pt idx="570">
                  <c:v>7.309941499999999</c:v>
                </c:pt>
                <c:pt idx="571">
                  <c:v>7.309941499999999</c:v>
                </c:pt>
                <c:pt idx="572">
                  <c:v>7.309941499999999</c:v>
                </c:pt>
                <c:pt idx="573">
                  <c:v>7.309941499999999</c:v>
                </c:pt>
                <c:pt idx="574">
                  <c:v>6.5789473333333328</c:v>
                </c:pt>
                <c:pt idx="575">
                  <c:v>6.5789473333333328</c:v>
                </c:pt>
                <c:pt idx="576">
                  <c:v>6.8141063333333332</c:v>
                </c:pt>
                <c:pt idx="577">
                  <c:v>6.3519038333333331</c:v>
                </c:pt>
                <c:pt idx="578">
                  <c:v>6.3519038333333331</c:v>
                </c:pt>
                <c:pt idx="579">
                  <c:v>6.8141063333333332</c:v>
                </c:pt>
                <c:pt idx="580">
                  <c:v>6.3519038333333331</c:v>
                </c:pt>
                <c:pt idx="581">
                  <c:v>6.3519038333333331</c:v>
                </c:pt>
                <c:pt idx="582">
                  <c:v>6.8141063333333332</c:v>
                </c:pt>
                <c:pt idx="583">
                  <c:v>5.9210526666666663</c:v>
                </c:pt>
                <c:pt idx="584">
                  <c:v>5.9210526666666663</c:v>
                </c:pt>
                <c:pt idx="585">
                  <c:v>5.9210526666666663</c:v>
                </c:pt>
                <c:pt idx="586">
                  <c:v>5.9210526666666663</c:v>
                </c:pt>
                <c:pt idx="587">
                  <c:v>5.9210526666666663</c:v>
                </c:pt>
                <c:pt idx="588">
                  <c:v>5.9210526666666663</c:v>
                </c:pt>
                <c:pt idx="589">
                  <c:v>4.848484833333333</c:v>
                </c:pt>
                <c:pt idx="590">
                  <c:v>4.848484833333333</c:v>
                </c:pt>
                <c:pt idx="591">
                  <c:v>4.848484833333333</c:v>
                </c:pt>
                <c:pt idx="592">
                  <c:v>4.848484833333333</c:v>
                </c:pt>
                <c:pt idx="593">
                  <c:v>4.848484833333333</c:v>
                </c:pt>
                <c:pt idx="594">
                  <c:v>4.848484833333333</c:v>
                </c:pt>
                <c:pt idx="595">
                  <c:v>4.848484833333333</c:v>
                </c:pt>
                <c:pt idx="596">
                  <c:v>49.650997995034892</c:v>
                </c:pt>
                <c:pt idx="597">
                  <c:v>42.456140662421049</c:v>
                </c:pt>
                <c:pt idx="598">
                  <c:v>42.456140662421049</c:v>
                </c:pt>
                <c:pt idx="599">
                  <c:v>42.456140662421049</c:v>
                </c:pt>
                <c:pt idx="600">
                  <c:v>42.456140662421049</c:v>
                </c:pt>
                <c:pt idx="601">
                  <c:v>42.456140662421049</c:v>
                </c:pt>
                <c:pt idx="602">
                  <c:v>42.456140662421049</c:v>
                </c:pt>
                <c:pt idx="603">
                  <c:v>42.456140662421049</c:v>
                </c:pt>
                <c:pt idx="604">
                  <c:v>58.06513732752682</c:v>
                </c:pt>
                <c:pt idx="605">
                  <c:v>58.06513732752682</c:v>
                </c:pt>
                <c:pt idx="606">
                  <c:v>58.06513732752682</c:v>
                </c:pt>
                <c:pt idx="607">
                  <c:v>58.06513732752682</c:v>
                </c:pt>
                <c:pt idx="608">
                  <c:v>58.06513732752682</c:v>
                </c:pt>
                <c:pt idx="609">
                  <c:v>58.06513732752682</c:v>
                </c:pt>
                <c:pt idx="610">
                  <c:v>54.212115327912116</c:v>
                </c:pt>
                <c:pt idx="611">
                  <c:v>55.467175994453285</c:v>
                </c:pt>
                <c:pt idx="612">
                  <c:v>52.985453328034779</c:v>
                </c:pt>
                <c:pt idx="613">
                  <c:v>52.985453328034779</c:v>
                </c:pt>
                <c:pt idx="614">
                  <c:v>55.467175994453285</c:v>
                </c:pt>
                <c:pt idx="615">
                  <c:v>52.985453328034779</c:v>
                </c:pt>
                <c:pt idx="616">
                  <c:v>55.467175994453285</c:v>
                </c:pt>
                <c:pt idx="617">
                  <c:v>52.985453328034779</c:v>
                </c:pt>
                <c:pt idx="618">
                  <c:v>55.467175994453285</c:v>
                </c:pt>
                <c:pt idx="619">
                  <c:v>41.946985995805299</c:v>
                </c:pt>
                <c:pt idx="620">
                  <c:v>41.946985995805299</c:v>
                </c:pt>
                <c:pt idx="621">
                  <c:v>46.7489999953251</c:v>
                </c:pt>
                <c:pt idx="622">
                  <c:v>37.63822999623617</c:v>
                </c:pt>
                <c:pt idx="623">
                  <c:v>37.63822999623617</c:v>
                </c:pt>
                <c:pt idx="624">
                  <c:v>46.7489999953251</c:v>
                </c:pt>
                <c:pt idx="625">
                  <c:v>37.63822999623617</c:v>
                </c:pt>
                <c:pt idx="626">
                  <c:v>37.63822999623617</c:v>
                </c:pt>
                <c:pt idx="627">
                  <c:v>46.7489999953251</c:v>
                </c:pt>
                <c:pt idx="628">
                  <c:v>34.904013996509597</c:v>
                </c:pt>
                <c:pt idx="629">
                  <c:v>34.904013996509597</c:v>
                </c:pt>
                <c:pt idx="630">
                  <c:v>34.904013996509597</c:v>
                </c:pt>
                <c:pt idx="631">
                  <c:v>34.904013996509597</c:v>
                </c:pt>
                <c:pt idx="632">
                  <c:v>34.904013996509597</c:v>
                </c:pt>
                <c:pt idx="633">
                  <c:v>34.904013996509597</c:v>
                </c:pt>
                <c:pt idx="634">
                  <c:v>34.904013996509597</c:v>
                </c:pt>
                <c:pt idx="635">
                  <c:v>50.614767994938518</c:v>
                </c:pt>
                <c:pt idx="636">
                  <c:v>50.614767994938518</c:v>
                </c:pt>
                <c:pt idx="637">
                  <c:v>50.614767994938518</c:v>
                </c:pt>
                <c:pt idx="638">
                  <c:v>50.614767994938518</c:v>
                </c:pt>
                <c:pt idx="639">
                  <c:v>50.614767994938518</c:v>
                </c:pt>
                <c:pt idx="640">
                  <c:v>50.614767994938518</c:v>
                </c:pt>
                <c:pt idx="641">
                  <c:v>42.456140662421049</c:v>
                </c:pt>
                <c:pt idx="642">
                  <c:v>42.456140662421049</c:v>
                </c:pt>
                <c:pt idx="643">
                  <c:v>42.456140662421049</c:v>
                </c:pt>
                <c:pt idx="644">
                  <c:v>42.456140662421049</c:v>
                </c:pt>
                <c:pt idx="645">
                  <c:v>42.456140662421049</c:v>
                </c:pt>
                <c:pt idx="646">
                  <c:v>42.456140662421049</c:v>
                </c:pt>
                <c:pt idx="647">
                  <c:v>24.545454664212119</c:v>
                </c:pt>
                <c:pt idx="648">
                  <c:v>24.545454664212119</c:v>
                </c:pt>
                <c:pt idx="649">
                  <c:v>24.545454664212119</c:v>
                </c:pt>
                <c:pt idx="650">
                  <c:v>24.545454664212119</c:v>
                </c:pt>
                <c:pt idx="651">
                  <c:v>24.545454664212119</c:v>
                </c:pt>
                <c:pt idx="652">
                  <c:v>24.545454664212119</c:v>
                </c:pt>
                <c:pt idx="653">
                  <c:v>21.818181997818179</c:v>
                </c:pt>
                <c:pt idx="654">
                  <c:v>21.818181997818179</c:v>
                </c:pt>
                <c:pt idx="655">
                  <c:v>22.69182333106415</c:v>
                </c:pt>
                <c:pt idx="656">
                  <c:v>20.978175331235512</c:v>
                </c:pt>
                <c:pt idx="657">
                  <c:v>22.69182333106415</c:v>
                </c:pt>
                <c:pt idx="658">
                  <c:v>20.978175331235512</c:v>
                </c:pt>
                <c:pt idx="659">
                  <c:v>22.69182333106415</c:v>
                </c:pt>
                <c:pt idx="660">
                  <c:v>20.978175331235512</c:v>
                </c:pt>
                <c:pt idx="661">
                  <c:v>20.978175331235512</c:v>
                </c:pt>
                <c:pt idx="662">
                  <c:v>22.69182333106415</c:v>
                </c:pt>
                <c:pt idx="663">
                  <c:v>34.904013996509597</c:v>
                </c:pt>
                <c:pt idx="664">
                  <c:v>34.904013996509597</c:v>
                </c:pt>
                <c:pt idx="665">
                  <c:v>34.904013996509597</c:v>
                </c:pt>
                <c:pt idx="666">
                  <c:v>34.904013996509597</c:v>
                </c:pt>
                <c:pt idx="667">
                  <c:v>34.904013996509597</c:v>
                </c:pt>
                <c:pt idx="668">
                  <c:v>34.904013996509597</c:v>
                </c:pt>
                <c:pt idx="669">
                  <c:v>27.272727330606056</c:v>
                </c:pt>
                <c:pt idx="670">
                  <c:v>24.545454664212119</c:v>
                </c:pt>
                <c:pt idx="671">
                  <c:v>26.331528664033513</c:v>
                </c:pt>
                <c:pt idx="672">
                  <c:v>24.545454664212119</c:v>
                </c:pt>
                <c:pt idx="673">
                  <c:v>24.545454664212119</c:v>
                </c:pt>
                <c:pt idx="674">
                  <c:v>24.545454664212119</c:v>
                </c:pt>
                <c:pt idx="675">
                  <c:v>26.331528664033513</c:v>
                </c:pt>
                <c:pt idx="676">
                  <c:v>24.545454664212119</c:v>
                </c:pt>
                <c:pt idx="677">
                  <c:v>24.545454664212119</c:v>
                </c:pt>
                <c:pt idx="678">
                  <c:v>24.545454664212119</c:v>
                </c:pt>
                <c:pt idx="679">
                  <c:v>30.303029996969698</c:v>
                </c:pt>
                <c:pt idx="680">
                  <c:v>30.303029996969698</c:v>
                </c:pt>
                <c:pt idx="681">
                  <c:v>30.303029996969698</c:v>
                </c:pt>
                <c:pt idx="682">
                  <c:v>30.303029996969698</c:v>
                </c:pt>
                <c:pt idx="683">
                  <c:v>30.303029996969698</c:v>
                </c:pt>
                <c:pt idx="684">
                  <c:v>30.303029996969698</c:v>
                </c:pt>
                <c:pt idx="685">
                  <c:v>26.315789330701751</c:v>
                </c:pt>
                <c:pt idx="686">
                  <c:v>23.684210664298245</c:v>
                </c:pt>
                <c:pt idx="687">
                  <c:v>25.40761533079257</c:v>
                </c:pt>
                <c:pt idx="688">
                  <c:v>23.684210664298245</c:v>
                </c:pt>
                <c:pt idx="689">
                  <c:v>23.684210664298245</c:v>
                </c:pt>
                <c:pt idx="690">
                  <c:v>23.684210664298245</c:v>
                </c:pt>
                <c:pt idx="691">
                  <c:v>25.40761533079257</c:v>
                </c:pt>
                <c:pt idx="692">
                  <c:v>23.684210664298245</c:v>
                </c:pt>
                <c:pt idx="693">
                  <c:v>23.684210664298245</c:v>
                </c:pt>
                <c:pt idx="694">
                  <c:v>23.684210664298245</c:v>
                </c:pt>
                <c:pt idx="695">
                  <c:v>29.23976599707602</c:v>
                </c:pt>
                <c:pt idx="696">
                  <c:v>29.23976599707602</c:v>
                </c:pt>
                <c:pt idx="697">
                  <c:v>29.23976599707602</c:v>
                </c:pt>
                <c:pt idx="698">
                  <c:v>29.23976599707602</c:v>
                </c:pt>
                <c:pt idx="699">
                  <c:v>29.23976599707602</c:v>
                </c:pt>
                <c:pt idx="700">
                  <c:v>26.315789330701751</c:v>
                </c:pt>
                <c:pt idx="701">
                  <c:v>26.315789330701751</c:v>
                </c:pt>
                <c:pt idx="702">
                  <c:v>27.256425330607691</c:v>
                </c:pt>
                <c:pt idx="703">
                  <c:v>25.40761533079257</c:v>
                </c:pt>
                <c:pt idx="704">
                  <c:v>25.40761533079257</c:v>
                </c:pt>
                <c:pt idx="705">
                  <c:v>27.256425330607691</c:v>
                </c:pt>
                <c:pt idx="706">
                  <c:v>25.40761533079257</c:v>
                </c:pt>
                <c:pt idx="707">
                  <c:v>25.40761533079257</c:v>
                </c:pt>
                <c:pt idx="708">
                  <c:v>27.256425330607691</c:v>
                </c:pt>
                <c:pt idx="709">
                  <c:v>23.684210664298245</c:v>
                </c:pt>
                <c:pt idx="710">
                  <c:v>23.684210664298245</c:v>
                </c:pt>
                <c:pt idx="711">
                  <c:v>23.684210664298245</c:v>
                </c:pt>
                <c:pt idx="712">
                  <c:v>23.684210664298245</c:v>
                </c:pt>
                <c:pt idx="713">
                  <c:v>23.684210664298245</c:v>
                </c:pt>
                <c:pt idx="714">
                  <c:v>23.684210664298245</c:v>
                </c:pt>
                <c:pt idx="715">
                  <c:v>19.393939331393938</c:v>
                </c:pt>
                <c:pt idx="716">
                  <c:v>19.393939331393938</c:v>
                </c:pt>
                <c:pt idx="717">
                  <c:v>19.393939331393938</c:v>
                </c:pt>
                <c:pt idx="718">
                  <c:v>19.393939331393938</c:v>
                </c:pt>
                <c:pt idx="719">
                  <c:v>19.393939331393938</c:v>
                </c:pt>
                <c:pt idx="720">
                  <c:v>19.393939331393938</c:v>
                </c:pt>
                <c:pt idx="721">
                  <c:v>24.825498999999748</c:v>
                </c:pt>
                <c:pt idx="722">
                  <c:v>23.563266666666433</c:v>
                </c:pt>
                <c:pt idx="723">
                  <c:v>21.228070333333118</c:v>
                </c:pt>
                <c:pt idx="724">
                  <c:v>21.228070333333118</c:v>
                </c:pt>
                <c:pt idx="725">
                  <c:v>21.228070333333118</c:v>
                </c:pt>
                <c:pt idx="726">
                  <c:v>21.228070333333118</c:v>
                </c:pt>
                <c:pt idx="727">
                  <c:v>24.825498999999748</c:v>
                </c:pt>
                <c:pt idx="728">
                  <c:v>21.228070333333118</c:v>
                </c:pt>
                <c:pt idx="729">
                  <c:v>23.563266666666433</c:v>
                </c:pt>
                <c:pt idx="730">
                  <c:v>21.228070333333118</c:v>
                </c:pt>
                <c:pt idx="731">
                  <c:v>21.228070333333118</c:v>
                </c:pt>
                <c:pt idx="732">
                  <c:v>21.228070333333118</c:v>
                </c:pt>
                <c:pt idx="733">
                  <c:v>21.228070333333118</c:v>
                </c:pt>
                <c:pt idx="734">
                  <c:v>21.228070333333118</c:v>
                </c:pt>
                <c:pt idx="735">
                  <c:v>29.032568666666375</c:v>
                </c:pt>
                <c:pt idx="736">
                  <c:v>24.825498999999748</c:v>
                </c:pt>
                <c:pt idx="737">
                  <c:v>21.228070333333118</c:v>
                </c:pt>
                <c:pt idx="738">
                  <c:v>29.032568666666375</c:v>
                </c:pt>
                <c:pt idx="739">
                  <c:v>29.032568666666375</c:v>
                </c:pt>
                <c:pt idx="740">
                  <c:v>29.032568666666375</c:v>
                </c:pt>
                <c:pt idx="741">
                  <c:v>29.032568666666375</c:v>
                </c:pt>
                <c:pt idx="742">
                  <c:v>29.032568666666375</c:v>
                </c:pt>
                <c:pt idx="743">
                  <c:v>29.032568666666375</c:v>
                </c:pt>
                <c:pt idx="744">
                  <c:v>29.032568666666375</c:v>
                </c:pt>
                <c:pt idx="745">
                  <c:v>29.032568666666375</c:v>
                </c:pt>
                <c:pt idx="746">
                  <c:v>29.032568666666375</c:v>
                </c:pt>
                <c:pt idx="747">
                  <c:v>29.032568666666375</c:v>
                </c:pt>
                <c:pt idx="748">
                  <c:v>27.733587999999724</c:v>
                </c:pt>
                <c:pt idx="749">
                  <c:v>29.032568666666375</c:v>
                </c:pt>
                <c:pt idx="750">
                  <c:v>27.106057666666395</c:v>
                </c:pt>
                <c:pt idx="751">
                  <c:v>25.307383999999743</c:v>
                </c:pt>
                <c:pt idx="752">
                  <c:v>26.4927266666664</c:v>
                </c:pt>
                <c:pt idx="753">
                  <c:v>27.733587999999724</c:v>
                </c:pt>
                <c:pt idx="754">
                  <c:v>29.032568666666375</c:v>
                </c:pt>
                <c:pt idx="755">
                  <c:v>27.106057666666395</c:v>
                </c:pt>
                <c:pt idx="756">
                  <c:v>27.106057666666395</c:v>
                </c:pt>
                <c:pt idx="757">
                  <c:v>27.106057666666395</c:v>
                </c:pt>
                <c:pt idx="758">
                  <c:v>27.106057666666395</c:v>
                </c:pt>
                <c:pt idx="759">
                  <c:v>27.106057666666395</c:v>
                </c:pt>
                <c:pt idx="760">
                  <c:v>27.106057666666395</c:v>
                </c:pt>
                <c:pt idx="761">
                  <c:v>27.106057666666395</c:v>
                </c:pt>
                <c:pt idx="762">
                  <c:v>27.733587999999724</c:v>
                </c:pt>
                <c:pt idx="763">
                  <c:v>26.4927266666664</c:v>
                </c:pt>
                <c:pt idx="764">
                  <c:v>27.733587999999724</c:v>
                </c:pt>
                <c:pt idx="765">
                  <c:v>27.733587999999724</c:v>
                </c:pt>
                <c:pt idx="766">
                  <c:v>29.032568666666375</c:v>
                </c:pt>
                <c:pt idx="767">
                  <c:v>20.973492999999788</c:v>
                </c:pt>
                <c:pt idx="768">
                  <c:v>29.032568666666375</c:v>
                </c:pt>
                <c:pt idx="769">
                  <c:v>20.973492999999788</c:v>
                </c:pt>
                <c:pt idx="770">
                  <c:v>18.819114999999808</c:v>
                </c:pt>
                <c:pt idx="771">
                  <c:v>15.151514999999849</c:v>
                </c:pt>
                <c:pt idx="772">
                  <c:v>20.973492999999788</c:v>
                </c:pt>
                <c:pt idx="773">
                  <c:v>20.973492999999788</c:v>
                </c:pt>
                <c:pt idx="774">
                  <c:v>20.973492999999788</c:v>
                </c:pt>
                <c:pt idx="775">
                  <c:v>20.973492999999788</c:v>
                </c:pt>
                <c:pt idx="776">
                  <c:v>20.973492999999788</c:v>
                </c:pt>
                <c:pt idx="777">
                  <c:v>20.973492999999788</c:v>
                </c:pt>
                <c:pt idx="778">
                  <c:v>20.973492999999788</c:v>
                </c:pt>
                <c:pt idx="779">
                  <c:v>23.374499999999767</c:v>
                </c:pt>
                <c:pt idx="780">
                  <c:v>18.819114999999808</c:v>
                </c:pt>
                <c:pt idx="781">
                  <c:v>29.032568666666375</c:v>
                </c:pt>
                <c:pt idx="782">
                  <c:v>15.151514999999849</c:v>
                </c:pt>
                <c:pt idx="783">
                  <c:v>15.151514999999849</c:v>
                </c:pt>
                <c:pt idx="784">
                  <c:v>29.032568666666375</c:v>
                </c:pt>
                <c:pt idx="785">
                  <c:v>17.452006999999824</c:v>
                </c:pt>
                <c:pt idx="786">
                  <c:v>17.452006999999824</c:v>
                </c:pt>
                <c:pt idx="787">
                  <c:v>17.452006999999824</c:v>
                </c:pt>
                <c:pt idx="788">
                  <c:v>17.452006999999824</c:v>
                </c:pt>
                <c:pt idx="789">
                  <c:v>17.452006999999824</c:v>
                </c:pt>
                <c:pt idx="790">
                  <c:v>17.452006999999824</c:v>
                </c:pt>
                <c:pt idx="791">
                  <c:v>17.452006999999824</c:v>
                </c:pt>
                <c:pt idx="792">
                  <c:v>17.452006999999824</c:v>
                </c:pt>
                <c:pt idx="793">
                  <c:v>17.452006999999824</c:v>
                </c:pt>
                <c:pt idx="794">
                  <c:v>17.452006999999824</c:v>
                </c:pt>
                <c:pt idx="795">
                  <c:v>17.452006999999824</c:v>
                </c:pt>
                <c:pt idx="796">
                  <c:v>17.452006999999824</c:v>
                </c:pt>
                <c:pt idx="797">
                  <c:v>17.452006999999824</c:v>
                </c:pt>
                <c:pt idx="798">
                  <c:v>17.452006999999824</c:v>
                </c:pt>
                <c:pt idx="799">
                  <c:v>25.307383999999743</c:v>
                </c:pt>
                <c:pt idx="800">
                  <c:v>17.452006999999824</c:v>
                </c:pt>
                <c:pt idx="801">
                  <c:v>17.452006999999824</c:v>
                </c:pt>
                <c:pt idx="802">
                  <c:v>25.307383999999743</c:v>
                </c:pt>
                <c:pt idx="803">
                  <c:v>25.307383999999743</c:v>
                </c:pt>
                <c:pt idx="804">
                  <c:v>25.307383999999743</c:v>
                </c:pt>
                <c:pt idx="805">
                  <c:v>25.307383999999743</c:v>
                </c:pt>
                <c:pt idx="806">
                  <c:v>25.307383999999743</c:v>
                </c:pt>
                <c:pt idx="807">
                  <c:v>25.307383999999743</c:v>
                </c:pt>
                <c:pt idx="808">
                  <c:v>25.307383999999743</c:v>
                </c:pt>
                <c:pt idx="809">
                  <c:v>25.307383999999743</c:v>
                </c:pt>
                <c:pt idx="810">
                  <c:v>25.307383999999743</c:v>
                </c:pt>
                <c:pt idx="811">
                  <c:v>25.307383999999743</c:v>
                </c:pt>
                <c:pt idx="812">
                  <c:v>25.307383999999743</c:v>
                </c:pt>
                <c:pt idx="813">
                  <c:v>21.228070333333118</c:v>
                </c:pt>
                <c:pt idx="814">
                  <c:v>21.228070333333118</c:v>
                </c:pt>
                <c:pt idx="815">
                  <c:v>21.228070333333118</c:v>
                </c:pt>
                <c:pt idx="816">
                  <c:v>21.228070333333118</c:v>
                </c:pt>
                <c:pt idx="817">
                  <c:v>21.228070333333118</c:v>
                </c:pt>
                <c:pt idx="818">
                  <c:v>21.228070333333118</c:v>
                </c:pt>
                <c:pt idx="819">
                  <c:v>21.228070333333118</c:v>
                </c:pt>
                <c:pt idx="820">
                  <c:v>21.228070333333118</c:v>
                </c:pt>
                <c:pt idx="821">
                  <c:v>21.228070333333118</c:v>
                </c:pt>
                <c:pt idx="822">
                  <c:v>21.228070333333118</c:v>
                </c:pt>
                <c:pt idx="823">
                  <c:v>21.228070333333118</c:v>
                </c:pt>
                <c:pt idx="824">
                  <c:v>21.228070333333118</c:v>
                </c:pt>
                <c:pt idx="825">
                  <c:v>12.27272733333321</c:v>
                </c:pt>
                <c:pt idx="826">
                  <c:v>12.27272733333321</c:v>
                </c:pt>
                <c:pt idx="827">
                  <c:v>12.27272733333321</c:v>
                </c:pt>
                <c:pt idx="828">
                  <c:v>12.27272733333321</c:v>
                </c:pt>
                <c:pt idx="829">
                  <c:v>12.27272733333321</c:v>
                </c:pt>
                <c:pt idx="830">
                  <c:v>12.27272733333321</c:v>
                </c:pt>
                <c:pt idx="831">
                  <c:v>12.27272733333321</c:v>
                </c:pt>
                <c:pt idx="832">
                  <c:v>12.27272733333321</c:v>
                </c:pt>
                <c:pt idx="833">
                  <c:v>12.27272733333321</c:v>
                </c:pt>
                <c:pt idx="834">
                  <c:v>12.27272733333321</c:v>
                </c:pt>
                <c:pt idx="835">
                  <c:v>12.27272733333321</c:v>
                </c:pt>
                <c:pt idx="836">
                  <c:v>10.489087666666562</c:v>
                </c:pt>
                <c:pt idx="837">
                  <c:v>12.27272733333321</c:v>
                </c:pt>
                <c:pt idx="838">
                  <c:v>10.90909099999989</c:v>
                </c:pt>
                <c:pt idx="839">
                  <c:v>9.6969696666665683</c:v>
                </c:pt>
                <c:pt idx="840">
                  <c:v>9.6969696666665683</c:v>
                </c:pt>
                <c:pt idx="841">
                  <c:v>10.90909099999989</c:v>
                </c:pt>
                <c:pt idx="842">
                  <c:v>12.27272733333321</c:v>
                </c:pt>
                <c:pt idx="843">
                  <c:v>10.90909099999989</c:v>
                </c:pt>
                <c:pt idx="844">
                  <c:v>10.90909099999989</c:v>
                </c:pt>
                <c:pt idx="845">
                  <c:v>10.90909099999989</c:v>
                </c:pt>
                <c:pt idx="846">
                  <c:v>10.90909099999989</c:v>
                </c:pt>
                <c:pt idx="847">
                  <c:v>10.489087666666562</c:v>
                </c:pt>
                <c:pt idx="848">
                  <c:v>10.90909099999989</c:v>
                </c:pt>
                <c:pt idx="849">
                  <c:v>10.90909099999989</c:v>
                </c:pt>
                <c:pt idx="850">
                  <c:v>11.345911666666552</c:v>
                </c:pt>
                <c:pt idx="851">
                  <c:v>10.489087666666562</c:v>
                </c:pt>
                <c:pt idx="852">
                  <c:v>10.489087666666562</c:v>
                </c:pt>
                <c:pt idx="853">
                  <c:v>12.27272733333321</c:v>
                </c:pt>
                <c:pt idx="854">
                  <c:v>9.6969696666665683</c:v>
                </c:pt>
                <c:pt idx="855">
                  <c:v>17.452006999999824</c:v>
                </c:pt>
                <c:pt idx="856">
                  <c:v>17.452006999999824</c:v>
                </c:pt>
                <c:pt idx="857">
                  <c:v>17.452006999999824</c:v>
                </c:pt>
                <c:pt idx="858">
                  <c:v>17.452006999999824</c:v>
                </c:pt>
                <c:pt idx="859">
                  <c:v>17.452006999999824</c:v>
                </c:pt>
                <c:pt idx="860">
                  <c:v>17.452006999999824</c:v>
                </c:pt>
                <c:pt idx="861">
                  <c:v>17.452006999999824</c:v>
                </c:pt>
                <c:pt idx="862">
                  <c:v>17.452006999999824</c:v>
                </c:pt>
                <c:pt idx="863">
                  <c:v>17.452006999999824</c:v>
                </c:pt>
                <c:pt idx="864">
                  <c:v>17.452006999999824</c:v>
                </c:pt>
                <c:pt idx="865">
                  <c:v>17.452006999999824</c:v>
                </c:pt>
                <c:pt idx="866">
                  <c:v>12.27272733333321</c:v>
                </c:pt>
                <c:pt idx="867">
                  <c:v>12.27272733333321</c:v>
                </c:pt>
                <c:pt idx="868">
                  <c:v>12.27272733333321</c:v>
                </c:pt>
                <c:pt idx="869">
                  <c:v>12.27272733333321</c:v>
                </c:pt>
                <c:pt idx="870">
                  <c:v>12.27272733333321</c:v>
                </c:pt>
                <c:pt idx="871">
                  <c:v>13.636363666666529</c:v>
                </c:pt>
                <c:pt idx="872">
                  <c:v>12.27272733333321</c:v>
                </c:pt>
                <c:pt idx="873">
                  <c:v>13.1657643333332</c:v>
                </c:pt>
                <c:pt idx="874">
                  <c:v>12.27272733333321</c:v>
                </c:pt>
                <c:pt idx="875">
                  <c:v>13.636363666666529</c:v>
                </c:pt>
                <c:pt idx="876">
                  <c:v>12.27272733333321</c:v>
                </c:pt>
                <c:pt idx="877">
                  <c:v>12.27272733333321</c:v>
                </c:pt>
                <c:pt idx="878">
                  <c:v>12.27272733333321</c:v>
                </c:pt>
                <c:pt idx="879">
                  <c:v>15.151514999999849</c:v>
                </c:pt>
                <c:pt idx="880">
                  <c:v>12.27272733333321</c:v>
                </c:pt>
                <c:pt idx="881">
                  <c:v>12.27272733333321</c:v>
                </c:pt>
                <c:pt idx="882">
                  <c:v>12.27272733333321</c:v>
                </c:pt>
                <c:pt idx="883">
                  <c:v>15.151514999999849</c:v>
                </c:pt>
                <c:pt idx="884">
                  <c:v>15.151514999999849</c:v>
                </c:pt>
                <c:pt idx="885">
                  <c:v>15.151514999999849</c:v>
                </c:pt>
                <c:pt idx="886">
                  <c:v>15.151514999999849</c:v>
                </c:pt>
                <c:pt idx="887">
                  <c:v>15.151514999999849</c:v>
                </c:pt>
                <c:pt idx="888">
                  <c:v>15.151514999999849</c:v>
                </c:pt>
                <c:pt idx="889">
                  <c:v>15.151514999999849</c:v>
                </c:pt>
                <c:pt idx="890">
                  <c:v>15.151514999999849</c:v>
                </c:pt>
                <c:pt idx="891">
                  <c:v>15.151514999999849</c:v>
                </c:pt>
                <c:pt idx="892">
                  <c:v>15.151514999999849</c:v>
                </c:pt>
                <c:pt idx="893">
                  <c:v>15.151514999999849</c:v>
                </c:pt>
                <c:pt idx="894">
                  <c:v>15.151514999999849</c:v>
                </c:pt>
                <c:pt idx="895">
                  <c:v>13.157894666666534</c:v>
                </c:pt>
                <c:pt idx="896">
                  <c:v>11.842105333333215</c:v>
                </c:pt>
                <c:pt idx="897">
                  <c:v>11.842105333333215</c:v>
                </c:pt>
                <c:pt idx="898">
                  <c:v>11.842105333333215</c:v>
                </c:pt>
                <c:pt idx="899">
                  <c:v>11.842105333333215</c:v>
                </c:pt>
                <c:pt idx="900">
                  <c:v>11.842105333333215</c:v>
                </c:pt>
                <c:pt idx="901">
                  <c:v>13.157894666666534</c:v>
                </c:pt>
                <c:pt idx="902">
                  <c:v>11.842105333333215</c:v>
                </c:pt>
                <c:pt idx="903">
                  <c:v>11.842105333333215</c:v>
                </c:pt>
                <c:pt idx="904">
                  <c:v>11.842105333333215</c:v>
                </c:pt>
                <c:pt idx="905">
                  <c:v>13.157894666666534</c:v>
                </c:pt>
                <c:pt idx="906">
                  <c:v>11.842105333333215</c:v>
                </c:pt>
                <c:pt idx="907">
                  <c:v>11.842105333333215</c:v>
                </c:pt>
                <c:pt idx="908">
                  <c:v>11.842105333333215</c:v>
                </c:pt>
                <c:pt idx="909">
                  <c:v>11.842105333333215</c:v>
                </c:pt>
                <c:pt idx="910">
                  <c:v>11.842105333333215</c:v>
                </c:pt>
                <c:pt idx="911">
                  <c:v>14.619882999999852</c:v>
                </c:pt>
                <c:pt idx="912">
                  <c:v>11.842105333333215</c:v>
                </c:pt>
                <c:pt idx="913">
                  <c:v>11.842105333333215</c:v>
                </c:pt>
                <c:pt idx="914">
                  <c:v>11.842105333333215</c:v>
                </c:pt>
                <c:pt idx="915">
                  <c:v>14.619882999999852</c:v>
                </c:pt>
                <c:pt idx="916">
                  <c:v>14.619882999999852</c:v>
                </c:pt>
                <c:pt idx="917">
                  <c:v>14.619882999999852</c:v>
                </c:pt>
                <c:pt idx="918">
                  <c:v>14.619882999999852</c:v>
                </c:pt>
                <c:pt idx="919">
                  <c:v>14.619882999999852</c:v>
                </c:pt>
                <c:pt idx="920">
                  <c:v>14.619882999999852</c:v>
                </c:pt>
                <c:pt idx="921">
                  <c:v>14.619882999999852</c:v>
                </c:pt>
                <c:pt idx="922">
                  <c:v>14.619882999999852</c:v>
                </c:pt>
                <c:pt idx="923">
                  <c:v>14.619882999999852</c:v>
                </c:pt>
                <c:pt idx="924">
                  <c:v>13.157894666666534</c:v>
                </c:pt>
                <c:pt idx="925">
                  <c:v>14.619882999999852</c:v>
                </c:pt>
                <c:pt idx="926">
                  <c:v>13.157894666666534</c:v>
                </c:pt>
                <c:pt idx="927">
                  <c:v>11.842105333333215</c:v>
                </c:pt>
                <c:pt idx="928">
                  <c:v>11.842105333333215</c:v>
                </c:pt>
                <c:pt idx="929">
                  <c:v>13.157894666666534</c:v>
                </c:pt>
                <c:pt idx="930">
                  <c:v>13.157894666666534</c:v>
                </c:pt>
                <c:pt idx="931">
                  <c:v>13.157894666666534</c:v>
                </c:pt>
                <c:pt idx="932">
                  <c:v>13.157894666666534</c:v>
                </c:pt>
                <c:pt idx="933">
                  <c:v>13.157894666666534</c:v>
                </c:pt>
                <c:pt idx="934">
                  <c:v>13.157894666666534</c:v>
                </c:pt>
                <c:pt idx="935">
                  <c:v>13.157894666666534</c:v>
                </c:pt>
                <c:pt idx="936">
                  <c:v>11.842105333333215</c:v>
                </c:pt>
                <c:pt idx="937">
                  <c:v>14.619882999999852</c:v>
                </c:pt>
                <c:pt idx="938">
                  <c:v>11.842105333333215</c:v>
                </c:pt>
                <c:pt idx="939">
                  <c:v>11.842105333333215</c:v>
                </c:pt>
                <c:pt idx="940">
                  <c:v>11.842105333333215</c:v>
                </c:pt>
                <c:pt idx="941">
                  <c:v>11.842105333333215</c:v>
                </c:pt>
                <c:pt idx="942">
                  <c:v>11.842105333333215</c:v>
                </c:pt>
                <c:pt idx="943">
                  <c:v>11.842105333333215</c:v>
                </c:pt>
                <c:pt idx="944">
                  <c:v>11.842105333333215</c:v>
                </c:pt>
                <c:pt idx="945">
                  <c:v>11.842105333333215</c:v>
                </c:pt>
                <c:pt idx="946">
                  <c:v>11.842105333333215</c:v>
                </c:pt>
                <c:pt idx="947">
                  <c:v>11.842105333333215</c:v>
                </c:pt>
                <c:pt idx="948">
                  <c:v>11.842105333333215</c:v>
                </c:pt>
                <c:pt idx="949">
                  <c:v>11.842105333333215</c:v>
                </c:pt>
                <c:pt idx="950">
                  <c:v>11.842105333333215</c:v>
                </c:pt>
                <c:pt idx="951">
                  <c:v>9.6969696666665683</c:v>
                </c:pt>
                <c:pt idx="952">
                  <c:v>9.6969696666665683</c:v>
                </c:pt>
                <c:pt idx="953">
                  <c:v>9.6969696666665683</c:v>
                </c:pt>
                <c:pt idx="954">
                  <c:v>9.6969696666665683</c:v>
                </c:pt>
                <c:pt idx="955">
                  <c:v>9.6969696666665683</c:v>
                </c:pt>
                <c:pt idx="956">
                  <c:v>9.6969696666665683</c:v>
                </c:pt>
                <c:pt idx="957">
                  <c:v>9.6969696666665683</c:v>
                </c:pt>
                <c:pt idx="958">
                  <c:v>9.6969696666665683</c:v>
                </c:pt>
                <c:pt idx="959">
                  <c:v>9.6969696666665683</c:v>
                </c:pt>
                <c:pt idx="960">
                  <c:v>9.6969696666665683</c:v>
                </c:pt>
                <c:pt idx="961">
                  <c:v>9.6969696666665683</c:v>
                </c:pt>
              </c:numCache>
            </c:numRef>
          </c:xVal>
          <c:yVal>
            <c:numRef>
              <c:f>[1]andersen2019!$W$2:$W$963</c:f>
              <c:numCache>
                <c:formatCode>General</c:formatCode>
                <c:ptCount val="962"/>
                <c:pt idx="0">
                  <c:v>4.6779999999999999</c:v>
                </c:pt>
                <c:pt idx="1">
                  <c:v>4.069</c:v>
                </c:pt>
                <c:pt idx="2">
                  <c:v>3.806</c:v>
                </c:pt>
                <c:pt idx="3">
                  <c:v>3.3780000000000001</c:v>
                </c:pt>
                <c:pt idx="4">
                  <c:v>4.181</c:v>
                </c:pt>
                <c:pt idx="5">
                  <c:v>4.2190000000000003</c:v>
                </c:pt>
                <c:pt idx="6">
                  <c:v>4.3109999999999999</c:v>
                </c:pt>
                <c:pt idx="7">
                  <c:v>5.8890000000000002</c:v>
                </c:pt>
                <c:pt idx="8">
                  <c:v>5.6529999999999996</c:v>
                </c:pt>
                <c:pt idx="9">
                  <c:v>5.0999999999999996</c:v>
                </c:pt>
                <c:pt idx="10">
                  <c:v>5.6420000000000003</c:v>
                </c:pt>
                <c:pt idx="11">
                  <c:v>5.6760000000000002</c:v>
                </c:pt>
                <c:pt idx="12">
                  <c:v>4.72</c:v>
                </c:pt>
                <c:pt idx="13">
                  <c:v>4.8680000000000003</c:v>
                </c:pt>
                <c:pt idx="14">
                  <c:v>4.8890000000000002</c:v>
                </c:pt>
                <c:pt idx="15">
                  <c:v>4.9359999999999999</c:v>
                </c:pt>
                <c:pt idx="16">
                  <c:v>5.7750000000000004</c:v>
                </c:pt>
                <c:pt idx="17">
                  <c:v>2.7189999999999999</c:v>
                </c:pt>
                <c:pt idx="18">
                  <c:v>3.4620000000000002</c:v>
                </c:pt>
                <c:pt idx="19">
                  <c:v>4.6289999999999996</c:v>
                </c:pt>
                <c:pt idx="20">
                  <c:v>3.282</c:v>
                </c:pt>
                <c:pt idx="21">
                  <c:v>3.2770000000000001</c:v>
                </c:pt>
                <c:pt idx="22">
                  <c:v>2.2400000000000002</c:v>
                </c:pt>
                <c:pt idx="23">
                  <c:v>2.0219999999999998</c:v>
                </c:pt>
                <c:pt idx="24">
                  <c:v>1.1739999999999999</c:v>
                </c:pt>
                <c:pt idx="25">
                  <c:v>2.0409999999999999</c:v>
                </c:pt>
                <c:pt idx="26">
                  <c:v>2.3239999999999998</c:v>
                </c:pt>
                <c:pt idx="27">
                  <c:v>2.2509999999999999</c:v>
                </c:pt>
                <c:pt idx="28">
                  <c:v>4.8719999999999999</c:v>
                </c:pt>
                <c:pt idx="29">
                  <c:v>5.1390000000000002</c:v>
                </c:pt>
                <c:pt idx="30">
                  <c:v>4.7249999999999996</c:v>
                </c:pt>
                <c:pt idx="31">
                  <c:v>4.9909999999999997</c:v>
                </c:pt>
                <c:pt idx="32">
                  <c:v>4.7119999999999997</c:v>
                </c:pt>
                <c:pt idx="33">
                  <c:v>4.6269999999999998</c:v>
                </c:pt>
                <c:pt idx="34">
                  <c:v>4.92</c:v>
                </c:pt>
                <c:pt idx="35">
                  <c:v>4.3869999999999996</c:v>
                </c:pt>
                <c:pt idx="36">
                  <c:v>4.1900000000000004</c:v>
                </c:pt>
                <c:pt idx="37">
                  <c:v>3.3210000000000002</c:v>
                </c:pt>
                <c:pt idx="38">
                  <c:v>4.1120000000000001</c:v>
                </c:pt>
                <c:pt idx="39">
                  <c:v>4.29</c:v>
                </c:pt>
                <c:pt idx="40">
                  <c:v>1.786</c:v>
                </c:pt>
                <c:pt idx="41">
                  <c:v>1.776</c:v>
                </c:pt>
                <c:pt idx="42">
                  <c:v>2.282</c:v>
                </c:pt>
                <c:pt idx="43">
                  <c:v>2.1890000000000001</c:v>
                </c:pt>
                <c:pt idx="44">
                  <c:v>1.6080000000000001</c:v>
                </c:pt>
                <c:pt idx="45">
                  <c:v>1.46</c:v>
                </c:pt>
                <c:pt idx="46">
                  <c:v>2.0209999999999999</c:v>
                </c:pt>
                <c:pt idx="47">
                  <c:v>2.0430000000000001</c:v>
                </c:pt>
                <c:pt idx="48">
                  <c:v>2.367</c:v>
                </c:pt>
                <c:pt idx="49">
                  <c:v>2.3580000000000001</c:v>
                </c:pt>
                <c:pt idx="50">
                  <c:v>2.1389999999999998</c:v>
                </c:pt>
                <c:pt idx="51">
                  <c:v>1.345</c:v>
                </c:pt>
                <c:pt idx="52">
                  <c:v>1.339</c:v>
                </c:pt>
                <c:pt idx="53">
                  <c:v>1.458</c:v>
                </c:pt>
                <c:pt idx="54">
                  <c:v>1.5209999999999999</c:v>
                </c:pt>
                <c:pt idx="55">
                  <c:v>1.8959999999999999</c:v>
                </c:pt>
                <c:pt idx="56">
                  <c:v>1.879</c:v>
                </c:pt>
                <c:pt idx="57">
                  <c:v>2.198</c:v>
                </c:pt>
                <c:pt idx="58">
                  <c:v>2.21</c:v>
                </c:pt>
                <c:pt idx="59">
                  <c:v>1.157</c:v>
                </c:pt>
                <c:pt idx="60">
                  <c:v>1.9690000000000001</c:v>
                </c:pt>
                <c:pt idx="61">
                  <c:v>2.2389999999999999</c:v>
                </c:pt>
                <c:pt idx="62">
                  <c:v>2.419</c:v>
                </c:pt>
                <c:pt idx="63">
                  <c:v>1.9870000000000001</c:v>
                </c:pt>
                <c:pt idx="64">
                  <c:v>2.3079999999999998</c:v>
                </c:pt>
                <c:pt idx="65">
                  <c:v>2.0379999999999998</c:v>
                </c:pt>
                <c:pt idx="66">
                  <c:v>2.19</c:v>
                </c:pt>
                <c:pt idx="67">
                  <c:v>2.1819999999999999</c:v>
                </c:pt>
                <c:pt idx="68">
                  <c:v>1.673</c:v>
                </c:pt>
                <c:pt idx="69">
                  <c:v>1.786</c:v>
                </c:pt>
                <c:pt idx="70">
                  <c:v>1.827</c:v>
                </c:pt>
                <c:pt idx="71">
                  <c:v>1.5880000000000001</c:v>
                </c:pt>
                <c:pt idx="72">
                  <c:v>1.772</c:v>
                </c:pt>
                <c:pt idx="73">
                  <c:v>2.028</c:v>
                </c:pt>
                <c:pt idx="74">
                  <c:v>2.0939999999999999</c:v>
                </c:pt>
                <c:pt idx="75">
                  <c:v>2.0779999999999998</c:v>
                </c:pt>
                <c:pt idx="76">
                  <c:v>2.2949999999999999</c:v>
                </c:pt>
                <c:pt idx="77">
                  <c:v>1.393</c:v>
                </c:pt>
                <c:pt idx="78">
                  <c:v>2.056</c:v>
                </c:pt>
                <c:pt idx="79">
                  <c:v>2.1880000000000002</c:v>
                </c:pt>
                <c:pt idx="80">
                  <c:v>2.4169999999999998</c:v>
                </c:pt>
                <c:pt idx="81">
                  <c:v>2.1920000000000002</c:v>
                </c:pt>
                <c:pt idx="82">
                  <c:v>1.96</c:v>
                </c:pt>
                <c:pt idx="83">
                  <c:v>2.0779999999999998</c:v>
                </c:pt>
                <c:pt idx="84">
                  <c:v>2.0379999999999998</c:v>
                </c:pt>
                <c:pt idx="85">
                  <c:v>1.4610000000000001</c:v>
                </c:pt>
                <c:pt idx="86">
                  <c:v>1.224</c:v>
                </c:pt>
                <c:pt idx="87">
                  <c:v>1.776</c:v>
                </c:pt>
                <c:pt idx="88">
                  <c:v>1.4970000000000001</c:v>
                </c:pt>
                <c:pt idx="89">
                  <c:v>1.895</c:v>
                </c:pt>
                <c:pt idx="90">
                  <c:v>1.869</c:v>
                </c:pt>
                <c:pt idx="91">
                  <c:v>2.129</c:v>
                </c:pt>
                <c:pt idx="92">
                  <c:v>2.3969999999999998</c:v>
                </c:pt>
                <c:pt idx="93">
                  <c:v>1.9950000000000001</c:v>
                </c:pt>
                <c:pt idx="94">
                  <c:v>2.375</c:v>
                </c:pt>
                <c:pt idx="95">
                  <c:v>1.9690000000000001</c:v>
                </c:pt>
                <c:pt idx="96">
                  <c:v>1.915</c:v>
                </c:pt>
                <c:pt idx="97">
                  <c:v>2.2789999999999999</c:v>
                </c:pt>
                <c:pt idx="98">
                  <c:v>2.2440000000000002</c:v>
                </c:pt>
                <c:pt idx="99">
                  <c:v>2.2559999999999998</c:v>
                </c:pt>
                <c:pt idx="100">
                  <c:v>2.149</c:v>
                </c:pt>
                <c:pt idx="101">
                  <c:v>1.865</c:v>
                </c:pt>
                <c:pt idx="102">
                  <c:v>2.1030000000000002</c:v>
                </c:pt>
                <c:pt idx="103">
                  <c:v>2.3860000000000001</c:v>
                </c:pt>
                <c:pt idx="104">
                  <c:v>1.772</c:v>
                </c:pt>
                <c:pt idx="105">
                  <c:v>1.57</c:v>
                </c:pt>
                <c:pt idx="106">
                  <c:v>1.6559999999999999</c:v>
                </c:pt>
                <c:pt idx="107">
                  <c:v>1.89</c:v>
                </c:pt>
                <c:pt idx="108">
                  <c:v>1.9419999999999999</c:v>
                </c:pt>
                <c:pt idx="109">
                  <c:v>2.286</c:v>
                </c:pt>
                <c:pt idx="110">
                  <c:v>1.714</c:v>
                </c:pt>
                <c:pt idx="111">
                  <c:v>1.946</c:v>
                </c:pt>
                <c:pt idx="112">
                  <c:v>2.0089999999999999</c:v>
                </c:pt>
                <c:pt idx="113">
                  <c:v>1.222</c:v>
                </c:pt>
                <c:pt idx="114">
                  <c:v>1.496</c:v>
                </c:pt>
                <c:pt idx="115">
                  <c:v>1.859</c:v>
                </c:pt>
                <c:pt idx="116">
                  <c:v>1.3740000000000001</c:v>
                </c:pt>
                <c:pt idx="117">
                  <c:v>2.2749999999999999</c:v>
                </c:pt>
                <c:pt idx="118">
                  <c:v>1.0489999999999999</c:v>
                </c:pt>
                <c:pt idx="119">
                  <c:v>1.375</c:v>
                </c:pt>
                <c:pt idx="120">
                  <c:v>1.639</c:v>
                </c:pt>
                <c:pt idx="121">
                  <c:v>4.0730000000000004</c:v>
                </c:pt>
                <c:pt idx="122">
                  <c:v>3.5059999999999998</c:v>
                </c:pt>
                <c:pt idx="123">
                  <c:v>2.802</c:v>
                </c:pt>
                <c:pt idx="124">
                  <c:v>2.4209999999999998</c:v>
                </c:pt>
                <c:pt idx="125">
                  <c:v>2.827</c:v>
                </c:pt>
                <c:pt idx="126">
                  <c:v>2.9380000000000002</c:v>
                </c:pt>
                <c:pt idx="127">
                  <c:v>2.9529999999999998</c:v>
                </c:pt>
                <c:pt idx="128">
                  <c:v>4.3410000000000002</c:v>
                </c:pt>
                <c:pt idx="129">
                  <c:v>4.7190000000000003</c:v>
                </c:pt>
                <c:pt idx="130">
                  <c:v>4.133</c:v>
                </c:pt>
                <c:pt idx="131">
                  <c:v>3.798</c:v>
                </c:pt>
                <c:pt idx="132">
                  <c:v>4.1429999999999998</c:v>
                </c:pt>
                <c:pt idx="133">
                  <c:v>4.1619999999999999</c:v>
                </c:pt>
                <c:pt idx="134">
                  <c:v>4.2560000000000002</c:v>
                </c:pt>
                <c:pt idx="135">
                  <c:v>3.972</c:v>
                </c:pt>
                <c:pt idx="136">
                  <c:v>3.5430000000000001</c:v>
                </c:pt>
                <c:pt idx="137">
                  <c:v>4.1180000000000003</c:v>
                </c:pt>
                <c:pt idx="138">
                  <c:v>3.8090000000000002</c:v>
                </c:pt>
                <c:pt idx="139">
                  <c:v>3.6240000000000001</c:v>
                </c:pt>
                <c:pt idx="140">
                  <c:v>3.4420000000000002</c:v>
                </c:pt>
                <c:pt idx="141">
                  <c:v>4.0519999999999996</c:v>
                </c:pt>
                <c:pt idx="142">
                  <c:v>3.7330000000000001</c:v>
                </c:pt>
                <c:pt idx="143">
                  <c:v>4.26</c:v>
                </c:pt>
                <c:pt idx="144">
                  <c:v>3.6640000000000001</c:v>
                </c:pt>
                <c:pt idx="145">
                  <c:v>3.6579999999999999</c:v>
                </c:pt>
                <c:pt idx="146">
                  <c:v>2.5840000000000001</c:v>
                </c:pt>
                <c:pt idx="147">
                  <c:v>2.5190000000000001</c:v>
                </c:pt>
                <c:pt idx="148">
                  <c:v>2.6349999999999998</c:v>
                </c:pt>
                <c:pt idx="149">
                  <c:v>2.641</c:v>
                </c:pt>
                <c:pt idx="150">
                  <c:v>3.4740000000000002</c:v>
                </c:pt>
                <c:pt idx="151">
                  <c:v>2.5219999999999998</c:v>
                </c:pt>
                <c:pt idx="152">
                  <c:v>2.4409999999999998</c:v>
                </c:pt>
                <c:pt idx="153">
                  <c:v>3.4689999999999999</c:v>
                </c:pt>
                <c:pt idx="154">
                  <c:v>1.885</c:v>
                </c:pt>
                <c:pt idx="155">
                  <c:v>1.284</c:v>
                </c:pt>
                <c:pt idx="156">
                  <c:v>1.4710000000000001</c:v>
                </c:pt>
                <c:pt idx="157">
                  <c:v>0.90300000000000002</c:v>
                </c:pt>
                <c:pt idx="158">
                  <c:v>1.2090000000000001</c:v>
                </c:pt>
                <c:pt idx="159">
                  <c:v>1.4359999999999999</c:v>
                </c:pt>
                <c:pt idx="160">
                  <c:v>1.3049999999999999</c:v>
                </c:pt>
                <c:pt idx="161">
                  <c:v>3.5110000000000001</c:v>
                </c:pt>
                <c:pt idx="162">
                  <c:v>3.7930000000000001</c:v>
                </c:pt>
                <c:pt idx="163">
                  <c:v>3.319</c:v>
                </c:pt>
                <c:pt idx="164">
                  <c:v>3.5939999999999999</c:v>
                </c:pt>
                <c:pt idx="165">
                  <c:v>3.5680000000000001</c:v>
                </c:pt>
                <c:pt idx="166">
                  <c:v>3.3069999999999999</c:v>
                </c:pt>
                <c:pt idx="167">
                  <c:v>3.508</c:v>
                </c:pt>
                <c:pt idx="168">
                  <c:v>3.028</c:v>
                </c:pt>
                <c:pt idx="169">
                  <c:v>3.456</c:v>
                </c:pt>
                <c:pt idx="170">
                  <c:v>2.8170000000000002</c:v>
                </c:pt>
                <c:pt idx="171">
                  <c:v>2.4009999999999998</c:v>
                </c:pt>
                <c:pt idx="172">
                  <c:v>2.7890000000000001</c:v>
                </c:pt>
                <c:pt idx="173">
                  <c:v>2.9329999999999998</c:v>
                </c:pt>
                <c:pt idx="174">
                  <c:v>0.81799999999999995</c:v>
                </c:pt>
                <c:pt idx="175">
                  <c:v>0.84599999999999997</c:v>
                </c:pt>
                <c:pt idx="176">
                  <c:v>1.0669999999999999</c:v>
                </c:pt>
                <c:pt idx="177">
                  <c:v>1.0249999999999999</c:v>
                </c:pt>
                <c:pt idx="178">
                  <c:v>0.85899999999999999</c:v>
                </c:pt>
                <c:pt idx="179">
                  <c:v>0.67700000000000005</c:v>
                </c:pt>
                <c:pt idx="180">
                  <c:v>0.94899999999999995</c:v>
                </c:pt>
                <c:pt idx="181">
                  <c:v>1.0389999999999999</c:v>
                </c:pt>
                <c:pt idx="182">
                  <c:v>1.0880000000000001</c:v>
                </c:pt>
                <c:pt idx="183">
                  <c:v>1.2230000000000001</c:v>
                </c:pt>
                <c:pt idx="184">
                  <c:v>1.2110000000000001</c:v>
                </c:pt>
                <c:pt idx="185">
                  <c:v>1.145</c:v>
                </c:pt>
                <c:pt idx="186">
                  <c:v>1.081</c:v>
                </c:pt>
                <c:pt idx="187">
                  <c:v>0.81799999999999995</c:v>
                </c:pt>
                <c:pt idx="188">
                  <c:v>0.72099999999999997</c:v>
                </c:pt>
                <c:pt idx="189">
                  <c:v>0.68899999999999995</c:v>
                </c:pt>
                <c:pt idx="190">
                  <c:v>0.76</c:v>
                </c:pt>
                <c:pt idx="191">
                  <c:v>0.96099999999999997</c:v>
                </c:pt>
                <c:pt idx="192">
                  <c:v>0.92100000000000004</c:v>
                </c:pt>
                <c:pt idx="193">
                  <c:v>1.268</c:v>
                </c:pt>
                <c:pt idx="194">
                  <c:v>1.3180000000000001</c:v>
                </c:pt>
                <c:pt idx="195">
                  <c:v>0.95299999999999996</c:v>
                </c:pt>
                <c:pt idx="196">
                  <c:v>1.202</c:v>
                </c:pt>
                <c:pt idx="197">
                  <c:v>1.3380000000000001</c:v>
                </c:pt>
                <c:pt idx="198">
                  <c:v>1.45</c:v>
                </c:pt>
                <c:pt idx="199">
                  <c:v>0.90100000000000002</c:v>
                </c:pt>
                <c:pt idx="200">
                  <c:v>1.228</c:v>
                </c:pt>
                <c:pt idx="201">
                  <c:v>0.92800000000000005</c:v>
                </c:pt>
                <c:pt idx="202">
                  <c:v>1.0660000000000001</c:v>
                </c:pt>
                <c:pt idx="203">
                  <c:v>1.028</c:v>
                </c:pt>
                <c:pt idx="204">
                  <c:v>1.0609999999999999</c:v>
                </c:pt>
                <c:pt idx="205">
                  <c:v>0.93600000000000005</c:v>
                </c:pt>
                <c:pt idx="206">
                  <c:v>0.95299999999999996</c:v>
                </c:pt>
                <c:pt idx="207">
                  <c:v>0.82899999999999996</c:v>
                </c:pt>
                <c:pt idx="208">
                  <c:v>0.81100000000000005</c:v>
                </c:pt>
                <c:pt idx="209">
                  <c:v>0.97299999999999998</c:v>
                </c:pt>
                <c:pt idx="210">
                  <c:v>1.306</c:v>
                </c:pt>
                <c:pt idx="211">
                  <c:v>2.29</c:v>
                </c:pt>
                <c:pt idx="212">
                  <c:v>1.464</c:v>
                </c:pt>
                <c:pt idx="213">
                  <c:v>1.5289999999999999</c:v>
                </c:pt>
                <c:pt idx="214">
                  <c:v>1.4430000000000001</c:v>
                </c:pt>
                <c:pt idx="215">
                  <c:v>1.4390000000000001</c:v>
                </c:pt>
                <c:pt idx="216">
                  <c:v>1.4179999999999999</c:v>
                </c:pt>
                <c:pt idx="217">
                  <c:v>1.5369999999999999</c:v>
                </c:pt>
                <c:pt idx="218">
                  <c:v>1.4019999999999999</c:v>
                </c:pt>
                <c:pt idx="219">
                  <c:v>1.375</c:v>
                </c:pt>
                <c:pt idx="220">
                  <c:v>1.1830000000000001</c:v>
                </c:pt>
                <c:pt idx="221">
                  <c:v>1.169</c:v>
                </c:pt>
                <c:pt idx="222">
                  <c:v>1.1459999999999999</c:v>
                </c:pt>
                <c:pt idx="223">
                  <c:v>1.121</c:v>
                </c:pt>
                <c:pt idx="224">
                  <c:v>0.96299999999999997</c:v>
                </c:pt>
                <c:pt idx="225">
                  <c:v>1.0509999999999999</c:v>
                </c:pt>
                <c:pt idx="226">
                  <c:v>0.89300000000000002</c:v>
                </c:pt>
                <c:pt idx="227">
                  <c:v>1.0149999999999999</c:v>
                </c:pt>
                <c:pt idx="228">
                  <c:v>1.0089999999999999</c:v>
                </c:pt>
                <c:pt idx="229">
                  <c:v>1.0820000000000001</c:v>
                </c:pt>
                <c:pt idx="230">
                  <c:v>1.472</c:v>
                </c:pt>
                <c:pt idx="231">
                  <c:v>1.153</c:v>
                </c:pt>
                <c:pt idx="232">
                  <c:v>1.29</c:v>
                </c:pt>
                <c:pt idx="233">
                  <c:v>1.496</c:v>
                </c:pt>
                <c:pt idx="234">
                  <c:v>1.0629999999999999</c:v>
                </c:pt>
                <c:pt idx="235">
                  <c:v>1.198</c:v>
                </c:pt>
                <c:pt idx="236">
                  <c:v>1.482</c:v>
                </c:pt>
                <c:pt idx="237">
                  <c:v>1.391</c:v>
                </c:pt>
                <c:pt idx="238">
                  <c:v>1.4470000000000001</c:v>
                </c:pt>
                <c:pt idx="239">
                  <c:v>1.07</c:v>
                </c:pt>
                <c:pt idx="240">
                  <c:v>1.113</c:v>
                </c:pt>
                <c:pt idx="241">
                  <c:v>1.423</c:v>
                </c:pt>
                <c:pt idx="242">
                  <c:v>1.1739999999999999</c:v>
                </c:pt>
                <c:pt idx="243">
                  <c:v>1.3129999999999999</c:v>
                </c:pt>
                <c:pt idx="244">
                  <c:v>0.98199999999999998</c:v>
                </c:pt>
                <c:pt idx="245">
                  <c:v>1.0780000000000001</c:v>
                </c:pt>
                <c:pt idx="246">
                  <c:v>1.0289999999999999</c:v>
                </c:pt>
                <c:pt idx="247">
                  <c:v>1.288</c:v>
                </c:pt>
                <c:pt idx="248">
                  <c:v>0.95399999999999996</c:v>
                </c:pt>
                <c:pt idx="249">
                  <c:v>1.419</c:v>
                </c:pt>
                <c:pt idx="250">
                  <c:v>1.198</c:v>
                </c:pt>
                <c:pt idx="251">
                  <c:v>1.1319999999999999</c:v>
                </c:pt>
                <c:pt idx="252">
                  <c:v>0.96699999999999997</c:v>
                </c:pt>
                <c:pt idx="253">
                  <c:v>0.9</c:v>
                </c:pt>
                <c:pt idx="254">
                  <c:v>1.01</c:v>
                </c:pt>
                <c:pt idx="255">
                  <c:v>0.60599999999999998</c:v>
                </c:pt>
                <c:pt idx="256">
                  <c:v>1.4019999999999999</c:v>
                </c:pt>
                <c:pt idx="257">
                  <c:v>1.3129999999999999</c:v>
                </c:pt>
                <c:pt idx="258">
                  <c:v>1.038</c:v>
                </c:pt>
                <c:pt idx="259">
                  <c:v>0.70299999999999996</c:v>
                </c:pt>
                <c:pt idx="260">
                  <c:v>0.751</c:v>
                </c:pt>
                <c:pt idx="261">
                  <c:v>0.81200000000000006</c:v>
                </c:pt>
                <c:pt idx="262">
                  <c:v>2.085</c:v>
                </c:pt>
                <c:pt idx="263">
                  <c:v>2.069</c:v>
                </c:pt>
                <c:pt idx="264">
                  <c:v>1.84</c:v>
                </c:pt>
                <c:pt idx="265">
                  <c:v>2.121</c:v>
                </c:pt>
                <c:pt idx="266">
                  <c:v>2.09</c:v>
                </c:pt>
                <c:pt idx="267">
                  <c:v>2.181</c:v>
                </c:pt>
                <c:pt idx="268">
                  <c:v>2.044</c:v>
                </c:pt>
                <c:pt idx="269">
                  <c:v>2.274</c:v>
                </c:pt>
                <c:pt idx="270">
                  <c:v>2.2650000000000001</c:v>
                </c:pt>
                <c:pt idx="271">
                  <c:v>1.8180000000000001</c:v>
                </c:pt>
                <c:pt idx="272">
                  <c:v>2.0449999999999999</c:v>
                </c:pt>
                <c:pt idx="273">
                  <c:v>2.0470000000000002</c:v>
                </c:pt>
                <c:pt idx="274">
                  <c:v>2.4910000000000001</c:v>
                </c:pt>
                <c:pt idx="275">
                  <c:v>2.335</c:v>
                </c:pt>
                <c:pt idx="276">
                  <c:v>2.4620000000000002</c:v>
                </c:pt>
                <c:pt idx="277">
                  <c:v>2.5670000000000002</c:v>
                </c:pt>
                <c:pt idx="278">
                  <c:v>2.335</c:v>
                </c:pt>
                <c:pt idx="279">
                  <c:v>2.4279999999999999</c:v>
                </c:pt>
                <c:pt idx="280">
                  <c:v>2.6269999999999998</c:v>
                </c:pt>
                <c:pt idx="281">
                  <c:v>2.5649999999999999</c:v>
                </c:pt>
                <c:pt idx="282">
                  <c:v>2.7989999999999999</c:v>
                </c:pt>
                <c:pt idx="283">
                  <c:v>2.3660000000000001</c:v>
                </c:pt>
                <c:pt idx="284">
                  <c:v>2.3730000000000002</c:v>
                </c:pt>
                <c:pt idx="285">
                  <c:v>2.3109999999999999</c:v>
                </c:pt>
                <c:pt idx="286">
                  <c:v>2.2999999999999998</c:v>
                </c:pt>
                <c:pt idx="287">
                  <c:v>2.3719999999999999</c:v>
                </c:pt>
                <c:pt idx="288">
                  <c:v>2.375</c:v>
                </c:pt>
                <c:pt idx="289">
                  <c:v>1.139</c:v>
                </c:pt>
                <c:pt idx="290">
                  <c:v>1.1930000000000001</c:v>
                </c:pt>
                <c:pt idx="291">
                  <c:v>1.5680000000000001</c:v>
                </c:pt>
                <c:pt idx="292">
                  <c:v>1.7410000000000001</c:v>
                </c:pt>
                <c:pt idx="293">
                  <c:v>2.2509999999999999</c:v>
                </c:pt>
                <c:pt idx="294">
                  <c:v>1.341</c:v>
                </c:pt>
                <c:pt idx="295">
                  <c:v>1.478</c:v>
                </c:pt>
                <c:pt idx="296">
                  <c:v>2.399</c:v>
                </c:pt>
                <c:pt idx="297">
                  <c:v>0.96199999999999997</c:v>
                </c:pt>
                <c:pt idx="298">
                  <c:v>0.77100000000000002</c:v>
                </c:pt>
                <c:pt idx="299">
                  <c:v>0.97799999999999998</c:v>
                </c:pt>
                <c:pt idx="300">
                  <c:v>0.90700000000000003</c:v>
                </c:pt>
                <c:pt idx="301">
                  <c:v>1.115</c:v>
                </c:pt>
                <c:pt idx="302">
                  <c:v>1.1160000000000001</c:v>
                </c:pt>
                <c:pt idx="303">
                  <c:v>0.80400000000000005</c:v>
                </c:pt>
                <c:pt idx="304">
                  <c:v>1.1000000000000001</c:v>
                </c:pt>
                <c:pt idx="305">
                  <c:v>0.92600000000000005</c:v>
                </c:pt>
                <c:pt idx="306">
                  <c:v>0.98499999999999999</c:v>
                </c:pt>
                <c:pt idx="307">
                  <c:v>1.2210000000000001</c:v>
                </c:pt>
                <c:pt idx="308">
                  <c:v>1.1559999999999999</c:v>
                </c:pt>
                <c:pt idx="309">
                  <c:v>2.2839999999999998</c:v>
                </c:pt>
                <c:pt idx="310">
                  <c:v>2.145</c:v>
                </c:pt>
                <c:pt idx="311">
                  <c:v>2.7229999999999999</c:v>
                </c:pt>
                <c:pt idx="312">
                  <c:v>2.5350000000000001</c:v>
                </c:pt>
                <c:pt idx="313">
                  <c:v>2.7349999999999999</c:v>
                </c:pt>
                <c:pt idx="314">
                  <c:v>2.2530000000000001</c:v>
                </c:pt>
                <c:pt idx="315">
                  <c:v>2.5760000000000001</c:v>
                </c:pt>
                <c:pt idx="316">
                  <c:v>2.633</c:v>
                </c:pt>
                <c:pt idx="317">
                  <c:v>2.2000000000000002</c:v>
                </c:pt>
                <c:pt idx="318">
                  <c:v>2.4510000000000001</c:v>
                </c:pt>
                <c:pt idx="319">
                  <c:v>1.97</c:v>
                </c:pt>
                <c:pt idx="320">
                  <c:v>1.7849999999999999</c:v>
                </c:pt>
                <c:pt idx="321">
                  <c:v>2.12</c:v>
                </c:pt>
                <c:pt idx="322">
                  <c:v>2.0579999999999998</c:v>
                </c:pt>
                <c:pt idx="323">
                  <c:v>1.8560000000000001</c:v>
                </c:pt>
                <c:pt idx="324">
                  <c:v>2.0859999999999999</c:v>
                </c:pt>
                <c:pt idx="325">
                  <c:v>2.149</c:v>
                </c:pt>
                <c:pt idx="326">
                  <c:v>2.036</c:v>
                </c:pt>
                <c:pt idx="327">
                  <c:v>2.27</c:v>
                </c:pt>
                <c:pt idx="328">
                  <c:v>1.7829999999999999</c:v>
                </c:pt>
                <c:pt idx="329">
                  <c:v>2.0390000000000001</c:v>
                </c:pt>
                <c:pt idx="330">
                  <c:v>0.77600000000000002</c:v>
                </c:pt>
                <c:pt idx="331">
                  <c:v>0.33600000000000002</c:v>
                </c:pt>
                <c:pt idx="332">
                  <c:v>1.0820000000000001</c:v>
                </c:pt>
                <c:pt idx="333">
                  <c:v>1.234</c:v>
                </c:pt>
                <c:pt idx="334">
                  <c:v>0.63400000000000001</c:v>
                </c:pt>
                <c:pt idx="335">
                  <c:v>1.234</c:v>
                </c:pt>
                <c:pt idx="336">
                  <c:v>0.875</c:v>
                </c:pt>
                <c:pt idx="337">
                  <c:v>1.413</c:v>
                </c:pt>
                <c:pt idx="338">
                  <c:v>1.2210000000000001</c:v>
                </c:pt>
                <c:pt idx="339">
                  <c:v>0.34699999999999998</c:v>
                </c:pt>
                <c:pt idx="340">
                  <c:v>0.79100000000000004</c:v>
                </c:pt>
                <c:pt idx="341">
                  <c:v>1.048</c:v>
                </c:pt>
                <c:pt idx="342">
                  <c:v>1.0920000000000001</c:v>
                </c:pt>
                <c:pt idx="343">
                  <c:v>1.137</c:v>
                </c:pt>
                <c:pt idx="344">
                  <c:v>1.0669999999999999</c:v>
                </c:pt>
                <c:pt idx="345">
                  <c:v>0.94599999999999995</c:v>
                </c:pt>
                <c:pt idx="346">
                  <c:v>0.84899999999999998</c:v>
                </c:pt>
                <c:pt idx="347">
                  <c:v>1.008</c:v>
                </c:pt>
                <c:pt idx="348">
                  <c:v>1.0309999999999999</c:v>
                </c:pt>
                <c:pt idx="349">
                  <c:v>0.35699999999999998</c:v>
                </c:pt>
                <c:pt idx="350">
                  <c:v>0.753</c:v>
                </c:pt>
                <c:pt idx="351">
                  <c:v>0.90100000000000002</c:v>
                </c:pt>
                <c:pt idx="352">
                  <c:v>0.73399999999999999</c:v>
                </c:pt>
                <c:pt idx="353">
                  <c:v>0.88600000000000001</c:v>
                </c:pt>
                <c:pt idx="354">
                  <c:v>1.002</c:v>
                </c:pt>
                <c:pt idx="355">
                  <c:v>0.87</c:v>
                </c:pt>
                <c:pt idx="356">
                  <c:v>0.93600000000000005</c:v>
                </c:pt>
                <c:pt idx="357">
                  <c:v>0.77300000000000002</c:v>
                </c:pt>
                <c:pt idx="358">
                  <c:v>0.97199999999999998</c:v>
                </c:pt>
                <c:pt idx="359">
                  <c:v>1.0409999999999999</c:v>
                </c:pt>
                <c:pt idx="360">
                  <c:v>0.879</c:v>
                </c:pt>
                <c:pt idx="361">
                  <c:v>1.0720000000000001</c:v>
                </c:pt>
                <c:pt idx="362">
                  <c:v>1.0920000000000001</c:v>
                </c:pt>
                <c:pt idx="363">
                  <c:v>0.77200000000000002</c:v>
                </c:pt>
                <c:pt idx="364">
                  <c:v>0.90800000000000003</c:v>
                </c:pt>
                <c:pt idx="365">
                  <c:v>0.91100000000000003</c:v>
                </c:pt>
                <c:pt idx="366">
                  <c:v>1.151</c:v>
                </c:pt>
                <c:pt idx="367">
                  <c:v>0.94699999999999995</c:v>
                </c:pt>
                <c:pt idx="368">
                  <c:v>1.1160000000000001</c:v>
                </c:pt>
                <c:pt idx="369">
                  <c:v>1.1890000000000001</c:v>
                </c:pt>
                <c:pt idx="370">
                  <c:v>1.2210000000000001</c:v>
                </c:pt>
                <c:pt idx="371">
                  <c:v>1.224</c:v>
                </c:pt>
                <c:pt idx="372">
                  <c:v>0.58399999999999996</c:v>
                </c:pt>
                <c:pt idx="373">
                  <c:v>1.04</c:v>
                </c:pt>
                <c:pt idx="374">
                  <c:v>1.1850000000000001</c:v>
                </c:pt>
                <c:pt idx="375">
                  <c:v>1.1599999999999999</c:v>
                </c:pt>
                <c:pt idx="376">
                  <c:v>0.86499999999999999</c:v>
                </c:pt>
                <c:pt idx="377">
                  <c:v>1.38</c:v>
                </c:pt>
                <c:pt idx="378">
                  <c:v>1.425</c:v>
                </c:pt>
                <c:pt idx="379">
                  <c:v>0.93400000000000005</c:v>
                </c:pt>
                <c:pt idx="380">
                  <c:v>1.0149999999999999</c:v>
                </c:pt>
                <c:pt idx="381">
                  <c:v>1.081</c:v>
                </c:pt>
                <c:pt idx="382">
                  <c:v>1.2170000000000001</c:v>
                </c:pt>
                <c:pt idx="383">
                  <c:v>1.413</c:v>
                </c:pt>
                <c:pt idx="384">
                  <c:v>0.36299999999999999</c:v>
                </c:pt>
                <c:pt idx="385">
                  <c:v>1.163</c:v>
                </c:pt>
                <c:pt idx="386">
                  <c:v>0.69599999999999995</c:v>
                </c:pt>
                <c:pt idx="387">
                  <c:v>0.76600000000000001</c:v>
                </c:pt>
                <c:pt idx="388">
                  <c:v>0.871</c:v>
                </c:pt>
                <c:pt idx="389">
                  <c:v>1.216</c:v>
                </c:pt>
                <c:pt idx="390">
                  <c:v>0.78900000000000003</c:v>
                </c:pt>
                <c:pt idx="391">
                  <c:v>1.016</c:v>
                </c:pt>
                <c:pt idx="392">
                  <c:v>0.85399999999999998</c:v>
                </c:pt>
                <c:pt idx="393">
                  <c:v>0.97</c:v>
                </c:pt>
                <c:pt idx="394">
                  <c:v>1.044</c:v>
                </c:pt>
                <c:pt idx="395">
                  <c:v>0.85899999999999999</c:v>
                </c:pt>
                <c:pt idx="396">
                  <c:v>0.99</c:v>
                </c:pt>
                <c:pt idx="397">
                  <c:v>0.83199999999999996</c:v>
                </c:pt>
                <c:pt idx="398">
                  <c:v>0.84699999999999998</c:v>
                </c:pt>
                <c:pt idx="399">
                  <c:v>1.234</c:v>
                </c:pt>
                <c:pt idx="400">
                  <c:v>1.3460000000000001</c:v>
                </c:pt>
                <c:pt idx="401">
                  <c:v>1.145</c:v>
                </c:pt>
                <c:pt idx="402">
                  <c:v>1.012</c:v>
                </c:pt>
                <c:pt idx="403">
                  <c:v>0.95799999999999996</c:v>
                </c:pt>
                <c:pt idx="404">
                  <c:v>1.0369999999999999</c:v>
                </c:pt>
                <c:pt idx="405">
                  <c:v>0.98699999999999999</c:v>
                </c:pt>
                <c:pt idx="406">
                  <c:v>0.83699999999999997</c:v>
                </c:pt>
                <c:pt idx="407">
                  <c:v>0.71</c:v>
                </c:pt>
                <c:pt idx="408">
                  <c:v>0.94699999999999995</c:v>
                </c:pt>
                <c:pt idx="409">
                  <c:v>1.0880000000000001</c:v>
                </c:pt>
                <c:pt idx="410">
                  <c:v>0.91</c:v>
                </c:pt>
                <c:pt idx="411">
                  <c:v>0.97399999999999998</c:v>
                </c:pt>
                <c:pt idx="412">
                  <c:v>1.1040000000000001</c:v>
                </c:pt>
                <c:pt idx="413">
                  <c:v>1.05</c:v>
                </c:pt>
                <c:pt idx="414">
                  <c:v>0.94199999999999995</c:v>
                </c:pt>
                <c:pt idx="415">
                  <c:v>0.77500000000000002</c:v>
                </c:pt>
                <c:pt idx="416">
                  <c:v>0.89700000000000002</c:v>
                </c:pt>
                <c:pt idx="417">
                  <c:v>0.86399999999999999</c:v>
                </c:pt>
                <c:pt idx="418">
                  <c:v>0.94699999999999995</c:v>
                </c:pt>
                <c:pt idx="419">
                  <c:v>0.80300000000000005</c:v>
                </c:pt>
                <c:pt idx="420">
                  <c:v>0.89400000000000002</c:v>
                </c:pt>
                <c:pt idx="421">
                  <c:v>0.88900000000000001</c:v>
                </c:pt>
                <c:pt idx="422">
                  <c:v>0.69299999999999995</c:v>
                </c:pt>
                <c:pt idx="423">
                  <c:v>0.63800000000000001</c:v>
                </c:pt>
                <c:pt idx="424">
                  <c:v>1.0640000000000001</c:v>
                </c:pt>
                <c:pt idx="425">
                  <c:v>1.089</c:v>
                </c:pt>
                <c:pt idx="426">
                  <c:v>1.2250000000000001</c:v>
                </c:pt>
                <c:pt idx="427">
                  <c:v>0.78400000000000003</c:v>
                </c:pt>
                <c:pt idx="428">
                  <c:v>1.0980000000000001</c:v>
                </c:pt>
                <c:pt idx="429">
                  <c:v>1.0580000000000001</c:v>
                </c:pt>
                <c:pt idx="430">
                  <c:v>1.115</c:v>
                </c:pt>
                <c:pt idx="431">
                  <c:v>1.3240000000000001</c:v>
                </c:pt>
                <c:pt idx="432">
                  <c:v>1.0389999999999999</c:v>
                </c:pt>
                <c:pt idx="433">
                  <c:v>1.1519999999999999</c:v>
                </c:pt>
                <c:pt idx="434">
                  <c:v>0.84399999999999997</c:v>
                </c:pt>
                <c:pt idx="435">
                  <c:v>1.145</c:v>
                </c:pt>
                <c:pt idx="436">
                  <c:v>1.008</c:v>
                </c:pt>
                <c:pt idx="437">
                  <c:v>0.95399999999999996</c:v>
                </c:pt>
                <c:pt idx="438">
                  <c:v>0.95899999999999996</c:v>
                </c:pt>
                <c:pt idx="439">
                  <c:v>1.3480000000000001</c:v>
                </c:pt>
                <c:pt idx="440">
                  <c:v>1.147</c:v>
                </c:pt>
                <c:pt idx="441">
                  <c:v>0.78200000000000003</c:v>
                </c:pt>
                <c:pt idx="442">
                  <c:v>0.72499999999999998</c:v>
                </c:pt>
                <c:pt idx="443">
                  <c:v>1.0820000000000001</c:v>
                </c:pt>
                <c:pt idx="444">
                  <c:v>1.0249999999999999</c:v>
                </c:pt>
                <c:pt idx="445">
                  <c:v>1.0129999999999999</c:v>
                </c:pt>
                <c:pt idx="446">
                  <c:v>0.93600000000000005</c:v>
                </c:pt>
                <c:pt idx="447">
                  <c:v>0.98</c:v>
                </c:pt>
                <c:pt idx="448">
                  <c:v>0.91100000000000003</c:v>
                </c:pt>
                <c:pt idx="449">
                  <c:v>0.94699999999999995</c:v>
                </c:pt>
                <c:pt idx="450">
                  <c:v>0.83799999999999997</c:v>
                </c:pt>
                <c:pt idx="451">
                  <c:v>0.73799999999999999</c:v>
                </c:pt>
                <c:pt idx="452">
                  <c:v>1.234</c:v>
                </c:pt>
                <c:pt idx="453">
                  <c:v>0.82499999999999996</c:v>
                </c:pt>
                <c:pt idx="454">
                  <c:v>0.76200000000000001</c:v>
                </c:pt>
                <c:pt idx="455">
                  <c:v>0.82599999999999996</c:v>
                </c:pt>
                <c:pt idx="456">
                  <c:v>0.81699999999999995</c:v>
                </c:pt>
                <c:pt idx="457">
                  <c:v>0.94099999999999995</c:v>
                </c:pt>
                <c:pt idx="458">
                  <c:v>0.97599999999999998</c:v>
                </c:pt>
                <c:pt idx="459">
                  <c:v>0.71399999999999997</c:v>
                </c:pt>
                <c:pt idx="460">
                  <c:v>0.94099999999999995</c:v>
                </c:pt>
                <c:pt idx="461">
                  <c:v>0.879</c:v>
                </c:pt>
                <c:pt idx="462">
                  <c:v>0.95899999999999996</c:v>
                </c:pt>
                <c:pt idx="463">
                  <c:v>1.0169999999999999</c:v>
                </c:pt>
                <c:pt idx="464">
                  <c:v>0.76300000000000001</c:v>
                </c:pt>
                <c:pt idx="465">
                  <c:v>0.84699999999999998</c:v>
                </c:pt>
                <c:pt idx="466">
                  <c:v>0.753</c:v>
                </c:pt>
                <c:pt idx="467">
                  <c:v>0.88100000000000001</c:v>
                </c:pt>
                <c:pt idx="468">
                  <c:v>0.64200000000000002</c:v>
                </c:pt>
                <c:pt idx="469">
                  <c:v>0.87</c:v>
                </c:pt>
                <c:pt idx="470">
                  <c:v>0.67300000000000004</c:v>
                </c:pt>
                <c:pt idx="471">
                  <c:v>0.66500000000000004</c:v>
                </c:pt>
                <c:pt idx="472">
                  <c:v>0.78800000000000003</c:v>
                </c:pt>
                <c:pt idx="473">
                  <c:v>0.98799999999999999</c:v>
                </c:pt>
                <c:pt idx="474">
                  <c:v>0.85299999999999998</c:v>
                </c:pt>
                <c:pt idx="475">
                  <c:v>0.98599999999999999</c:v>
                </c:pt>
                <c:pt idx="476">
                  <c:v>0.74299999999999999</c:v>
                </c:pt>
                <c:pt idx="477">
                  <c:v>0.747</c:v>
                </c:pt>
                <c:pt idx="478">
                  <c:v>0.74199999999999999</c:v>
                </c:pt>
                <c:pt idx="479">
                  <c:v>0.86699999999999999</c:v>
                </c:pt>
                <c:pt idx="480">
                  <c:v>0.185</c:v>
                </c:pt>
                <c:pt idx="481">
                  <c:v>0.03</c:v>
                </c:pt>
                <c:pt idx="482">
                  <c:v>0.06</c:v>
                </c:pt>
                <c:pt idx="483">
                  <c:v>0.14799999999999999</c:v>
                </c:pt>
                <c:pt idx="484">
                  <c:v>0.127</c:v>
                </c:pt>
                <c:pt idx="485">
                  <c:v>0.255</c:v>
                </c:pt>
                <c:pt idx="486">
                  <c:v>2E-3</c:v>
                </c:pt>
                <c:pt idx="487">
                  <c:v>7.0000000000000007E-2</c:v>
                </c:pt>
                <c:pt idx="488">
                  <c:v>8.4000000000000005E-2</c:v>
                </c:pt>
                <c:pt idx="489">
                  <c:v>0.49399999999999999</c:v>
                </c:pt>
                <c:pt idx="490">
                  <c:v>0.43099999999999999</c:v>
                </c:pt>
                <c:pt idx="491">
                  <c:v>0.46700000000000003</c:v>
                </c:pt>
                <c:pt idx="492">
                  <c:v>0.46899999999999997</c:v>
                </c:pt>
                <c:pt idx="493">
                  <c:v>0.439</c:v>
                </c:pt>
                <c:pt idx="494">
                  <c:v>0.43</c:v>
                </c:pt>
                <c:pt idx="495">
                  <c:v>0.27700000000000002</c:v>
                </c:pt>
                <c:pt idx="496">
                  <c:v>0.3</c:v>
                </c:pt>
                <c:pt idx="497">
                  <c:v>0.44400000000000001</c:v>
                </c:pt>
                <c:pt idx="498">
                  <c:v>0.55300000000000005</c:v>
                </c:pt>
                <c:pt idx="499">
                  <c:v>0.41799999999999998</c:v>
                </c:pt>
                <c:pt idx="500">
                  <c:v>0.504</c:v>
                </c:pt>
                <c:pt idx="501">
                  <c:v>4.1000000000000002E-2</c:v>
                </c:pt>
                <c:pt idx="502">
                  <c:v>9.0999999999999998E-2</c:v>
                </c:pt>
                <c:pt idx="503">
                  <c:v>-4.0000000000000001E-3</c:v>
                </c:pt>
                <c:pt idx="504">
                  <c:v>0.128</c:v>
                </c:pt>
                <c:pt idx="505">
                  <c:v>-8.4000000000000005E-2</c:v>
                </c:pt>
                <c:pt idx="506">
                  <c:v>-0.36599999999999999</c:v>
                </c:pt>
                <c:pt idx="507">
                  <c:v>-0.35899999999999999</c:v>
                </c:pt>
                <c:pt idx="508">
                  <c:v>-0.27600000000000002</c:v>
                </c:pt>
                <c:pt idx="509">
                  <c:v>-0.30099999999999999</c:v>
                </c:pt>
                <c:pt idx="510">
                  <c:v>-0.23599999999999999</c:v>
                </c:pt>
                <c:pt idx="511">
                  <c:v>-0.40100000000000002</c:v>
                </c:pt>
                <c:pt idx="512">
                  <c:v>-0.32400000000000001</c:v>
                </c:pt>
                <c:pt idx="513">
                  <c:v>-0.34499999999999997</c:v>
                </c:pt>
                <c:pt idx="514">
                  <c:v>0.50900000000000001</c:v>
                </c:pt>
                <c:pt idx="515">
                  <c:v>0.309</c:v>
                </c:pt>
                <c:pt idx="516">
                  <c:v>0.47099999999999997</c:v>
                </c:pt>
                <c:pt idx="517">
                  <c:v>0.52800000000000002</c:v>
                </c:pt>
                <c:pt idx="518">
                  <c:v>0.499</c:v>
                </c:pt>
                <c:pt idx="519">
                  <c:v>8.3000000000000004E-2</c:v>
                </c:pt>
                <c:pt idx="520">
                  <c:v>2.5999999999999999E-2</c:v>
                </c:pt>
                <c:pt idx="521">
                  <c:v>5.8000000000000003E-2</c:v>
                </c:pt>
                <c:pt idx="522">
                  <c:v>0.126</c:v>
                </c:pt>
                <c:pt idx="523">
                  <c:v>0.23699999999999999</c:v>
                </c:pt>
                <c:pt idx="524">
                  <c:v>-8.9999999999999993E-3</c:v>
                </c:pt>
                <c:pt idx="525">
                  <c:v>7.2999999999999995E-2</c:v>
                </c:pt>
                <c:pt idx="526">
                  <c:v>-0.192</c:v>
                </c:pt>
                <c:pt idx="527">
                  <c:v>-0.54200000000000004</c:v>
                </c:pt>
                <c:pt idx="528">
                  <c:v>-8.3000000000000004E-2</c:v>
                </c:pt>
                <c:pt idx="529">
                  <c:v>-4.2000000000000003E-2</c:v>
                </c:pt>
                <c:pt idx="530">
                  <c:v>-4.7E-2</c:v>
                </c:pt>
                <c:pt idx="531">
                  <c:v>-0.59399999999999997</c:v>
                </c:pt>
                <c:pt idx="532">
                  <c:v>-0.55200000000000005</c:v>
                </c:pt>
                <c:pt idx="533">
                  <c:v>-0.17599999999999999</c:v>
                </c:pt>
                <c:pt idx="534">
                  <c:v>-0.28299999999999997</c:v>
                </c:pt>
                <c:pt idx="535">
                  <c:v>-0.14599999999999999</c:v>
                </c:pt>
                <c:pt idx="536">
                  <c:v>-0.22</c:v>
                </c:pt>
                <c:pt idx="537">
                  <c:v>-0.254</c:v>
                </c:pt>
                <c:pt idx="538">
                  <c:v>-0.16500000000000001</c:v>
                </c:pt>
                <c:pt idx="539">
                  <c:v>-0.36699999999999999</c:v>
                </c:pt>
                <c:pt idx="540">
                  <c:v>-0.313</c:v>
                </c:pt>
                <c:pt idx="541">
                  <c:v>-0.29199999999999998</c:v>
                </c:pt>
                <c:pt idx="542">
                  <c:v>-0.23100000000000001</c:v>
                </c:pt>
                <c:pt idx="543">
                  <c:v>-0.158</c:v>
                </c:pt>
                <c:pt idx="544">
                  <c:v>-0.34799999999999998</c:v>
                </c:pt>
                <c:pt idx="545">
                  <c:v>-0.26900000000000002</c:v>
                </c:pt>
                <c:pt idx="546">
                  <c:v>-0.41799999999999998</c:v>
                </c:pt>
                <c:pt idx="547">
                  <c:v>-0.53100000000000003</c:v>
                </c:pt>
                <c:pt idx="548">
                  <c:v>-0.20699999999999999</c:v>
                </c:pt>
                <c:pt idx="549">
                  <c:v>-4.8000000000000001E-2</c:v>
                </c:pt>
                <c:pt idx="550">
                  <c:v>-3.4000000000000002E-2</c:v>
                </c:pt>
                <c:pt idx="551">
                  <c:v>-0.25600000000000001</c:v>
                </c:pt>
                <c:pt idx="552">
                  <c:v>-9.7000000000000003E-2</c:v>
                </c:pt>
                <c:pt idx="553">
                  <c:v>-3.9E-2</c:v>
                </c:pt>
                <c:pt idx="554">
                  <c:v>-0.374</c:v>
                </c:pt>
                <c:pt idx="555">
                  <c:v>-0.255</c:v>
                </c:pt>
                <c:pt idx="556">
                  <c:v>-0.29199999999999998</c:v>
                </c:pt>
                <c:pt idx="557">
                  <c:v>-0.28100000000000003</c:v>
                </c:pt>
                <c:pt idx="558">
                  <c:v>-0.27900000000000003</c:v>
                </c:pt>
                <c:pt idx="559">
                  <c:v>-0.28999999999999998</c:v>
                </c:pt>
                <c:pt idx="560">
                  <c:v>-0.34599999999999997</c:v>
                </c:pt>
                <c:pt idx="561">
                  <c:v>-0.35699999999999998</c:v>
                </c:pt>
                <c:pt idx="562">
                  <c:v>-0.14499999999999999</c:v>
                </c:pt>
                <c:pt idx="563">
                  <c:v>-0.25</c:v>
                </c:pt>
                <c:pt idx="564">
                  <c:v>-0.22800000000000001</c:v>
                </c:pt>
                <c:pt idx="565">
                  <c:v>-0.23</c:v>
                </c:pt>
                <c:pt idx="566">
                  <c:v>-0.29799999999999999</c:v>
                </c:pt>
                <c:pt idx="567">
                  <c:v>-0.25</c:v>
                </c:pt>
                <c:pt idx="568">
                  <c:v>-0.25</c:v>
                </c:pt>
                <c:pt idx="569">
                  <c:v>-0.245</c:v>
                </c:pt>
                <c:pt idx="570">
                  <c:v>-0.38600000000000001</c:v>
                </c:pt>
                <c:pt idx="571">
                  <c:v>-0.152</c:v>
                </c:pt>
                <c:pt idx="572">
                  <c:v>-0.12</c:v>
                </c:pt>
                <c:pt idx="573">
                  <c:v>-0.128</c:v>
                </c:pt>
                <c:pt idx="574">
                  <c:v>-0.36199999999999999</c:v>
                </c:pt>
                <c:pt idx="575">
                  <c:v>-0.39300000000000002</c:v>
                </c:pt>
                <c:pt idx="576">
                  <c:v>-0.09</c:v>
                </c:pt>
                <c:pt idx="577">
                  <c:v>-0.21</c:v>
                </c:pt>
                <c:pt idx="578">
                  <c:v>-0.17499999999999999</c:v>
                </c:pt>
                <c:pt idx="579">
                  <c:v>-8.5000000000000006E-2</c:v>
                </c:pt>
                <c:pt idx="580">
                  <c:v>-0.22</c:v>
                </c:pt>
                <c:pt idx="581">
                  <c:v>-0.19700000000000001</c:v>
                </c:pt>
                <c:pt idx="582">
                  <c:v>-8.1000000000000003E-2</c:v>
                </c:pt>
                <c:pt idx="583">
                  <c:v>-0.312</c:v>
                </c:pt>
                <c:pt idx="584">
                  <c:v>-0.35099999999999998</c:v>
                </c:pt>
                <c:pt idx="585">
                  <c:v>-0.252</c:v>
                </c:pt>
                <c:pt idx="586">
                  <c:v>-0.23400000000000001</c:v>
                </c:pt>
                <c:pt idx="587">
                  <c:v>-0.29699999999999999</c:v>
                </c:pt>
                <c:pt idx="588">
                  <c:v>-0.251</c:v>
                </c:pt>
                <c:pt idx="589">
                  <c:v>-0.46200000000000002</c:v>
                </c:pt>
                <c:pt idx="590">
                  <c:v>-0.49299999999999999</c:v>
                </c:pt>
                <c:pt idx="591">
                  <c:v>-0.35099999999999998</c:v>
                </c:pt>
                <c:pt idx="592">
                  <c:v>-0.36299999999999999</c:v>
                </c:pt>
                <c:pt idx="593">
                  <c:v>-0.28299999999999997</c:v>
                </c:pt>
                <c:pt idx="594">
                  <c:v>-0.39600000000000002</c:v>
                </c:pt>
                <c:pt idx="595">
                  <c:v>-0.36399999999999999</c:v>
                </c:pt>
                <c:pt idx="596">
                  <c:v>1.73</c:v>
                </c:pt>
                <c:pt idx="597">
                  <c:v>1.1950000000000001</c:v>
                </c:pt>
                <c:pt idx="598">
                  <c:v>0.86</c:v>
                </c:pt>
                <c:pt idx="599">
                  <c:v>1.0189999999999999</c:v>
                </c:pt>
                <c:pt idx="600">
                  <c:v>1.0089999999999999</c:v>
                </c:pt>
                <c:pt idx="601">
                  <c:v>0.81699999999999995</c:v>
                </c:pt>
                <c:pt idx="602">
                  <c:v>1.056</c:v>
                </c:pt>
                <c:pt idx="603">
                  <c:v>1.121</c:v>
                </c:pt>
                <c:pt idx="604">
                  <c:v>2.0230000000000001</c:v>
                </c:pt>
                <c:pt idx="605">
                  <c:v>2.3380000000000001</c:v>
                </c:pt>
                <c:pt idx="606">
                  <c:v>1.9690000000000001</c:v>
                </c:pt>
                <c:pt idx="607">
                  <c:v>1.89</c:v>
                </c:pt>
                <c:pt idx="608">
                  <c:v>1.94</c:v>
                </c:pt>
                <c:pt idx="609">
                  <c:v>2.0579999999999998</c:v>
                </c:pt>
                <c:pt idx="610">
                  <c:v>2.4</c:v>
                </c:pt>
                <c:pt idx="611">
                  <c:v>2.2629999999999999</c:v>
                </c:pt>
                <c:pt idx="612">
                  <c:v>2.347</c:v>
                </c:pt>
                <c:pt idx="613">
                  <c:v>2.4409999999999998</c:v>
                </c:pt>
                <c:pt idx="614">
                  <c:v>2.3740000000000001</c:v>
                </c:pt>
                <c:pt idx="615">
                  <c:v>2.2229999999999999</c:v>
                </c:pt>
                <c:pt idx="616">
                  <c:v>2.2519999999999998</c:v>
                </c:pt>
                <c:pt idx="617">
                  <c:v>2.58</c:v>
                </c:pt>
                <c:pt idx="618">
                  <c:v>2.5670000000000002</c:v>
                </c:pt>
                <c:pt idx="619">
                  <c:v>2.105</c:v>
                </c:pt>
                <c:pt idx="620">
                  <c:v>2.145</c:v>
                </c:pt>
                <c:pt idx="621">
                  <c:v>2.077</c:v>
                </c:pt>
                <c:pt idx="622">
                  <c:v>1.794</c:v>
                </c:pt>
                <c:pt idx="623">
                  <c:v>1.8009999999999999</c:v>
                </c:pt>
                <c:pt idx="624">
                  <c:v>2.0230000000000001</c:v>
                </c:pt>
                <c:pt idx="625">
                  <c:v>1.712</c:v>
                </c:pt>
                <c:pt idx="626">
                  <c:v>1.7130000000000001</c:v>
                </c:pt>
                <c:pt idx="627">
                  <c:v>2.2810000000000001</c:v>
                </c:pt>
                <c:pt idx="628">
                  <c:v>0.28899999999999998</c:v>
                </c:pt>
                <c:pt idx="629">
                  <c:v>0.2</c:v>
                </c:pt>
                <c:pt idx="630">
                  <c:v>0.61</c:v>
                </c:pt>
                <c:pt idx="631">
                  <c:v>0.48699999999999999</c:v>
                </c:pt>
                <c:pt idx="632">
                  <c:v>7.5999999999999998E-2</c:v>
                </c:pt>
                <c:pt idx="633">
                  <c:v>0.53100000000000003</c:v>
                </c:pt>
                <c:pt idx="634">
                  <c:v>0.439</c:v>
                </c:pt>
                <c:pt idx="635">
                  <c:v>2.415</c:v>
                </c:pt>
                <c:pt idx="636">
                  <c:v>2.492</c:v>
                </c:pt>
                <c:pt idx="637">
                  <c:v>2.4790000000000001</c:v>
                </c:pt>
                <c:pt idx="638">
                  <c:v>2.6640000000000001</c:v>
                </c:pt>
                <c:pt idx="639">
                  <c:v>2.464</c:v>
                </c:pt>
                <c:pt idx="640">
                  <c:v>2.7789999999999999</c:v>
                </c:pt>
                <c:pt idx="641">
                  <c:v>0.97399999999999998</c:v>
                </c:pt>
                <c:pt idx="642">
                  <c:v>1.1120000000000001</c:v>
                </c:pt>
                <c:pt idx="643">
                  <c:v>0.873</c:v>
                </c:pt>
                <c:pt idx="644">
                  <c:v>1.0089999999999999</c:v>
                </c:pt>
                <c:pt idx="645">
                  <c:v>0.73899999999999999</c:v>
                </c:pt>
                <c:pt idx="646">
                  <c:v>1.1080000000000001</c:v>
                </c:pt>
                <c:pt idx="647">
                  <c:v>0.749</c:v>
                </c:pt>
                <c:pt idx="648">
                  <c:v>-4.8000000000000001E-2</c:v>
                </c:pt>
                <c:pt idx="649">
                  <c:v>0.79900000000000004</c:v>
                </c:pt>
                <c:pt idx="650">
                  <c:v>1.179</c:v>
                </c:pt>
                <c:pt idx="651">
                  <c:v>0.50900000000000001</c:v>
                </c:pt>
                <c:pt idx="652">
                  <c:v>1.157</c:v>
                </c:pt>
                <c:pt idx="653">
                  <c:v>-0.17599999999999999</c:v>
                </c:pt>
                <c:pt idx="654">
                  <c:v>-0.14699999999999999</c:v>
                </c:pt>
                <c:pt idx="655">
                  <c:v>0.60199999999999998</c:v>
                </c:pt>
                <c:pt idx="656">
                  <c:v>0.41099999999999998</c:v>
                </c:pt>
                <c:pt idx="657">
                  <c:v>0.88700000000000001</c:v>
                </c:pt>
                <c:pt idx="658">
                  <c:v>0.60199999999999998</c:v>
                </c:pt>
                <c:pt idx="659">
                  <c:v>0.16800000000000001</c:v>
                </c:pt>
                <c:pt idx="660">
                  <c:v>-2.3E-2</c:v>
                </c:pt>
                <c:pt idx="661">
                  <c:v>0.45800000000000002</c:v>
                </c:pt>
                <c:pt idx="662">
                  <c:v>0.73599999999999999</c:v>
                </c:pt>
                <c:pt idx="663">
                  <c:v>0.109</c:v>
                </c:pt>
                <c:pt idx="664">
                  <c:v>0.152</c:v>
                </c:pt>
                <c:pt idx="665">
                  <c:v>0.155</c:v>
                </c:pt>
                <c:pt idx="666">
                  <c:v>0.45300000000000001</c:v>
                </c:pt>
                <c:pt idx="667">
                  <c:v>-6.8000000000000005E-2</c:v>
                </c:pt>
                <c:pt idx="668">
                  <c:v>0.40300000000000002</c:v>
                </c:pt>
                <c:pt idx="669">
                  <c:v>0.33900000000000002</c:v>
                </c:pt>
                <c:pt idx="670">
                  <c:v>0.106</c:v>
                </c:pt>
                <c:pt idx="671">
                  <c:v>0.82099999999999995</c:v>
                </c:pt>
                <c:pt idx="672">
                  <c:v>0.65500000000000003</c:v>
                </c:pt>
                <c:pt idx="673">
                  <c:v>1.1599999999999999</c:v>
                </c:pt>
                <c:pt idx="674">
                  <c:v>1.17</c:v>
                </c:pt>
                <c:pt idx="675">
                  <c:v>0.64800000000000002</c:v>
                </c:pt>
                <c:pt idx="676">
                  <c:v>0.66800000000000004</c:v>
                </c:pt>
                <c:pt idx="677">
                  <c:v>0.98399999999999999</c:v>
                </c:pt>
                <c:pt idx="678">
                  <c:v>1.139</c:v>
                </c:pt>
                <c:pt idx="679">
                  <c:v>1.131</c:v>
                </c:pt>
                <c:pt idx="680">
                  <c:v>1.4379999999999999</c:v>
                </c:pt>
                <c:pt idx="681">
                  <c:v>1.2310000000000001</c:v>
                </c:pt>
                <c:pt idx="682">
                  <c:v>1.5</c:v>
                </c:pt>
                <c:pt idx="683">
                  <c:v>1.319</c:v>
                </c:pt>
                <c:pt idx="684">
                  <c:v>1.4950000000000001</c:v>
                </c:pt>
                <c:pt idx="685">
                  <c:v>0.66900000000000004</c:v>
                </c:pt>
                <c:pt idx="686">
                  <c:v>0.311</c:v>
                </c:pt>
                <c:pt idx="687">
                  <c:v>0.93500000000000005</c:v>
                </c:pt>
                <c:pt idx="688">
                  <c:v>0.58199999999999996</c:v>
                </c:pt>
                <c:pt idx="689">
                  <c:v>0.86699999999999999</c:v>
                </c:pt>
                <c:pt idx="690">
                  <c:v>0.79900000000000004</c:v>
                </c:pt>
                <c:pt idx="691">
                  <c:v>0.75600000000000001</c:v>
                </c:pt>
                <c:pt idx="692">
                  <c:v>0.39500000000000002</c:v>
                </c:pt>
                <c:pt idx="693">
                  <c:v>0.76100000000000001</c:v>
                </c:pt>
                <c:pt idx="694">
                  <c:v>0.72899999999999998</c:v>
                </c:pt>
                <c:pt idx="695">
                  <c:v>1.4179999999999999</c:v>
                </c:pt>
                <c:pt idx="696">
                  <c:v>1.1299999999999999</c:v>
                </c:pt>
                <c:pt idx="697">
                  <c:v>1.42</c:v>
                </c:pt>
                <c:pt idx="698">
                  <c:v>1.9370000000000001</c:v>
                </c:pt>
                <c:pt idx="699">
                  <c:v>1.97</c:v>
                </c:pt>
                <c:pt idx="700">
                  <c:v>0.73499999999999999</c:v>
                </c:pt>
                <c:pt idx="701">
                  <c:v>0.67300000000000004</c:v>
                </c:pt>
                <c:pt idx="702">
                  <c:v>1.2549999999999999</c:v>
                </c:pt>
                <c:pt idx="703">
                  <c:v>0.76500000000000001</c:v>
                </c:pt>
                <c:pt idx="704">
                  <c:v>1.1419999999999999</c:v>
                </c:pt>
                <c:pt idx="705">
                  <c:v>1.6140000000000001</c:v>
                </c:pt>
                <c:pt idx="706">
                  <c:v>0.755</c:v>
                </c:pt>
                <c:pt idx="707">
                  <c:v>1.1100000000000001</c:v>
                </c:pt>
                <c:pt idx="708">
                  <c:v>1.6319999999999999</c:v>
                </c:pt>
                <c:pt idx="709">
                  <c:v>0.46800000000000003</c:v>
                </c:pt>
                <c:pt idx="710">
                  <c:v>0.26500000000000001</c:v>
                </c:pt>
                <c:pt idx="711">
                  <c:v>0.57099999999999995</c:v>
                </c:pt>
                <c:pt idx="712">
                  <c:v>0.77200000000000002</c:v>
                </c:pt>
                <c:pt idx="713">
                  <c:v>0.33700000000000002</c:v>
                </c:pt>
                <c:pt idx="714">
                  <c:v>0.69299999999999995</c:v>
                </c:pt>
                <c:pt idx="715">
                  <c:v>-7.0999999999999994E-2</c:v>
                </c:pt>
                <c:pt idx="716">
                  <c:v>-0.20799999999999999</c:v>
                </c:pt>
                <c:pt idx="717">
                  <c:v>0.25</c:v>
                </c:pt>
                <c:pt idx="718">
                  <c:v>0.27600000000000002</c:v>
                </c:pt>
                <c:pt idx="719">
                  <c:v>-0.29799999999999999</c:v>
                </c:pt>
                <c:pt idx="720">
                  <c:v>-4.1000000000000002E-2</c:v>
                </c:pt>
                <c:pt idx="721">
                  <c:v>0.40100000000000002</c:v>
                </c:pt>
                <c:pt idx="722">
                  <c:v>0.11</c:v>
                </c:pt>
                <c:pt idx="723">
                  <c:v>0.19600000000000001</c:v>
                </c:pt>
                <c:pt idx="724">
                  <c:v>0.35599999999999998</c:v>
                </c:pt>
                <c:pt idx="725">
                  <c:v>0.36699999999999999</c:v>
                </c:pt>
                <c:pt idx="726">
                  <c:v>0.38500000000000001</c:v>
                </c:pt>
                <c:pt idx="727">
                  <c:v>-1.4E-2</c:v>
                </c:pt>
                <c:pt idx="728">
                  <c:v>-0.23499999999999999</c:v>
                </c:pt>
                <c:pt idx="729">
                  <c:v>0.158</c:v>
                </c:pt>
                <c:pt idx="730">
                  <c:v>0.28399999999999997</c:v>
                </c:pt>
                <c:pt idx="731">
                  <c:v>0.16900000000000001</c:v>
                </c:pt>
                <c:pt idx="732">
                  <c:v>9.4E-2</c:v>
                </c:pt>
                <c:pt idx="733">
                  <c:v>0.441</c:v>
                </c:pt>
                <c:pt idx="734">
                  <c:v>0.317</c:v>
                </c:pt>
                <c:pt idx="735">
                  <c:v>0.93899999999999995</c:v>
                </c:pt>
                <c:pt idx="736">
                  <c:v>-1.6E-2</c:v>
                </c:pt>
                <c:pt idx="737">
                  <c:v>0.65100000000000002</c:v>
                </c:pt>
                <c:pt idx="738">
                  <c:v>0.27400000000000002</c:v>
                </c:pt>
                <c:pt idx="739">
                  <c:v>0.63200000000000001</c:v>
                </c:pt>
                <c:pt idx="740">
                  <c:v>0.60399999999999998</c:v>
                </c:pt>
                <c:pt idx="741">
                  <c:v>0.33200000000000002</c:v>
                </c:pt>
                <c:pt idx="742">
                  <c:v>0.61199999999999999</c:v>
                </c:pt>
                <c:pt idx="743">
                  <c:v>0.44600000000000001</c:v>
                </c:pt>
                <c:pt idx="744">
                  <c:v>0.58499999999999996</c:v>
                </c:pt>
                <c:pt idx="745">
                  <c:v>0.38</c:v>
                </c:pt>
                <c:pt idx="746">
                  <c:v>0.55800000000000005</c:v>
                </c:pt>
                <c:pt idx="747">
                  <c:v>0.89600000000000002</c:v>
                </c:pt>
                <c:pt idx="748">
                  <c:v>0.93</c:v>
                </c:pt>
                <c:pt idx="749">
                  <c:v>0.79100000000000004</c:v>
                </c:pt>
                <c:pt idx="750">
                  <c:v>0.93799999999999994</c:v>
                </c:pt>
                <c:pt idx="751">
                  <c:v>1.103</c:v>
                </c:pt>
                <c:pt idx="752">
                  <c:v>1.2390000000000001</c:v>
                </c:pt>
                <c:pt idx="753">
                  <c:v>1.0609999999999999</c:v>
                </c:pt>
                <c:pt idx="754">
                  <c:v>0.92400000000000004</c:v>
                </c:pt>
                <c:pt idx="755">
                  <c:v>1.0669999999999999</c:v>
                </c:pt>
                <c:pt idx="756">
                  <c:v>0.57099999999999995</c:v>
                </c:pt>
                <c:pt idx="757">
                  <c:v>0.59199999999999997</c:v>
                </c:pt>
                <c:pt idx="758">
                  <c:v>0.98199999999999998</c:v>
                </c:pt>
                <c:pt idx="759">
                  <c:v>0.97299999999999998</c:v>
                </c:pt>
                <c:pt idx="760">
                  <c:v>0.84299999999999997</c:v>
                </c:pt>
                <c:pt idx="761">
                  <c:v>0.879</c:v>
                </c:pt>
                <c:pt idx="762">
                  <c:v>0.78600000000000003</c:v>
                </c:pt>
                <c:pt idx="763">
                  <c:v>1.034</c:v>
                </c:pt>
                <c:pt idx="764">
                  <c:v>0.71699999999999997</c:v>
                </c:pt>
                <c:pt idx="765">
                  <c:v>0.97899999999999998</c:v>
                </c:pt>
                <c:pt idx="766">
                  <c:v>1.2010000000000001</c:v>
                </c:pt>
                <c:pt idx="767">
                  <c:v>0.748</c:v>
                </c:pt>
                <c:pt idx="768">
                  <c:v>0.91</c:v>
                </c:pt>
                <c:pt idx="769">
                  <c:v>0.76600000000000001</c:v>
                </c:pt>
                <c:pt idx="770">
                  <c:v>0.59799999999999998</c:v>
                </c:pt>
                <c:pt idx="771">
                  <c:v>0.72299999999999998</c:v>
                </c:pt>
                <c:pt idx="772">
                  <c:v>0.92600000000000005</c:v>
                </c:pt>
                <c:pt idx="773">
                  <c:v>0.45100000000000001</c:v>
                </c:pt>
                <c:pt idx="774">
                  <c:v>0.442</c:v>
                </c:pt>
                <c:pt idx="775">
                  <c:v>0.72</c:v>
                </c:pt>
                <c:pt idx="776">
                  <c:v>0.877</c:v>
                </c:pt>
                <c:pt idx="777">
                  <c:v>0.68100000000000005</c:v>
                </c:pt>
                <c:pt idx="778">
                  <c:v>0.72699999999999998</c:v>
                </c:pt>
                <c:pt idx="779">
                  <c:v>0.69099999999999995</c:v>
                </c:pt>
                <c:pt idx="780">
                  <c:v>0.58399999999999996</c:v>
                </c:pt>
                <c:pt idx="781">
                  <c:v>1.2170000000000001</c:v>
                </c:pt>
                <c:pt idx="782">
                  <c:v>0.77</c:v>
                </c:pt>
                <c:pt idx="783">
                  <c:v>0.92</c:v>
                </c:pt>
                <c:pt idx="784">
                  <c:v>1.339</c:v>
                </c:pt>
                <c:pt idx="785">
                  <c:v>2.7E-2</c:v>
                </c:pt>
                <c:pt idx="786">
                  <c:v>-1.4E-2</c:v>
                </c:pt>
                <c:pt idx="787">
                  <c:v>0.34200000000000003</c:v>
                </c:pt>
                <c:pt idx="788">
                  <c:v>0.251</c:v>
                </c:pt>
                <c:pt idx="789">
                  <c:v>0.218</c:v>
                </c:pt>
                <c:pt idx="790">
                  <c:v>-0.60599999999999998</c:v>
                </c:pt>
                <c:pt idx="791">
                  <c:v>7.0999999999999994E-2</c:v>
                </c:pt>
                <c:pt idx="792">
                  <c:v>-1.6E-2</c:v>
                </c:pt>
                <c:pt idx="793">
                  <c:v>2.9000000000000001E-2</c:v>
                </c:pt>
                <c:pt idx="794">
                  <c:v>-0.107</c:v>
                </c:pt>
                <c:pt idx="795">
                  <c:v>0.36199999999999999</c:v>
                </c:pt>
                <c:pt idx="796">
                  <c:v>-0.249</c:v>
                </c:pt>
                <c:pt idx="797">
                  <c:v>0.28000000000000003</c:v>
                </c:pt>
                <c:pt idx="798">
                  <c:v>0.17599999999999999</c:v>
                </c:pt>
                <c:pt idx="799">
                  <c:v>0.98</c:v>
                </c:pt>
                <c:pt idx="800">
                  <c:v>0.44700000000000001</c:v>
                </c:pt>
                <c:pt idx="801">
                  <c:v>0.441</c:v>
                </c:pt>
                <c:pt idx="802">
                  <c:v>0.84499999999999997</c:v>
                </c:pt>
                <c:pt idx="803">
                  <c:v>1.139</c:v>
                </c:pt>
                <c:pt idx="804">
                  <c:v>1.161</c:v>
                </c:pt>
                <c:pt idx="805">
                  <c:v>1.341</c:v>
                </c:pt>
                <c:pt idx="806">
                  <c:v>0.74199999999999999</c:v>
                </c:pt>
                <c:pt idx="807">
                  <c:v>1.2170000000000001</c:v>
                </c:pt>
                <c:pt idx="808">
                  <c:v>1.0109999999999999</c:v>
                </c:pt>
                <c:pt idx="809">
                  <c:v>1.1679999999999999</c:v>
                </c:pt>
                <c:pt idx="810">
                  <c:v>1.444</c:v>
                </c:pt>
                <c:pt idx="811">
                  <c:v>1.1850000000000001</c:v>
                </c:pt>
                <c:pt idx="812">
                  <c:v>1.397</c:v>
                </c:pt>
                <c:pt idx="813">
                  <c:v>-1.2E-2</c:v>
                </c:pt>
                <c:pt idx="814">
                  <c:v>0.27900000000000003</c:v>
                </c:pt>
                <c:pt idx="815">
                  <c:v>0.17</c:v>
                </c:pt>
                <c:pt idx="816">
                  <c:v>0.379</c:v>
                </c:pt>
                <c:pt idx="817">
                  <c:v>-0.28599999999999998</c:v>
                </c:pt>
                <c:pt idx="818">
                  <c:v>0.28000000000000003</c:v>
                </c:pt>
                <c:pt idx="819">
                  <c:v>0.18099999999999999</c:v>
                </c:pt>
                <c:pt idx="820">
                  <c:v>0.08</c:v>
                </c:pt>
                <c:pt idx="821">
                  <c:v>0.42599999999999999</c:v>
                </c:pt>
                <c:pt idx="822">
                  <c:v>0.30499999999999999</c:v>
                </c:pt>
                <c:pt idx="823">
                  <c:v>0.30499999999999999</c:v>
                </c:pt>
                <c:pt idx="824">
                  <c:v>0.64</c:v>
                </c:pt>
                <c:pt idx="825">
                  <c:v>-0.159</c:v>
                </c:pt>
                <c:pt idx="826">
                  <c:v>0.49099999999999999</c:v>
                </c:pt>
                <c:pt idx="827">
                  <c:v>0.35599999999999998</c:v>
                </c:pt>
                <c:pt idx="828">
                  <c:v>0.72399999999999998</c:v>
                </c:pt>
                <c:pt idx="829">
                  <c:v>-0.496</c:v>
                </c:pt>
                <c:pt idx="830">
                  <c:v>0.56200000000000006</c:v>
                </c:pt>
                <c:pt idx="831">
                  <c:v>0.189</c:v>
                </c:pt>
                <c:pt idx="832">
                  <c:v>0.65700000000000003</c:v>
                </c:pt>
                <c:pt idx="833">
                  <c:v>1.147</c:v>
                </c:pt>
                <c:pt idx="834">
                  <c:v>-0.126</c:v>
                </c:pt>
                <c:pt idx="835">
                  <c:v>0.50600000000000001</c:v>
                </c:pt>
                <c:pt idx="836">
                  <c:v>1.9E-2</c:v>
                </c:pt>
                <c:pt idx="837">
                  <c:v>0.187</c:v>
                </c:pt>
                <c:pt idx="838">
                  <c:v>9.8000000000000004E-2</c:v>
                </c:pt>
                <c:pt idx="839">
                  <c:v>-2.5999999999999999E-2</c:v>
                </c:pt>
                <c:pt idx="840">
                  <c:v>0.27200000000000002</c:v>
                </c:pt>
                <c:pt idx="841">
                  <c:v>0.39700000000000002</c:v>
                </c:pt>
                <c:pt idx="842">
                  <c:v>0.59</c:v>
                </c:pt>
                <c:pt idx="843">
                  <c:v>0.441</c:v>
                </c:pt>
                <c:pt idx="844">
                  <c:v>-0.70699999999999996</c:v>
                </c:pt>
                <c:pt idx="845">
                  <c:v>-0.63500000000000001</c:v>
                </c:pt>
                <c:pt idx="846">
                  <c:v>0.26500000000000001</c:v>
                </c:pt>
                <c:pt idx="847">
                  <c:v>0.126</c:v>
                </c:pt>
                <c:pt idx="848">
                  <c:v>-5.8999999999999997E-2</c:v>
                </c:pt>
                <c:pt idx="849">
                  <c:v>5.8000000000000003E-2</c:v>
                </c:pt>
                <c:pt idx="850">
                  <c:v>0.34899999999999998</c:v>
                </c:pt>
                <c:pt idx="851">
                  <c:v>0.13400000000000001</c:v>
                </c:pt>
                <c:pt idx="852">
                  <c:v>0.46600000000000003</c:v>
                </c:pt>
                <c:pt idx="853">
                  <c:v>-0.31900000000000001</c:v>
                </c:pt>
                <c:pt idx="854">
                  <c:v>-0.151</c:v>
                </c:pt>
                <c:pt idx="855">
                  <c:v>-0.33800000000000002</c:v>
                </c:pt>
                <c:pt idx="856">
                  <c:v>1.6E-2</c:v>
                </c:pt>
                <c:pt idx="857">
                  <c:v>2.8000000000000001E-2</c:v>
                </c:pt>
                <c:pt idx="858">
                  <c:v>0.3</c:v>
                </c:pt>
                <c:pt idx="859">
                  <c:v>-0.64600000000000002</c:v>
                </c:pt>
                <c:pt idx="860">
                  <c:v>0.16700000000000001</c:v>
                </c:pt>
                <c:pt idx="861">
                  <c:v>3.5999999999999997E-2</c:v>
                </c:pt>
                <c:pt idx="862">
                  <c:v>-4.4999999999999998E-2</c:v>
                </c:pt>
                <c:pt idx="863">
                  <c:v>0.27500000000000002</c:v>
                </c:pt>
                <c:pt idx="864">
                  <c:v>3.7999999999999999E-2</c:v>
                </c:pt>
                <c:pt idx="865">
                  <c:v>0.52600000000000002</c:v>
                </c:pt>
                <c:pt idx="866">
                  <c:v>0.23400000000000001</c:v>
                </c:pt>
                <c:pt idx="867">
                  <c:v>0.36699999999999999</c:v>
                </c:pt>
                <c:pt idx="868">
                  <c:v>0.64600000000000002</c:v>
                </c:pt>
                <c:pt idx="869">
                  <c:v>0.71199999999999997</c:v>
                </c:pt>
                <c:pt idx="870">
                  <c:v>0.72599999999999998</c:v>
                </c:pt>
                <c:pt idx="871">
                  <c:v>-0.32600000000000001</c:v>
                </c:pt>
                <c:pt idx="872">
                  <c:v>-0.46700000000000003</c:v>
                </c:pt>
                <c:pt idx="873">
                  <c:v>0.35099999999999998</c:v>
                </c:pt>
                <c:pt idx="874">
                  <c:v>0.47799999999999998</c:v>
                </c:pt>
                <c:pt idx="875">
                  <c:v>0.46500000000000002</c:v>
                </c:pt>
                <c:pt idx="876">
                  <c:v>0.155</c:v>
                </c:pt>
                <c:pt idx="877">
                  <c:v>0.57999999999999996</c:v>
                </c:pt>
                <c:pt idx="878">
                  <c:v>1.105</c:v>
                </c:pt>
                <c:pt idx="879">
                  <c:v>0.80100000000000005</c:v>
                </c:pt>
                <c:pt idx="880">
                  <c:v>-0.189</c:v>
                </c:pt>
                <c:pt idx="881">
                  <c:v>0.39100000000000001</c:v>
                </c:pt>
                <c:pt idx="882">
                  <c:v>0.50900000000000001</c:v>
                </c:pt>
                <c:pt idx="883">
                  <c:v>0.35399999999999998</c:v>
                </c:pt>
                <c:pt idx="884">
                  <c:v>0.59599999999999997</c:v>
                </c:pt>
                <c:pt idx="885">
                  <c:v>0.58599999999999997</c:v>
                </c:pt>
                <c:pt idx="886">
                  <c:v>0.8</c:v>
                </c:pt>
                <c:pt idx="887">
                  <c:v>0.20899999999999999</c:v>
                </c:pt>
                <c:pt idx="888">
                  <c:v>0.621</c:v>
                </c:pt>
                <c:pt idx="889">
                  <c:v>0.57899999999999996</c:v>
                </c:pt>
                <c:pt idx="890">
                  <c:v>0.59899999999999998</c:v>
                </c:pt>
                <c:pt idx="891">
                  <c:v>0.97099999999999997</c:v>
                </c:pt>
                <c:pt idx="892">
                  <c:v>0.95399999999999996</c:v>
                </c:pt>
                <c:pt idx="893">
                  <c:v>0.69299999999999995</c:v>
                </c:pt>
                <c:pt idx="894">
                  <c:v>0.82099999999999995</c:v>
                </c:pt>
                <c:pt idx="895">
                  <c:v>0.47699999999999998</c:v>
                </c:pt>
                <c:pt idx="896">
                  <c:v>0.25700000000000001</c:v>
                </c:pt>
                <c:pt idx="897">
                  <c:v>0.20399999999999999</c:v>
                </c:pt>
                <c:pt idx="898">
                  <c:v>0.496</c:v>
                </c:pt>
                <c:pt idx="899">
                  <c:v>0.434</c:v>
                </c:pt>
                <c:pt idx="900">
                  <c:v>0.44800000000000001</c:v>
                </c:pt>
                <c:pt idx="901">
                  <c:v>-0.123</c:v>
                </c:pt>
                <c:pt idx="902">
                  <c:v>-0.35499999999999998</c:v>
                </c:pt>
                <c:pt idx="903">
                  <c:v>0.32300000000000001</c:v>
                </c:pt>
                <c:pt idx="904">
                  <c:v>0.23300000000000001</c:v>
                </c:pt>
                <c:pt idx="905">
                  <c:v>0.46500000000000002</c:v>
                </c:pt>
                <c:pt idx="906">
                  <c:v>0.17399999999999999</c:v>
                </c:pt>
                <c:pt idx="907">
                  <c:v>0.26400000000000001</c:v>
                </c:pt>
                <c:pt idx="908">
                  <c:v>0.70099999999999996</c:v>
                </c:pt>
                <c:pt idx="909">
                  <c:v>0.63700000000000001</c:v>
                </c:pt>
                <c:pt idx="910">
                  <c:v>0.59699999999999998</c:v>
                </c:pt>
                <c:pt idx="911">
                  <c:v>0.42299999999999999</c:v>
                </c:pt>
                <c:pt idx="912">
                  <c:v>0.20499999999999999</c:v>
                </c:pt>
                <c:pt idx="913">
                  <c:v>0.49399999999999999</c:v>
                </c:pt>
                <c:pt idx="914">
                  <c:v>0.44500000000000001</c:v>
                </c:pt>
                <c:pt idx="915">
                  <c:v>0.27400000000000002</c:v>
                </c:pt>
                <c:pt idx="916">
                  <c:v>0.91300000000000003</c:v>
                </c:pt>
                <c:pt idx="917">
                  <c:v>0.77400000000000002</c:v>
                </c:pt>
                <c:pt idx="918">
                  <c:v>0.16400000000000001</c:v>
                </c:pt>
                <c:pt idx="919">
                  <c:v>0.875</c:v>
                </c:pt>
                <c:pt idx="920">
                  <c:v>0.67</c:v>
                </c:pt>
                <c:pt idx="921">
                  <c:v>0.995</c:v>
                </c:pt>
                <c:pt idx="922">
                  <c:v>0.53800000000000003</c:v>
                </c:pt>
                <c:pt idx="923">
                  <c:v>0.82799999999999996</c:v>
                </c:pt>
                <c:pt idx="924">
                  <c:v>0.52</c:v>
                </c:pt>
                <c:pt idx="925">
                  <c:v>0.76200000000000001</c:v>
                </c:pt>
                <c:pt idx="926">
                  <c:v>0.54200000000000004</c:v>
                </c:pt>
                <c:pt idx="927">
                  <c:v>0.25700000000000001</c:v>
                </c:pt>
                <c:pt idx="928">
                  <c:v>0.52900000000000003</c:v>
                </c:pt>
                <c:pt idx="929">
                  <c:v>0.84199999999999997</c:v>
                </c:pt>
                <c:pt idx="930">
                  <c:v>-0.112</c:v>
                </c:pt>
                <c:pt idx="931">
                  <c:v>-0.158</c:v>
                </c:pt>
                <c:pt idx="932">
                  <c:v>0.56299999999999994</c:v>
                </c:pt>
                <c:pt idx="933">
                  <c:v>0.60399999999999998</c:v>
                </c:pt>
                <c:pt idx="934">
                  <c:v>0.52400000000000002</c:v>
                </c:pt>
                <c:pt idx="935">
                  <c:v>0.40200000000000002</c:v>
                </c:pt>
                <c:pt idx="936">
                  <c:v>0.23799999999999999</c:v>
                </c:pt>
                <c:pt idx="937">
                  <c:v>0.73699999999999999</c:v>
                </c:pt>
                <c:pt idx="938">
                  <c:v>0.52600000000000002</c:v>
                </c:pt>
                <c:pt idx="939">
                  <c:v>-0.11600000000000001</c:v>
                </c:pt>
                <c:pt idx="940">
                  <c:v>0.19700000000000001</c:v>
                </c:pt>
                <c:pt idx="941">
                  <c:v>0.18099999999999999</c:v>
                </c:pt>
                <c:pt idx="942">
                  <c:v>0.44400000000000001</c:v>
                </c:pt>
                <c:pt idx="943">
                  <c:v>-0.39</c:v>
                </c:pt>
                <c:pt idx="944">
                  <c:v>0.249</c:v>
                </c:pt>
                <c:pt idx="945">
                  <c:v>0.17100000000000001</c:v>
                </c:pt>
                <c:pt idx="946">
                  <c:v>0.27</c:v>
                </c:pt>
                <c:pt idx="947">
                  <c:v>0.70799999999999996</c:v>
                </c:pt>
                <c:pt idx="948">
                  <c:v>0.60099999999999998</c:v>
                </c:pt>
                <c:pt idx="949">
                  <c:v>0.1</c:v>
                </c:pt>
                <c:pt idx="950">
                  <c:v>0.46</c:v>
                </c:pt>
                <c:pt idx="951">
                  <c:v>-0.53600000000000003</c:v>
                </c:pt>
                <c:pt idx="952">
                  <c:v>-0.20200000000000001</c:v>
                </c:pt>
                <c:pt idx="953">
                  <c:v>-0.104</c:v>
                </c:pt>
                <c:pt idx="954">
                  <c:v>7.0999999999999994E-2</c:v>
                </c:pt>
                <c:pt idx="955">
                  <c:v>-0.83299999999999996</c:v>
                </c:pt>
                <c:pt idx="956">
                  <c:v>-0.08</c:v>
                </c:pt>
                <c:pt idx="957">
                  <c:v>-0.247</c:v>
                </c:pt>
                <c:pt idx="958">
                  <c:v>-0.11799999999999999</c:v>
                </c:pt>
                <c:pt idx="959">
                  <c:v>6.5000000000000002E-2</c:v>
                </c:pt>
                <c:pt idx="960">
                  <c:v>-0.38400000000000001</c:v>
                </c:pt>
                <c:pt idx="961">
                  <c:v>0.34699999999999998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26-4F36-BED4-89A5315280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7815328"/>
        <c:axId val="1974026848"/>
      </c:scatterChart>
      <c:valAx>
        <c:axId val="1967815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74026848"/>
        <c:crosses val="autoZero"/>
        <c:crossBetween val="midCat"/>
      </c:valAx>
      <c:valAx>
        <c:axId val="197402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67815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[1]andersen2019!$W$1</c:f>
              <c:strCache>
                <c:ptCount val="1"/>
                <c:pt idx="0">
                  <c:v>Ead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[1]andersen2019!$S$2:$S$963</c:f>
              <c:numCache>
                <c:formatCode>General</c:formatCode>
                <c:ptCount val="962"/>
                <c:pt idx="0">
                  <c:v>1.1999999999999997</c:v>
                </c:pt>
                <c:pt idx="1">
                  <c:v>1.3833333333333331</c:v>
                </c:pt>
                <c:pt idx="2">
                  <c:v>1.8333333333333328</c:v>
                </c:pt>
                <c:pt idx="3">
                  <c:v>1.8333333333333328</c:v>
                </c:pt>
                <c:pt idx="4">
                  <c:v>1.1999999999999997</c:v>
                </c:pt>
                <c:pt idx="5">
                  <c:v>1.5818181818181816</c:v>
                </c:pt>
                <c:pt idx="6">
                  <c:v>1.5818181818181816</c:v>
                </c:pt>
                <c:pt idx="7">
                  <c:v>1.4999999999999996</c:v>
                </c:pt>
                <c:pt idx="8">
                  <c:v>1.1999999999999997</c:v>
                </c:pt>
                <c:pt idx="9">
                  <c:v>1.8333333333333328</c:v>
                </c:pt>
                <c:pt idx="10">
                  <c:v>1.1999999999999997</c:v>
                </c:pt>
                <c:pt idx="11">
                  <c:v>1.5818181818181816</c:v>
                </c:pt>
                <c:pt idx="12">
                  <c:v>1.8333333333333328</c:v>
                </c:pt>
                <c:pt idx="13">
                  <c:v>1.1999999999999997</c:v>
                </c:pt>
                <c:pt idx="14">
                  <c:v>1.2666666666666664</c:v>
                </c:pt>
                <c:pt idx="15">
                  <c:v>1.7333333333333327</c:v>
                </c:pt>
                <c:pt idx="16">
                  <c:v>1.5818181818181816</c:v>
                </c:pt>
                <c:pt idx="17">
                  <c:v>1.8333333333333328</c:v>
                </c:pt>
                <c:pt idx="18">
                  <c:v>1.5499999999999996</c:v>
                </c:pt>
                <c:pt idx="19">
                  <c:v>1.1999999999999997</c:v>
                </c:pt>
                <c:pt idx="20">
                  <c:v>1.1999999999999997</c:v>
                </c:pt>
                <c:pt idx="21">
                  <c:v>1.5818181818181816</c:v>
                </c:pt>
                <c:pt idx="22">
                  <c:v>1.1999999999999997</c:v>
                </c:pt>
                <c:pt idx="23">
                  <c:v>1.5999999999999996</c:v>
                </c:pt>
                <c:pt idx="24">
                  <c:v>1.8333333333333328</c:v>
                </c:pt>
                <c:pt idx="25">
                  <c:v>1.1999999999999997</c:v>
                </c:pt>
                <c:pt idx="26">
                  <c:v>1.5818181818181816</c:v>
                </c:pt>
                <c:pt idx="27">
                  <c:v>1.5818181818181816</c:v>
                </c:pt>
                <c:pt idx="28">
                  <c:v>1.4999999999999996</c:v>
                </c:pt>
                <c:pt idx="29">
                  <c:v>1.0777777777777777</c:v>
                </c:pt>
                <c:pt idx="30">
                  <c:v>1.1999999999999997</c:v>
                </c:pt>
                <c:pt idx="31">
                  <c:v>1.5636363636363633</c:v>
                </c:pt>
                <c:pt idx="32">
                  <c:v>1.8333333333333328</c:v>
                </c:pt>
                <c:pt idx="33">
                  <c:v>1.1999999999999997</c:v>
                </c:pt>
                <c:pt idx="34">
                  <c:v>1.5818181818181816</c:v>
                </c:pt>
                <c:pt idx="35">
                  <c:v>1.4999999999999996</c:v>
                </c:pt>
                <c:pt idx="36">
                  <c:v>1.1999999999999997</c:v>
                </c:pt>
                <c:pt idx="37">
                  <c:v>1.8333333333333328</c:v>
                </c:pt>
                <c:pt idx="38">
                  <c:v>1.1999999999999997</c:v>
                </c:pt>
                <c:pt idx="39">
                  <c:v>1.5818181818181816</c:v>
                </c:pt>
                <c:pt idx="40">
                  <c:v>1.4999999999999996</c:v>
                </c:pt>
                <c:pt idx="41">
                  <c:v>1.0777777777777777</c:v>
                </c:pt>
                <c:pt idx="42">
                  <c:v>1.1999999999999997</c:v>
                </c:pt>
                <c:pt idx="43">
                  <c:v>1.5818181818181816</c:v>
                </c:pt>
                <c:pt idx="44">
                  <c:v>1.8333333333333328</c:v>
                </c:pt>
                <c:pt idx="45">
                  <c:v>1.1999999999999997</c:v>
                </c:pt>
                <c:pt idx="46">
                  <c:v>1.5818181818181816</c:v>
                </c:pt>
                <c:pt idx="47">
                  <c:v>1.0777777777777777</c:v>
                </c:pt>
                <c:pt idx="48">
                  <c:v>1.1999999999999997</c:v>
                </c:pt>
                <c:pt idx="49">
                  <c:v>1.1999999999999997</c:v>
                </c:pt>
                <c:pt idx="50">
                  <c:v>1.5818181818181816</c:v>
                </c:pt>
                <c:pt idx="51">
                  <c:v>1.8333333333333328</c:v>
                </c:pt>
                <c:pt idx="52">
                  <c:v>1.8333333333333328</c:v>
                </c:pt>
                <c:pt idx="53">
                  <c:v>1.1999999999999997</c:v>
                </c:pt>
                <c:pt idx="54">
                  <c:v>1.1999999999999997</c:v>
                </c:pt>
                <c:pt idx="55">
                  <c:v>1.5818181818181816</c:v>
                </c:pt>
                <c:pt idx="56">
                  <c:v>1.5818181818181816</c:v>
                </c:pt>
                <c:pt idx="57">
                  <c:v>1.4999999999999996</c:v>
                </c:pt>
                <c:pt idx="58">
                  <c:v>1.1999999999999997</c:v>
                </c:pt>
                <c:pt idx="59">
                  <c:v>1.8333333333333328</c:v>
                </c:pt>
                <c:pt idx="60">
                  <c:v>1.1999999999999997</c:v>
                </c:pt>
                <c:pt idx="61">
                  <c:v>1.5818181818181816</c:v>
                </c:pt>
                <c:pt idx="62">
                  <c:v>1.0777777777777777</c:v>
                </c:pt>
                <c:pt idx="63">
                  <c:v>1.0777777777777777</c:v>
                </c:pt>
                <c:pt idx="64">
                  <c:v>1.1999999999999997</c:v>
                </c:pt>
                <c:pt idx="65">
                  <c:v>1.1999999999999997</c:v>
                </c:pt>
                <c:pt idx="66">
                  <c:v>1.5818181818181816</c:v>
                </c:pt>
                <c:pt idx="67">
                  <c:v>1.5818181818181816</c:v>
                </c:pt>
                <c:pt idx="68">
                  <c:v>1.8333333333333328</c:v>
                </c:pt>
                <c:pt idx="69">
                  <c:v>1.533333333333333</c:v>
                </c:pt>
                <c:pt idx="70">
                  <c:v>1.1999999999999997</c:v>
                </c:pt>
                <c:pt idx="71">
                  <c:v>1.1999999999999997</c:v>
                </c:pt>
                <c:pt idx="72">
                  <c:v>1.5818181818181816</c:v>
                </c:pt>
                <c:pt idx="73">
                  <c:v>1.5818181818181816</c:v>
                </c:pt>
                <c:pt idx="74">
                  <c:v>1.4999999999999996</c:v>
                </c:pt>
                <c:pt idx="75">
                  <c:v>1.1999999999999997</c:v>
                </c:pt>
                <c:pt idx="76">
                  <c:v>1.5818181818181816</c:v>
                </c:pt>
                <c:pt idx="77">
                  <c:v>1.8333333333333328</c:v>
                </c:pt>
                <c:pt idx="78">
                  <c:v>1.1999999999999997</c:v>
                </c:pt>
                <c:pt idx="79">
                  <c:v>1.5818181818181816</c:v>
                </c:pt>
                <c:pt idx="80">
                  <c:v>1.0777777777777777</c:v>
                </c:pt>
                <c:pt idx="81">
                  <c:v>1.1999999999999997</c:v>
                </c:pt>
                <c:pt idx="82">
                  <c:v>1.1999999999999997</c:v>
                </c:pt>
                <c:pt idx="83">
                  <c:v>1.5818181818181816</c:v>
                </c:pt>
                <c:pt idx="84">
                  <c:v>1.5818181818181816</c:v>
                </c:pt>
                <c:pt idx="85">
                  <c:v>1.8333333333333328</c:v>
                </c:pt>
                <c:pt idx="86">
                  <c:v>1.8333333333333328</c:v>
                </c:pt>
                <c:pt idx="87">
                  <c:v>1.1999999999999997</c:v>
                </c:pt>
                <c:pt idx="88">
                  <c:v>1.1999999999999997</c:v>
                </c:pt>
                <c:pt idx="89">
                  <c:v>1.5818181818181816</c:v>
                </c:pt>
                <c:pt idx="90">
                  <c:v>1.5818181818181816</c:v>
                </c:pt>
                <c:pt idx="91">
                  <c:v>1.4999999999999996</c:v>
                </c:pt>
                <c:pt idx="92">
                  <c:v>1.0777777777777777</c:v>
                </c:pt>
                <c:pt idx="93">
                  <c:v>1.1999999999999997</c:v>
                </c:pt>
                <c:pt idx="94">
                  <c:v>1.5818181818181816</c:v>
                </c:pt>
                <c:pt idx="95">
                  <c:v>1.8333333333333328</c:v>
                </c:pt>
                <c:pt idx="96">
                  <c:v>1.1999999999999997</c:v>
                </c:pt>
                <c:pt idx="97">
                  <c:v>1.5818181818181816</c:v>
                </c:pt>
                <c:pt idx="98">
                  <c:v>1.0777777777777777</c:v>
                </c:pt>
                <c:pt idx="99">
                  <c:v>1.0777777777777777</c:v>
                </c:pt>
                <c:pt idx="100">
                  <c:v>1.1999999999999997</c:v>
                </c:pt>
                <c:pt idx="101">
                  <c:v>1.1999999999999997</c:v>
                </c:pt>
                <c:pt idx="102">
                  <c:v>1.5818181818181816</c:v>
                </c:pt>
                <c:pt idx="103">
                  <c:v>1.5818181818181816</c:v>
                </c:pt>
                <c:pt idx="104">
                  <c:v>1.8333333333333328</c:v>
                </c:pt>
                <c:pt idx="105">
                  <c:v>1.8333333333333328</c:v>
                </c:pt>
                <c:pt idx="106">
                  <c:v>1.1999999999999997</c:v>
                </c:pt>
                <c:pt idx="107">
                  <c:v>1.1999999999999997</c:v>
                </c:pt>
                <c:pt idx="108">
                  <c:v>1.5818181818181816</c:v>
                </c:pt>
                <c:pt idx="109">
                  <c:v>1.5818181818181816</c:v>
                </c:pt>
                <c:pt idx="110">
                  <c:v>1.4999999999999996</c:v>
                </c:pt>
                <c:pt idx="111">
                  <c:v>1.1999999999999997</c:v>
                </c:pt>
                <c:pt idx="112">
                  <c:v>1.5818181818181816</c:v>
                </c:pt>
                <c:pt idx="113">
                  <c:v>1.8333333333333328</c:v>
                </c:pt>
                <c:pt idx="114">
                  <c:v>1.1999999999999997</c:v>
                </c:pt>
                <c:pt idx="115">
                  <c:v>1.5818181818181816</c:v>
                </c:pt>
                <c:pt idx="116">
                  <c:v>1.4999999999999996</c:v>
                </c:pt>
                <c:pt idx="117">
                  <c:v>1.1999999999999997</c:v>
                </c:pt>
                <c:pt idx="118">
                  <c:v>1.8333333333333328</c:v>
                </c:pt>
                <c:pt idx="119">
                  <c:v>1.1999999999999997</c:v>
                </c:pt>
                <c:pt idx="120">
                  <c:v>1.5818181818181816</c:v>
                </c:pt>
                <c:pt idx="121">
                  <c:v>2.1555555555555559</c:v>
                </c:pt>
                <c:pt idx="122">
                  <c:v>2.1555555555555559</c:v>
                </c:pt>
                <c:pt idx="123">
                  <c:v>2.4000000000000004</c:v>
                </c:pt>
                <c:pt idx="124">
                  <c:v>3.0666666666666669</c:v>
                </c:pt>
                <c:pt idx="125">
                  <c:v>2.4000000000000004</c:v>
                </c:pt>
                <c:pt idx="126">
                  <c:v>3.163636363636364</c:v>
                </c:pt>
                <c:pt idx="127">
                  <c:v>3.163636363636364</c:v>
                </c:pt>
                <c:pt idx="128">
                  <c:v>3</c:v>
                </c:pt>
                <c:pt idx="129">
                  <c:v>2.1555555555555559</c:v>
                </c:pt>
                <c:pt idx="130">
                  <c:v>2.4000000000000004</c:v>
                </c:pt>
                <c:pt idx="131">
                  <c:v>3.0666666666666669</c:v>
                </c:pt>
                <c:pt idx="132">
                  <c:v>2.4000000000000004</c:v>
                </c:pt>
                <c:pt idx="133">
                  <c:v>3.163636363636364</c:v>
                </c:pt>
                <c:pt idx="134">
                  <c:v>2.1555555555555559</c:v>
                </c:pt>
                <c:pt idx="135">
                  <c:v>2.4000000000000004</c:v>
                </c:pt>
                <c:pt idx="136">
                  <c:v>2.4000000000000004</c:v>
                </c:pt>
                <c:pt idx="137">
                  <c:v>3.163636363636364</c:v>
                </c:pt>
                <c:pt idx="138">
                  <c:v>3.0666666666666669</c:v>
                </c:pt>
                <c:pt idx="139">
                  <c:v>3.0666666666666669</c:v>
                </c:pt>
                <c:pt idx="140">
                  <c:v>2.4000000000000004</c:v>
                </c:pt>
                <c:pt idx="141">
                  <c:v>2.4000000000000004</c:v>
                </c:pt>
                <c:pt idx="142">
                  <c:v>3.163636363636364</c:v>
                </c:pt>
                <c:pt idx="143">
                  <c:v>3.163636363636364</c:v>
                </c:pt>
                <c:pt idx="144">
                  <c:v>2.1555555555555559</c:v>
                </c:pt>
                <c:pt idx="145">
                  <c:v>2.1555555555555559</c:v>
                </c:pt>
                <c:pt idx="146">
                  <c:v>2.4000000000000004</c:v>
                </c:pt>
                <c:pt idx="147">
                  <c:v>3.163636363636364</c:v>
                </c:pt>
                <c:pt idx="148">
                  <c:v>3.0666666666666669</c:v>
                </c:pt>
                <c:pt idx="149">
                  <c:v>3.1</c:v>
                </c:pt>
                <c:pt idx="150">
                  <c:v>2.4000000000000004</c:v>
                </c:pt>
                <c:pt idx="151">
                  <c:v>2.4000000000000004</c:v>
                </c:pt>
                <c:pt idx="152">
                  <c:v>3.163636363636364</c:v>
                </c:pt>
                <c:pt idx="153">
                  <c:v>3.163636363636364</c:v>
                </c:pt>
                <c:pt idx="154">
                  <c:v>2.1555555555555559</c:v>
                </c:pt>
                <c:pt idx="155">
                  <c:v>2.4000000000000004</c:v>
                </c:pt>
                <c:pt idx="156">
                  <c:v>3.163636363636364</c:v>
                </c:pt>
                <c:pt idx="157">
                  <c:v>3.0666666666666669</c:v>
                </c:pt>
                <c:pt idx="158">
                  <c:v>2.4000000000000004</c:v>
                </c:pt>
                <c:pt idx="159">
                  <c:v>3.163636363636364</c:v>
                </c:pt>
                <c:pt idx="160">
                  <c:v>3.163636363636364</c:v>
                </c:pt>
                <c:pt idx="161">
                  <c:v>3</c:v>
                </c:pt>
                <c:pt idx="162">
                  <c:v>2.1555555555555559</c:v>
                </c:pt>
                <c:pt idx="163">
                  <c:v>2.4000000000000004</c:v>
                </c:pt>
                <c:pt idx="164">
                  <c:v>3.163636363636364</c:v>
                </c:pt>
                <c:pt idx="165">
                  <c:v>3.0666666666666669</c:v>
                </c:pt>
                <c:pt idx="166">
                  <c:v>2.4000000000000004</c:v>
                </c:pt>
                <c:pt idx="167">
                  <c:v>3.163636363636364</c:v>
                </c:pt>
                <c:pt idx="168">
                  <c:v>3</c:v>
                </c:pt>
                <c:pt idx="169">
                  <c:v>2.1555555555555559</c:v>
                </c:pt>
                <c:pt idx="170">
                  <c:v>2.4000000000000004</c:v>
                </c:pt>
                <c:pt idx="171">
                  <c:v>3.0666666666666669</c:v>
                </c:pt>
                <c:pt idx="172">
                  <c:v>2.4000000000000004</c:v>
                </c:pt>
                <c:pt idx="173">
                  <c:v>3.163636363636364</c:v>
                </c:pt>
                <c:pt idx="174">
                  <c:v>3</c:v>
                </c:pt>
                <c:pt idx="175">
                  <c:v>2.1555555555555559</c:v>
                </c:pt>
                <c:pt idx="176">
                  <c:v>2.4000000000000004</c:v>
                </c:pt>
                <c:pt idx="177">
                  <c:v>3.163636363636364</c:v>
                </c:pt>
                <c:pt idx="178">
                  <c:v>3.0666666666666669</c:v>
                </c:pt>
                <c:pt idx="179">
                  <c:v>2.4000000000000004</c:v>
                </c:pt>
                <c:pt idx="180">
                  <c:v>3.163636363636364</c:v>
                </c:pt>
                <c:pt idx="181">
                  <c:v>2.1555555555555559</c:v>
                </c:pt>
                <c:pt idx="182">
                  <c:v>2.1555555555555559</c:v>
                </c:pt>
                <c:pt idx="183">
                  <c:v>2.4000000000000004</c:v>
                </c:pt>
                <c:pt idx="184">
                  <c:v>2.4000000000000004</c:v>
                </c:pt>
                <c:pt idx="185">
                  <c:v>3.163636363636364</c:v>
                </c:pt>
                <c:pt idx="186">
                  <c:v>3.163636363636364</c:v>
                </c:pt>
                <c:pt idx="187">
                  <c:v>3.0666666666666669</c:v>
                </c:pt>
                <c:pt idx="188">
                  <c:v>3.0666666666666669</c:v>
                </c:pt>
                <c:pt idx="189">
                  <c:v>2.4000000000000004</c:v>
                </c:pt>
                <c:pt idx="190">
                  <c:v>2.4000000000000004</c:v>
                </c:pt>
                <c:pt idx="191">
                  <c:v>3.163636363636364</c:v>
                </c:pt>
                <c:pt idx="192">
                  <c:v>3.163636363636364</c:v>
                </c:pt>
                <c:pt idx="193">
                  <c:v>3</c:v>
                </c:pt>
                <c:pt idx="194">
                  <c:v>2.4000000000000004</c:v>
                </c:pt>
                <c:pt idx="195">
                  <c:v>3.0666666666666669</c:v>
                </c:pt>
                <c:pt idx="196">
                  <c:v>2.4000000000000004</c:v>
                </c:pt>
                <c:pt idx="197">
                  <c:v>3.163636363636364</c:v>
                </c:pt>
                <c:pt idx="198">
                  <c:v>2.1555555555555559</c:v>
                </c:pt>
                <c:pt idx="199">
                  <c:v>2.1555555555555559</c:v>
                </c:pt>
                <c:pt idx="200">
                  <c:v>2.4000000000000004</c:v>
                </c:pt>
                <c:pt idx="201">
                  <c:v>2.4000000000000004</c:v>
                </c:pt>
                <c:pt idx="202">
                  <c:v>3.163636363636364</c:v>
                </c:pt>
                <c:pt idx="203">
                  <c:v>3.163636363636364</c:v>
                </c:pt>
                <c:pt idx="204">
                  <c:v>3.0666666666666669</c:v>
                </c:pt>
                <c:pt idx="205">
                  <c:v>3.0666666666666669</c:v>
                </c:pt>
                <c:pt idx="206">
                  <c:v>2.4000000000000004</c:v>
                </c:pt>
                <c:pt idx="207">
                  <c:v>2.4000000000000004</c:v>
                </c:pt>
                <c:pt idx="208">
                  <c:v>3.163636363636364</c:v>
                </c:pt>
                <c:pt idx="209">
                  <c:v>3.163636363636364</c:v>
                </c:pt>
                <c:pt idx="210">
                  <c:v>3</c:v>
                </c:pt>
                <c:pt idx="211">
                  <c:v>2.1555555555555559</c:v>
                </c:pt>
                <c:pt idx="212">
                  <c:v>2.4000000000000004</c:v>
                </c:pt>
                <c:pt idx="213">
                  <c:v>3.163636363636364</c:v>
                </c:pt>
                <c:pt idx="214">
                  <c:v>3.0666666666666669</c:v>
                </c:pt>
                <c:pt idx="215">
                  <c:v>2.4000000000000004</c:v>
                </c:pt>
                <c:pt idx="216">
                  <c:v>3.163636363636364</c:v>
                </c:pt>
                <c:pt idx="217">
                  <c:v>2.1555555555555559</c:v>
                </c:pt>
                <c:pt idx="218">
                  <c:v>2.1555555555555559</c:v>
                </c:pt>
                <c:pt idx="219">
                  <c:v>2.4000000000000004</c:v>
                </c:pt>
                <c:pt idx="220">
                  <c:v>2.4000000000000004</c:v>
                </c:pt>
                <c:pt idx="221">
                  <c:v>3.163636363636364</c:v>
                </c:pt>
                <c:pt idx="222">
                  <c:v>3.163636363636364</c:v>
                </c:pt>
                <c:pt idx="223">
                  <c:v>3.0666666666666669</c:v>
                </c:pt>
                <c:pt idx="224">
                  <c:v>3.0666666666666669</c:v>
                </c:pt>
                <c:pt idx="225">
                  <c:v>2.4000000000000004</c:v>
                </c:pt>
                <c:pt idx="226">
                  <c:v>2.4000000000000004</c:v>
                </c:pt>
                <c:pt idx="227">
                  <c:v>3.163636363636364</c:v>
                </c:pt>
                <c:pt idx="228">
                  <c:v>3.163636363636364</c:v>
                </c:pt>
                <c:pt idx="229">
                  <c:v>3</c:v>
                </c:pt>
                <c:pt idx="230">
                  <c:v>2.1555555555555559</c:v>
                </c:pt>
                <c:pt idx="231">
                  <c:v>2.4000000000000004</c:v>
                </c:pt>
                <c:pt idx="232">
                  <c:v>3.163636363636364</c:v>
                </c:pt>
                <c:pt idx="233">
                  <c:v>3.0666666666666669</c:v>
                </c:pt>
                <c:pt idx="234">
                  <c:v>2.4000000000000004</c:v>
                </c:pt>
                <c:pt idx="235">
                  <c:v>3.163636363636364</c:v>
                </c:pt>
                <c:pt idx="236">
                  <c:v>2.1555555555555559</c:v>
                </c:pt>
                <c:pt idx="237">
                  <c:v>2.1555555555555559</c:v>
                </c:pt>
                <c:pt idx="238">
                  <c:v>2.4000000000000004</c:v>
                </c:pt>
                <c:pt idx="239">
                  <c:v>2.4000000000000004</c:v>
                </c:pt>
                <c:pt idx="240">
                  <c:v>3.163636363636364</c:v>
                </c:pt>
                <c:pt idx="241">
                  <c:v>3.163636363636364</c:v>
                </c:pt>
                <c:pt idx="242">
                  <c:v>3.0666666666666669</c:v>
                </c:pt>
                <c:pt idx="243">
                  <c:v>3.0666666666666669</c:v>
                </c:pt>
                <c:pt idx="244">
                  <c:v>2.4000000000000004</c:v>
                </c:pt>
                <c:pt idx="245">
                  <c:v>2.4000000000000004</c:v>
                </c:pt>
                <c:pt idx="246">
                  <c:v>3.163636363636364</c:v>
                </c:pt>
                <c:pt idx="247">
                  <c:v>3.163636363636364</c:v>
                </c:pt>
                <c:pt idx="248">
                  <c:v>3</c:v>
                </c:pt>
                <c:pt idx="249">
                  <c:v>2.1555555555555559</c:v>
                </c:pt>
                <c:pt idx="250">
                  <c:v>2.4000000000000004</c:v>
                </c:pt>
                <c:pt idx="251">
                  <c:v>3.163636363636364</c:v>
                </c:pt>
                <c:pt idx="252">
                  <c:v>3.0666666666666669</c:v>
                </c:pt>
                <c:pt idx="253">
                  <c:v>2.4000000000000004</c:v>
                </c:pt>
                <c:pt idx="254">
                  <c:v>3.163636363636364</c:v>
                </c:pt>
                <c:pt idx="255">
                  <c:v>3</c:v>
                </c:pt>
                <c:pt idx="256">
                  <c:v>2.1555555555555559</c:v>
                </c:pt>
                <c:pt idx="257">
                  <c:v>2.4000000000000004</c:v>
                </c:pt>
                <c:pt idx="258">
                  <c:v>3.163636363636364</c:v>
                </c:pt>
                <c:pt idx="259">
                  <c:v>3.0666666666666669</c:v>
                </c:pt>
                <c:pt idx="260">
                  <c:v>2.4000000000000004</c:v>
                </c:pt>
                <c:pt idx="261">
                  <c:v>3.163636363636364</c:v>
                </c:pt>
                <c:pt idx="262">
                  <c:v>3.6666666666666661</c:v>
                </c:pt>
                <c:pt idx="263">
                  <c:v>3.6666666666666661</c:v>
                </c:pt>
                <c:pt idx="264">
                  <c:v>3.2333333333333334</c:v>
                </c:pt>
                <c:pt idx="265">
                  <c:v>4.3</c:v>
                </c:pt>
                <c:pt idx="266">
                  <c:v>4.3</c:v>
                </c:pt>
                <c:pt idx="267">
                  <c:v>4.333333333333333</c:v>
                </c:pt>
                <c:pt idx="268">
                  <c:v>3.5999999999999996</c:v>
                </c:pt>
                <c:pt idx="269">
                  <c:v>4.7454545454545451</c:v>
                </c:pt>
                <c:pt idx="270">
                  <c:v>3.3</c:v>
                </c:pt>
                <c:pt idx="271">
                  <c:v>3.3</c:v>
                </c:pt>
                <c:pt idx="272">
                  <c:v>4.3999999999999995</c:v>
                </c:pt>
                <c:pt idx="273">
                  <c:v>4.3999999999999995</c:v>
                </c:pt>
                <c:pt idx="274">
                  <c:v>4</c:v>
                </c:pt>
                <c:pt idx="275">
                  <c:v>3.4999999999999996</c:v>
                </c:pt>
                <c:pt idx="276">
                  <c:v>3.2333333333333334</c:v>
                </c:pt>
                <c:pt idx="277">
                  <c:v>4.3</c:v>
                </c:pt>
                <c:pt idx="278">
                  <c:v>3.3</c:v>
                </c:pt>
                <c:pt idx="279">
                  <c:v>4.3999999999999995</c:v>
                </c:pt>
                <c:pt idx="280">
                  <c:v>3.6666666666666661</c:v>
                </c:pt>
                <c:pt idx="281">
                  <c:v>3.6666666666666661</c:v>
                </c:pt>
                <c:pt idx="282">
                  <c:v>4.7666666666666666</c:v>
                </c:pt>
                <c:pt idx="283">
                  <c:v>3.2333333333333334</c:v>
                </c:pt>
                <c:pt idx="284">
                  <c:v>3.2333333333333334</c:v>
                </c:pt>
                <c:pt idx="285">
                  <c:v>3.3</c:v>
                </c:pt>
                <c:pt idx="286">
                  <c:v>3.3</c:v>
                </c:pt>
                <c:pt idx="287">
                  <c:v>4.3999999999999995</c:v>
                </c:pt>
                <c:pt idx="288">
                  <c:v>4.3999999999999995</c:v>
                </c:pt>
                <c:pt idx="289">
                  <c:v>3.6666666666666661</c:v>
                </c:pt>
                <c:pt idx="290">
                  <c:v>4.7666666666666666</c:v>
                </c:pt>
                <c:pt idx="291">
                  <c:v>4.1454545454545455</c:v>
                </c:pt>
                <c:pt idx="292">
                  <c:v>4.1454545454545455</c:v>
                </c:pt>
                <c:pt idx="293">
                  <c:v>3.3</c:v>
                </c:pt>
                <c:pt idx="294">
                  <c:v>3.3</c:v>
                </c:pt>
                <c:pt idx="295">
                  <c:v>4.3999999999999995</c:v>
                </c:pt>
                <c:pt idx="296">
                  <c:v>4.3999999999999995</c:v>
                </c:pt>
                <c:pt idx="297">
                  <c:v>3.6666666666666661</c:v>
                </c:pt>
                <c:pt idx="298">
                  <c:v>3.2333333333333334</c:v>
                </c:pt>
                <c:pt idx="299">
                  <c:v>4.3</c:v>
                </c:pt>
                <c:pt idx="300">
                  <c:v>3.5999999999999996</c:v>
                </c:pt>
                <c:pt idx="301">
                  <c:v>4.7454545454545451</c:v>
                </c:pt>
                <c:pt idx="302">
                  <c:v>4.5999999999999996</c:v>
                </c:pt>
                <c:pt idx="303">
                  <c:v>3.5999999999999996</c:v>
                </c:pt>
                <c:pt idx="304">
                  <c:v>4.7454545454545451</c:v>
                </c:pt>
                <c:pt idx="305">
                  <c:v>4.7454545454545451</c:v>
                </c:pt>
                <c:pt idx="306">
                  <c:v>3.3</c:v>
                </c:pt>
                <c:pt idx="307">
                  <c:v>4.3999999999999995</c:v>
                </c:pt>
                <c:pt idx="308">
                  <c:v>4.3999999999999995</c:v>
                </c:pt>
                <c:pt idx="309">
                  <c:v>4</c:v>
                </c:pt>
                <c:pt idx="310">
                  <c:v>3.4999999999999996</c:v>
                </c:pt>
                <c:pt idx="311">
                  <c:v>4.5</c:v>
                </c:pt>
                <c:pt idx="312">
                  <c:v>3.6666666666666661</c:v>
                </c:pt>
                <c:pt idx="313">
                  <c:v>4.7666666666666666</c:v>
                </c:pt>
                <c:pt idx="314">
                  <c:v>3.2333333333333334</c:v>
                </c:pt>
                <c:pt idx="315">
                  <c:v>4.3</c:v>
                </c:pt>
                <c:pt idx="316">
                  <c:v>3.5999999999999996</c:v>
                </c:pt>
                <c:pt idx="317">
                  <c:v>3.3</c:v>
                </c:pt>
                <c:pt idx="318">
                  <c:v>4.3999999999999995</c:v>
                </c:pt>
                <c:pt idx="319">
                  <c:v>4</c:v>
                </c:pt>
                <c:pt idx="320">
                  <c:v>3.4999999999999996</c:v>
                </c:pt>
                <c:pt idx="321">
                  <c:v>4.5</c:v>
                </c:pt>
                <c:pt idx="322">
                  <c:v>3.6666666666666661</c:v>
                </c:pt>
                <c:pt idx="323">
                  <c:v>3.2333333333333334</c:v>
                </c:pt>
                <c:pt idx="324">
                  <c:v>4.3</c:v>
                </c:pt>
                <c:pt idx="325">
                  <c:v>4.333333333333333</c:v>
                </c:pt>
                <c:pt idx="326">
                  <c:v>3.5999999999999996</c:v>
                </c:pt>
                <c:pt idx="327">
                  <c:v>4.7454545454545451</c:v>
                </c:pt>
                <c:pt idx="328">
                  <c:v>3.3</c:v>
                </c:pt>
                <c:pt idx="329">
                  <c:v>4.3999999999999995</c:v>
                </c:pt>
                <c:pt idx="330">
                  <c:v>4</c:v>
                </c:pt>
                <c:pt idx="331">
                  <c:v>3.4999999999999996</c:v>
                </c:pt>
                <c:pt idx="332">
                  <c:v>4.5</c:v>
                </c:pt>
                <c:pt idx="333">
                  <c:v>4.7666666666666666</c:v>
                </c:pt>
                <c:pt idx="334">
                  <c:v>3.2333333333333334</c:v>
                </c:pt>
                <c:pt idx="335">
                  <c:v>4.3</c:v>
                </c:pt>
                <c:pt idx="336">
                  <c:v>4.333333333333333</c:v>
                </c:pt>
                <c:pt idx="337">
                  <c:v>4.7454545454545451</c:v>
                </c:pt>
                <c:pt idx="338">
                  <c:v>4.7454545454545451</c:v>
                </c:pt>
                <c:pt idx="339">
                  <c:v>3.3</c:v>
                </c:pt>
                <c:pt idx="340">
                  <c:v>4.3999999999999995</c:v>
                </c:pt>
                <c:pt idx="341">
                  <c:v>3.6666666666666661</c:v>
                </c:pt>
                <c:pt idx="342">
                  <c:v>4.7666666666666666</c:v>
                </c:pt>
                <c:pt idx="343">
                  <c:v>4.7666666666666666</c:v>
                </c:pt>
                <c:pt idx="344">
                  <c:v>4.3</c:v>
                </c:pt>
                <c:pt idx="345">
                  <c:v>4.333333333333333</c:v>
                </c:pt>
                <c:pt idx="346">
                  <c:v>3.5999999999999996</c:v>
                </c:pt>
                <c:pt idx="347">
                  <c:v>4.7454545454545451</c:v>
                </c:pt>
                <c:pt idx="348">
                  <c:v>4.7454545454545451</c:v>
                </c:pt>
                <c:pt idx="349">
                  <c:v>3.3</c:v>
                </c:pt>
                <c:pt idx="350">
                  <c:v>3.3</c:v>
                </c:pt>
                <c:pt idx="351">
                  <c:v>4.3999999999999995</c:v>
                </c:pt>
                <c:pt idx="352">
                  <c:v>4.3999999999999995</c:v>
                </c:pt>
                <c:pt idx="353">
                  <c:v>4</c:v>
                </c:pt>
                <c:pt idx="354">
                  <c:v>3.4999999999999996</c:v>
                </c:pt>
                <c:pt idx="355">
                  <c:v>4.5</c:v>
                </c:pt>
                <c:pt idx="356">
                  <c:v>3.6666666666666661</c:v>
                </c:pt>
                <c:pt idx="357">
                  <c:v>3.2333333333333334</c:v>
                </c:pt>
                <c:pt idx="358">
                  <c:v>4.3</c:v>
                </c:pt>
                <c:pt idx="359">
                  <c:v>4.333333333333333</c:v>
                </c:pt>
                <c:pt idx="360">
                  <c:v>3.5999999999999996</c:v>
                </c:pt>
                <c:pt idx="361">
                  <c:v>4.7454545454545451</c:v>
                </c:pt>
                <c:pt idx="362">
                  <c:v>4.5999999999999996</c:v>
                </c:pt>
                <c:pt idx="363">
                  <c:v>3.5999999999999996</c:v>
                </c:pt>
                <c:pt idx="364">
                  <c:v>4.7454545454545451</c:v>
                </c:pt>
                <c:pt idx="365">
                  <c:v>3.3</c:v>
                </c:pt>
                <c:pt idx="366">
                  <c:v>4.3999999999999995</c:v>
                </c:pt>
                <c:pt idx="367">
                  <c:v>3.6666666666666661</c:v>
                </c:pt>
                <c:pt idx="368">
                  <c:v>3.6666666666666661</c:v>
                </c:pt>
                <c:pt idx="369">
                  <c:v>4.7666666666666666</c:v>
                </c:pt>
                <c:pt idx="370">
                  <c:v>4.7666666666666666</c:v>
                </c:pt>
                <c:pt idx="371">
                  <c:v>4.7666666666666666</c:v>
                </c:pt>
                <c:pt idx="372">
                  <c:v>3.2333333333333334</c:v>
                </c:pt>
                <c:pt idx="373">
                  <c:v>4.3</c:v>
                </c:pt>
                <c:pt idx="374">
                  <c:v>4.3</c:v>
                </c:pt>
                <c:pt idx="375">
                  <c:v>4.333333333333333</c:v>
                </c:pt>
                <c:pt idx="376">
                  <c:v>4.333333333333333</c:v>
                </c:pt>
                <c:pt idx="377">
                  <c:v>4.7454545454545451</c:v>
                </c:pt>
                <c:pt idx="378">
                  <c:v>4.7454545454545451</c:v>
                </c:pt>
                <c:pt idx="379">
                  <c:v>3.5999999999999996</c:v>
                </c:pt>
                <c:pt idx="380">
                  <c:v>3.5999999999999996</c:v>
                </c:pt>
                <c:pt idx="381">
                  <c:v>4.7454545454545451</c:v>
                </c:pt>
                <c:pt idx="382">
                  <c:v>4.7454545454545451</c:v>
                </c:pt>
                <c:pt idx="383">
                  <c:v>4.333333333333333</c:v>
                </c:pt>
                <c:pt idx="384">
                  <c:v>3.3</c:v>
                </c:pt>
                <c:pt idx="385">
                  <c:v>3.3</c:v>
                </c:pt>
                <c:pt idx="386">
                  <c:v>4.3999999999999995</c:v>
                </c:pt>
                <c:pt idx="387">
                  <c:v>4.3999999999999995</c:v>
                </c:pt>
                <c:pt idx="388">
                  <c:v>4</c:v>
                </c:pt>
                <c:pt idx="389">
                  <c:v>3.4999999999999996</c:v>
                </c:pt>
                <c:pt idx="390">
                  <c:v>4.5</c:v>
                </c:pt>
                <c:pt idx="391">
                  <c:v>3.6666666666666661</c:v>
                </c:pt>
                <c:pt idx="392">
                  <c:v>3.2333333333333334</c:v>
                </c:pt>
                <c:pt idx="393">
                  <c:v>4.3</c:v>
                </c:pt>
                <c:pt idx="394">
                  <c:v>4.333333333333333</c:v>
                </c:pt>
                <c:pt idx="395">
                  <c:v>3.5999999999999996</c:v>
                </c:pt>
                <c:pt idx="396">
                  <c:v>4.7454545454545451</c:v>
                </c:pt>
                <c:pt idx="397">
                  <c:v>3.5999999999999996</c:v>
                </c:pt>
                <c:pt idx="398">
                  <c:v>4.7454545454545451</c:v>
                </c:pt>
                <c:pt idx="399">
                  <c:v>3.3</c:v>
                </c:pt>
                <c:pt idx="400">
                  <c:v>4.3999999999999995</c:v>
                </c:pt>
                <c:pt idx="401">
                  <c:v>3.6666666666666661</c:v>
                </c:pt>
                <c:pt idx="402">
                  <c:v>3.6666666666666661</c:v>
                </c:pt>
                <c:pt idx="403">
                  <c:v>3.6666666666666661</c:v>
                </c:pt>
                <c:pt idx="404">
                  <c:v>4.7666666666666666</c:v>
                </c:pt>
                <c:pt idx="405">
                  <c:v>4.7666666666666666</c:v>
                </c:pt>
                <c:pt idx="406">
                  <c:v>3.2333333333333334</c:v>
                </c:pt>
                <c:pt idx="407">
                  <c:v>3.2333333333333334</c:v>
                </c:pt>
                <c:pt idx="408">
                  <c:v>4.3</c:v>
                </c:pt>
                <c:pt idx="409">
                  <c:v>4.333333333333333</c:v>
                </c:pt>
                <c:pt idx="410">
                  <c:v>4.333333333333333</c:v>
                </c:pt>
                <c:pt idx="411">
                  <c:v>3.5999999999999996</c:v>
                </c:pt>
                <c:pt idx="412">
                  <c:v>4.7454545454545451</c:v>
                </c:pt>
                <c:pt idx="413">
                  <c:v>4.7454545454545451</c:v>
                </c:pt>
                <c:pt idx="414">
                  <c:v>3.5999999999999996</c:v>
                </c:pt>
                <c:pt idx="415">
                  <c:v>3.5999999999999996</c:v>
                </c:pt>
                <c:pt idx="416">
                  <c:v>4.7454545454545451</c:v>
                </c:pt>
                <c:pt idx="417">
                  <c:v>4.7454545454545451</c:v>
                </c:pt>
                <c:pt idx="418">
                  <c:v>3.3</c:v>
                </c:pt>
                <c:pt idx="419">
                  <c:v>3.3</c:v>
                </c:pt>
                <c:pt idx="420">
                  <c:v>4.3999999999999995</c:v>
                </c:pt>
                <c:pt idx="421">
                  <c:v>4.3999999999999995</c:v>
                </c:pt>
                <c:pt idx="422">
                  <c:v>4</c:v>
                </c:pt>
                <c:pt idx="423">
                  <c:v>3.4999999999999996</c:v>
                </c:pt>
                <c:pt idx="424">
                  <c:v>4.5</c:v>
                </c:pt>
                <c:pt idx="425">
                  <c:v>3.6666666666666661</c:v>
                </c:pt>
                <c:pt idx="426">
                  <c:v>4.7666666666666666</c:v>
                </c:pt>
                <c:pt idx="427">
                  <c:v>3.2333333333333334</c:v>
                </c:pt>
                <c:pt idx="428">
                  <c:v>4.3</c:v>
                </c:pt>
                <c:pt idx="429">
                  <c:v>4.333333333333333</c:v>
                </c:pt>
                <c:pt idx="430">
                  <c:v>3.5999999999999996</c:v>
                </c:pt>
                <c:pt idx="431">
                  <c:v>4.7454545454545451</c:v>
                </c:pt>
                <c:pt idx="432">
                  <c:v>3.5999999999999996</c:v>
                </c:pt>
                <c:pt idx="433">
                  <c:v>4.7454545454545451</c:v>
                </c:pt>
                <c:pt idx="434">
                  <c:v>3.3</c:v>
                </c:pt>
                <c:pt idx="435">
                  <c:v>4.3999999999999995</c:v>
                </c:pt>
                <c:pt idx="436">
                  <c:v>3.6666666666666661</c:v>
                </c:pt>
                <c:pt idx="437">
                  <c:v>3.6666666666666661</c:v>
                </c:pt>
                <c:pt idx="438">
                  <c:v>4.7666666666666666</c:v>
                </c:pt>
                <c:pt idx="439">
                  <c:v>4.7666666666666666</c:v>
                </c:pt>
                <c:pt idx="440">
                  <c:v>4.7666666666666666</c:v>
                </c:pt>
                <c:pt idx="441">
                  <c:v>3.2333333333333334</c:v>
                </c:pt>
                <c:pt idx="442">
                  <c:v>3.2333333333333334</c:v>
                </c:pt>
                <c:pt idx="443">
                  <c:v>4.3</c:v>
                </c:pt>
                <c:pt idx="444">
                  <c:v>4.3</c:v>
                </c:pt>
                <c:pt idx="445">
                  <c:v>4.333333333333333</c:v>
                </c:pt>
                <c:pt idx="446">
                  <c:v>4.333333333333333</c:v>
                </c:pt>
                <c:pt idx="447">
                  <c:v>3.5999999999999996</c:v>
                </c:pt>
                <c:pt idx="448">
                  <c:v>3.5999999999999996</c:v>
                </c:pt>
                <c:pt idx="449">
                  <c:v>4.7454545454545451</c:v>
                </c:pt>
                <c:pt idx="450">
                  <c:v>3.3</c:v>
                </c:pt>
                <c:pt idx="451">
                  <c:v>3.3</c:v>
                </c:pt>
                <c:pt idx="452">
                  <c:v>4.3999999999999995</c:v>
                </c:pt>
                <c:pt idx="453">
                  <c:v>4.3999999999999995</c:v>
                </c:pt>
                <c:pt idx="454">
                  <c:v>4</c:v>
                </c:pt>
                <c:pt idx="455">
                  <c:v>3.4999999999999996</c:v>
                </c:pt>
                <c:pt idx="456">
                  <c:v>4.5</c:v>
                </c:pt>
                <c:pt idx="457">
                  <c:v>3.6666666666666661</c:v>
                </c:pt>
                <c:pt idx="458">
                  <c:v>4.7666666666666666</c:v>
                </c:pt>
                <c:pt idx="459">
                  <c:v>3.2333333333333334</c:v>
                </c:pt>
                <c:pt idx="460">
                  <c:v>4.3</c:v>
                </c:pt>
                <c:pt idx="461">
                  <c:v>4.333333333333333</c:v>
                </c:pt>
                <c:pt idx="462">
                  <c:v>3.5999999999999996</c:v>
                </c:pt>
                <c:pt idx="463">
                  <c:v>4.7454545454545451</c:v>
                </c:pt>
                <c:pt idx="464">
                  <c:v>3.5999999999999996</c:v>
                </c:pt>
                <c:pt idx="465">
                  <c:v>4.7454545454545451</c:v>
                </c:pt>
                <c:pt idx="466">
                  <c:v>3.3</c:v>
                </c:pt>
                <c:pt idx="467">
                  <c:v>4.3999999999999995</c:v>
                </c:pt>
                <c:pt idx="468">
                  <c:v>4</c:v>
                </c:pt>
                <c:pt idx="469">
                  <c:v>3.4999999999999996</c:v>
                </c:pt>
                <c:pt idx="470">
                  <c:v>4.5</c:v>
                </c:pt>
                <c:pt idx="471">
                  <c:v>3.2333333333333334</c:v>
                </c:pt>
                <c:pt idx="472">
                  <c:v>4.333333333333333</c:v>
                </c:pt>
                <c:pt idx="473">
                  <c:v>3.5999999999999996</c:v>
                </c:pt>
                <c:pt idx="474">
                  <c:v>4.7454545454545451</c:v>
                </c:pt>
                <c:pt idx="475">
                  <c:v>4.5999999999999996</c:v>
                </c:pt>
                <c:pt idx="476">
                  <c:v>3.5999999999999996</c:v>
                </c:pt>
                <c:pt idx="477">
                  <c:v>4.7454545454545451</c:v>
                </c:pt>
                <c:pt idx="478">
                  <c:v>3.3</c:v>
                </c:pt>
                <c:pt idx="479">
                  <c:v>4.3999999999999995</c:v>
                </c:pt>
                <c:pt idx="480">
                  <c:v>4.4907407407407414</c:v>
                </c:pt>
                <c:pt idx="481">
                  <c:v>4.4907407407407414</c:v>
                </c:pt>
                <c:pt idx="482">
                  <c:v>5</c:v>
                </c:pt>
                <c:pt idx="483">
                  <c:v>6.5909090909090908</c:v>
                </c:pt>
                <c:pt idx="484">
                  <c:v>6.5909090909090908</c:v>
                </c:pt>
                <c:pt idx="485">
                  <c:v>6.3888888888888893</c:v>
                </c:pt>
                <c:pt idx="486">
                  <c:v>5</c:v>
                </c:pt>
                <c:pt idx="487">
                  <c:v>6.5909090909090908</c:v>
                </c:pt>
                <c:pt idx="488">
                  <c:v>6.5909090909090908</c:v>
                </c:pt>
                <c:pt idx="489">
                  <c:v>5.795454545454545</c:v>
                </c:pt>
                <c:pt idx="490">
                  <c:v>4.4907407407407414</c:v>
                </c:pt>
                <c:pt idx="491">
                  <c:v>5</c:v>
                </c:pt>
                <c:pt idx="492">
                  <c:v>6.5909090909090908</c:v>
                </c:pt>
                <c:pt idx="493">
                  <c:v>5</c:v>
                </c:pt>
                <c:pt idx="494">
                  <c:v>6.5909090909090908</c:v>
                </c:pt>
                <c:pt idx="495">
                  <c:v>4.4907407407407414</c:v>
                </c:pt>
                <c:pt idx="496">
                  <c:v>4.4907407407407414</c:v>
                </c:pt>
                <c:pt idx="497">
                  <c:v>5</c:v>
                </c:pt>
                <c:pt idx="498">
                  <c:v>6.5909090909090908</c:v>
                </c:pt>
                <c:pt idx="499">
                  <c:v>5</c:v>
                </c:pt>
                <c:pt idx="500">
                  <c:v>6.5909090909090908</c:v>
                </c:pt>
                <c:pt idx="501">
                  <c:v>4.4907407407407414</c:v>
                </c:pt>
                <c:pt idx="502">
                  <c:v>4.4907407407407414</c:v>
                </c:pt>
                <c:pt idx="503">
                  <c:v>6.3888888888888893</c:v>
                </c:pt>
                <c:pt idx="504">
                  <c:v>6.4583333333333339</c:v>
                </c:pt>
                <c:pt idx="505">
                  <c:v>4.4907407407407414</c:v>
                </c:pt>
                <c:pt idx="506">
                  <c:v>4.4907407407407414</c:v>
                </c:pt>
                <c:pt idx="507">
                  <c:v>5</c:v>
                </c:pt>
                <c:pt idx="508">
                  <c:v>6.5909090909090908</c:v>
                </c:pt>
                <c:pt idx="509">
                  <c:v>6.5909090909090908</c:v>
                </c:pt>
                <c:pt idx="510">
                  <c:v>6.3888888888888893</c:v>
                </c:pt>
                <c:pt idx="511">
                  <c:v>5</c:v>
                </c:pt>
                <c:pt idx="512">
                  <c:v>6.5909090909090908</c:v>
                </c:pt>
                <c:pt idx="513">
                  <c:v>6.5909090909090908</c:v>
                </c:pt>
                <c:pt idx="514">
                  <c:v>5.795454545454545</c:v>
                </c:pt>
                <c:pt idx="515">
                  <c:v>4.4907407407407414</c:v>
                </c:pt>
                <c:pt idx="516">
                  <c:v>5</c:v>
                </c:pt>
                <c:pt idx="517">
                  <c:v>6.5909090909090908</c:v>
                </c:pt>
                <c:pt idx="518">
                  <c:v>6.5909090909090908</c:v>
                </c:pt>
                <c:pt idx="519">
                  <c:v>5.795454545454545</c:v>
                </c:pt>
                <c:pt idx="520">
                  <c:v>4.4907407407407414</c:v>
                </c:pt>
                <c:pt idx="521">
                  <c:v>5</c:v>
                </c:pt>
                <c:pt idx="522">
                  <c:v>6.5909090909090908</c:v>
                </c:pt>
                <c:pt idx="523">
                  <c:v>6.3888888888888893</c:v>
                </c:pt>
                <c:pt idx="524">
                  <c:v>5</c:v>
                </c:pt>
                <c:pt idx="525">
                  <c:v>6.5909090909090908</c:v>
                </c:pt>
                <c:pt idx="526">
                  <c:v>5.795454545454545</c:v>
                </c:pt>
                <c:pt idx="527">
                  <c:v>4.4907407407407414</c:v>
                </c:pt>
                <c:pt idx="528">
                  <c:v>5</c:v>
                </c:pt>
                <c:pt idx="529">
                  <c:v>6.5909090909090908</c:v>
                </c:pt>
                <c:pt idx="530">
                  <c:v>6.5909090909090908</c:v>
                </c:pt>
                <c:pt idx="531">
                  <c:v>4.4907407407407414</c:v>
                </c:pt>
                <c:pt idx="532">
                  <c:v>4.4907407407407414</c:v>
                </c:pt>
                <c:pt idx="533">
                  <c:v>5</c:v>
                </c:pt>
                <c:pt idx="534">
                  <c:v>5</c:v>
                </c:pt>
                <c:pt idx="535">
                  <c:v>6.5909090909090908</c:v>
                </c:pt>
                <c:pt idx="536">
                  <c:v>6.5909090909090908</c:v>
                </c:pt>
                <c:pt idx="537">
                  <c:v>6.5909090909090908</c:v>
                </c:pt>
                <c:pt idx="538">
                  <c:v>6.5909090909090908</c:v>
                </c:pt>
                <c:pt idx="539">
                  <c:v>5.795454545454545</c:v>
                </c:pt>
                <c:pt idx="540">
                  <c:v>4.4907407407407414</c:v>
                </c:pt>
                <c:pt idx="541">
                  <c:v>5</c:v>
                </c:pt>
                <c:pt idx="542">
                  <c:v>6.5909090909090908</c:v>
                </c:pt>
                <c:pt idx="543">
                  <c:v>6.3888888888888893</c:v>
                </c:pt>
                <c:pt idx="544">
                  <c:v>5</c:v>
                </c:pt>
                <c:pt idx="545">
                  <c:v>6.5909090909090908</c:v>
                </c:pt>
                <c:pt idx="546">
                  <c:v>4.4907407407407414</c:v>
                </c:pt>
                <c:pt idx="547">
                  <c:v>4.4907407407407414</c:v>
                </c:pt>
                <c:pt idx="548">
                  <c:v>5</c:v>
                </c:pt>
                <c:pt idx="549">
                  <c:v>6.5909090909090908</c:v>
                </c:pt>
                <c:pt idx="550">
                  <c:v>6.5909090909090908</c:v>
                </c:pt>
                <c:pt idx="551">
                  <c:v>5</c:v>
                </c:pt>
                <c:pt idx="552">
                  <c:v>6.5909090909090908</c:v>
                </c:pt>
                <c:pt idx="553">
                  <c:v>6.5909090909090908</c:v>
                </c:pt>
                <c:pt idx="554">
                  <c:v>5.795454545454545</c:v>
                </c:pt>
                <c:pt idx="555">
                  <c:v>4.4907407407407414</c:v>
                </c:pt>
                <c:pt idx="556">
                  <c:v>5</c:v>
                </c:pt>
                <c:pt idx="557">
                  <c:v>6.5909090909090908</c:v>
                </c:pt>
                <c:pt idx="558">
                  <c:v>5</c:v>
                </c:pt>
                <c:pt idx="559">
                  <c:v>6.5909090909090908</c:v>
                </c:pt>
                <c:pt idx="560">
                  <c:v>4.4907407407407414</c:v>
                </c:pt>
                <c:pt idx="561">
                  <c:v>4.4907407407407414</c:v>
                </c:pt>
                <c:pt idx="562">
                  <c:v>5</c:v>
                </c:pt>
                <c:pt idx="563">
                  <c:v>5</c:v>
                </c:pt>
                <c:pt idx="564">
                  <c:v>6.5909090909090908</c:v>
                </c:pt>
                <c:pt idx="565">
                  <c:v>6.5909090909090908</c:v>
                </c:pt>
                <c:pt idx="566">
                  <c:v>5</c:v>
                </c:pt>
                <c:pt idx="567">
                  <c:v>6.5909090909090908</c:v>
                </c:pt>
                <c:pt idx="568">
                  <c:v>6.5909090909090908</c:v>
                </c:pt>
                <c:pt idx="569">
                  <c:v>5.795454545454545</c:v>
                </c:pt>
                <c:pt idx="570">
                  <c:v>4.4907407407407414</c:v>
                </c:pt>
                <c:pt idx="571">
                  <c:v>5</c:v>
                </c:pt>
                <c:pt idx="572">
                  <c:v>6.5909090909090908</c:v>
                </c:pt>
                <c:pt idx="573">
                  <c:v>6.5909090909090908</c:v>
                </c:pt>
                <c:pt idx="574">
                  <c:v>4.4907407407407414</c:v>
                </c:pt>
                <c:pt idx="575">
                  <c:v>4.4907407407407414</c:v>
                </c:pt>
                <c:pt idx="576">
                  <c:v>5</c:v>
                </c:pt>
                <c:pt idx="577">
                  <c:v>5</c:v>
                </c:pt>
                <c:pt idx="578">
                  <c:v>6.5909090909090908</c:v>
                </c:pt>
                <c:pt idx="579">
                  <c:v>6.5909090909090908</c:v>
                </c:pt>
                <c:pt idx="580">
                  <c:v>5</c:v>
                </c:pt>
                <c:pt idx="581">
                  <c:v>6.5909090909090908</c:v>
                </c:pt>
                <c:pt idx="582">
                  <c:v>6.5909090909090908</c:v>
                </c:pt>
                <c:pt idx="583">
                  <c:v>5.795454545454545</c:v>
                </c:pt>
                <c:pt idx="584">
                  <c:v>4.4907407407407414</c:v>
                </c:pt>
                <c:pt idx="585">
                  <c:v>5</c:v>
                </c:pt>
                <c:pt idx="586">
                  <c:v>6.5909090909090908</c:v>
                </c:pt>
                <c:pt idx="587">
                  <c:v>5</c:v>
                </c:pt>
                <c:pt idx="588">
                  <c:v>6.5909090909090908</c:v>
                </c:pt>
                <c:pt idx="589">
                  <c:v>5.795454545454545</c:v>
                </c:pt>
                <c:pt idx="590">
                  <c:v>4.4907407407407414</c:v>
                </c:pt>
                <c:pt idx="591">
                  <c:v>5</c:v>
                </c:pt>
                <c:pt idx="592">
                  <c:v>6.5909090909090908</c:v>
                </c:pt>
                <c:pt idx="593">
                  <c:v>6.3888888888888893</c:v>
                </c:pt>
                <c:pt idx="594">
                  <c:v>5</c:v>
                </c:pt>
                <c:pt idx="595">
                  <c:v>6.5909090909090908</c:v>
                </c:pt>
                <c:pt idx="596">
                  <c:v>1.796296296655556</c:v>
                </c:pt>
                <c:pt idx="597">
                  <c:v>1.796296296655556</c:v>
                </c:pt>
                <c:pt idx="598">
                  <c:v>2.0000000004</c:v>
                </c:pt>
                <c:pt idx="599">
                  <c:v>2.6363636368909096</c:v>
                </c:pt>
                <c:pt idx="600">
                  <c:v>2.6363636368909096</c:v>
                </c:pt>
                <c:pt idx="601">
                  <c:v>2.0000000004</c:v>
                </c:pt>
                <c:pt idx="602">
                  <c:v>2.6363636368909096</c:v>
                </c:pt>
                <c:pt idx="603">
                  <c:v>2.6363636368909096</c:v>
                </c:pt>
                <c:pt idx="604">
                  <c:v>2.3181818186454546</c:v>
                </c:pt>
                <c:pt idx="605">
                  <c:v>1.796296296655556</c:v>
                </c:pt>
                <c:pt idx="606">
                  <c:v>2.0000000004</c:v>
                </c:pt>
                <c:pt idx="607">
                  <c:v>2.6363636368909096</c:v>
                </c:pt>
                <c:pt idx="608">
                  <c:v>2.0000000004</c:v>
                </c:pt>
                <c:pt idx="609">
                  <c:v>2.6363636368909096</c:v>
                </c:pt>
                <c:pt idx="610">
                  <c:v>1.796296296655556</c:v>
                </c:pt>
                <c:pt idx="611">
                  <c:v>2.0000000004</c:v>
                </c:pt>
                <c:pt idx="612">
                  <c:v>2.0000000004</c:v>
                </c:pt>
                <c:pt idx="613">
                  <c:v>2.6363636368909096</c:v>
                </c:pt>
                <c:pt idx="614">
                  <c:v>2.6363636368909096</c:v>
                </c:pt>
                <c:pt idx="615">
                  <c:v>2.0000000004</c:v>
                </c:pt>
                <c:pt idx="616">
                  <c:v>2.0000000004</c:v>
                </c:pt>
                <c:pt idx="617">
                  <c:v>2.6363636368909096</c:v>
                </c:pt>
                <c:pt idx="618">
                  <c:v>2.6363636368909096</c:v>
                </c:pt>
                <c:pt idx="619">
                  <c:v>1.796296296655556</c:v>
                </c:pt>
                <c:pt idx="620">
                  <c:v>1.796296296655556</c:v>
                </c:pt>
                <c:pt idx="621">
                  <c:v>2.0000000004</c:v>
                </c:pt>
                <c:pt idx="622">
                  <c:v>2.0000000004</c:v>
                </c:pt>
                <c:pt idx="623">
                  <c:v>2.6363636368909096</c:v>
                </c:pt>
                <c:pt idx="624">
                  <c:v>2.0000000004</c:v>
                </c:pt>
                <c:pt idx="625">
                  <c:v>2.0000000004</c:v>
                </c:pt>
                <c:pt idx="626">
                  <c:v>2.6363636368909096</c:v>
                </c:pt>
                <c:pt idx="627">
                  <c:v>2.6363636368909096</c:v>
                </c:pt>
                <c:pt idx="628">
                  <c:v>1.796296296655556</c:v>
                </c:pt>
                <c:pt idx="629">
                  <c:v>2.0000000004</c:v>
                </c:pt>
                <c:pt idx="630">
                  <c:v>2.6363636368909096</c:v>
                </c:pt>
                <c:pt idx="631">
                  <c:v>2.6363636368909096</c:v>
                </c:pt>
                <c:pt idx="632">
                  <c:v>2.0000000004</c:v>
                </c:pt>
                <c:pt idx="633">
                  <c:v>2.6363636368909096</c:v>
                </c:pt>
                <c:pt idx="634">
                  <c:v>2.6363636368909096</c:v>
                </c:pt>
                <c:pt idx="635">
                  <c:v>2.3181818186454546</c:v>
                </c:pt>
                <c:pt idx="636">
                  <c:v>1.796296296655556</c:v>
                </c:pt>
                <c:pt idx="637">
                  <c:v>2.0000000004</c:v>
                </c:pt>
                <c:pt idx="638">
                  <c:v>2.6363636368909096</c:v>
                </c:pt>
                <c:pt idx="639">
                  <c:v>2.0000000004</c:v>
                </c:pt>
                <c:pt idx="640">
                  <c:v>2.6363636368909096</c:v>
                </c:pt>
                <c:pt idx="641">
                  <c:v>2.3181818186454546</c:v>
                </c:pt>
                <c:pt idx="642">
                  <c:v>1.796296296655556</c:v>
                </c:pt>
                <c:pt idx="643">
                  <c:v>2.0000000004</c:v>
                </c:pt>
                <c:pt idx="644">
                  <c:v>2.6363636368909096</c:v>
                </c:pt>
                <c:pt idx="645">
                  <c:v>2.0000000004</c:v>
                </c:pt>
                <c:pt idx="646">
                  <c:v>2.6363636368909096</c:v>
                </c:pt>
                <c:pt idx="647">
                  <c:v>2.3181818186454546</c:v>
                </c:pt>
                <c:pt idx="648">
                  <c:v>1.796296296655556</c:v>
                </c:pt>
                <c:pt idx="649">
                  <c:v>2.0000000004</c:v>
                </c:pt>
                <c:pt idx="650">
                  <c:v>2.6363636368909096</c:v>
                </c:pt>
                <c:pt idx="651">
                  <c:v>2.0000000004</c:v>
                </c:pt>
                <c:pt idx="652">
                  <c:v>2.6363636368909096</c:v>
                </c:pt>
                <c:pt idx="653">
                  <c:v>1.796296296655556</c:v>
                </c:pt>
                <c:pt idx="654">
                  <c:v>1.796296296655556</c:v>
                </c:pt>
                <c:pt idx="655">
                  <c:v>2.0000000004</c:v>
                </c:pt>
                <c:pt idx="656">
                  <c:v>2.0000000004</c:v>
                </c:pt>
                <c:pt idx="657">
                  <c:v>2.6363636368909096</c:v>
                </c:pt>
                <c:pt idx="658">
                  <c:v>2.6363636368909096</c:v>
                </c:pt>
                <c:pt idx="659">
                  <c:v>2.0000000004</c:v>
                </c:pt>
                <c:pt idx="660">
                  <c:v>2.0000000004</c:v>
                </c:pt>
                <c:pt idx="661">
                  <c:v>2.6363636368909096</c:v>
                </c:pt>
                <c:pt idx="662">
                  <c:v>2.6363636368909096</c:v>
                </c:pt>
                <c:pt idx="663">
                  <c:v>2.3181818186454546</c:v>
                </c:pt>
                <c:pt idx="664">
                  <c:v>1.796296296655556</c:v>
                </c:pt>
                <c:pt idx="665">
                  <c:v>2.0000000004</c:v>
                </c:pt>
                <c:pt idx="666">
                  <c:v>2.6363636368909096</c:v>
                </c:pt>
                <c:pt idx="667">
                  <c:v>2.0000000004</c:v>
                </c:pt>
                <c:pt idx="668">
                  <c:v>2.6363636368909096</c:v>
                </c:pt>
                <c:pt idx="669">
                  <c:v>1.796296296655556</c:v>
                </c:pt>
                <c:pt idx="670">
                  <c:v>1.796296296655556</c:v>
                </c:pt>
                <c:pt idx="671">
                  <c:v>2.0000000004</c:v>
                </c:pt>
                <c:pt idx="672">
                  <c:v>2.0000000004</c:v>
                </c:pt>
                <c:pt idx="673">
                  <c:v>2.6363636368909096</c:v>
                </c:pt>
                <c:pt idx="674">
                  <c:v>2.6363636368909096</c:v>
                </c:pt>
                <c:pt idx="675">
                  <c:v>2.0000000004</c:v>
                </c:pt>
                <c:pt idx="676">
                  <c:v>2.0000000004</c:v>
                </c:pt>
                <c:pt idx="677">
                  <c:v>2.6363636368909096</c:v>
                </c:pt>
                <c:pt idx="678">
                  <c:v>2.6363636368909096</c:v>
                </c:pt>
                <c:pt idx="679">
                  <c:v>2.3181818186454546</c:v>
                </c:pt>
                <c:pt idx="680">
                  <c:v>1.796296296655556</c:v>
                </c:pt>
                <c:pt idx="681">
                  <c:v>2.0000000004</c:v>
                </c:pt>
                <c:pt idx="682">
                  <c:v>2.6363636368909096</c:v>
                </c:pt>
                <c:pt idx="683">
                  <c:v>2.0000000004</c:v>
                </c:pt>
                <c:pt idx="684">
                  <c:v>2.6363636368909096</c:v>
                </c:pt>
                <c:pt idx="685">
                  <c:v>1.796296296655556</c:v>
                </c:pt>
                <c:pt idx="686">
                  <c:v>1.796296296655556</c:v>
                </c:pt>
                <c:pt idx="687">
                  <c:v>2.0000000004</c:v>
                </c:pt>
                <c:pt idx="688">
                  <c:v>2.0000000004</c:v>
                </c:pt>
                <c:pt idx="689">
                  <c:v>2.6363636368909096</c:v>
                </c:pt>
                <c:pt idx="690">
                  <c:v>2.6363636368909096</c:v>
                </c:pt>
                <c:pt idx="691">
                  <c:v>2.0000000004</c:v>
                </c:pt>
                <c:pt idx="692">
                  <c:v>2.0000000004</c:v>
                </c:pt>
                <c:pt idx="693">
                  <c:v>2.6363636368909096</c:v>
                </c:pt>
                <c:pt idx="694">
                  <c:v>2.6363636368909096</c:v>
                </c:pt>
                <c:pt idx="695">
                  <c:v>2.3181818186454546</c:v>
                </c:pt>
                <c:pt idx="696">
                  <c:v>1.796296296655556</c:v>
                </c:pt>
                <c:pt idx="697">
                  <c:v>2.0000000004</c:v>
                </c:pt>
                <c:pt idx="698">
                  <c:v>2.6363636368909096</c:v>
                </c:pt>
                <c:pt idx="699">
                  <c:v>2.6363636368909096</c:v>
                </c:pt>
                <c:pt idx="700">
                  <c:v>1.796296296655556</c:v>
                </c:pt>
                <c:pt idx="701">
                  <c:v>1.796296296655556</c:v>
                </c:pt>
                <c:pt idx="702">
                  <c:v>2.0000000004</c:v>
                </c:pt>
                <c:pt idx="703">
                  <c:v>2.0000000004</c:v>
                </c:pt>
                <c:pt idx="704">
                  <c:v>2.6363636368909096</c:v>
                </c:pt>
                <c:pt idx="705">
                  <c:v>2.6363636368909096</c:v>
                </c:pt>
                <c:pt idx="706">
                  <c:v>2.0000000004</c:v>
                </c:pt>
                <c:pt idx="707">
                  <c:v>2.6363636368909096</c:v>
                </c:pt>
                <c:pt idx="708">
                  <c:v>2.6363636368909096</c:v>
                </c:pt>
                <c:pt idx="709">
                  <c:v>2.3181818186454546</c:v>
                </c:pt>
                <c:pt idx="710">
                  <c:v>1.796296296655556</c:v>
                </c:pt>
                <c:pt idx="711">
                  <c:v>2.0000000004</c:v>
                </c:pt>
                <c:pt idx="712">
                  <c:v>2.6363636368909096</c:v>
                </c:pt>
                <c:pt idx="713">
                  <c:v>2.0000000004</c:v>
                </c:pt>
                <c:pt idx="714">
                  <c:v>2.6363636368909096</c:v>
                </c:pt>
                <c:pt idx="715">
                  <c:v>2.3181818186454546</c:v>
                </c:pt>
                <c:pt idx="716">
                  <c:v>1.796296296655556</c:v>
                </c:pt>
                <c:pt idx="717">
                  <c:v>2.0000000004</c:v>
                </c:pt>
                <c:pt idx="718">
                  <c:v>2.6363636368909096</c:v>
                </c:pt>
                <c:pt idx="719">
                  <c:v>2.0000000004</c:v>
                </c:pt>
                <c:pt idx="720">
                  <c:v>2.6363636368909096</c:v>
                </c:pt>
                <c:pt idx="721">
                  <c:v>4.0740740740740948</c:v>
                </c:pt>
                <c:pt idx="722">
                  <c:v>4.0000000000000204</c:v>
                </c:pt>
                <c:pt idx="723">
                  <c:v>4.0740740740740948</c:v>
                </c:pt>
                <c:pt idx="724">
                  <c:v>5.2962962962963234</c:v>
                </c:pt>
                <c:pt idx="725">
                  <c:v>5.2962962962963234</c:v>
                </c:pt>
                <c:pt idx="726">
                  <c:v>5.2962962962963234</c:v>
                </c:pt>
                <c:pt idx="727">
                  <c:v>3.5925925925926112</c:v>
                </c:pt>
                <c:pt idx="728">
                  <c:v>3.5925925925926112</c:v>
                </c:pt>
                <c:pt idx="729">
                  <c:v>4.0000000000000204</c:v>
                </c:pt>
                <c:pt idx="730">
                  <c:v>4.7777777777778025</c:v>
                </c:pt>
                <c:pt idx="731">
                  <c:v>4.8148148148148397</c:v>
                </c:pt>
                <c:pt idx="732">
                  <c:v>4.0000000000000204</c:v>
                </c:pt>
                <c:pt idx="733">
                  <c:v>5.2727272727273</c:v>
                </c:pt>
                <c:pt idx="734">
                  <c:v>5.2727272727273</c:v>
                </c:pt>
                <c:pt idx="735">
                  <c:v>3.6666666666666856</c:v>
                </c:pt>
                <c:pt idx="736">
                  <c:v>3.5925925925926112</c:v>
                </c:pt>
                <c:pt idx="737">
                  <c:v>4.8888888888889133</c:v>
                </c:pt>
                <c:pt idx="738">
                  <c:v>4.7777777777778025</c:v>
                </c:pt>
                <c:pt idx="739">
                  <c:v>4.8888888888889133</c:v>
                </c:pt>
                <c:pt idx="740">
                  <c:v>5.0909090909091175</c:v>
                </c:pt>
                <c:pt idx="741">
                  <c:v>3.5925925925926112</c:v>
                </c:pt>
                <c:pt idx="742">
                  <c:v>4.7777777777778025</c:v>
                </c:pt>
                <c:pt idx="743">
                  <c:v>4.0000000000000204</c:v>
                </c:pt>
                <c:pt idx="744">
                  <c:v>5.2727272727273</c:v>
                </c:pt>
                <c:pt idx="745">
                  <c:v>4.0000000000000204</c:v>
                </c:pt>
                <c:pt idx="746">
                  <c:v>5.2727272727273</c:v>
                </c:pt>
                <c:pt idx="747">
                  <c:v>3.6666666666666856</c:v>
                </c:pt>
                <c:pt idx="748">
                  <c:v>4.0000000000000204</c:v>
                </c:pt>
                <c:pt idx="749">
                  <c:v>4.0740740740740948</c:v>
                </c:pt>
                <c:pt idx="750">
                  <c:v>4.0740740740740948</c:v>
                </c:pt>
                <c:pt idx="751">
                  <c:v>4.0740740740740948</c:v>
                </c:pt>
                <c:pt idx="752">
                  <c:v>5.0909090909091175</c:v>
                </c:pt>
                <c:pt idx="753">
                  <c:v>5.0909090909091175</c:v>
                </c:pt>
                <c:pt idx="754">
                  <c:v>5.2962962962963234</c:v>
                </c:pt>
                <c:pt idx="755">
                  <c:v>5.2962962962963234</c:v>
                </c:pt>
                <c:pt idx="756">
                  <c:v>3.5925925925926112</c:v>
                </c:pt>
                <c:pt idx="757">
                  <c:v>3.5925925925926112</c:v>
                </c:pt>
                <c:pt idx="758">
                  <c:v>4.7777777777778025</c:v>
                </c:pt>
                <c:pt idx="759">
                  <c:v>4.7777777777778025</c:v>
                </c:pt>
                <c:pt idx="760">
                  <c:v>4.8148148148148397</c:v>
                </c:pt>
                <c:pt idx="761">
                  <c:v>4.8148148148148397</c:v>
                </c:pt>
                <c:pt idx="762">
                  <c:v>4.0000000000000204</c:v>
                </c:pt>
                <c:pt idx="763">
                  <c:v>4.0000000000000204</c:v>
                </c:pt>
                <c:pt idx="764">
                  <c:v>4.0000000000000204</c:v>
                </c:pt>
                <c:pt idx="765">
                  <c:v>5.2727272727273</c:v>
                </c:pt>
                <c:pt idx="766">
                  <c:v>3.6666666666666856</c:v>
                </c:pt>
                <c:pt idx="767">
                  <c:v>4.0740740740740948</c:v>
                </c:pt>
                <c:pt idx="768">
                  <c:v>4.0740740740740948</c:v>
                </c:pt>
                <c:pt idx="769">
                  <c:v>4.0740740740740948</c:v>
                </c:pt>
                <c:pt idx="770">
                  <c:v>4.0000000000000204</c:v>
                </c:pt>
                <c:pt idx="771">
                  <c:v>5.2962962962963234</c:v>
                </c:pt>
                <c:pt idx="772">
                  <c:v>5.2962962962963234</c:v>
                </c:pt>
                <c:pt idx="773">
                  <c:v>3.5925925925926112</c:v>
                </c:pt>
                <c:pt idx="774">
                  <c:v>3.5925925925926112</c:v>
                </c:pt>
                <c:pt idx="775">
                  <c:v>4.7777777777778025</c:v>
                </c:pt>
                <c:pt idx="776">
                  <c:v>4.7777777777778025</c:v>
                </c:pt>
                <c:pt idx="777">
                  <c:v>4.8148148148148397</c:v>
                </c:pt>
                <c:pt idx="778">
                  <c:v>4.8148148148148397</c:v>
                </c:pt>
                <c:pt idx="779">
                  <c:v>4.0000000000000204</c:v>
                </c:pt>
                <c:pt idx="780">
                  <c:v>4.0000000000000204</c:v>
                </c:pt>
                <c:pt idx="781">
                  <c:v>3.6666666666666856</c:v>
                </c:pt>
                <c:pt idx="782">
                  <c:v>3.6666666666666856</c:v>
                </c:pt>
                <c:pt idx="783">
                  <c:v>4.8888888888889133</c:v>
                </c:pt>
                <c:pt idx="784">
                  <c:v>4.8888888888889133</c:v>
                </c:pt>
                <c:pt idx="785">
                  <c:v>4.0740740740740948</c:v>
                </c:pt>
                <c:pt idx="786">
                  <c:v>4.0740740740740948</c:v>
                </c:pt>
                <c:pt idx="787">
                  <c:v>5.2962962962963234</c:v>
                </c:pt>
                <c:pt idx="788">
                  <c:v>5.2962962962963234</c:v>
                </c:pt>
                <c:pt idx="789">
                  <c:v>5.2962962962963234</c:v>
                </c:pt>
                <c:pt idx="790">
                  <c:v>3.5925925925926112</c:v>
                </c:pt>
                <c:pt idx="791">
                  <c:v>4.7777777777778025</c:v>
                </c:pt>
                <c:pt idx="792">
                  <c:v>4.0000000000000204</c:v>
                </c:pt>
                <c:pt idx="793">
                  <c:v>4.8148148148148397</c:v>
                </c:pt>
                <c:pt idx="794">
                  <c:v>4.0000000000000204</c:v>
                </c:pt>
                <c:pt idx="795">
                  <c:v>5.2727272727273</c:v>
                </c:pt>
                <c:pt idx="796">
                  <c:v>4.0000000000000204</c:v>
                </c:pt>
                <c:pt idx="797">
                  <c:v>5.2727272727273</c:v>
                </c:pt>
                <c:pt idx="798">
                  <c:v>5.2727272727273</c:v>
                </c:pt>
                <c:pt idx="799">
                  <c:v>3.6666666666666856</c:v>
                </c:pt>
                <c:pt idx="800">
                  <c:v>4.8888888888889133</c:v>
                </c:pt>
                <c:pt idx="801">
                  <c:v>4.8888888888889133</c:v>
                </c:pt>
                <c:pt idx="802">
                  <c:v>4.4444444444444677</c:v>
                </c:pt>
                <c:pt idx="803">
                  <c:v>4.8888888888889133</c:v>
                </c:pt>
                <c:pt idx="804">
                  <c:v>4.0740740740740948</c:v>
                </c:pt>
                <c:pt idx="805">
                  <c:v>5.2962962962963234</c:v>
                </c:pt>
                <c:pt idx="806">
                  <c:v>3.5925925925926112</c:v>
                </c:pt>
                <c:pt idx="807">
                  <c:v>4.7777777777778025</c:v>
                </c:pt>
                <c:pt idx="808">
                  <c:v>4.8148148148148397</c:v>
                </c:pt>
                <c:pt idx="809">
                  <c:v>4.0000000000000204</c:v>
                </c:pt>
                <c:pt idx="810">
                  <c:v>5.2727272727273</c:v>
                </c:pt>
                <c:pt idx="811">
                  <c:v>3.6666666666666856</c:v>
                </c:pt>
                <c:pt idx="812">
                  <c:v>4.8888888888889133</c:v>
                </c:pt>
                <c:pt idx="813">
                  <c:v>4.4444444444444677</c:v>
                </c:pt>
                <c:pt idx="814">
                  <c:v>4.8888888888889133</c:v>
                </c:pt>
                <c:pt idx="815">
                  <c:v>4.0740740740740948</c:v>
                </c:pt>
                <c:pt idx="816">
                  <c:v>5.2962962962963234</c:v>
                </c:pt>
                <c:pt idx="817">
                  <c:v>3.5925925925926112</c:v>
                </c:pt>
                <c:pt idx="818">
                  <c:v>4.7777777777778025</c:v>
                </c:pt>
                <c:pt idx="819">
                  <c:v>4.8148148148148397</c:v>
                </c:pt>
                <c:pt idx="820">
                  <c:v>4.0000000000000204</c:v>
                </c:pt>
                <c:pt idx="821">
                  <c:v>5.2727272727273</c:v>
                </c:pt>
                <c:pt idx="822">
                  <c:v>5.2727272727273</c:v>
                </c:pt>
                <c:pt idx="823">
                  <c:v>3.6666666666666856</c:v>
                </c:pt>
                <c:pt idx="824">
                  <c:v>4.8888888888889133</c:v>
                </c:pt>
                <c:pt idx="825">
                  <c:v>4.4444444444444677</c:v>
                </c:pt>
                <c:pt idx="826">
                  <c:v>4.8888888888889133</c:v>
                </c:pt>
                <c:pt idx="827">
                  <c:v>4.0740740740740948</c:v>
                </c:pt>
                <c:pt idx="828">
                  <c:v>5.2962962962963234</c:v>
                </c:pt>
                <c:pt idx="829">
                  <c:v>3.5925925925926112</c:v>
                </c:pt>
                <c:pt idx="830">
                  <c:v>4.0000000000000204</c:v>
                </c:pt>
                <c:pt idx="831">
                  <c:v>4.8148148148148397</c:v>
                </c:pt>
                <c:pt idx="832">
                  <c:v>4.0000000000000204</c:v>
                </c:pt>
                <c:pt idx="833">
                  <c:v>5.2727272727273</c:v>
                </c:pt>
                <c:pt idx="834">
                  <c:v>3.6666666666666856</c:v>
                </c:pt>
                <c:pt idx="835">
                  <c:v>4.8888888888889133</c:v>
                </c:pt>
                <c:pt idx="836">
                  <c:v>4.0000000000000204</c:v>
                </c:pt>
                <c:pt idx="837">
                  <c:v>4.0740740740740948</c:v>
                </c:pt>
                <c:pt idx="838">
                  <c:v>4.0740740740740948</c:v>
                </c:pt>
                <c:pt idx="839">
                  <c:v>4.0740740740740948</c:v>
                </c:pt>
                <c:pt idx="840">
                  <c:v>5.2962962962963234</c:v>
                </c:pt>
                <c:pt idx="841">
                  <c:v>5.2962962962963234</c:v>
                </c:pt>
                <c:pt idx="842">
                  <c:v>5.2962962962963234</c:v>
                </c:pt>
                <c:pt idx="843">
                  <c:v>5.2962962962963234</c:v>
                </c:pt>
                <c:pt idx="844">
                  <c:v>3.5925925925926112</c:v>
                </c:pt>
                <c:pt idx="845">
                  <c:v>3.5925925925926112</c:v>
                </c:pt>
                <c:pt idx="846">
                  <c:v>4.7777777777778025</c:v>
                </c:pt>
                <c:pt idx="847">
                  <c:v>4.0000000000000204</c:v>
                </c:pt>
                <c:pt idx="848">
                  <c:v>4.8148148148148397</c:v>
                </c:pt>
                <c:pt idx="849">
                  <c:v>4.8148148148148397</c:v>
                </c:pt>
                <c:pt idx="850">
                  <c:v>4.0000000000000204</c:v>
                </c:pt>
                <c:pt idx="851">
                  <c:v>4.0000000000000204</c:v>
                </c:pt>
                <c:pt idx="852">
                  <c:v>5.2727272727273</c:v>
                </c:pt>
                <c:pt idx="853">
                  <c:v>3.6666666666666856</c:v>
                </c:pt>
                <c:pt idx="854">
                  <c:v>3.6666666666666856</c:v>
                </c:pt>
                <c:pt idx="855">
                  <c:v>4.4444444444444677</c:v>
                </c:pt>
                <c:pt idx="856">
                  <c:v>4.8888888888889133</c:v>
                </c:pt>
                <c:pt idx="857">
                  <c:v>4.0740740740740948</c:v>
                </c:pt>
                <c:pt idx="858">
                  <c:v>5.2962962962963234</c:v>
                </c:pt>
                <c:pt idx="859">
                  <c:v>3.5925925925926112</c:v>
                </c:pt>
                <c:pt idx="860">
                  <c:v>4.7777777777778025</c:v>
                </c:pt>
                <c:pt idx="861">
                  <c:v>4.8148148148148397</c:v>
                </c:pt>
                <c:pt idx="862">
                  <c:v>4.0000000000000204</c:v>
                </c:pt>
                <c:pt idx="863">
                  <c:v>5.2727272727273</c:v>
                </c:pt>
                <c:pt idx="864">
                  <c:v>3.6666666666666856</c:v>
                </c:pt>
                <c:pt idx="865">
                  <c:v>4.8888888888889133</c:v>
                </c:pt>
                <c:pt idx="866">
                  <c:v>4.0740740740740948</c:v>
                </c:pt>
                <c:pt idx="867">
                  <c:v>4.0740740740740948</c:v>
                </c:pt>
                <c:pt idx="868">
                  <c:v>5.2962962962963234</c:v>
                </c:pt>
                <c:pt idx="869">
                  <c:v>5.2962962962963234</c:v>
                </c:pt>
                <c:pt idx="870">
                  <c:v>5.2962962962963234</c:v>
                </c:pt>
                <c:pt idx="871">
                  <c:v>3.5925925925926112</c:v>
                </c:pt>
                <c:pt idx="872">
                  <c:v>3.5925925925926112</c:v>
                </c:pt>
                <c:pt idx="873">
                  <c:v>4.0000000000000204</c:v>
                </c:pt>
                <c:pt idx="874">
                  <c:v>4.0000000000000204</c:v>
                </c:pt>
                <c:pt idx="875">
                  <c:v>4.8148148148148397</c:v>
                </c:pt>
                <c:pt idx="876">
                  <c:v>4.8148148148148397</c:v>
                </c:pt>
                <c:pt idx="877">
                  <c:v>4.0000000000000204</c:v>
                </c:pt>
                <c:pt idx="878">
                  <c:v>5.2727272727273</c:v>
                </c:pt>
                <c:pt idx="879">
                  <c:v>3.6666666666666856</c:v>
                </c:pt>
                <c:pt idx="880">
                  <c:v>3.6666666666666856</c:v>
                </c:pt>
                <c:pt idx="881">
                  <c:v>4.8888888888889133</c:v>
                </c:pt>
                <c:pt idx="882">
                  <c:v>4.8888888888889133</c:v>
                </c:pt>
                <c:pt idx="883">
                  <c:v>4.4444444444444677</c:v>
                </c:pt>
                <c:pt idx="884">
                  <c:v>4.8888888888889133</c:v>
                </c:pt>
                <c:pt idx="885">
                  <c:v>4.0740740740740948</c:v>
                </c:pt>
                <c:pt idx="886">
                  <c:v>5.2962962962963234</c:v>
                </c:pt>
                <c:pt idx="887">
                  <c:v>3.5925925925926112</c:v>
                </c:pt>
                <c:pt idx="888">
                  <c:v>4.0000000000000204</c:v>
                </c:pt>
                <c:pt idx="889">
                  <c:v>4.8148148148148397</c:v>
                </c:pt>
                <c:pt idx="890">
                  <c:v>4.0000000000000204</c:v>
                </c:pt>
                <c:pt idx="891">
                  <c:v>5.2727272727273</c:v>
                </c:pt>
                <c:pt idx="892">
                  <c:v>5.2727272727273</c:v>
                </c:pt>
                <c:pt idx="893">
                  <c:v>3.6666666666666856</c:v>
                </c:pt>
                <c:pt idx="894">
                  <c:v>4.8888888888889133</c:v>
                </c:pt>
                <c:pt idx="895">
                  <c:v>4.0740740740740948</c:v>
                </c:pt>
                <c:pt idx="896">
                  <c:v>4.0740740740740948</c:v>
                </c:pt>
                <c:pt idx="897">
                  <c:v>4.0740740740740948</c:v>
                </c:pt>
                <c:pt idx="898">
                  <c:v>5.2962962962963234</c:v>
                </c:pt>
                <c:pt idx="899">
                  <c:v>5.2962962962963234</c:v>
                </c:pt>
                <c:pt idx="900">
                  <c:v>5.2962962962963234</c:v>
                </c:pt>
                <c:pt idx="901">
                  <c:v>3.5925925925926112</c:v>
                </c:pt>
                <c:pt idx="902">
                  <c:v>3.5925925925926112</c:v>
                </c:pt>
                <c:pt idx="903">
                  <c:v>4.7777777777778025</c:v>
                </c:pt>
                <c:pt idx="904">
                  <c:v>4.0000000000000204</c:v>
                </c:pt>
                <c:pt idx="905">
                  <c:v>4.8148148148148397</c:v>
                </c:pt>
                <c:pt idx="906">
                  <c:v>4.8148148148148397</c:v>
                </c:pt>
                <c:pt idx="907">
                  <c:v>4.0000000000000204</c:v>
                </c:pt>
                <c:pt idx="908">
                  <c:v>5.2727272727273</c:v>
                </c:pt>
                <c:pt idx="909">
                  <c:v>5.2727272727273</c:v>
                </c:pt>
                <c:pt idx="910">
                  <c:v>5.2727272727273</c:v>
                </c:pt>
                <c:pt idx="911">
                  <c:v>3.6666666666666856</c:v>
                </c:pt>
                <c:pt idx="912">
                  <c:v>3.6666666666666856</c:v>
                </c:pt>
                <c:pt idx="913">
                  <c:v>4.8888888888889133</c:v>
                </c:pt>
                <c:pt idx="914">
                  <c:v>4.8888888888889133</c:v>
                </c:pt>
                <c:pt idx="915">
                  <c:v>4.4444444444444677</c:v>
                </c:pt>
                <c:pt idx="916">
                  <c:v>4.8888888888889133</c:v>
                </c:pt>
                <c:pt idx="917">
                  <c:v>4.0740740740740948</c:v>
                </c:pt>
                <c:pt idx="918">
                  <c:v>3.5925925925926112</c:v>
                </c:pt>
                <c:pt idx="919">
                  <c:v>4.7777777777778025</c:v>
                </c:pt>
                <c:pt idx="920">
                  <c:v>4.8148148148148397</c:v>
                </c:pt>
                <c:pt idx="921">
                  <c:v>4.0000000000000204</c:v>
                </c:pt>
                <c:pt idx="922">
                  <c:v>3.6666666666666856</c:v>
                </c:pt>
                <c:pt idx="923">
                  <c:v>4.8888888888889133</c:v>
                </c:pt>
                <c:pt idx="924">
                  <c:v>4.0740740740740948</c:v>
                </c:pt>
                <c:pt idx="925">
                  <c:v>4.0740740740740948</c:v>
                </c:pt>
                <c:pt idx="926">
                  <c:v>4.0740740740740948</c:v>
                </c:pt>
                <c:pt idx="927">
                  <c:v>4.0740740740740948</c:v>
                </c:pt>
                <c:pt idx="928">
                  <c:v>5.2962962962963234</c:v>
                </c:pt>
                <c:pt idx="929">
                  <c:v>5.2962962962963234</c:v>
                </c:pt>
                <c:pt idx="930">
                  <c:v>3.5925925925926112</c:v>
                </c:pt>
                <c:pt idx="931">
                  <c:v>3.5925925925926112</c:v>
                </c:pt>
                <c:pt idx="932">
                  <c:v>4.7777777777778025</c:v>
                </c:pt>
                <c:pt idx="933">
                  <c:v>4.7777777777778025</c:v>
                </c:pt>
                <c:pt idx="934">
                  <c:v>4.8148148148148397</c:v>
                </c:pt>
                <c:pt idx="935">
                  <c:v>4.8148148148148397</c:v>
                </c:pt>
                <c:pt idx="936">
                  <c:v>3.6666666666666856</c:v>
                </c:pt>
                <c:pt idx="937">
                  <c:v>4.8888888888889133</c:v>
                </c:pt>
                <c:pt idx="938">
                  <c:v>4.8888888888889133</c:v>
                </c:pt>
                <c:pt idx="939">
                  <c:v>4.4444444444444677</c:v>
                </c:pt>
                <c:pt idx="940">
                  <c:v>4.8888888888889133</c:v>
                </c:pt>
                <c:pt idx="941">
                  <c:v>4.0740740740740948</c:v>
                </c:pt>
                <c:pt idx="942">
                  <c:v>5.2962962962963234</c:v>
                </c:pt>
                <c:pt idx="943">
                  <c:v>3.5925925925926112</c:v>
                </c:pt>
                <c:pt idx="944">
                  <c:v>4.0000000000000204</c:v>
                </c:pt>
                <c:pt idx="945">
                  <c:v>4.8148148148148397</c:v>
                </c:pt>
                <c:pt idx="946">
                  <c:v>4.0000000000000204</c:v>
                </c:pt>
                <c:pt idx="947">
                  <c:v>5.2727272727273</c:v>
                </c:pt>
                <c:pt idx="948">
                  <c:v>5.2727272727273</c:v>
                </c:pt>
                <c:pt idx="949">
                  <c:v>3.6666666666666856</c:v>
                </c:pt>
                <c:pt idx="950">
                  <c:v>4.8888888888889133</c:v>
                </c:pt>
                <c:pt idx="951">
                  <c:v>4.4444444444444677</c:v>
                </c:pt>
                <c:pt idx="952">
                  <c:v>4.8888888888889133</c:v>
                </c:pt>
                <c:pt idx="953">
                  <c:v>4.0740740740740948</c:v>
                </c:pt>
                <c:pt idx="954">
                  <c:v>5.2962962962963234</c:v>
                </c:pt>
                <c:pt idx="955">
                  <c:v>3.5925925925926112</c:v>
                </c:pt>
                <c:pt idx="956">
                  <c:v>4.0000000000000204</c:v>
                </c:pt>
                <c:pt idx="957">
                  <c:v>4.8148148148148397</c:v>
                </c:pt>
                <c:pt idx="958">
                  <c:v>4.0000000000000204</c:v>
                </c:pt>
                <c:pt idx="959">
                  <c:v>5.2727272727273</c:v>
                </c:pt>
                <c:pt idx="960">
                  <c:v>3.6666666666666856</c:v>
                </c:pt>
                <c:pt idx="961">
                  <c:v>4.8888888888889133</c:v>
                </c:pt>
              </c:numCache>
            </c:numRef>
          </c:xVal>
          <c:yVal>
            <c:numRef>
              <c:f>[1]andersen2019!$W$2:$W$963</c:f>
              <c:numCache>
                <c:formatCode>General</c:formatCode>
                <c:ptCount val="962"/>
                <c:pt idx="0">
                  <c:v>4.6779999999999999</c:v>
                </c:pt>
                <c:pt idx="1">
                  <c:v>4.069</c:v>
                </c:pt>
                <c:pt idx="2">
                  <c:v>3.806</c:v>
                </c:pt>
                <c:pt idx="3">
                  <c:v>3.3780000000000001</c:v>
                </c:pt>
                <c:pt idx="4">
                  <c:v>4.181</c:v>
                </c:pt>
                <c:pt idx="5">
                  <c:v>4.2190000000000003</c:v>
                </c:pt>
                <c:pt idx="6">
                  <c:v>4.3109999999999999</c:v>
                </c:pt>
                <c:pt idx="7">
                  <c:v>5.8890000000000002</c:v>
                </c:pt>
                <c:pt idx="8">
                  <c:v>5.6529999999999996</c:v>
                </c:pt>
                <c:pt idx="9">
                  <c:v>5.0999999999999996</c:v>
                </c:pt>
                <c:pt idx="10">
                  <c:v>5.6420000000000003</c:v>
                </c:pt>
                <c:pt idx="11">
                  <c:v>5.6760000000000002</c:v>
                </c:pt>
                <c:pt idx="12">
                  <c:v>4.72</c:v>
                </c:pt>
                <c:pt idx="13">
                  <c:v>4.8680000000000003</c:v>
                </c:pt>
                <c:pt idx="14">
                  <c:v>4.8890000000000002</c:v>
                </c:pt>
                <c:pt idx="15">
                  <c:v>4.9359999999999999</c:v>
                </c:pt>
                <c:pt idx="16">
                  <c:v>5.7750000000000004</c:v>
                </c:pt>
                <c:pt idx="17">
                  <c:v>2.7189999999999999</c:v>
                </c:pt>
                <c:pt idx="18">
                  <c:v>3.4620000000000002</c:v>
                </c:pt>
                <c:pt idx="19">
                  <c:v>4.6289999999999996</c:v>
                </c:pt>
                <c:pt idx="20">
                  <c:v>3.282</c:v>
                </c:pt>
                <c:pt idx="21">
                  <c:v>3.2770000000000001</c:v>
                </c:pt>
                <c:pt idx="22">
                  <c:v>2.2400000000000002</c:v>
                </c:pt>
                <c:pt idx="23">
                  <c:v>2.0219999999999998</c:v>
                </c:pt>
                <c:pt idx="24">
                  <c:v>1.1739999999999999</c:v>
                </c:pt>
                <c:pt idx="25">
                  <c:v>2.0409999999999999</c:v>
                </c:pt>
                <c:pt idx="26">
                  <c:v>2.3239999999999998</c:v>
                </c:pt>
                <c:pt idx="27">
                  <c:v>2.2509999999999999</c:v>
                </c:pt>
                <c:pt idx="28">
                  <c:v>4.8719999999999999</c:v>
                </c:pt>
                <c:pt idx="29">
                  <c:v>5.1390000000000002</c:v>
                </c:pt>
                <c:pt idx="30">
                  <c:v>4.7249999999999996</c:v>
                </c:pt>
                <c:pt idx="31">
                  <c:v>4.9909999999999997</c:v>
                </c:pt>
                <c:pt idx="32">
                  <c:v>4.7119999999999997</c:v>
                </c:pt>
                <c:pt idx="33">
                  <c:v>4.6269999999999998</c:v>
                </c:pt>
                <c:pt idx="34">
                  <c:v>4.92</c:v>
                </c:pt>
                <c:pt idx="35">
                  <c:v>4.3869999999999996</c:v>
                </c:pt>
                <c:pt idx="36">
                  <c:v>4.1900000000000004</c:v>
                </c:pt>
                <c:pt idx="37">
                  <c:v>3.3210000000000002</c:v>
                </c:pt>
                <c:pt idx="38">
                  <c:v>4.1120000000000001</c:v>
                </c:pt>
                <c:pt idx="39">
                  <c:v>4.29</c:v>
                </c:pt>
                <c:pt idx="40">
                  <c:v>1.786</c:v>
                </c:pt>
                <c:pt idx="41">
                  <c:v>1.776</c:v>
                </c:pt>
                <c:pt idx="42">
                  <c:v>2.282</c:v>
                </c:pt>
                <c:pt idx="43">
                  <c:v>2.1890000000000001</c:v>
                </c:pt>
                <c:pt idx="44">
                  <c:v>1.6080000000000001</c:v>
                </c:pt>
                <c:pt idx="45">
                  <c:v>1.46</c:v>
                </c:pt>
                <c:pt idx="46">
                  <c:v>2.0209999999999999</c:v>
                </c:pt>
                <c:pt idx="47">
                  <c:v>2.0430000000000001</c:v>
                </c:pt>
                <c:pt idx="48">
                  <c:v>2.367</c:v>
                </c:pt>
                <c:pt idx="49">
                  <c:v>2.3580000000000001</c:v>
                </c:pt>
                <c:pt idx="50">
                  <c:v>2.1389999999999998</c:v>
                </c:pt>
                <c:pt idx="51">
                  <c:v>1.345</c:v>
                </c:pt>
                <c:pt idx="52">
                  <c:v>1.339</c:v>
                </c:pt>
                <c:pt idx="53">
                  <c:v>1.458</c:v>
                </c:pt>
                <c:pt idx="54">
                  <c:v>1.5209999999999999</c:v>
                </c:pt>
                <c:pt idx="55">
                  <c:v>1.8959999999999999</c:v>
                </c:pt>
                <c:pt idx="56">
                  <c:v>1.879</c:v>
                </c:pt>
                <c:pt idx="57">
                  <c:v>2.198</c:v>
                </c:pt>
                <c:pt idx="58">
                  <c:v>2.21</c:v>
                </c:pt>
                <c:pt idx="59">
                  <c:v>1.157</c:v>
                </c:pt>
                <c:pt idx="60">
                  <c:v>1.9690000000000001</c:v>
                </c:pt>
                <c:pt idx="61">
                  <c:v>2.2389999999999999</c:v>
                </c:pt>
                <c:pt idx="62">
                  <c:v>2.419</c:v>
                </c:pt>
                <c:pt idx="63">
                  <c:v>1.9870000000000001</c:v>
                </c:pt>
                <c:pt idx="64">
                  <c:v>2.3079999999999998</c:v>
                </c:pt>
                <c:pt idx="65">
                  <c:v>2.0379999999999998</c:v>
                </c:pt>
                <c:pt idx="66">
                  <c:v>2.19</c:v>
                </c:pt>
                <c:pt idx="67">
                  <c:v>2.1819999999999999</c:v>
                </c:pt>
                <c:pt idx="68">
                  <c:v>1.673</c:v>
                </c:pt>
                <c:pt idx="69">
                  <c:v>1.786</c:v>
                </c:pt>
                <c:pt idx="70">
                  <c:v>1.827</c:v>
                </c:pt>
                <c:pt idx="71">
                  <c:v>1.5880000000000001</c:v>
                </c:pt>
                <c:pt idx="72">
                  <c:v>1.772</c:v>
                </c:pt>
                <c:pt idx="73">
                  <c:v>2.028</c:v>
                </c:pt>
                <c:pt idx="74">
                  <c:v>2.0939999999999999</c:v>
                </c:pt>
                <c:pt idx="75">
                  <c:v>2.0779999999999998</c:v>
                </c:pt>
                <c:pt idx="76">
                  <c:v>2.2949999999999999</c:v>
                </c:pt>
                <c:pt idx="77">
                  <c:v>1.393</c:v>
                </c:pt>
                <c:pt idx="78">
                  <c:v>2.056</c:v>
                </c:pt>
                <c:pt idx="79">
                  <c:v>2.1880000000000002</c:v>
                </c:pt>
                <c:pt idx="80">
                  <c:v>2.4169999999999998</c:v>
                </c:pt>
                <c:pt idx="81">
                  <c:v>2.1920000000000002</c:v>
                </c:pt>
                <c:pt idx="82">
                  <c:v>1.96</c:v>
                </c:pt>
                <c:pt idx="83">
                  <c:v>2.0779999999999998</c:v>
                </c:pt>
                <c:pt idx="84">
                  <c:v>2.0379999999999998</c:v>
                </c:pt>
                <c:pt idx="85">
                  <c:v>1.4610000000000001</c:v>
                </c:pt>
                <c:pt idx="86">
                  <c:v>1.224</c:v>
                </c:pt>
                <c:pt idx="87">
                  <c:v>1.776</c:v>
                </c:pt>
                <c:pt idx="88">
                  <c:v>1.4970000000000001</c:v>
                </c:pt>
                <c:pt idx="89">
                  <c:v>1.895</c:v>
                </c:pt>
                <c:pt idx="90">
                  <c:v>1.869</c:v>
                </c:pt>
                <c:pt idx="91">
                  <c:v>2.129</c:v>
                </c:pt>
                <c:pt idx="92">
                  <c:v>2.3969999999999998</c:v>
                </c:pt>
                <c:pt idx="93">
                  <c:v>1.9950000000000001</c:v>
                </c:pt>
                <c:pt idx="94">
                  <c:v>2.375</c:v>
                </c:pt>
                <c:pt idx="95">
                  <c:v>1.9690000000000001</c:v>
                </c:pt>
                <c:pt idx="96">
                  <c:v>1.915</c:v>
                </c:pt>
                <c:pt idx="97">
                  <c:v>2.2789999999999999</c:v>
                </c:pt>
                <c:pt idx="98">
                  <c:v>2.2440000000000002</c:v>
                </c:pt>
                <c:pt idx="99">
                  <c:v>2.2559999999999998</c:v>
                </c:pt>
                <c:pt idx="100">
                  <c:v>2.149</c:v>
                </c:pt>
                <c:pt idx="101">
                  <c:v>1.865</c:v>
                </c:pt>
                <c:pt idx="102">
                  <c:v>2.1030000000000002</c:v>
                </c:pt>
                <c:pt idx="103">
                  <c:v>2.3860000000000001</c:v>
                </c:pt>
                <c:pt idx="104">
                  <c:v>1.772</c:v>
                </c:pt>
                <c:pt idx="105">
                  <c:v>1.57</c:v>
                </c:pt>
                <c:pt idx="106">
                  <c:v>1.6559999999999999</c:v>
                </c:pt>
                <c:pt idx="107">
                  <c:v>1.89</c:v>
                </c:pt>
                <c:pt idx="108">
                  <c:v>1.9419999999999999</c:v>
                </c:pt>
                <c:pt idx="109">
                  <c:v>2.286</c:v>
                </c:pt>
                <c:pt idx="110">
                  <c:v>1.714</c:v>
                </c:pt>
                <c:pt idx="111">
                  <c:v>1.946</c:v>
                </c:pt>
                <c:pt idx="112">
                  <c:v>2.0089999999999999</c:v>
                </c:pt>
                <c:pt idx="113">
                  <c:v>1.222</c:v>
                </c:pt>
                <c:pt idx="114">
                  <c:v>1.496</c:v>
                </c:pt>
                <c:pt idx="115">
                  <c:v>1.859</c:v>
                </c:pt>
                <c:pt idx="116">
                  <c:v>1.3740000000000001</c:v>
                </c:pt>
                <c:pt idx="117">
                  <c:v>2.2749999999999999</c:v>
                </c:pt>
                <c:pt idx="118">
                  <c:v>1.0489999999999999</c:v>
                </c:pt>
                <c:pt idx="119">
                  <c:v>1.375</c:v>
                </c:pt>
                <c:pt idx="120">
                  <c:v>1.639</c:v>
                </c:pt>
                <c:pt idx="121">
                  <c:v>4.0730000000000004</c:v>
                </c:pt>
                <c:pt idx="122">
                  <c:v>3.5059999999999998</c:v>
                </c:pt>
                <c:pt idx="123">
                  <c:v>2.802</c:v>
                </c:pt>
                <c:pt idx="124">
                  <c:v>2.4209999999999998</c:v>
                </c:pt>
                <c:pt idx="125">
                  <c:v>2.827</c:v>
                </c:pt>
                <c:pt idx="126">
                  <c:v>2.9380000000000002</c:v>
                </c:pt>
                <c:pt idx="127">
                  <c:v>2.9529999999999998</c:v>
                </c:pt>
                <c:pt idx="128">
                  <c:v>4.3410000000000002</c:v>
                </c:pt>
                <c:pt idx="129">
                  <c:v>4.7190000000000003</c:v>
                </c:pt>
                <c:pt idx="130">
                  <c:v>4.133</c:v>
                </c:pt>
                <c:pt idx="131">
                  <c:v>3.798</c:v>
                </c:pt>
                <c:pt idx="132">
                  <c:v>4.1429999999999998</c:v>
                </c:pt>
                <c:pt idx="133">
                  <c:v>4.1619999999999999</c:v>
                </c:pt>
                <c:pt idx="134">
                  <c:v>4.2560000000000002</c:v>
                </c:pt>
                <c:pt idx="135">
                  <c:v>3.972</c:v>
                </c:pt>
                <c:pt idx="136">
                  <c:v>3.5430000000000001</c:v>
                </c:pt>
                <c:pt idx="137">
                  <c:v>4.1180000000000003</c:v>
                </c:pt>
                <c:pt idx="138">
                  <c:v>3.8090000000000002</c:v>
                </c:pt>
                <c:pt idx="139">
                  <c:v>3.6240000000000001</c:v>
                </c:pt>
                <c:pt idx="140">
                  <c:v>3.4420000000000002</c:v>
                </c:pt>
                <c:pt idx="141">
                  <c:v>4.0519999999999996</c:v>
                </c:pt>
                <c:pt idx="142">
                  <c:v>3.7330000000000001</c:v>
                </c:pt>
                <c:pt idx="143">
                  <c:v>4.26</c:v>
                </c:pt>
                <c:pt idx="144">
                  <c:v>3.6640000000000001</c:v>
                </c:pt>
                <c:pt idx="145">
                  <c:v>3.6579999999999999</c:v>
                </c:pt>
                <c:pt idx="146">
                  <c:v>2.5840000000000001</c:v>
                </c:pt>
                <c:pt idx="147">
                  <c:v>2.5190000000000001</c:v>
                </c:pt>
                <c:pt idx="148">
                  <c:v>2.6349999999999998</c:v>
                </c:pt>
                <c:pt idx="149">
                  <c:v>2.641</c:v>
                </c:pt>
                <c:pt idx="150">
                  <c:v>3.4740000000000002</c:v>
                </c:pt>
                <c:pt idx="151">
                  <c:v>2.5219999999999998</c:v>
                </c:pt>
                <c:pt idx="152">
                  <c:v>2.4409999999999998</c:v>
                </c:pt>
                <c:pt idx="153">
                  <c:v>3.4689999999999999</c:v>
                </c:pt>
                <c:pt idx="154">
                  <c:v>1.885</c:v>
                </c:pt>
                <c:pt idx="155">
                  <c:v>1.284</c:v>
                </c:pt>
                <c:pt idx="156">
                  <c:v>1.4710000000000001</c:v>
                </c:pt>
                <c:pt idx="157">
                  <c:v>0.90300000000000002</c:v>
                </c:pt>
                <c:pt idx="158">
                  <c:v>1.2090000000000001</c:v>
                </c:pt>
                <c:pt idx="159">
                  <c:v>1.4359999999999999</c:v>
                </c:pt>
                <c:pt idx="160">
                  <c:v>1.3049999999999999</c:v>
                </c:pt>
                <c:pt idx="161">
                  <c:v>3.5110000000000001</c:v>
                </c:pt>
                <c:pt idx="162">
                  <c:v>3.7930000000000001</c:v>
                </c:pt>
                <c:pt idx="163">
                  <c:v>3.319</c:v>
                </c:pt>
                <c:pt idx="164">
                  <c:v>3.5939999999999999</c:v>
                </c:pt>
                <c:pt idx="165">
                  <c:v>3.5680000000000001</c:v>
                </c:pt>
                <c:pt idx="166">
                  <c:v>3.3069999999999999</c:v>
                </c:pt>
                <c:pt idx="167">
                  <c:v>3.508</c:v>
                </c:pt>
                <c:pt idx="168">
                  <c:v>3.028</c:v>
                </c:pt>
                <c:pt idx="169">
                  <c:v>3.456</c:v>
                </c:pt>
                <c:pt idx="170">
                  <c:v>2.8170000000000002</c:v>
                </c:pt>
                <c:pt idx="171">
                  <c:v>2.4009999999999998</c:v>
                </c:pt>
                <c:pt idx="172">
                  <c:v>2.7890000000000001</c:v>
                </c:pt>
                <c:pt idx="173">
                  <c:v>2.9329999999999998</c:v>
                </c:pt>
                <c:pt idx="174">
                  <c:v>0.81799999999999995</c:v>
                </c:pt>
                <c:pt idx="175">
                  <c:v>0.84599999999999997</c:v>
                </c:pt>
                <c:pt idx="176">
                  <c:v>1.0669999999999999</c:v>
                </c:pt>
                <c:pt idx="177">
                  <c:v>1.0249999999999999</c:v>
                </c:pt>
                <c:pt idx="178">
                  <c:v>0.85899999999999999</c:v>
                </c:pt>
                <c:pt idx="179">
                  <c:v>0.67700000000000005</c:v>
                </c:pt>
                <c:pt idx="180">
                  <c:v>0.94899999999999995</c:v>
                </c:pt>
                <c:pt idx="181">
                  <c:v>1.0389999999999999</c:v>
                </c:pt>
                <c:pt idx="182">
                  <c:v>1.0880000000000001</c:v>
                </c:pt>
                <c:pt idx="183">
                  <c:v>1.2230000000000001</c:v>
                </c:pt>
                <c:pt idx="184">
                  <c:v>1.2110000000000001</c:v>
                </c:pt>
                <c:pt idx="185">
                  <c:v>1.145</c:v>
                </c:pt>
                <c:pt idx="186">
                  <c:v>1.081</c:v>
                </c:pt>
                <c:pt idx="187">
                  <c:v>0.81799999999999995</c:v>
                </c:pt>
                <c:pt idx="188">
                  <c:v>0.72099999999999997</c:v>
                </c:pt>
                <c:pt idx="189">
                  <c:v>0.68899999999999995</c:v>
                </c:pt>
                <c:pt idx="190">
                  <c:v>0.76</c:v>
                </c:pt>
                <c:pt idx="191">
                  <c:v>0.96099999999999997</c:v>
                </c:pt>
                <c:pt idx="192">
                  <c:v>0.92100000000000004</c:v>
                </c:pt>
                <c:pt idx="193">
                  <c:v>1.268</c:v>
                </c:pt>
                <c:pt idx="194">
                  <c:v>1.3180000000000001</c:v>
                </c:pt>
                <c:pt idx="195">
                  <c:v>0.95299999999999996</c:v>
                </c:pt>
                <c:pt idx="196">
                  <c:v>1.202</c:v>
                </c:pt>
                <c:pt idx="197">
                  <c:v>1.3380000000000001</c:v>
                </c:pt>
                <c:pt idx="198">
                  <c:v>1.45</c:v>
                </c:pt>
                <c:pt idx="199">
                  <c:v>0.90100000000000002</c:v>
                </c:pt>
                <c:pt idx="200">
                  <c:v>1.228</c:v>
                </c:pt>
                <c:pt idx="201">
                  <c:v>0.92800000000000005</c:v>
                </c:pt>
                <c:pt idx="202">
                  <c:v>1.0660000000000001</c:v>
                </c:pt>
                <c:pt idx="203">
                  <c:v>1.028</c:v>
                </c:pt>
                <c:pt idx="204">
                  <c:v>1.0609999999999999</c:v>
                </c:pt>
                <c:pt idx="205">
                  <c:v>0.93600000000000005</c:v>
                </c:pt>
                <c:pt idx="206">
                  <c:v>0.95299999999999996</c:v>
                </c:pt>
                <c:pt idx="207">
                  <c:v>0.82899999999999996</c:v>
                </c:pt>
                <c:pt idx="208">
                  <c:v>0.81100000000000005</c:v>
                </c:pt>
                <c:pt idx="209">
                  <c:v>0.97299999999999998</c:v>
                </c:pt>
                <c:pt idx="210">
                  <c:v>1.306</c:v>
                </c:pt>
                <c:pt idx="211">
                  <c:v>2.29</c:v>
                </c:pt>
                <c:pt idx="212">
                  <c:v>1.464</c:v>
                </c:pt>
                <c:pt idx="213">
                  <c:v>1.5289999999999999</c:v>
                </c:pt>
                <c:pt idx="214">
                  <c:v>1.4430000000000001</c:v>
                </c:pt>
                <c:pt idx="215">
                  <c:v>1.4390000000000001</c:v>
                </c:pt>
                <c:pt idx="216">
                  <c:v>1.4179999999999999</c:v>
                </c:pt>
                <c:pt idx="217">
                  <c:v>1.5369999999999999</c:v>
                </c:pt>
                <c:pt idx="218">
                  <c:v>1.4019999999999999</c:v>
                </c:pt>
                <c:pt idx="219">
                  <c:v>1.375</c:v>
                </c:pt>
                <c:pt idx="220">
                  <c:v>1.1830000000000001</c:v>
                </c:pt>
                <c:pt idx="221">
                  <c:v>1.169</c:v>
                </c:pt>
                <c:pt idx="222">
                  <c:v>1.1459999999999999</c:v>
                </c:pt>
                <c:pt idx="223">
                  <c:v>1.121</c:v>
                </c:pt>
                <c:pt idx="224">
                  <c:v>0.96299999999999997</c:v>
                </c:pt>
                <c:pt idx="225">
                  <c:v>1.0509999999999999</c:v>
                </c:pt>
                <c:pt idx="226">
                  <c:v>0.89300000000000002</c:v>
                </c:pt>
                <c:pt idx="227">
                  <c:v>1.0149999999999999</c:v>
                </c:pt>
                <c:pt idx="228">
                  <c:v>1.0089999999999999</c:v>
                </c:pt>
                <c:pt idx="229">
                  <c:v>1.0820000000000001</c:v>
                </c:pt>
                <c:pt idx="230">
                  <c:v>1.472</c:v>
                </c:pt>
                <c:pt idx="231">
                  <c:v>1.153</c:v>
                </c:pt>
                <c:pt idx="232">
                  <c:v>1.29</c:v>
                </c:pt>
                <c:pt idx="233">
                  <c:v>1.496</c:v>
                </c:pt>
                <c:pt idx="234">
                  <c:v>1.0629999999999999</c:v>
                </c:pt>
                <c:pt idx="235">
                  <c:v>1.198</c:v>
                </c:pt>
                <c:pt idx="236">
                  <c:v>1.482</c:v>
                </c:pt>
                <c:pt idx="237">
                  <c:v>1.391</c:v>
                </c:pt>
                <c:pt idx="238">
                  <c:v>1.4470000000000001</c:v>
                </c:pt>
                <c:pt idx="239">
                  <c:v>1.07</c:v>
                </c:pt>
                <c:pt idx="240">
                  <c:v>1.113</c:v>
                </c:pt>
                <c:pt idx="241">
                  <c:v>1.423</c:v>
                </c:pt>
                <c:pt idx="242">
                  <c:v>1.1739999999999999</c:v>
                </c:pt>
                <c:pt idx="243">
                  <c:v>1.3129999999999999</c:v>
                </c:pt>
                <c:pt idx="244">
                  <c:v>0.98199999999999998</c:v>
                </c:pt>
                <c:pt idx="245">
                  <c:v>1.0780000000000001</c:v>
                </c:pt>
                <c:pt idx="246">
                  <c:v>1.0289999999999999</c:v>
                </c:pt>
                <c:pt idx="247">
                  <c:v>1.288</c:v>
                </c:pt>
                <c:pt idx="248">
                  <c:v>0.95399999999999996</c:v>
                </c:pt>
                <c:pt idx="249">
                  <c:v>1.419</c:v>
                </c:pt>
                <c:pt idx="250">
                  <c:v>1.198</c:v>
                </c:pt>
                <c:pt idx="251">
                  <c:v>1.1319999999999999</c:v>
                </c:pt>
                <c:pt idx="252">
                  <c:v>0.96699999999999997</c:v>
                </c:pt>
                <c:pt idx="253">
                  <c:v>0.9</c:v>
                </c:pt>
                <c:pt idx="254">
                  <c:v>1.01</c:v>
                </c:pt>
                <c:pt idx="255">
                  <c:v>0.60599999999999998</c:v>
                </c:pt>
                <c:pt idx="256">
                  <c:v>1.4019999999999999</c:v>
                </c:pt>
                <c:pt idx="257">
                  <c:v>1.3129999999999999</c:v>
                </c:pt>
                <c:pt idx="258">
                  <c:v>1.038</c:v>
                </c:pt>
                <c:pt idx="259">
                  <c:v>0.70299999999999996</c:v>
                </c:pt>
                <c:pt idx="260">
                  <c:v>0.751</c:v>
                </c:pt>
                <c:pt idx="261">
                  <c:v>0.81200000000000006</c:v>
                </c:pt>
                <c:pt idx="262">
                  <c:v>2.085</c:v>
                </c:pt>
                <c:pt idx="263">
                  <c:v>2.069</c:v>
                </c:pt>
                <c:pt idx="264">
                  <c:v>1.84</c:v>
                </c:pt>
                <c:pt idx="265">
                  <c:v>2.121</c:v>
                </c:pt>
                <c:pt idx="266">
                  <c:v>2.09</c:v>
                </c:pt>
                <c:pt idx="267">
                  <c:v>2.181</c:v>
                </c:pt>
                <c:pt idx="268">
                  <c:v>2.044</c:v>
                </c:pt>
                <c:pt idx="269">
                  <c:v>2.274</c:v>
                </c:pt>
                <c:pt idx="270">
                  <c:v>2.2650000000000001</c:v>
                </c:pt>
                <c:pt idx="271">
                  <c:v>1.8180000000000001</c:v>
                </c:pt>
                <c:pt idx="272">
                  <c:v>2.0449999999999999</c:v>
                </c:pt>
                <c:pt idx="273">
                  <c:v>2.0470000000000002</c:v>
                </c:pt>
                <c:pt idx="274">
                  <c:v>2.4910000000000001</c:v>
                </c:pt>
                <c:pt idx="275">
                  <c:v>2.335</c:v>
                </c:pt>
                <c:pt idx="276">
                  <c:v>2.4620000000000002</c:v>
                </c:pt>
                <c:pt idx="277">
                  <c:v>2.5670000000000002</c:v>
                </c:pt>
                <c:pt idx="278">
                  <c:v>2.335</c:v>
                </c:pt>
                <c:pt idx="279">
                  <c:v>2.4279999999999999</c:v>
                </c:pt>
                <c:pt idx="280">
                  <c:v>2.6269999999999998</c:v>
                </c:pt>
                <c:pt idx="281">
                  <c:v>2.5649999999999999</c:v>
                </c:pt>
                <c:pt idx="282">
                  <c:v>2.7989999999999999</c:v>
                </c:pt>
                <c:pt idx="283">
                  <c:v>2.3660000000000001</c:v>
                </c:pt>
                <c:pt idx="284">
                  <c:v>2.3730000000000002</c:v>
                </c:pt>
                <c:pt idx="285">
                  <c:v>2.3109999999999999</c:v>
                </c:pt>
                <c:pt idx="286">
                  <c:v>2.2999999999999998</c:v>
                </c:pt>
                <c:pt idx="287">
                  <c:v>2.3719999999999999</c:v>
                </c:pt>
                <c:pt idx="288">
                  <c:v>2.375</c:v>
                </c:pt>
                <c:pt idx="289">
                  <c:v>1.139</c:v>
                </c:pt>
                <c:pt idx="290">
                  <c:v>1.1930000000000001</c:v>
                </c:pt>
                <c:pt idx="291">
                  <c:v>1.5680000000000001</c:v>
                </c:pt>
                <c:pt idx="292">
                  <c:v>1.7410000000000001</c:v>
                </c:pt>
                <c:pt idx="293">
                  <c:v>2.2509999999999999</c:v>
                </c:pt>
                <c:pt idx="294">
                  <c:v>1.341</c:v>
                </c:pt>
                <c:pt idx="295">
                  <c:v>1.478</c:v>
                </c:pt>
                <c:pt idx="296">
                  <c:v>2.399</c:v>
                </c:pt>
                <c:pt idx="297">
                  <c:v>0.96199999999999997</c:v>
                </c:pt>
                <c:pt idx="298">
                  <c:v>0.77100000000000002</c:v>
                </c:pt>
                <c:pt idx="299">
                  <c:v>0.97799999999999998</c:v>
                </c:pt>
                <c:pt idx="300">
                  <c:v>0.90700000000000003</c:v>
                </c:pt>
                <c:pt idx="301">
                  <c:v>1.115</c:v>
                </c:pt>
                <c:pt idx="302">
                  <c:v>1.1160000000000001</c:v>
                </c:pt>
                <c:pt idx="303">
                  <c:v>0.80400000000000005</c:v>
                </c:pt>
                <c:pt idx="304">
                  <c:v>1.1000000000000001</c:v>
                </c:pt>
                <c:pt idx="305">
                  <c:v>0.92600000000000005</c:v>
                </c:pt>
                <c:pt idx="306">
                  <c:v>0.98499999999999999</c:v>
                </c:pt>
                <c:pt idx="307">
                  <c:v>1.2210000000000001</c:v>
                </c:pt>
                <c:pt idx="308">
                  <c:v>1.1559999999999999</c:v>
                </c:pt>
                <c:pt idx="309">
                  <c:v>2.2839999999999998</c:v>
                </c:pt>
                <c:pt idx="310">
                  <c:v>2.145</c:v>
                </c:pt>
                <c:pt idx="311">
                  <c:v>2.7229999999999999</c:v>
                </c:pt>
                <c:pt idx="312">
                  <c:v>2.5350000000000001</c:v>
                </c:pt>
                <c:pt idx="313">
                  <c:v>2.7349999999999999</c:v>
                </c:pt>
                <c:pt idx="314">
                  <c:v>2.2530000000000001</c:v>
                </c:pt>
                <c:pt idx="315">
                  <c:v>2.5760000000000001</c:v>
                </c:pt>
                <c:pt idx="316">
                  <c:v>2.633</c:v>
                </c:pt>
                <c:pt idx="317">
                  <c:v>2.2000000000000002</c:v>
                </c:pt>
                <c:pt idx="318">
                  <c:v>2.4510000000000001</c:v>
                </c:pt>
                <c:pt idx="319">
                  <c:v>1.97</c:v>
                </c:pt>
                <c:pt idx="320">
                  <c:v>1.7849999999999999</c:v>
                </c:pt>
                <c:pt idx="321">
                  <c:v>2.12</c:v>
                </c:pt>
                <c:pt idx="322">
                  <c:v>2.0579999999999998</c:v>
                </c:pt>
                <c:pt idx="323">
                  <c:v>1.8560000000000001</c:v>
                </c:pt>
                <c:pt idx="324">
                  <c:v>2.0859999999999999</c:v>
                </c:pt>
                <c:pt idx="325">
                  <c:v>2.149</c:v>
                </c:pt>
                <c:pt idx="326">
                  <c:v>2.036</c:v>
                </c:pt>
                <c:pt idx="327">
                  <c:v>2.27</c:v>
                </c:pt>
                <c:pt idx="328">
                  <c:v>1.7829999999999999</c:v>
                </c:pt>
                <c:pt idx="329">
                  <c:v>2.0390000000000001</c:v>
                </c:pt>
                <c:pt idx="330">
                  <c:v>0.77600000000000002</c:v>
                </c:pt>
                <c:pt idx="331">
                  <c:v>0.33600000000000002</c:v>
                </c:pt>
                <c:pt idx="332">
                  <c:v>1.0820000000000001</c:v>
                </c:pt>
                <c:pt idx="333">
                  <c:v>1.234</c:v>
                </c:pt>
                <c:pt idx="334">
                  <c:v>0.63400000000000001</c:v>
                </c:pt>
                <c:pt idx="335">
                  <c:v>1.234</c:v>
                </c:pt>
                <c:pt idx="336">
                  <c:v>0.875</c:v>
                </c:pt>
                <c:pt idx="337">
                  <c:v>1.413</c:v>
                </c:pt>
                <c:pt idx="338">
                  <c:v>1.2210000000000001</c:v>
                </c:pt>
                <c:pt idx="339">
                  <c:v>0.34699999999999998</c:v>
                </c:pt>
                <c:pt idx="340">
                  <c:v>0.79100000000000004</c:v>
                </c:pt>
                <c:pt idx="341">
                  <c:v>1.048</c:v>
                </c:pt>
                <c:pt idx="342">
                  <c:v>1.0920000000000001</c:v>
                </c:pt>
                <c:pt idx="343">
                  <c:v>1.137</c:v>
                </c:pt>
                <c:pt idx="344">
                  <c:v>1.0669999999999999</c:v>
                </c:pt>
                <c:pt idx="345">
                  <c:v>0.94599999999999995</c:v>
                </c:pt>
                <c:pt idx="346">
                  <c:v>0.84899999999999998</c:v>
                </c:pt>
                <c:pt idx="347">
                  <c:v>1.008</c:v>
                </c:pt>
                <c:pt idx="348">
                  <c:v>1.0309999999999999</c:v>
                </c:pt>
                <c:pt idx="349">
                  <c:v>0.35699999999999998</c:v>
                </c:pt>
                <c:pt idx="350">
                  <c:v>0.753</c:v>
                </c:pt>
                <c:pt idx="351">
                  <c:v>0.90100000000000002</c:v>
                </c:pt>
                <c:pt idx="352">
                  <c:v>0.73399999999999999</c:v>
                </c:pt>
                <c:pt idx="353">
                  <c:v>0.88600000000000001</c:v>
                </c:pt>
                <c:pt idx="354">
                  <c:v>1.002</c:v>
                </c:pt>
                <c:pt idx="355">
                  <c:v>0.87</c:v>
                </c:pt>
                <c:pt idx="356">
                  <c:v>0.93600000000000005</c:v>
                </c:pt>
                <c:pt idx="357">
                  <c:v>0.77300000000000002</c:v>
                </c:pt>
                <c:pt idx="358">
                  <c:v>0.97199999999999998</c:v>
                </c:pt>
                <c:pt idx="359">
                  <c:v>1.0409999999999999</c:v>
                </c:pt>
                <c:pt idx="360">
                  <c:v>0.879</c:v>
                </c:pt>
                <c:pt idx="361">
                  <c:v>1.0720000000000001</c:v>
                </c:pt>
                <c:pt idx="362">
                  <c:v>1.0920000000000001</c:v>
                </c:pt>
                <c:pt idx="363">
                  <c:v>0.77200000000000002</c:v>
                </c:pt>
                <c:pt idx="364">
                  <c:v>0.90800000000000003</c:v>
                </c:pt>
                <c:pt idx="365">
                  <c:v>0.91100000000000003</c:v>
                </c:pt>
                <c:pt idx="366">
                  <c:v>1.151</c:v>
                </c:pt>
                <c:pt idx="367">
                  <c:v>0.94699999999999995</c:v>
                </c:pt>
                <c:pt idx="368">
                  <c:v>1.1160000000000001</c:v>
                </c:pt>
                <c:pt idx="369">
                  <c:v>1.1890000000000001</c:v>
                </c:pt>
                <c:pt idx="370">
                  <c:v>1.2210000000000001</c:v>
                </c:pt>
                <c:pt idx="371">
                  <c:v>1.224</c:v>
                </c:pt>
                <c:pt idx="372">
                  <c:v>0.58399999999999996</c:v>
                </c:pt>
                <c:pt idx="373">
                  <c:v>1.04</c:v>
                </c:pt>
                <c:pt idx="374">
                  <c:v>1.1850000000000001</c:v>
                </c:pt>
                <c:pt idx="375">
                  <c:v>1.1599999999999999</c:v>
                </c:pt>
                <c:pt idx="376">
                  <c:v>0.86499999999999999</c:v>
                </c:pt>
                <c:pt idx="377">
                  <c:v>1.38</c:v>
                </c:pt>
                <c:pt idx="378">
                  <c:v>1.425</c:v>
                </c:pt>
                <c:pt idx="379">
                  <c:v>0.93400000000000005</c:v>
                </c:pt>
                <c:pt idx="380">
                  <c:v>1.0149999999999999</c:v>
                </c:pt>
                <c:pt idx="381">
                  <c:v>1.081</c:v>
                </c:pt>
                <c:pt idx="382">
                  <c:v>1.2170000000000001</c:v>
                </c:pt>
                <c:pt idx="383">
                  <c:v>1.413</c:v>
                </c:pt>
                <c:pt idx="384">
                  <c:v>0.36299999999999999</c:v>
                </c:pt>
                <c:pt idx="385">
                  <c:v>1.163</c:v>
                </c:pt>
                <c:pt idx="386">
                  <c:v>0.69599999999999995</c:v>
                </c:pt>
                <c:pt idx="387">
                  <c:v>0.76600000000000001</c:v>
                </c:pt>
                <c:pt idx="388">
                  <c:v>0.871</c:v>
                </c:pt>
                <c:pt idx="389">
                  <c:v>1.216</c:v>
                </c:pt>
                <c:pt idx="390">
                  <c:v>0.78900000000000003</c:v>
                </c:pt>
                <c:pt idx="391">
                  <c:v>1.016</c:v>
                </c:pt>
                <c:pt idx="392">
                  <c:v>0.85399999999999998</c:v>
                </c:pt>
                <c:pt idx="393">
                  <c:v>0.97</c:v>
                </c:pt>
                <c:pt idx="394">
                  <c:v>1.044</c:v>
                </c:pt>
                <c:pt idx="395">
                  <c:v>0.85899999999999999</c:v>
                </c:pt>
                <c:pt idx="396">
                  <c:v>0.99</c:v>
                </c:pt>
                <c:pt idx="397">
                  <c:v>0.83199999999999996</c:v>
                </c:pt>
                <c:pt idx="398">
                  <c:v>0.84699999999999998</c:v>
                </c:pt>
                <c:pt idx="399">
                  <c:v>1.234</c:v>
                </c:pt>
                <c:pt idx="400">
                  <c:v>1.3460000000000001</c:v>
                </c:pt>
                <c:pt idx="401">
                  <c:v>1.145</c:v>
                </c:pt>
                <c:pt idx="402">
                  <c:v>1.012</c:v>
                </c:pt>
                <c:pt idx="403">
                  <c:v>0.95799999999999996</c:v>
                </c:pt>
                <c:pt idx="404">
                  <c:v>1.0369999999999999</c:v>
                </c:pt>
                <c:pt idx="405">
                  <c:v>0.98699999999999999</c:v>
                </c:pt>
                <c:pt idx="406">
                  <c:v>0.83699999999999997</c:v>
                </c:pt>
                <c:pt idx="407">
                  <c:v>0.71</c:v>
                </c:pt>
                <c:pt idx="408">
                  <c:v>0.94699999999999995</c:v>
                </c:pt>
                <c:pt idx="409">
                  <c:v>1.0880000000000001</c:v>
                </c:pt>
                <c:pt idx="410">
                  <c:v>0.91</c:v>
                </c:pt>
                <c:pt idx="411">
                  <c:v>0.97399999999999998</c:v>
                </c:pt>
                <c:pt idx="412">
                  <c:v>1.1040000000000001</c:v>
                </c:pt>
                <c:pt idx="413">
                  <c:v>1.05</c:v>
                </c:pt>
                <c:pt idx="414">
                  <c:v>0.94199999999999995</c:v>
                </c:pt>
                <c:pt idx="415">
                  <c:v>0.77500000000000002</c:v>
                </c:pt>
                <c:pt idx="416">
                  <c:v>0.89700000000000002</c:v>
                </c:pt>
                <c:pt idx="417">
                  <c:v>0.86399999999999999</c:v>
                </c:pt>
                <c:pt idx="418">
                  <c:v>0.94699999999999995</c:v>
                </c:pt>
                <c:pt idx="419">
                  <c:v>0.80300000000000005</c:v>
                </c:pt>
                <c:pt idx="420">
                  <c:v>0.89400000000000002</c:v>
                </c:pt>
                <c:pt idx="421">
                  <c:v>0.88900000000000001</c:v>
                </c:pt>
                <c:pt idx="422">
                  <c:v>0.69299999999999995</c:v>
                </c:pt>
                <c:pt idx="423">
                  <c:v>0.63800000000000001</c:v>
                </c:pt>
                <c:pt idx="424">
                  <c:v>1.0640000000000001</c:v>
                </c:pt>
                <c:pt idx="425">
                  <c:v>1.089</c:v>
                </c:pt>
                <c:pt idx="426">
                  <c:v>1.2250000000000001</c:v>
                </c:pt>
                <c:pt idx="427">
                  <c:v>0.78400000000000003</c:v>
                </c:pt>
                <c:pt idx="428">
                  <c:v>1.0980000000000001</c:v>
                </c:pt>
                <c:pt idx="429">
                  <c:v>1.0580000000000001</c:v>
                </c:pt>
                <c:pt idx="430">
                  <c:v>1.115</c:v>
                </c:pt>
                <c:pt idx="431">
                  <c:v>1.3240000000000001</c:v>
                </c:pt>
                <c:pt idx="432">
                  <c:v>1.0389999999999999</c:v>
                </c:pt>
                <c:pt idx="433">
                  <c:v>1.1519999999999999</c:v>
                </c:pt>
                <c:pt idx="434">
                  <c:v>0.84399999999999997</c:v>
                </c:pt>
                <c:pt idx="435">
                  <c:v>1.145</c:v>
                </c:pt>
                <c:pt idx="436">
                  <c:v>1.008</c:v>
                </c:pt>
                <c:pt idx="437">
                  <c:v>0.95399999999999996</c:v>
                </c:pt>
                <c:pt idx="438">
                  <c:v>0.95899999999999996</c:v>
                </c:pt>
                <c:pt idx="439">
                  <c:v>1.3480000000000001</c:v>
                </c:pt>
                <c:pt idx="440">
                  <c:v>1.147</c:v>
                </c:pt>
                <c:pt idx="441">
                  <c:v>0.78200000000000003</c:v>
                </c:pt>
                <c:pt idx="442">
                  <c:v>0.72499999999999998</c:v>
                </c:pt>
                <c:pt idx="443">
                  <c:v>1.0820000000000001</c:v>
                </c:pt>
                <c:pt idx="444">
                  <c:v>1.0249999999999999</c:v>
                </c:pt>
                <c:pt idx="445">
                  <c:v>1.0129999999999999</c:v>
                </c:pt>
                <c:pt idx="446">
                  <c:v>0.93600000000000005</c:v>
                </c:pt>
                <c:pt idx="447">
                  <c:v>0.98</c:v>
                </c:pt>
                <c:pt idx="448">
                  <c:v>0.91100000000000003</c:v>
                </c:pt>
                <c:pt idx="449">
                  <c:v>0.94699999999999995</c:v>
                </c:pt>
                <c:pt idx="450">
                  <c:v>0.83799999999999997</c:v>
                </c:pt>
                <c:pt idx="451">
                  <c:v>0.73799999999999999</c:v>
                </c:pt>
                <c:pt idx="452">
                  <c:v>1.234</c:v>
                </c:pt>
                <c:pt idx="453">
                  <c:v>0.82499999999999996</c:v>
                </c:pt>
                <c:pt idx="454">
                  <c:v>0.76200000000000001</c:v>
                </c:pt>
                <c:pt idx="455">
                  <c:v>0.82599999999999996</c:v>
                </c:pt>
                <c:pt idx="456">
                  <c:v>0.81699999999999995</c:v>
                </c:pt>
                <c:pt idx="457">
                  <c:v>0.94099999999999995</c:v>
                </c:pt>
                <c:pt idx="458">
                  <c:v>0.97599999999999998</c:v>
                </c:pt>
                <c:pt idx="459">
                  <c:v>0.71399999999999997</c:v>
                </c:pt>
                <c:pt idx="460">
                  <c:v>0.94099999999999995</c:v>
                </c:pt>
                <c:pt idx="461">
                  <c:v>0.879</c:v>
                </c:pt>
                <c:pt idx="462">
                  <c:v>0.95899999999999996</c:v>
                </c:pt>
                <c:pt idx="463">
                  <c:v>1.0169999999999999</c:v>
                </c:pt>
                <c:pt idx="464">
                  <c:v>0.76300000000000001</c:v>
                </c:pt>
                <c:pt idx="465">
                  <c:v>0.84699999999999998</c:v>
                </c:pt>
                <c:pt idx="466">
                  <c:v>0.753</c:v>
                </c:pt>
                <c:pt idx="467">
                  <c:v>0.88100000000000001</c:v>
                </c:pt>
                <c:pt idx="468">
                  <c:v>0.64200000000000002</c:v>
                </c:pt>
                <c:pt idx="469">
                  <c:v>0.87</c:v>
                </c:pt>
                <c:pt idx="470">
                  <c:v>0.67300000000000004</c:v>
                </c:pt>
                <c:pt idx="471">
                  <c:v>0.66500000000000004</c:v>
                </c:pt>
                <c:pt idx="472">
                  <c:v>0.78800000000000003</c:v>
                </c:pt>
                <c:pt idx="473">
                  <c:v>0.98799999999999999</c:v>
                </c:pt>
                <c:pt idx="474">
                  <c:v>0.85299999999999998</c:v>
                </c:pt>
                <c:pt idx="475">
                  <c:v>0.98599999999999999</c:v>
                </c:pt>
                <c:pt idx="476">
                  <c:v>0.74299999999999999</c:v>
                </c:pt>
                <c:pt idx="477">
                  <c:v>0.747</c:v>
                </c:pt>
                <c:pt idx="478">
                  <c:v>0.74199999999999999</c:v>
                </c:pt>
                <c:pt idx="479">
                  <c:v>0.86699999999999999</c:v>
                </c:pt>
                <c:pt idx="480">
                  <c:v>0.185</c:v>
                </c:pt>
                <c:pt idx="481">
                  <c:v>0.03</c:v>
                </c:pt>
                <c:pt idx="482">
                  <c:v>0.06</c:v>
                </c:pt>
                <c:pt idx="483">
                  <c:v>0.14799999999999999</c:v>
                </c:pt>
                <c:pt idx="484">
                  <c:v>0.127</c:v>
                </c:pt>
                <c:pt idx="485">
                  <c:v>0.255</c:v>
                </c:pt>
                <c:pt idx="486">
                  <c:v>2E-3</c:v>
                </c:pt>
                <c:pt idx="487">
                  <c:v>7.0000000000000007E-2</c:v>
                </c:pt>
                <c:pt idx="488">
                  <c:v>8.4000000000000005E-2</c:v>
                </c:pt>
                <c:pt idx="489">
                  <c:v>0.49399999999999999</c:v>
                </c:pt>
                <c:pt idx="490">
                  <c:v>0.43099999999999999</c:v>
                </c:pt>
                <c:pt idx="491">
                  <c:v>0.46700000000000003</c:v>
                </c:pt>
                <c:pt idx="492">
                  <c:v>0.46899999999999997</c:v>
                </c:pt>
                <c:pt idx="493">
                  <c:v>0.439</c:v>
                </c:pt>
                <c:pt idx="494">
                  <c:v>0.43</c:v>
                </c:pt>
                <c:pt idx="495">
                  <c:v>0.27700000000000002</c:v>
                </c:pt>
                <c:pt idx="496">
                  <c:v>0.3</c:v>
                </c:pt>
                <c:pt idx="497">
                  <c:v>0.44400000000000001</c:v>
                </c:pt>
                <c:pt idx="498">
                  <c:v>0.55300000000000005</c:v>
                </c:pt>
                <c:pt idx="499">
                  <c:v>0.41799999999999998</c:v>
                </c:pt>
                <c:pt idx="500">
                  <c:v>0.504</c:v>
                </c:pt>
                <c:pt idx="501">
                  <c:v>4.1000000000000002E-2</c:v>
                </c:pt>
                <c:pt idx="502">
                  <c:v>9.0999999999999998E-2</c:v>
                </c:pt>
                <c:pt idx="503">
                  <c:v>-4.0000000000000001E-3</c:v>
                </c:pt>
                <c:pt idx="504">
                  <c:v>0.128</c:v>
                </c:pt>
                <c:pt idx="505">
                  <c:v>-8.4000000000000005E-2</c:v>
                </c:pt>
                <c:pt idx="506">
                  <c:v>-0.36599999999999999</c:v>
                </c:pt>
                <c:pt idx="507">
                  <c:v>-0.35899999999999999</c:v>
                </c:pt>
                <c:pt idx="508">
                  <c:v>-0.27600000000000002</c:v>
                </c:pt>
                <c:pt idx="509">
                  <c:v>-0.30099999999999999</c:v>
                </c:pt>
                <c:pt idx="510">
                  <c:v>-0.23599999999999999</c:v>
                </c:pt>
                <c:pt idx="511">
                  <c:v>-0.40100000000000002</c:v>
                </c:pt>
                <c:pt idx="512">
                  <c:v>-0.32400000000000001</c:v>
                </c:pt>
                <c:pt idx="513">
                  <c:v>-0.34499999999999997</c:v>
                </c:pt>
                <c:pt idx="514">
                  <c:v>0.50900000000000001</c:v>
                </c:pt>
                <c:pt idx="515">
                  <c:v>0.309</c:v>
                </c:pt>
                <c:pt idx="516">
                  <c:v>0.47099999999999997</c:v>
                </c:pt>
                <c:pt idx="517">
                  <c:v>0.52800000000000002</c:v>
                </c:pt>
                <c:pt idx="518">
                  <c:v>0.499</c:v>
                </c:pt>
                <c:pt idx="519">
                  <c:v>8.3000000000000004E-2</c:v>
                </c:pt>
                <c:pt idx="520">
                  <c:v>2.5999999999999999E-2</c:v>
                </c:pt>
                <c:pt idx="521">
                  <c:v>5.8000000000000003E-2</c:v>
                </c:pt>
                <c:pt idx="522">
                  <c:v>0.126</c:v>
                </c:pt>
                <c:pt idx="523">
                  <c:v>0.23699999999999999</c:v>
                </c:pt>
                <c:pt idx="524">
                  <c:v>-8.9999999999999993E-3</c:v>
                </c:pt>
                <c:pt idx="525">
                  <c:v>7.2999999999999995E-2</c:v>
                </c:pt>
                <c:pt idx="526">
                  <c:v>-0.192</c:v>
                </c:pt>
                <c:pt idx="527">
                  <c:v>-0.54200000000000004</c:v>
                </c:pt>
                <c:pt idx="528">
                  <c:v>-8.3000000000000004E-2</c:v>
                </c:pt>
                <c:pt idx="529">
                  <c:v>-4.2000000000000003E-2</c:v>
                </c:pt>
                <c:pt idx="530">
                  <c:v>-4.7E-2</c:v>
                </c:pt>
                <c:pt idx="531">
                  <c:v>-0.59399999999999997</c:v>
                </c:pt>
                <c:pt idx="532">
                  <c:v>-0.55200000000000005</c:v>
                </c:pt>
                <c:pt idx="533">
                  <c:v>-0.17599999999999999</c:v>
                </c:pt>
                <c:pt idx="534">
                  <c:v>-0.28299999999999997</c:v>
                </c:pt>
                <c:pt idx="535">
                  <c:v>-0.14599999999999999</c:v>
                </c:pt>
                <c:pt idx="536">
                  <c:v>-0.22</c:v>
                </c:pt>
                <c:pt idx="537">
                  <c:v>-0.254</c:v>
                </c:pt>
                <c:pt idx="538">
                  <c:v>-0.16500000000000001</c:v>
                </c:pt>
                <c:pt idx="539">
                  <c:v>-0.36699999999999999</c:v>
                </c:pt>
                <c:pt idx="540">
                  <c:v>-0.313</c:v>
                </c:pt>
                <c:pt idx="541">
                  <c:v>-0.29199999999999998</c:v>
                </c:pt>
                <c:pt idx="542">
                  <c:v>-0.23100000000000001</c:v>
                </c:pt>
                <c:pt idx="543">
                  <c:v>-0.158</c:v>
                </c:pt>
                <c:pt idx="544">
                  <c:v>-0.34799999999999998</c:v>
                </c:pt>
                <c:pt idx="545">
                  <c:v>-0.26900000000000002</c:v>
                </c:pt>
                <c:pt idx="546">
                  <c:v>-0.41799999999999998</c:v>
                </c:pt>
                <c:pt idx="547">
                  <c:v>-0.53100000000000003</c:v>
                </c:pt>
                <c:pt idx="548">
                  <c:v>-0.20699999999999999</c:v>
                </c:pt>
                <c:pt idx="549">
                  <c:v>-4.8000000000000001E-2</c:v>
                </c:pt>
                <c:pt idx="550">
                  <c:v>-3.4000000000000002E-2</c:v>
                </c:pt>
                <c:pt idx="551">
                  <c:v>-0.25600000000000001</c:v>
                </c:pt>
                <c:pt idx="552">
                  <c:v>-9.7000000000000003E-2</c:v>
                </c:pt>
                <c:pt idx="553">
                  <c:v>-3.9E-2</c:v>
                </c:pt>
                <c:pt idx="554">
                  <c:v>-0.374</c:v>
                </c:pt>
                <c:pt idx="555">
                  <c:v>-0.255</c:v>
                </c:pt>
                <c:pt idx="556">
                  <c:v>-0.29199999999999998</c:v>
                </c:pt>
                <c:pt idx="557">
                  <c:v>-0.28100000000000003</c:v>
                </c:pt>
                <c:pt idx="558">
                  <c:v>-0.27900000000000003</c:v>
                </c:pt>
                <c:pt idx="559">
                  <c:v>-0.28999999999999998</c:v>
                </c:pt>
                <c:pt idx="560">
                  <c:v>-0.34599999999999997</c:v>
                </c:pt>
                <c:pt idx="561">
                  <c:v>-0.35699999999999998</c:v>
                </c:pt>
                <c:pt idx="562">
                  <c:v>-0.14499999999999999</c:v>
                </c:pt>
                <c:pt idx="563">
                  <c:v>-0.25</c:v>
                </c:pt>
                <c:pt idx="564">
                  <c:v>-0.22800000000000001</c:v>
                </c:pt>
                <c:pt idx="565">
                  <c:v>-0.23</c:v>
                </c:pt>
                <c:pt idx="566">
                  <c:v>-0.29799999999999999</c:v>
                </c:pt>
                <c:pt idx="567">
                  <c:v>-0.25</c:v>
                </c:pt>
                <c:pt idx="568">
                  <c:v>-0.25</c:v>
                </c:pt>
                <c:pt idx="569">
                  <c:v>-0.245</c:v>
                </c:pt>
                <c:pt idx="570">
                  <c:v>-0.38600000000000001</c:v>
                </c:pt>
                <c:pt idx="571">
                  <c:v>-0.152</c:v>
                </c:pt>
                <c:pt idx="572">
                  <c:v>-0.12</c:v>
                </c:pt>
                <c:pt idx="573">
                  <c:v>-0.128</c:v>
                </c:pt>
                <c:pt idx="574">
                  <c:v>-0.36199999999999999</c:v>
                </c:pt>
                <c:pt idx="575">
                  <c:v>-0.39300000000000002</c:v>
                </c:pt>
                <c:pt idx="576">
                  <c:v>-0.09</c:v>
                </c:pt>
                <c:pt idx="577">
                  <c:v>-0.21</c:v>
                </c:pt>
                <c:pt idx="578">
                  <c:v>-0.17499999999999999</c:v>
                </c:pt>
                <c:pt idx="579">
                  <c:v>-8.5000000000000006E-2</c:v>
                </c:pt>
                <c:pt idx="580">
                  <c:v>-0.22</c:v>
                </c:pt>
                <c:pt idx="581">
                  <c:v>-0.19700000000000001</c:v>
                </c:pt>
                <c:pt idx="582">
                  <c:v>-8.1000000000000003E-2</c:v>
                </c:pt>
                <c:pt idx="583">
                  <c:v>-0.312</c:v>
                </c:pt>
                <c:pt idx="584">
                  <c:v>-0.35099999999999998</c:v>
                </c:pt>
                <c:pt idx="585">
                  <c:v>-0.252</c:v>
                </c:pt>
                <c:pt idx="586">
                  <c:v>-0.23400000000000001</c:v>
                </c:pt>
                <c:pt idx="587">
                  <c:v>-0.29699999999999999</c:v>
                </c:pt>
                <c:pt idx="588">
                  <c:v>-0.251</c:v>
                </c:pt>
                <c:pt idx="589">
                  <c:v>-0.46200000000000002</c:v>
                </c:pt>
                <c:pt idx="590">
                  <c:v>-0.49299999999999999</c:v>
                </c:pt>
                <c:pt idx="591">
                  <c:v>-0.35099999999999998</c:v>
                </c:pt>
                <c:pt idx="592">
                  <c:v>-0.36299999999999999</c:v>
                </c:pt>
                <c:pt idx="593">
                  <c:v>-0.28299999999999997</c:v>
                </c:pt>
                <c:pt idx="594">
                  <c:v>-0.39600000000000002</c:v>
                </c:pt>
                <c:pt idx="595">
                  <c:v>-0.36399999999999999</c:v>
                </c:pt>
                <c:pt idx="596">
                  <c:v>1.73</c:v>
                </c:pt>
                <c:pt idx="597">
                  <c:v>1.1950000000000001</c:v>
                </c:pt>
                <c:pt idx="598">
                  <c:v>0.86</c:v>
                </c:pt>
                <c:pt idx="599">
                  <c:v>1.0189999999999999</c:v>
                </c:pt>
                <c:pt idx="600">
                  <c:v>1.0089999999999999</c:v>
                </c:pt>
                <c:pt idx="601">
                  <c:v>0.81699999999999995</c:v>
                </c:pt>
                <c:pt idx="602">
                  <c:v>1.056</c:v>
                </c:pt>
                <c:pt idx="603">
                  <c:v>1.121</c:v>
                </c:pt>
                <c:pt idx="604">
                  <c:v>2.0230000000000001</c:v>
                </c:pt>
                <c:pt idx="605">
                  <c:v>2.3380000000000001</c:v>
                </c:pt>
                <c:pt idx="606">
                  <c:v>1.9690000000000001</c:v>
                </c:pt>
                <c:pt idx="607">
                  <c:v>1.89</c:v>
                </c:pt>
                <c:pt idx="608">
                  <c:v>1.94</c:v>
                </c:pt>
                <c:pt idx="609">
                  <c:v>2.0579999999999998</c:v>
                </c:pt>
                <c:pt idx="610">
                  <c:v>2.4</c:v>
                </c:pt>
                <c:pt idx="611">
                  <c:v>2.2629999999999999</c:v>
                </c:pt>
                <c:pt idx="612">
                  <c:v>2.347</c:v>
                </c:pt>
                <c:pt idx="613">
                  <c:v>2.4409999999999998</c:v>
                </c:pt>
                <c:pt idx="614">
                  <c:v>2.3740000000000001</c:v>
                </c:pt>
                <c:pt idx="615">
                  <c:v>2.2229999999999999</c:v>
                </c:pt>
                <c:pt idx="616">
                  <c:v>2.2519999999999998</c:v>
                </c:pt>
                <c:pt idx="617">
                  <c:v>2.58</c:v>
                </c:pt>
                <c:pt idx="618">
                  <c:v>2.5670000000000002</c:v>
                </c:pt>
                <c:pt idx="619">
                  <c:v>2.105</c:v>
                </c:pt>
                <c:pt idx="620">
                  <c:v>2.145</c:v>
                </c:pt>
                <c:pt idx="621">
                  <c:v>2.077</c:v>
                </c:pt>
                <c:pt idx="622">
                  <c:v>1.794</c:v>
                </c:pt>
                <c:pt idx="623">
                  <c:v>1.8009999999999999</c:v>
                </c:pt>
                <c:pt idx="624">
                  <c:v>2.0230000000000001</c:v>
                </c:pt>
                <c:pt idx="625">
                  <c:v>1.712</c:v>
                </c:pt>
                <c:pt idx="626">
                  <c:v>1.7130000000000001</c:v>
                </c:pt>
                <c:pt idx="627">
                  <c:v>2.2810000000000001</c:v>
                </c:pt>
                <c:pt idx="628">
                  <c:v>0.28899999999999998</c:v>
                </c:pt>
                <c:pt idx="629">
                  <c:v>0.2</c:v>
                </c:pt>
                <c:pt idx="630">
                  <c:v>0.61</c:v>
                </c:pt>
                <c:pt idx="631">
                  <c:v>0.48699999999999999</c:v>
                </c:pt>
                <c:pt idx="632">
                  <c:v>7.5999999999999998E-2</c:v>
                </c:pt>
                <c:pt idx="633">
                  <c:v>0.53100000000000003</c:v>
                </c:pt>
                <c:pt idx="634">
                  <c:v>0.439</c:v>
                </c:pt>
                <c:pt idx="635">
                  <c:v>2.415</c:v>
                </c:pt>
                <c:pt idx="636">
                  <c:v>2.492</c:v>
                </c:pt>
                <c:pt idx="637">
                  <c:v>2.4790000000000001</c:v>
                </c:pt>
                <c:pt idx="638">
                  <c:v>2.6640000000000001</c:v>
                </c:pt>
                <c:pt idx="639">
                  <c:v>2.464</c:v>
                </c:pt>
                <c:pt idx="640">
                  <c:v>2.7789999999999999</c:v>
                </c:pt>
                <c:pt idx="641">
                  <c:v>0.97399999999999998</c:v>
                </c:pt>
                <c:pt idx="642">
                  <c:v>1.1120000000000001</c:v>
                </c:pt>
                <c:pt idx="643">
                  <c:v>0.873</c:v>
                </c:pt>
                <c:pt idx="644">
                  <c:v>1.0089999999999999</c:v>
                </c:pt>
                <c:pt idx="645">
                  <c:v>0.73899999999999999</c:v>
                </c:pt>
                <c:pt idx="646">
                  <c:v>1.1080000000000001</c:v>
                </c:pt>
                <c:pt idx="647">
                  <c:v>0.749</c:v>
                </c:pt>
                <c:pt idx="648">
                  <c:v>-4.8000000000000001E-2</c:v>
                </c:pt>
                <c:pt idx="649">
                  <c:v>0.79900000000000004</c:v>
                </c:pt>
                <c:pt idx="650">
                  <c:v>1.179</c:v>
                </c:pt>
                <c:pt idx="651">
                  <c:v>0.50900000000000001</c:v>
                </c:pt>
                <c:pt idx="652">
                  <c:v>1.157</c:v>
                </c:pt>
                <c:pt idx="653">
                  <c:v>-0.17599999999999999</c:v>
                </c:pt>
                <c:pt idx="654">
                  <c:v>-0.14699999999999999</c:v>
                </c:pt>
                <c:pt idx="655">
                  <c:v>0.60199999999999998</c:v>
                </c:pt>
                <c:pt idx="656">
                  <c:v>0.41099999999999998</c:v>
                </c:pt>
                <c:pt idx="657">
                  <c:v>0.88700000000000001</c:v>
                </c:pt>
                <c:pt idx="658">
                  <c:v>0.60199999999999998</c:v>
                </c:pt>
                <c:pt idx="659">
                  <c:v>0.16800000000000001</c:v>
                </c:pt>
                <c:pt idx="660">
                  <c:v>-2.3E-2</c:v>
                </c:pt>
                <c:pt idx="661">
                  <c:v>0.45800000000000002</c:v>
                </c:pt>
                <c:pt idx="662">
                  <c:v>0.73599999999999999</c:v>
                </c:pt>
                <c:pt idx="663">
                  <c:v>0.109</c:v>
                </c:pt>
                <c:pt idx="664">
                  <c:v>0.152</c:v>
                </c:pt>
                <c:pt idx="665">
                  <c:v>0.155</c:v>
                </c:pt>
                <c:pt idx="666">
                  <c:v>0.45300000000000001</c:v>
                </c:pt>
                <c:pt idx="667">
                  <c:v>-6.8000000000000005E-2</c:v>
                </c:pt>
                <c:pt idx="668">
                  <c:v>0.40300000000000002</c:v>
                </c:pt>
                <c:pt idx="669">
                  <c:v>0.33900000000000002</c:v>
                </c:pt>
                <c:pt idx="670">
                  <c:v>0.106</c:v>
                </c:pt>
                <c:pt idx="671">
                  <c:v>0.82099999999999995</c:v>
                </c:pt>
                <c:pt idx="672">
                  <c:v>0.65500000000000003</c:v>
                </c:pt>
                <c:pt idx="673">
                  <c:v>1.1599999999999999</c:v>
                </c:pt>
                <c:pt idx="674">
                  <c:v>1.17</c:v>
                </c:pt>
                <c:pt idx="675">
                  <c:v>0.64800000000000002</c:v>
                </c:pt>
                <c:pt idx="676">
                  <c:v>0.66800000000000004</c:v>
                </c:pt>
                <c:pt idx="677">
                  <c:v>0.98399999999999999</c:v>
                </c:pt>
                <c:pt idx="678">
                  <c:v>1.139</c:v>
                </c:pt>
                <c:pt idx="679">
                  <c:v>1.131</c:v>
                </c:pt>
                <c:pt idx="680">
                  <c:v>1.4379999999999999</c:v>
                </c:pt>
                <c:pt idx="681">
                  <c:v>1.2310000000000001</c:v>
                </c:pt>
                <c:pt idx="682">
                  <c:v>1.5</c:v>
                </c:pt>
                <c:pt idx="683">
                  <c:v>1.319</c:v>
                </c:pt>
                <c:pt idx="684">
                  <c:v>1.4950000000000001</c:v>
                </c:pt>
                <c:pt idx="685">
                  <c:v>0.66900000000000004</c:v>
                </c:pt>
                <c:pt idx="686">
                  <c:v>0.311</c:v>
                </c:pt>
                <c:pt idx="687">
                  <c:v>0.93500000000000005</c:v>
                </c:pt>
                <c:pt idx="688">
                  <c:v>0.58199999999999996</c:v>
                </c:pt>
                <c:pt idx="689">
                  <c:v>0.86699999999999999</c:v>
                </c:pt>
                <c:pt idx="690">
                  <c:v>0.79900000000000004</c:v>
                </c:pt>
                <c:pt idx="691">
                  <c:v>0.75600000000000001</c:v>
                </c:pt>
                <c:pt idx="692">
                  <c:v>0.39500000000000002</c:v>
                </c:pt>
                <c:pt idx="693">
                  <c:v>0.76100000000000001</c:v>
                </c:pt>
                <c:pt idx="694">
                  <c:v>0.72899999999999998</c:v>
                </c:pt>
                <c:pt idx="695">
                  <c:v>1.4179999999999999</c:v>
                </c:pt>
                <c:pt idx="696">
                  <c:v>1.1299999999999999</c:v>
                </c:pt>
                <c:pt idx="697">
                  <c:v>1.42</c:v>
                </c:pt>
                <c:pt idx="698">
                  <c:v>1.9370000000000001</c:v>
                </c:pt>
                <c:pt idx="699">
                  <c:v>1.97</c:v>
                </c:pt>
                <c:pt idx="700">
                  <c:v>0.73499999999999999</c:v>
                </c:pt>
                <c:pt idx="701">
                  <c:v>0.67300000000000004</c:v>
                </c:pt>
                <c:pt idx="702">
                  <c:v>1.2549999999999999</c:v>
                </c:pt>
                <c:pt idx="703">
                  <c:v>0.76500000000000001</c:v>
                </c:pt>
                <c:pt idx="704">
                  <c:v>1.1419999999999999</c:v>
                </c:pt>
                <c:pt idx="705">
                  <c:v>1.6140000000000001</c:v>
                </c:pt>
                <c:pt idx="706">
                  <c:v>0.755</c:v>
                </c:pt>
                <c:pt idx="707">
                  <c:v>1.1100000000000001</c:v>
                </c:pt>
                <c:pt idx="708">
                  <c:v>1.6319999999999999</c:v>
                </c:pt>
                <c:pt idx="709">
                  <c:v>0.46800000000000003</c:v>
                </c:pt>
                <c:pt idx="710">
                  <c:v>0.26500000000000001</c:v>
                </c:pt>
                <c:pt idx="711">
                  <c:v>0.57099999999999995</c:v>
                </c:pt>
                <c:pt idx="712">
                  <c:v>0.77200000000000002</c:v>
                </c:pt>
                <c:pt idx="713">
                  <c:v>0.33700000000000002</c:v>
                </c:pt>
                <c:pt idx="714">
                  <c:v>0.69299999999999995</c:v>
                </c:pt>
                <c:pt idx="715">
                  <c:v>-7.0999999999999994E-2</c:v>
                </c:pt>
                <c:pt idx="716">
                  <c:v>-0.20799999999999999</c:v>
                </c:pt>
                <c:pt idx="717">
                  <c:v>0.25</c:v>
                </c:pt>
                <c:pt idx="718">
                  <c:v>0.27600000000000002</c:v>
                </c:pt>
                <c:pt idx="719">
                  <c:v>-0.29799999999999999</c:v>
                </c:pt>
                <c:pt idx="720">
                  <c:v>-4.1000000000000002E-2</c:v>
                </c:pt>
                <c:pt idx="721">
                  <c:v>0.40100000000000002</c:v>
                </c:pt>
                <c:pt idx="722">
                  <c:v>0.11</c:v>
                </c:pt>
                <c:pt idx="723">
                  <c:v>0.19600000000000001</c:v>
                </c:pt>
                <c:pt idx="724">
                  <c:v>0.35599999999999998</c:v>
                </c:pt>
                <c:pt idx="725">
                  <c:v>0.36699999999999999</c:v>
                </c:pt>
                <c:pt idx="726">
                  <c:v>0.38500000000000001</c:v>
                </c:pt>
                <c:pt idx="727">
                  <c:v>-1.4E-2</c:v>
                </c:pt>
                <c:pt idx="728">
                  <c:v>-0.23499999999999999</c:v>
                </c:pt>
                <c:pt idx="729">
                  <c:v>0.158</c:v>
                </c:pt>
                <c:pt idx="730">
                  <c:v>0.28399999999999997</c:v>
                </c:pt>
                <c:pt idx="731">
                  <c:v>0.16900000000000001</c:v>
                </c:pt>
                <c:pt idx="732">
                  <c:v>9.4E-2</c:v>
                </c:pt>
                <c:pt idx="733">
                  <c:v>0.441</c:v>
                </c:pt>
                <c:pt idx="734">
                  <c:v>0.317</c:v>
                </c:pt>
                <c:pt idx="735">
                  <c:v>0.93899999999999995</c:v>
                </c:pt>
                <c:pt idx="736">
                  <c:v>-1.6E-2</c:v>
                </c:pt>
                <c:pt idx="737">
                  <c:v>0.65100000000000002</c:v>
                </c:pt>
                <c:pt idx="738">
                  <c:v>0.27400000000000002</c:v>
                </c:pt>
                <c:pt idx="739">
                  <c:v>0.63200000000000001</c:v>
                </c:pt>
                <c:pt idx="740">
                  <c:v>0.60399999999999998</c:v>
                </c:pt>
                <c:pt idx="741">
                  <c:v>0.33200000000000002</c:v>
                </c:pt>
                <c:pt idx="742">
                  <c:v>0.61199999999999999</c:v>
                </c:pt>
                <c:pt idx="743">
                  <c:v>0.44600000000000001</c:v>
                </c:pt>
                <c:pt idx="744">
                  <c:v>0.58499999999999996</c:v>
                </c:pt>
                <c:pt idx="745">
                  <c:v>0.38</c:v>
                </c:pt>
                <c:pt idx="746">
                  <c:v>0.55800000000000005</c:v>
                </c:pt>
                <c:pt idx="747">
                  <c:v>0.89600000000000002</c:v>
                </c:pt>
                <c:pt idx="748">
                  <c:v>0.93</c:v>
                </c:pt>
                <c:pt idx="749">
                  <c:v>0.79100000000000004</c:v>
                </c:pt>
                <c:pt idx="750">
                  <c:v>0.93799999999999994</c:v>
                </c:pt>
                <c:pt idx="751">
                  <c:v>1.103</c:v>
                </c:pt>
                <c:pt idx="752">
                  <c:v>1.2390000000000001</c:v>
                </c:pt>
                <c:pt idx="753">
                  <c:v>1.0609999999999999</c:v>
                </c:pt>
                <c:pt idx="754">
                  <c:v>0.92400000000000004</c:v>
                </c:pt>
                <c:pt idx="755">
                  <c:v>1.0669999999999999</c:v>
                </c:pt>
                <c:pt idx="756">
                  <c:v>0.57099999999999995</c:v>
                </c:pt>
                <c:pt idx="757">
                  <c:v>0.59199999999999997</c:v>
                </c:pt>
                <c:pt idx="758">
                  <c:v>0.98199999999999998</c:v>
                </c:pt>
                <c:pt idx="759">
                  <c:v>0.97299999999999998</c:v>
                </c:pt>
                <c:pt idx="760">
                  <c:v>0.84299999999999997</c:v>
                </c:pt>
                <c:pt idx="761">
                  <c:v>0.879</c:v>
                </c:pt>
                <c:pt idx="762">
                  <c:v>0.78600000000000003</c:v>
                </c:pt>
                <c:pt idx="763">
                  <c:v>1.034</c:v>
                </c:pt>
                <c:pt idx="764">
                  <c:v>0.71699999999999997</c:v>
                </c:pt>
                <c:pt idx="765">
                  <c:v>0.97899999999999998</c:v>
                </c:pt>
                <c:pt idx="766">
                  <c:v>1.2010000000000001</c:v>
                </c:pt>
                <c:pt idx="767">
                  <c:v>0.748</c:v>
                </c:pt>
                <c:pt idx="768">
                  <c:v>0.91</c:v>
                </c:pt>
                <c:pt idx="769">
                  <c:v>0.76600000000000001</c:v>
                </c:pt>
                <c:pt idx="770">
                  <c:v>0.59799999999999998</c:v>
                </c:pt>
                <c:pt idx="771">
                  <c:v>0.72299999999999998</c:v>
                </c:pt>
                <c:pt idx="772">
                  <c:v>0.92600000000000005</c:v>
                </c:pt>
                <c:pt idx="773">
                  <c:v>0.45100000000000001</c:v>
                </c:pt>
                <c:pt idx="774">
                  <c:v>0.442</c:v>
                </c:pt>
                <c:pt idx="775">
                  <c:v>0.72</c:v>
                </c:pt>
                <c:pt idx="776">
                  <c:v>0.877</c:v>
                </c:pt>
                <c:pt idx="777">
                  <c:v>0.68100000000000005</c:v>
                </c:pt>
                <c:pt idx="778">
                  <c:v>0.72699999999999998</c:v>
                </c:pt>
                <c:pt idx="779">
                  <c:v>0.69099999999999995</c:v>
                </c:pt>
                <c:pt idx="780">
                  <c:v>0.58399999999999996</c:v>
                </c:pt>
                <c:pt idx="781">
                  <c:v>1.2170000000000001</c:v>
                </c:pt>
                <c:pt idx="782">
                  <c:v>0.77</c:v>
                </c:pt>
                <c:pt idx="783">
                  <c:v>0.92</c:v>
                </c:pt>
                <c:pt idx="784">
                  <c:v>1.339</c:v>
                </c:pt>
                <c:pt idx="785">
                  <c:v>2.7E-2</c:v>
                </c:pt>
                <c:pt idx="786">
                  <c:v>-1.4E-2</c:v>
                </c:pt>
                <c:pt idx="787">
                  <c:v>0.34200000000000003</c:v>
                </c:pt>
                <c:pt idx="788">
                  <c:v>0.251</c:v>
                </c:pt>
                <c:pt idx="789">
                  <c:v>0.218</c:v>
                </c:pt>
                <c:pt idx="790">
                  <c:v>-0.60599999999999998</c:v>
                </c:pt>
                <c:pt idx="791">
                  <c:v>7.0999999999999994E-2</c:v>
                </c:pt>
                <c:pt idx="792">
                  <c:v>-1.6E-2</c:v>
                </c:pt>
                <c:pt idx="793">
                  <c:v>2.9000000000000001E-2</c:v>
                </c:pt>
                <c:pt idx="794">
                  <c:v>-0.107</c:v>
                </c:pt>
                <c:pt idx="795">
                  <c:v>0.36199999999999999</c:v>
                </c:pt>
                <c:pt idx="796">
                  <c:v>-0.249</c:v>
                </c:pt>
                <c:pt idx="797">
                  <c:v>0.28000000000000003</c:v>
                </c:pt>
                <c:pt idx="798">
                  <c:v>0.17599999999999999</c:v>
                </c:pt>
                <c:pt idx="799">
                  <c:v>0.98</c:v>
                </c:pt>
                <c:pt idx="800">
                  <c:v>0.44700000000000001</c:v>
                </c:pt>
                <c:pt idx="801">
                  <c:v>0.441</c:v>
                </c:pt>
                <c:pt idx="802">
                  <c:v>0.84499999999999997</c:v>
                </c:pt>
                <c:pt idx="803">
                  <c:v>1.139</c:v>
                </c:pt>
                <c:pt idx="804">
                  <c:v>1.161</c:v>
                </c:pt>
                <c:pt idx="805">
                  <c:v>1.341</c:v>
                </c:pt>
                <c:pt idx="806">
                  <c:v>0.74199999999999999</c:v>
                </c:pt>
                <c:pt idx="807">
                  <c:v>1.2170000000000001</c:v>
                </c:pt>
                <c:pt idx="808">
                  <c:v>1.0109999999999999</c:v>
                </c:pt>
                <c:pt idx="809">
                  <c:v>1.1679999999999999</c:v>
                </c:pt>
                <c:pt idx="810">
                  <c:v>1.444</c:v>
                </c:pt>
                <c:pt idx="811">
                  <c:v>1.1850000000000001</c:v>
                </c:pt>
                <c:pt idx="812">
                  <c:v>1.397</c:v>
                </c:pt>
                <c:pt idx="813">
                  <c:v>-1.2E-2</c:v>
                </c:pt>
                <c:pt idx="814">
                  <c:v>0.27900000000000003</c:v>
                </c:pt>
                <c:pt idx="815">
                  <c:v>0.17</c:v>
                </c:pt>
                <c:pt idx="816">
                  <c:v>0.379</c:v>
                </c:pt>
                <c:pt idx="817">
                  <c:v>-0.28599999999999998</c:v>
                </c:pt>
                <c:pt idx="818">
                  <c:v>0.28000000000000003</c:v>
                </c:pt>
                <c:pt idx="819">
                  <c:v>0.18099999999999999</c:v>
                </c:pt>
                <c:pt idx="820">
                  <c:v>0.08</c:v>
                </c:pt>
                <c:pt idx="821">
                  <c:v>0.42599999999999999</c:v>
                </c:pt>
                <c:pt idx="822">
                  <c:v>0.30499999999999999</c:v>
                </c:pt>
                <c:pt idx="823">
                  <c:v>0.30499999999999999</c:v>
                </c:pt>
                <c:pt idx="824">
                  <c:v>0.64</c:v>
                </c:pt>
                <c:pt idx="825">
                  <c:v>-0.159</c:v>
                </c:pt>
                <c:pt idx="826">
                  <c:v>0.49099999999999999</c:v>
                </c:pt>
                <c:pt idx="827">
                  <c:v>0.35599999999999998</c:v>
                </c:pt>
                <c:pt idx="828">
                  <c:v>0.72399999999999998</c:v>
                </c:pt>
                <c:pt idx="829">
                  <c:v>-0.496</c:v>
                </c:pt>
                <c:pt idx="830">
                  <c:v>0.56200000000000006</c:v>
                </c:pt>
                <c:pt idx="831">
                  <c:v>0.189</c:v>
                </c:pt>
                <c:pt idx="832">
                  <c:v>0.65700000000000003</c:v>
                </c:pt>
                <c:pt idx="833">
                  <c:v>1.147</c:v>
                </c:pt>
                <c:pt idx="834">
                  <c:v>-0.126</c:v>
                </c:pt>
                <c:pt idx="835">
                  <c:v>0.50600000000000001</c:v>
                </c:pt>
                <c:pt idx="836">
                  <c:v>1.9E-2</c:v>
                </c:pt>
                <c:pt idx="837">
                  <c:v>0.187</c:v>
                </c:pt>
                <c:pt idx="838">
                  <c:v>9.8000000000000004E-2</c:v>
                </c:pt>
                <c:pt idx="839">
                  <c:v>-2.5999999999999999E-2</c:v>
                </c:pt>
                <c:pt idx="840">
                  <c:v>0.27200000000000002</c:v>
                </c:pt>
                <c:pt idx="841">
                  <c:v>0.39700000000000002</c:v>
                </c:pt>
                <c:pt idx="842">
                  <c:v>0.59</c:v>
                </c:pt>
                <c:pt idx="843">
                  <c:v>0.441</c:v>
                </c:pt>
                <c:pt idx="844">
                  <c:v>-0.70699999999999996</c:v>
                </c:pt>
                <c:pt idx="845">
                  <c:v>-0.63500000000000001</c:v>
                </c:pt>
                <c:pt idx="846">
                  <c:v>0.26500000000000001</c:v>
                </c:pt>
                <c:pt idx="847">
                  <c:v>0.126</c:v>
                </c:pt>
                <c:pt idx="848">
                  <c:v>-5.8999999999999997E-2</c:v>
                </c:pt>
                <c:pt idx="849">
                  <c:v>5.8000000000000003E-2</c:v>
                </c:pt>
                <c:pt idx="850">
                  <c:v>0.34899999999999998</c:v>
                </c:pt>
                <c:pt idx="851">
                  <c:v>0.13400000000000001</c:v>
                </c:pt>
                <c:pt idx="852">
                  <c:v>0.46600000000000003</c:v>
                </c:pt>
                <c:pt idx="853">
                  <c:v>-0.31900000000000001</c:v>
                </c:pt>
                <c:pt idx="854">
                  <c:v>-0.151</c:v>
                </c:pt>
                <c:pt idx="855">
                  <c:v>-0.33800000000000002</c:v>
                </c:pt>
                <c:pt idx="856">
                  <c:v>1.6E-2</c:v>
                </c:pt>
                <c:pt idx="857">
                  <c:v>2.8000000000000001E-2</c:v>
                </c:pt>
                <c:pt idx="858">
                  <c:v>0.3</c:v>
                </c:pt>
                <c:pt idx="859">
                  <c:v>-0.64600000000000002</c:v>
                </c:pt>
                <c:pt idx="860">
                  <c:v>0.16700000000000001</c:v>
                </c:pt>
                <c:pt idx="861">
                  <c:v>3.5999999999999997E-2</c:v>
                </c:pt>
                <c:pt idx="862">
                  <c:v>-4.4999999999999998E-2</c:v>
                </c:pt>
                <c:pt idx="863">
                  <c:v>0.27500000000000002</c:v>
                </c:pt>
                <c:pt idx="864">
                  <c:v>3.7999999999999999E-2</c:v>
                </c:pt>
                <c:pt idx="865">
                  <c:v>0.52600000000000002</c:v>
                </c:pt>
                <c:pt idx="866">
                  <c:v>0.23400000000000001</c:v>
                </c:pt>
                <c:pt idx="867">
                  <c:v>0.36699999999999999</c:v>
                </c:pt>
                <c:pt idx="868">
                  <c:v>0.64600000000000002</c:v>
                </c:pt>
                <c:pt idx="869">
                  <c:v>0.71199999999999997</c:v>
                </c:pt>
                <c:pt idx="870">
                  <c:v>0.72599999999999998</c:v>
                </c:pt>
                <c:pt idx="871">
                  <c:v>-0.32600000000000001</c:v>
                </c:pt>
                <c:pt idx="872">
                  <c:v>-0.46700000000000003</c:v>
                </c:pt>
                <c:pt idx="873">
                  <c:v>0.35099999999999998</c:v>
                </c:pt>
                <c:pt idx="874">
                  <c:v>0.47799999999999998</c:v>
                </c:pt>
                <c:pt idx="875">
                  <c:v>0.46500000000000002</c:v>
                </c:pt>
                <c:pt idx="876">
                  <c:v>0.155</c:v>
                </c:pt>
                <c:pt idx="877">
                  <c:v>0.57999999999999996</c:v>
                </c:pt>
                <c:pt idx="878">
                  <c:v>1.105</c:v>
                </c:pt>
                <c:pt idx="879">
                  <c:v>0.80100000000000005</c:v>
                </c:pt>
                <c:pt idx="880">
                  <c:v>-0.189</c:v>
                </c:pt>
                <c:pt idx="881">
                  <c:v>0.39100000000000001</c:v>
                </c:pt>
                <c:pt idx="882">
                  <c:v>0.50900000000000001</c:v>
                </c:pt>
                <c:pt idx="883">
                  <c:v>0.35399999999999998</c:v>
                </c:pt>
                <c:pt idx="884">
                  <c:v>0.59599999999999997</c:v>
                </c:pt>
                <c:pt idx="885">
                  <c:v>0.58599999999999997</c:v>
                </c:pt>
                <c:pt idx="886">
                  <c:v>0.8</c:v>
                </c:pt>
                <c:pt idx="887">
                  <c:v>0.20899999999999999</c:v>
                </c:pt>
                <c:pt idx="888">
                  <c:v>0.621</c:v>
                </c:pt>
                <c:pt idx="889">
                  <c:v>0.57899999999999996</c:v>
                </c:pt>
                <c:pt idx="890">
                  <c:v>0.59899999999999998</c:v>
                </c:pt>
                <c:pt idx="891">
                  <c:v>0.97099999999999997</c:v>
                </c:pt>
                <c:pt idx="892">
                  <c:v>0.95399999999999996</c:v>
                </c:pt>
                <c:pt idx="893">
                  <c:v>0.69299999999999995</c:v>
                </c:pt>
                <c:pt idx="894">
                  <c:v>0.82099999999999995</c:v>
                </c:pt>
                <c:pt idx="895">
                  <c:v>0.47699999999999998</c:v>
                </c:pt>
                <c:pt idx="896">
                  <c:v>0.25700000000000001</c:v>
                </c:pt>
                <c:pt idx="897">
                  <c:v>0.20399999999999999</c:v>
                </c:pt>
                <c:pt idx="898">
                  <c:v>0.496</c:v>
                </c:pt>
                <c:pt idx="899">
                  <c:v>0.434</c:v>
                </c:pt>
                <c:pt idx="900">
                  <c:v>0.44800000000000001</c:v>
                </c:pt>
                <c:pt idx="901">
                  <c:v>-0.123</c:v>
                </c:pt>
                <c:pt idx="902">
                  <c:v>-0.35499999999999998</c:v>
                </c:pt>
                <c:pt idx="903">
                  <c:v>0.32300000000000001</c:v>
                </c:pt>
                <c:pt idx="904">
                  <c:v>0.23300000000000001</c:v>
                </c:pt>
                <c:pt idx="905">
                  <c:v>0.46500000000000002</c:v>
                </c:pt>
                <c:pt idx="906">
                  <c:v>0.17399999999999999</c:v>
                </c:pt>
                <c:pt idx="907">
                  <c:v>0.26400000000000001</c:v>
                </c:pt>
                <c:pt idx="908">
                  <c:v>0.70099999999999996</c:v>
                </c:pt>
                <c:pt idx="909">
                  <c:v>0.63700000000000001</c:v>
                </c:pt>
                <c:pt idx="910">
                  <c:v>0.59699999999999998</c:v>
                </c:pt>
                <c:pt idx="911">
                  <c:v>0.42299999999999999</c:v>
                </c:pt>
                <c:pt idx="912">
                  <c:v>0.20499999999999999</c:v>
                </c:pt>
                <c:pt idx="913">
                  <c:v>0.49399999999999999</c:v>
                </c:pt>
                <c:pt idx="914">
                  <c:v>0.44500000000000001</c:v>
                </c:pt>
                <c:pt idx="915">
                  <c:v>0.27400000000000002</c:v>
                </c:pt>
                <c:pt idx="916">
                  <c:v>0.91300000000000003</c:v>
                </c:pt>
                <c:pt idx="917">
                  <c:v>0.77400000000000002</c:v>
                </c:pt>
                <c:pt idx="918">
                  <c:v>0.16400000000000001</c:v>
                </c:pt>
                <c:pt idx="919">
                  <c:v>0.875</c:v>
                </c:pt>
                <c:pt idx="920">
                  <c:v>0.67</c:v>
                </c:pt>
                <c:pt idx="921">
                  <c:v>0.995</c:v>
                </c:pt>
                <c:pt idx="922">
                  <c:v>0.53800000000000003</c:v>
                </c:pt>
                <c:pt idx="923">
                  <c:v>0.82799999999999996</c:v>
                </c:pt>
                <c:pt idx="924">
                  <c:v>0.52</c:v>
                </c:pt>
                <c:pt idx="925">
                  <c:v>0.76200000000000001</c:v>
                </c:pt>
                <c:pt idx="926">
                  <c:v>0.54200000000000004</c:v>
                </c:pt>
                <c:pt idx="927">
                  <c:v>0.25700000000000001</c:v>
                </c:pt>
                <c:pt idx="928">
                  <c:v>0.52900000000000003</c:v>
                </c:pt>
                <c:pt idx="929">
                  <c:v>0.84199999999999997</c:v>
                </c:pt>
                <c:pt idx="930">
                  <c:v>-0.112</c:v>
                </c:pt>
                <c:pt idx="931">
                  <c:v>-0.158</c:v>
                </c:pt>
                <c:pt idx="932">
                  <c:v>0.56299999999999994</c:v>
                </c:pt>
                <c:pt idx="933">
                  <c:v>0.60399999999999998</c:v>
                </c:pt>
                <c:pt idx="934">
                  <c:v>0.52400000000000002</c:v>
                </c:pt>
                <c:pt idx="935">
                  <c:v>0.40200000000000002</c:v>
                </c:pt>
                <c:pt idx="936">
                  <c:v>0.23799999999999999</c:v>
                </c:pt>
                <c:pt idx="937">
                  <c:v>0.73699999999999999</c:v>
                </c:pt>
                <c:pt idx="938">
                  <c:v>0.52600000000000002</c:v>
                </c:pt>
                <c:pt idx="939">
                  <c:v>-0.11600000000000001</c:v>
                </c:pt>
                <c:pt idx="940">
                  <c:v>0.19700000000000001</c:v>
                </c:pt>
                <c:pt idx="941">
                  <c:v>0.18099999999999999</c:v>
                </c:pt>
                <c:pt idx="942">
                  <c:v>0.44400000000000001</c:v>
                </c:pt>
                <c:pt idx="943">
                  <c:v>-0.39</c:v>
                </c:pt>
                <c:pt idx="944">
                  <c:v>0.249</c:v>
                </c:pt>
                <c:pt idx="945">
                  <c:v>0.17100000000000001</c:v>
                </c:pt>
                <c:pt idx="946">
                  <c:v>0.27</c:v>
                </c:pt>
                <c:pt idx="947">
                  <c:v>0.70799999999999996</c:v>
                </c:pt>
                <c:pt idx="948">
                  <c:v>0.60099999999999998</c:v>
                </c:pt>
                <c:pt idx="949">
                  <c:v>0.1</c:v>
                </c:pt>
                <c:pt idx="950">
                  <c:v>0.46</c:v>
                </c:pt>
                <c:pt idx="951">
                  <c:v>-0.53600000000000003</c:v>
                </c:pt>
                <c:pt idx="952">
                  <c:v>-0.20200000000000001</c:v>
                </c:pt>
                <c:pt idx="953">
                  <c:v>-0.104</c:v>
                </c:pt>
                <c:pt idx="954">
                  <c:v>7.0999999999999994E-2</c:v>
                </c:pt>
                <c:pt idx="955">
                  <c:v>-0.83299999999999996</c:v>
                </c:pt>
                <c:pt idx="956">
                  <c:v>-0.08</c:v>
                </c:pt>
                <c:pt idx="957">
                  <c:v>-0.247</c:v>
                </c:pt>
                <c:pt idx="958">
                  <c:v>-0.11799999999999999</c:v>
                </c:pt>
                <c:pt idx="959">
                  <c:v>6.5000000000000002E-2</c:v>
                </c:pt>
                <c:pt idx="960">
                  <c:v>-0.38400000000000001</c:v>
                </c:pt>
                <c:pt idx="961">
                  <c:v>0.34699999999999998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B6-4163-AB2F-7C2750829E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4741312"/>
        <c:axId val="1966874864"/>
      </c:scatterChart>
      <c:valAx>
        <c:axId val="1864741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66874864"/>
        <c:crosses val="autoZero"/>
        <c:crossBetween val="midCat"/>
      </c:valAx>
      <c:valAx>
        <c:axId val="1966874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64741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[3]cluster!$N$1</c:f>
              <c:strCache>
                <c:ptCount val="1"/>
                <c:pt idx="0">
                  <c:v>Ead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[3]cluster!$D$2:$D$178</c:f>
              <c:numCache>
                <c:formatCode>General</c:formatCode>
                <c:ptCount val="177"/>
                <c:pt idx="0">
                  <c:v>2</c:v>
                </c:pt>
                <c:pt idx="1">
                  <c:v>3.6666666666666701</c:v>
                </c:pt>
                <c:pt idx="2">
                  <c:v>6.1666666666666696</c:v>
                </c:pt>
                <c:pt idx="3">
                  <c:v>6.6666666666666696</c:v>
                </c:pt>
                <c:pt idx="4">
                  <c:v>6.6666666666666696</c:v>
                </c:pt>
                <c:pt idx="5">
                  <c:v>5.75</c:v>
                </c:pt>
                <c:pt idx="6">
                  <c:v>3.3333333333333299</c:v>
                </c:pt>
                <c:pt idx="7">
                  <c:v>3.3333333333333299</c:v>
                </c:pt>
                <c:pt idx="8">
                  <c:v>4.6666666666666696</c:v>
                </c:pt>
                <c:pt idx="9">
                  <c:v>5</c:v>
                </c:pt>
                <c:pt idx="10">
                  <c:v>6.3333333333333304</c:v>
                </c:pt>
                <c:pt idx="11">
                  <c:v>6.5</c:v>
                </c:pt>
                <c:pt idx="12">
                  <c:v>6.5</c:v>
                </c:pt>
                <c:pt idx="13">
                  <c:v>4.3333333333333304</c:v>
                </c:pt>
                <c:pt idx="14">
                  <c:v>4.3333333333333304</c:v>
                </c:pt>
                <c:pt idx="15">
                  <c:v>5.6666666666666696</c:v>
                </c:pt>
                <c:pt idx="16">
                  <c:v>6</c:v>
                </c:pt>
                <c:pt idx="17">
                  <c:v>7</c:v>
                </c:pt>
                <c:pt idx="18">
                  <c:v>2</c:v>
                </c:pt>
                <c:pt idx="19">
                  <c:v>3.6666666666666701</c:v>
                </c:pt>
                <c:pt idx="20">
                  <c:v>6.1666666666666696</c:v>
                </c:pt>
                <c:pt idx="21">
                  <c:v>6.6666666666666696</c:v>
                </c:pt>
                <c:pt idx="22">
                  <c:v>6.6666666666666696</c:v>
                </c:pt>
                <c:pt idx="23">
                  <c:v>5.75</c:v>
                </c:pt>
                <c:pt idx="24">
                  <c:v>3.3333333333333299</c:v>
                </c:pt>
                <c:pt idx="25">
                  <c:v>3.3333333333333299</c:v>
                </c:pt>
                <c:pt idx="26">
                  <c:v>4.6666666666666696</c:v>
                </c:pt>
                <c:pt idx="27">
                  <c:v>5</c:v>
                </c:pt>
                <c:pt idx="28">
                  <c:v>6.3333333333333304</c:v>
                </c:pt>
                <c:pt idx="29">
                  <c:v>6.5</c:v>
                </c:pt>
                <c:pt idx="30">
                  <c:v>6.5</c:v>
                </c:pt>
                <c:pt idx="31">
                  <c:v>4.3333333333333304</c:v>
                </c:pt>
                <c:pt idx="32">
                  <c:v>4.3333333333333304</c:v>
                </c:pt>
                <c:pt idx="33">
                  <c:v>5.6666666666666696</c:v>
                </c:pt>
                <c:pt idx="34">
                  <c:v>6</c:v>
                </c:pt>
                <c:pt idx="35">
                  <c:v>7</c:v>
                </c:pt>
                <c:pt idx="36">
                  <c:v>2</c:v>
                </c:pt>
                <c:pt idx="37">
                  <c:v>3.6666666666666701</c:v>
                </c:pt>
                <c:pt idx="38">
                  <c:v>6.1666666666666696</c:v>
                </c:pt>
                <c:pt idx="39">
                  <c:v>6.6666666666666696</c:v>
                </c:pt>
                <c:pt idx="40">
                  <c:v>6.6666666666666696</c:v>
                </c:pt>
                <c:pt idx="41">
                  <c:v>5.75</c:v>
                </c:pt>
                <c:pt idx="42">
                  <c:v>3.3333333333333299</c:v>
                </c:pt>
                <c:pt idx="43">
                  <c:v>3.3333333333333299</c:v>
                </c:pt>
                <c:pt idx="44">
                  <c:v>4.6666666666666696</c:v>
                </c:pt>
                <c:pt idx="45">
                  <c:v>5</c:v>
                </c:pt>
                <c:pt idx="46">
                  <c:v>6.3333333333333304</c:v>
                </c:pt>
                <c:pt idx="47">
                  <c:v>6.5</c:v>
                </c:pt>
                <c:pt idx="48">
                  <c:v>6.5</c:v>
                </c:pt>
                <c:pt idx="49">
                  <c:v>4.3333333333333304</c:v>
                </c:pt>
                <c:pt idx="50">
                  <c:v>4.3333333333333304</c:v>
                </c:pt>
                <c:pt idx="51">
                  <c:v>5.6666666666666696</c:v>
                </c:pt>
                <c:pt idx="52">
                  <c:v>6</c:v>
                </c:pt>
                <c:pt idx="53">
                  <c:v>7</c:v>
                </c:pt>
                <c:pt idx="54">
                  <c:v>3.3333333333333299</c:v>
                </c:pt>
                <c:pt idx="55">
                  <c:v>4.6666666666666696</c:v>
                </c:pt>
                <c:pt idx="56">
                  <c:v>6.3333333333333304</c:v>
                </c:pt>
                <c:pt idx="57">
                  <c:v>4.3333333333333304</c:v>
                </c:pt>
                <c:pt idx="58">
                  <c:v>5.6666666666666696</c:v>
                </c:pt>
                <c:pt idx="59">
                  <c:v>2</c:v>
                </c:pt>
                <c:pt idx="60">
                  <c:v>3.6666666666666701</c:v>
                </c:pt>
                <c:pt idx="61">
                  <c:v>6.1666666666666696</c:v>
                </c:pt>
                <c:pt idx="62">
                  <c:v>6.6666666666666696</c:v>
                </c:pt>
                <c:pt idx="63">
                  <c:v>6.6666666666666696</c:v>
                </c:pt>
                <c:pt idx="64">
                  <c:v>5.75</c:v>
                </c:pt>
                <c:pt idx="65">
                  <c:v>3.3333333333333299</c:v>
                </c:pt>
                <c:pt idx="66">
                  <c:v>3.3333333333333299</c:v>
                </c:pt>
                <c:pt idx="67">
                  <c:v>4.6666666666666696</c:v>
                </c:pt>
                <c:pt idx="68">
                  <c:v>5</c:v>
                </c:pt>
                <c:pt idx="69">
                  <c:v>6.3333333333333304</c:v>
                </c:pt>
                <c:pt idx="70">
                  <c:v>6.5</c:v>
                </c:pt>
                <c:pt idx="71">
                  <c:v>6.5</c:v>
                </c:pt>
                <c:pt idx="72">
                  <c:v>4.3333333333333304</c:v>
                </c:pt>
                <c:pt idx="73">
                  <c:v>4.3333333333333304</c:v>
                </c:pt>
                <c:pt idx="74">
                  <c:v>5.6666666666666696</c:v>
                </c:pt>
                <c:pt idx="75">
                  <c:v>6</c:v>
                </c:pt>
                <c:pt idx="76">
                  <c:v>7</c:v>
                </c:pt>
                <c:pt idx="77">
                  <c:v>2</c:v>
                </c:pt>
                <c:pt idx="78">
                  <c:v>3.6666666666666701</c:v>
                </c:pt>
                <c:pt idx="79">
                  <c:v>6.1666666666666696</c:v>
                </c:pt>
                <c:pt idx="80">
                  <c:v>6.6666666666666696</c:v>
                </c:pt>
                <c:pt idx="81">
                  <c:v>6.6666666666666696</c:v>
                </c:pt>
                <c:pt idx="82">
                  <c:v>5.75</c:v>
                </c:pt>
                <c:pt idx="83">
                  <c:v>3.3333333333333299</c:v>
                </c:pt>
                <c:pt idx="84">
                  <c:v>3.3333333333333299</c:v>
                </c:pt>
                <c:pt idx="85">
                  <c:v>4.6666666666666696</c:v>
                </c:pt>
                <c:pt idx="86">
                  <c:v>5</c:v>
                </c:pt>
                <c:pt idx="87">
                  <c:v>6.3333333333333304</c:v>
                </c:pt>
                <c:pt idx="88">
                  <c:v>6.5</c:v>
                </c:pt>
                <c:pt idx="89">
                  <c:v>6.5</c:v>
                </c:pt>
                <c:pt idx="90">
                  <c:v>4.3333333333333304</c:v>
                </c:pt>
                <c:pt idx="91">
                  <c:v>4.3333333333333304</c:v>
                </c:pt>
                <c:pt idx="92">
                  <c:v>5.6666666666666696</c:v>
                </c:pt>
                <c:pt idx="93">
                  <c:v>6</c:v>
                </c:pt>
                <c:pt idx="94">
                  <c:v>7</c:v>
                </c:pt>
                <c:pt idx="95">
                  <c:v>2</c:v>
                </c:pt>
                <c:pt idx="96">
                  <c:v>3.6666666666666701</c:v>
                </c:pt>
                <c:pt idx="97">
                  <c:v>6.1666666666666696</c:v>
                </c:pt>
                <c:pt idx="98">
                  <c:v>6.6666666666666696</c:v>
                </c:pt>
                <c:pt idx="99">
                  <c:v>6.6666666666666696</c:v>
                </c:pt>
                <c:pt idx="100">
                  <c:v>5.75</c:v>
                </c:pt>
                <c:pt idx="101">
                  <c:v>3.3333333333333299</c:v>
                </c:pt>
                <c:pt idx="102">
                  <c:v>3.3333333333333299</c:v>
                </c:pt>
                <c:pt idx="103">
                  <c:v>4.6666666666666696</c:v>
                </c:pt>
                <c:pt idx="104">
                  <c:v>5</c:v>
                </c:pt>
                <c:pt idx="105">
                  <c:v>6.3333333333333304</c:v>
                </c:pt>
                <c:pt idx="106">
                  <c:v>6.5</c:v>
                </c:pt>
                <c:pt idx="107">
                  <c:v>6.5</c:v>
                </c:pt>
                <c:pt idx="108">
                  <c:v>4.3333333333333304</c:v>
                </c:pt>
                <c:pt idx="109">
                  <c:v>4.3333333333333304</c:v>
                </c:pt>
                <c:pt idx="110">
                  <c:v>5.6666666666666696</c:v>
                </c:pt>
                <c:pt idx="111">
                  <c:v>6</c:v>
                </c:pt>
                <c:pt idx="112">
                  <c:v>7</c:v>
                </c:pt>
                <c:pt idx="113">
                  <c:v>3.3333333333333299</c:v>
                </c:pt>
                <c:pt idx="114">
                  <c:v>4.6666666666666696</c:v>
                </c:pt>
                <c:pt idx="115">
                  <c:v>6.3333333333333304</c:v>
                </c:pt>
                <c:pt idx="116">
                  <c:v>4.3333333333333304</c:v>
                </c:pt>
                <c:pt idx="117">
                  <c:v>5.6666666666666696</c:v>
                </c:pt>
                <c:pt idx="118">
                  <c:v>2</c:v>
                </c:pt>
                <c:pt idx="119">
                  <c:v>3.6666666666666701</c:v>
                </c:pt>
                <c:pt idx="120">
                  <c:v>6.1666666666666696</c:v>
                </c:pt>
                <c:pt idx="121">
                  <c:v>6.6666666666666696</c:v>
                </c:pt>
                <c:pt idx="122">
                  <c:v>6.6666666666666696</c:v>
                </c:pt>
                <c:pt idx="123">
                  <c:v>5.75</c:v>
                </c:pt>
                <c:pt idx="124">
                  <c:v>3.3333333333333299</c:v>
                </c:pt>
                <c:pt idx="125">
                  <c:v>3.3333333333333299</c:v>
                </c:pt>
                <c:pt idx="126">
                  <c:v>4.6666666666666696</c:v>
                </c:pt>
                <c:pt idx="127">
                  <c:v>5</c:v>
                </c:pt>
                <c:pt idx="128">
                  <c:v>6.3333333333333304</c:v>
                </c:pt>
                <c:pt idx="129">
                  <c:v>6.5</c:v>
                </c:pt>
                <c:pt idx="130">
                  <c:v>6.5</c:v>
                </c:pt>
                <c:pt idx="131">
                  <c:v>4.3333333333333304</c:v>
                </c:pt>
                <c:pt idx="132">
                  <c:v>4.3333333333333304</c:v>
                </c:pt>
                <c:pt idx="133">
                  <c:v>5.6666666666666696</c:v>
                </c:pt>
                <c:pt idx="134">
                  <c:v>6</c:v>
                </c:pt>
                <c:pt idx="135">
                  <c:v>7</c:v>
                </c:pt>
                <c:pt idx="136">
                  <c:v>2</c:v>
                </c:pt>
                <c:pt idx="137">
                  <c:v>3.6666666666666701</c:v>
                </c:pt>
                <c:pt idx="138">
                  <c:v>6.1666666666666696</c:v>
                </c:pt>
                <c:pt idx="139">
                  <c:v>6.6666666666666696</c:v>
                </c:pt>
                <c:pt idx="140">
                  <c:v>6.6666666666666696</c:v>
                </c:pt>
                <c:pt idx="141">
                  <c:v>5.75</c:v>
                </c:pt>
                <c:pt idx="142">
                  <c:v>3.3333333333333299</c:v>
                </c:pt>
                <c:pt idx="143">
                  <c:v>3.3333333333333299</c:v>
                </c:pt>
                <c:pt idx="144">
                  <c:v>4.6666666666666696</c:v>
                </c:pt>
                <c:pt idx="145">
                  <c:v>5</c:v>
                </c:pt>
                <c:pt idx="146">
                  <c:v>6.3333333333333304</c:v>
                </c:pt>
                <c:pt idx="147">
                  <c:v>6.5</c:v>
                </c:pt>
                <c:pt idx="148">
                  <c:v>6.5</c:v>
                </c:pt>
                <c:pt idx="149">
                  <c:v>4.3333333333333304</c:v>
                </c:pt>
                <c:pt idx="150">
                  <c:v>4.3333333333333304</c:v>
                </c:pt>
                <c:pt idx="151">
                  <c:v>5.6666666666666696</c:v>
                </c:pt>
                <c:pt idx="152">
                  <c:v>6</c:v>
                </c:pt>
                <c:pt idx="153">
                  <c:v>7</c:v>
                </c:pt>
                <c:pt idx="154">
                  <c:v>2</c:v>
                </c:pt>
                <c:pt idx="155">
                  <c:v>3.6666666666666701</c:v>
                </c:pt>
                <c:pt idx="156">
                  <c:v>6.1666666666666696</c:v>
                </c:pt>
                <c:pt idx="157">
                  <c:v>6.6666666666666696</c:v>
                </c:pt>
                <c:pt idx="158">
                  <c:v>6.6666666666666696</c:v>
                </c:pt>
                <c:pt idx="159">
                  <c:v>5.75</c:v>
                </c:pt>
                <c:pt idx="160">
                  <c:v>3.3333333333333299</c:v>
                </c:pt>
                <c:pt idx="161">
                  <c:v>3.3333333333333299</c:v>
                </c:pt>
                <c:pt idx="162">
                  <c:v>4.6666666666666696</c:v>
                </c:pt>
                <c:pt idx="163">
                  <c:v>5</c:v>
                </c:pt>
                <c:pt idx="164">
                  <c:v>6.3333333333333304</c:v>
                </c:pt>
                <c:pt idx="165">
                  <c:v>6.5</c:v>
                </c:pt>
                <c:pt idx="166">
                  <c:v>6.5</c:v>
                </c:pt>
                <c:pt idx="167">
                  <c:v>4.3333333333333304</c:v>
                </c:pt>
                <c:pt idx="168">
                  <c:v>4.3333333333333304</c:v>
                </c:pt>
                <c:pt idx="169">
                  <c:v>5.6666666666666696</c:v>
                </c:pt>
                <c:pt idx="170">
                  <c:v>6</c:v>
                </c:pt>
                <c:pt idx="171">
                  <c:v>7</c:v>
                </c:pt>
                <c:pt idx="172">
                  <c:v>3.3333333333333299</c:v>
                </c:pt>
                <c:pt idx="173">
                  <c:v>4.6666666666666696</c:v>
                </c:pt>
                <c:pt idx="174">
                  <c:v>6.3333333333333304</c:v>
                </c:pt>
                <c:pt idx="175">
                  <c:v>4.3333333333333304</c:v>
                </c:pt>
                <c:pt idx="176">
                  <c:v>5.6666666666666696</c:v>
                </c:pt>
              </c:numCache>
            </c:numRef>
          </c:xVal>
          <c:yVal>
            <c:numRef>
              <c:f>[3]cluster!$N$2:$N$178</c:f>
              <c:numCache>
                <c:formatCode>General</c:formatCode>
                <c:ptCount val="177"/>
                <c:pt idx="0">
                  <c:v>-2.44</c:v>
                </c:pt>
                <c:pt idx="1">
                  <c:v>-2.2400000000000002</c:v>
                </c:pt>
                <c:pt idx="2">
                  <c:v>-2.1</c:v>
                </c:pt>
                <c:pt idx="3">
                  <c:v>-1.9</c:v>
                </c:pt>
                <c:pt idx="4">
                  <c:v>-2.02</c:v>
                </c:pt>
                <c:pt idx="5">
                  <c:v>-2.04</c:v>
                </c:pt>
                <c:pt idx="6">
                  <c:v>-2.12</c:v>
                </c:pt>
                <c:pt idx="7">
                  <c:v>-2.4700000000000002</c:v>
                </c:pt>
                <c:pt idx="8">
                  <c:v>-2.13</c:v>
                </c:pt>
                <c:pt idx="9">
                  <c:v>-2.4700000000000002</c:v>
                </c:pt>
                <c:pt idx="10">
                  <c:v>-2.0299999999999998</c:v>
                </c:pt>
                <c:pt idx="11">
                  <c:v>-2.14</c:v>
                </c:pt>
                <c:pt idx="12">
                  <c:v>-2.33</c:v>
                </c:pt>
                <c:pt idx="13">
                  <c:v>-2.0699999999999998</c:v>
                </c:pt>
                <c:pt idx="14">
                  <c:v>-2.38</c:v>
                </c:pt>
                <c:pt idx="15">
                  <c:v>-2.11</c:v>
                </c:pt>
                <c:pt idx="16">
                  <c:v>-2.25</c:v>
                </c:pt>
                <c:pt idx="17">
                  <c:v>-2.09</c:v>
                </c:pt>
                <c:pt idx="18">
                  <c:v>-2.21</c:v>
                </c:pt>
                <c:pt idx="19">
                  <c:v>-1.99</c:v>
                </c:pt>
                <c:pt idx="20">
                  <c:v>-1.64</c:v>
                </c:pt>
                <c:pt idx="21">
                  <c:v>-1.52</c:v>
                </c:pt>
                <c:pt idx="22">
                  <c:v>-1.57</c:v>
                </c:pt>
                <c:pt idx="23">
                  <c:v>-1.63</c:v>
                </c:pt>
                <c:pt idx="24">
                  <c:v>-1.76</c:v>
                </c:pt>
                <c:pt idx="25">
                  <c:v>-2.25</c:v>
                </c:pt>
                <c:pt idx="26">
                  <c:v>-1.78</c:v>
                </c:pt>
                <c:pt idx="27">
                  <c:v>-2.02</c:v>
                </c:pt>
                <c:pt idx="28">
                  <c:v>-1.66</c:v>
                </c:pt>
                <c:pt idx="29">
                  <c:v>-1.76</c:v>
                </c:pt>
                <c:pt idx="30">
                  <c:v>-1.85</c:v>
                </c:pt>
                <c:pt idx="31">
                  <c:v>-1.68</c:v>
                </c:pt>
                <c:pt idx="32">
                  <c:v>-2.25</c:v>
                </c:pt>
                <c:pt idx="33">
                  <c:v>-1.52</c:v>
                </c:pt>
                <c:pt idx="34">
                  <c:v>-1.88</c:v>
                </c:pt>
                <c:pt idx="35">
                  <c:v>-1.68</c:v>
                </c:pt>
                <c:pt idx="36">
                  <c:v>-2.88</c:v>
                </c:pt>
                <c:pt idx="37">
                  <c:v>-2.8</c:v>
                </c:pt>
                <c:pt idx="38">
                  <c:v>-2.4900000000000002</c:v>
                </c:pt>
                <c:pt idx="39">
                  <c:v>-2.29</c:v>
                </c:pt>
                <c:pt idx="40">
                  <c:v>-2.21</c:v>
                </c:pt>
                <c:pt idx="41">
                  <c:v>-2.3199999999999998</c:v>
                </c:pt>
                <c:pt idx="42">
                  <c:v>-2.76</c:v>
                </c:pt>
                <c:pt idx="43">
                  <c:v>-3.06</c:v>
                </c:pt>
                <c:pt idx="44">
                  <c:v>-2.67</c:v>
                </c:pt>
                <c:pt idx="45">
                  <c:v>-2.87</c:v>
                </c:pt>
                <c:pt idx="46">
                  <c:v>-2.4700000000000002</c:v>
                </c:pt>
                <c:pt idx="47">
                  <c:v>-2.42</c:v>
                </c:pt>
                <c:pt idx="48">
                  <c:v>-2.7</c:v>
                </c:pt>
                <c:pt idx="49">
                  <c:v>-2.69</c:v>
                </c:pt>
                <c:pt idx="50">
                  <c:v>-2.95</c:v>
                </c:pt>
                <c:pt idx="51">
                  <c:v>-2.62</c:v>
                </c:pt>
                <c:pt idx="52">
                  <c:v>-2.72</c:v>
                </c:pt>
                <c:pt idx="53">
                  <c:v>-2.5</c:v>
                </c:pt>
                <c:pt idx="54">
                  <c:v>-3.33</c:v>
                </c:pt>
                <c:pt idx="55">
                  <c:v>-3</c:v>
                </c:pt>
                <c:pt idx="56">
                  <c:v>-2.77</c:v>
                </c:pt>
                <c:pt idx="57">
                  <c:v>-3.35</c:v>
                </c:pt>
                <c:pt idx="58">
                  <c:v>-3.15</c:v>
                </c:pt>
                <c:pt idx="59">
                  <c:v>-0.77</c:v>
                </c:pt>
                <c:pt idx="60">
                  <c:v>-0.68</c:v>
                </c:pt>
                <c:pt idx="61">
                  <c:v>-0.56999999999999995</c:v>
                </c:pt>
                <c:pt idx="62">
                  <c:v>-0.4</c:v>
                </c:pt>
                <c:pt idx="63">
                  <c:v>-0.52</c:v>
                </c:pt>
                <c:pt idx="64">
                  <c:v>-0.61</c:v>
                </c:pt>
                <c:pt idx="65">
                  <c:v>-0.73</c:v>
                </c:pt>
                <c:pt idx="66">
                  <c:v>-0.71</c:v>
                </c:pt>
                <c:pt idx="67">
                  <c:v>-0.6</c:v>
                </c:pt>
                <c:pt idx="68">
                  <c:v>-0.67</c:v>
                </c:pt>
                <c:pt idx="69">
                  <c:v>-0.68</c:v>
                </c:pt>
                <c:pt idx="70">
                  <c:v>-0.51</c:v>
                </c:pt>
                <c:pt idx="71">
                  <c:v>-0.56999999999999995</c:v>
                </c:pt>
                <c:pt idx="72">
                  <c:v>-0.7</c:v>
                </c:pt>
                <c:pt idx="73">
                  <c:v>-0.56999999999999995</c:v>
                </c:pt>
                <c:pt idx="74">
                  <c:v>-0.68</c:v>
                </c:pt>
                <c:pt idx="75">
                  <c:v>-0.54</c:v>
                </c:pt>
                <c:pt idx="76">
                  <c:v>-0.48</c:v>
                </c:pt>
                <c:pt idx="77">
                  <c:v>-1.07</c:v>
                </c:pt>
                <c:pt idx="78">
                  <c:v>-0.96</c:v>
                </c:pt>
                <c:pt idx="79">
                  <c:v>-0.56999999999999995</c:v>
                </c:pt>
                <c:pt idx="80">
                  <c:v>-0.45</c:v>
                </c:pt>
                <c:pt idx="81">
                  <c:v>-0.5</c:v>
                </c:pt>
                <c:pt idx="82">
                  <c:v>-0.56000000000000005</c:v>
                </c:pt>
                <c:pt idx="83">
                  <c:v>-0.97</c:v>
                </c:pt>
                <c:pt idx="84">
                  <c:v>-0.97</c:v>
                </c:pt>
                <c:pt idx="85">
                  <c:v>-0.73</c:v>
                </c:pt>
                <c:pt idx="86">
                  <c:v>-0.74</c:v>
                </c:pt>
                <c:pt idx="87">
                  <c:v>-0.79</c:v>
                </c:pt>
                <c:pt idx="88">
                  <c:v>-0.51</c:v>
                </c:pt>
                <c:pt idx="89">
                  <c:v>-0.5</c:v>
                </c:pt>
                <c:pt idx="90">
                  <c:v>-0.97</c:v>
                </c:pt>
                <c:pt idx="91">
                  <c:v>-0.92</c:v>
                </c:pt>
                <c:pt idx="92">
                  <c:v>-0.62</c:v>
                </c:pt>
                <c:pt idx="93">
                  <c:v>-0.65</c:v>
                </c:pt>
                <c:pt idx="94">
                  <c:v>-0.47</c:v>
                </c:pt>
                <c:pt idx="95">
                  <c:v>-0.81</c:v>
                </c:pt>
                <c:pt idx="96">
                  <c:v>-1</c:v>
                </c:pt>
                <c:pt idx="97">
                  <c:v>-1.05</c:v>
                </c:pt>
                <c:pt idx="98">
                  <c:v>-0.77</c:v>
                </c:pt>
                <c:pt idx="99">
                  <c:v>-0.85</c:v>
                </c:pt>
                <c:pt idx="100">
                  <c:v>-1</c:v>
                </c:pt>
                <c:pt idx="101">
                  <c:v>-1.3</c:v>
                </c:pt>
                <c:pt idx="102">
                  <c:v>-1.3</c:v>
                </c:pt>
                <c:pt idx="103">
                  <c:v>-1.1399999999999999</c:v>
                </c:pt>
                <c:pt idx="104">
                  <c:v>-1.17</c:v>
                </c:pt>
                <c:pt idx="105">
                  <c:v>-1.2</c:v>
                </c:pt>
                <c:pt idx="106">
                  <c:v>-0.94</c:v>
                </c:pt>
                <c:pt idx="107">
                  <c:v>-1.04</c:v>
                </c:pt>
                <c:pt idx="108">
                  <c:v>-1.23</c:v>
                </c:pt>
                <c:pt idx="109">
                  <c:v>-1.04</c:v>
                </c:pt>
                <c:pt idx="110">
                  <c:v>-1.1599999999999999</c:v>
                </c:pt>
                <c:pt idx="111">
                  <c:v>-1</c:v>
                </c:pt>
                <c:pt idx="112">
                  <c:v>-0.88</c:v>
                </c:pt>
                <c:pt idx="113">
                  <c:v>-2.2200000000000002</c:v>
                </c:pt>
                <c:pt idx="114">
                  <c:v>-2.36</c:v>
                </c:pt>
                <c:pt idx="115">
                  <c:v>-2.25</c:v>
                </c:pt>
                <c:pt idx="116">
                  <c:v>-2.2000000000000002</c:v>
                </c:pt>
                <c:pt idx="117">
                  <c:v>-2.65</c:v>
                </c:pt>
                <c:pt idx="118">
                  <c:v>-1.39</c:v>
                </c:pt>
                <c:pt idx="119">
                  <c:v>-1.1100000000000001</c:v>
                </c:pt>
                <c:pt idx="120">
                  <c:v>-0.95</c:v>
                </c:pt>
                <c:pt idx="121">
                  <c:v>-0.74</c:v>
                </c:pt>
                <c:pt idx="122">
                  <c:v>-0.8</c:v>
                </c:pt>
                <c:pt idx="123">
                  <c:v>-0.89</c:v>
                </c:pt>
                <c:pt idx="124">
                  <c:v>-0.97</c:v>
                </c:pt>
                <c:pt idx="125">
                  <c:v>-1.25</c:v>
                </c:pt>
                <c:pt idx="126">
                  <c:v>-1.0900000000000001</c:v>
                </c:pt>
                <c:pt idx="127">
                  <c:v>-1.18</c:v>
                </c:pt>
                <c:pt idx="128">
                  <c:v>-0.74</c:v>
                </c:pt>
                <c:pt idx="129">
                  <c:v>-0.9</c:v>
                </c:pt>
                <c:pt idx="130">
                  <c:v>-1.0900000000000001</c:v>
                </c:pt>
                <c:pt idx="131">
                  <c:v>-0.8</c:v>
                </c:pt>
                <c:pt idx="132">
                  <c:v>-1.23</c:v>
                </c:pt>
                <c:pt idx="133">
                  <c:v>-1.03</c:v>
                </c:pt>
                <c:pt idx="134">
                  <c:v>-1.01</c:v>
                </c:pt>
                <c:pt idx="135">
                  <c:v>-0.8</c:v>
                </c:pt>
                <c:pt idx="136">
                  <c:v>-1.68</c:v>
                </c:pt>
                <c:pt idx="137">
                  <c:v>-1.47</c:v>
                </c:pt>
                <c:pt idx="138">
                  <c:v>-1.18</c:v>
                </c:pt>
                <c:pt idx="139">
                  <c:v>-0.99</c:v>
                </c:pt>
                <c:pt idx="140">
                  <c:v>-1.1000000000000001</c:v>
                </c:pt>
                <c:pt idx="141">
                  <c:v>-1.19</c:v>
                </c:pt>
                <c:pt idx="142">
                  <c:v>-1.31</c:v>
                </c:pt>
                <c:pt idx="143">
                  <c:v>-1.6</c:v>
                </c:pt>
                <c:pt idx="144">
                  <c:v>-1.48</c:v>
                </c:pt>
                <c:pt idx="145">
                  <c:v>-1.42</c:v>
                </c:pt>
                <c:pt idx="146">
                  <c:v>-1.1200000000000001</c:v>
                </c:pt>
                <c:pt idx="147">
                  <c:v>-1.1599999999999999</c:v>
                </c:pt>
                <c:pt idx="148">
                  <c:v>-1.28</c:v>
                </c:pt>
                <c:pt idx="149">
                  <c:v>-1.36</c:v>
                </c:pt>
                <c:pt idx="150">
                  <c:v>-1.66</c:v>
                </c:pt>
                <c:pt idx="151">
                  <c:v>-1.29</c:v>
                </c:pt>
                <c:pt idx="152">
                  <c:v>-1.29</c:v>
                </c:pt>
                <c:pt idx="153">
                  <c:v>-1.06</c:v>
                </c:pt>
                <c:pt idx="154">
                  <c:v>-1.59</c:v>
                </c:pt>
                <c:pt idx="155">
                  <c:v>-1.43</c:v>
                </c:pt>
                <c:pt idx="156">
                  <c:v>-1.02</c:v>
                </c:pt>
                <c:pt idx="157">
                  <c:v>-0.89</c:v>
                </c:pt>
                <c:pt idx="158">
                  <c:v>-0.91</c:v>
                </c:pt>
                <c:pt idx="159">
                  <c:v>-1.1399999999999999</c:v>
                </c:pt>
                <c:pt idx="160">
                  <c:v>-1.3</c:v>
                </c:pt>
                <c:pt idx="161">
                  <c:v>-1.6</c:v>
                </c:pt>
                <c:pt idx="162">
                  <c:v>-1.43</c:v>
                </c:pt>
                <c:pt idx="163">
                  <c:v>-1.51</c:v>
                </c:pt>
                <c:pt idx="164">
                  <c:v>-1.05</c:v>
                </c:pt>
                <c:pt idx="165">
                  <c:v>-1.02</c:v>
                </c:pt>
                <c:pt idx="166">
                  <c:v>-1.36</c:v>
                </c:pt>
                <c:pt idx="167">
                  <c:v>-1.17</c:v>
                </c:pt>
                <c:pt idx="168">
                  <c:v>-1.55</c:v>
                </c:pt>
                <c:pt idx="169">
                  <c:v>-1.33</c:v>
                </c:pt>
                <c:pt idx="170">
                  <c:v>-1.24</c:v>
                </c:pt>
                <c:pt idx="171">
                  <c:v>-0.98</c:v>
                </c:pt>
                <c:pt idx="172">
                  <c:v>-2.02</c:v>
                </c:pt>
                <c:pt idx="173">
                  <c:v>-1.99</c:v>
                </c:pt>
                <c:pt idx="174">
                  <c:v>-1.9</c:v>
                </c:pt>
                <c:pt idx="175">
                  <c:v>-2.08</c:v>
                </c:pt>
                <c:pt idx="176">
                  <c:v>-2.09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A9-47B2-B318-2902A4B244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5675440"/>
        <c:axId val="1460360416"/>
      </c:scatterChart>
      <c:valAx>
        <c:axId val="1295675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60360416"/>
        <c:crosses val="autoZero"/>
        <c:crossBetween val="midCat"/>
      </c:valAx>
      <c:valAx>
        <c:axId val="146036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95675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[3]cluster!$N$1</c:f>
              <c:strCache>
                <c:ptCount val="1"/>
                <c:pt idx="0">
                  <c:v>Ead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[3]cluster!$G$2:$G$178</c:f>
              <c:numCache>
                <c:formatCode>General</c:formatCode>
                <c:ptCount val="177"/>
                <c:pt idx="0">
                  <c:v>87.1</c:v>
                </c:pt>
                <c:pt idx="1">
                  <c:v>87.1</c:v>
                </c:pt>
                <c:pt idx="2">
                  <c:v>87.1</c:v>
                </c:pt>
                <c:pt idx="3">
                  <c:v>87.1</c:v>
                </c:pt>
                <c:pt idx="4">
                  <c:v>87.1</c:v>
                </c:pt>
                <c:pt idx="5">
                  <c:v>87.1</c:v>
                </c:pt>
                <c:pt idx="6">
                  <c:v>87.1</c:v>
                </c:pt>
                <c:pt idx="7">
                  <c:v>87.1</c:v>
                </c:pt>
                <c:pt idx="8">
                  <c:v>87.1</c:v>
                </c:pt>
                <c:pt idx="9">
                  <c:v>87.1</c:v>
                </c:pt>
                <c:pt idx="10">
                  <c:v>87.1</c:v>
                </c:pt>
                <c:pt idx="11">
                  <c:v>87.1</c:v>
                </c:pt>
                <c:pt idx="12">
                  <c:v>87.1</c:v>
                </c:pt>
                <c:pt idx="13">
                  <c:v>87.1</c:v>
                </c:pt>
                <c:pt idx="14">
                  <c:v>87.1</c:v>
                </c:pt>
                <c:pt idx="15">
                  <c:v>87.1</c:v>
                </c:pt>
                <c:pt idx="16">
                  <c:v>87.1</c:v>
                </c:pt>
                <c:pt idx="17">
                  <c:v>87.1</c:v>
                </c:pt>
                <c:pt idx="18">
                  <c:v>75.92</c:v>
                </c:pt>
                <c:pt idx="19">
                  <c:v>75.92</c:v>
                </c:pt>
                <c:pt idx="20">
                  <c:v>75.92</c:v>
                </c:pt>
                <c:pt idx="21">
                  <c:v>75.92</c:v>
                </c:pt>
                <c:pt idx="22">
                  <c:v>75.92</c:v>
                </c:pt>
                <c:pt idx="23">
                  <c:v>75.92</c:v>
                </c:pt>
                <c:pt idx="24">
                  <c:v>75.92</c:v>
                </c:pt>
                <c:pt idx="25">
                  <c:v>75.92</c:v>
                </c:pt>
                <c:pt idx="26">
                  <c:v>75.92</c:v>
                </c:pt>
                <c:pt idx="27">
                  <c:v>75.92</c:v>
                </c:pt>
                <c:pt idx="28">
                  <c:v>75.92</c:v>
                </c:pt>
                <c:pt idx="29">
                  <c:v>75.92</c:v>
                </c:pt>
                <c:pt idx="30">
                  <c:v>75.92</c:v>
                </c:pt>
                <c:pt idx="31">
                  <c:v>75.92</c:v>
                </c:pt>
                <c:pt idx="32">
                  <c:v>75.92</c:v>
                </c:pt>
                <c:pt idx="33">
                  <c:v>75.92</c:v>
                </c:pt>
                <c:pt idx="34">
                  <c:v>75.92</c:v>
                </c:pt>
                <c:pt idx="35">
                  <c:v>75.92</c:v>
                </c:pt>
                <c:pt idx="36">
                  <c:v>63.68</c:v>
                </c:pt>
                <c:pt idx="37">
                  <c:v>63.68</c:v>
                </c:pt>
                <c:pt idx="38">
                  <c:v>63.68</c:v>
                </c:pt>
                <c:pt idx="39">
                  <c:v>63.68</c:v>
                </c:pt>
                <c:pt idx="40">
                  <c:v>63.68</c:v>
                </c:pt>
                <c:pt idx="41">
                  <c:v>63.68</c:v>
                </c:pt>
                <c:pt idx="42">
                  <c:v>63.68</c:v>
                </c:pt>
                <c:pt idx="43">
                  <c:v>63.68</c:v>
                </c:pt>
                <c:pt idx="44">
                  <c:v>63.68</c:v>
                </c:pt>
                <c:pt idx="45">
                  <c:v>63.68</c:v>
                </c:pt>
                <c:pt idx="46">
                  <c:v>63.68</c:v>
                </c:pt>
                <c:pt idx="47">
                  <c:v>63.68</c:v>
                </c:pt>
                <c:pt idx="48">
                  <c:v>63.68</c:v>
                </c:pt>
                <c:pt idx="49">
                  <c:v>63.68</c:v>
                </c:pt>
                <c:pt idx="50">
                  <c:v>63.68</c:v>
                </c:pt>
                <c:pt idx="51">
                  <c:v>63.68</c:v>
                </c:pt>
                <c:pt idx="52">
                  <c:v>63.68</c:v>
                </c:pt>
                <c:pt idx="53">
                  <c:v>63.68</c:v>
                </c:pt>
                <c:pt idx="54">
                  <c:v>35.526315789473685</c:v>
                </c:pt>
                <c:pt idx="55">
                  <c:v>35.526315789473685</c:v>
                </c:pt>
                <c:pt idx="56">
                  <c:v>35.526315789473685</c:v>
                </c:pt>
                <c:pt idx="57">
                  <c:v>35.526315789473685</c:v>
                </c:pt>
                <c:pt idx="58">
                  <c:v>35.526315789473685</c:v>
                </c:pt>
                <c:pt idx="59">
                  <c:v>87.1</c:v>
                </c:pt>
                <c:pt idx="60">
                  <c:v>87.1</c:v>
                </c:pt>
                <c:pt idx="61">
                  <c:v>87.1</c:v>
                </c:pt>
                <c:pt idx="62">
                  <c:v>87.1</c:v>
                </c:pt>
                <c:pt idx="63">
                  <c:v>87.1</c:v>
                </c:pt>
                <c:pt idx="64">
                  <c:v>87.1</c:v>
                </c:pt>
                <c:pt idx="65">
                  <c:v>87.1</c:v>
                </c:pt>
                <c:pt idx="66">
                  <c:v>87.1</c:v>
                </c:pt>
                <c:pt idx="67">
                  <c:v>87.1</c:v>
                </c:pt>
                <c:pt idx="68">
                  <c:v>87.1</c:v>
                </c:pt>
                <c:pt idx="69">
                  <c:v>87.1</c:v>
                </c:pt>
                <c:pt idx="70">
                  <c:v>87.1</c:v>
                </c:pt>
                <c:pt idx="71">
                  <c:v>87.1</c:v>
                </c:pt>
                <c:pt idx="72">
                  <c:v>87.1</c:v>
                </c:pt>
                <c:pt idx="73">
                  <c:v>87.1</c:v>
                </c:pt>
                <c:pt idx="74">
                  <c:v>87.1</c:v>
                </c:pt>
                <c:pt idx="75">
                  <c:v>87.1</c:v>
                </c:pt>
                <c:pt idx="76">
                  <c:v>87.1</c:v>
                </c:pt>
                <c:pt idx="77">
                  <c:v>75.92</c:v>
                </c:pt>
                <c:pt idx="78">
                  <c:v>75.92</c:v>
                </c:pt>
                <c:pt idx="79">
                  <c:v>75.92</c:v>
                </c:pt>
                <c:pt idx="80">
                  <c:v>75.92</c:v>
                </c:pt>
                <c:pt idx="81">
                  <c:v>75.92</c:v>
                </c:pt>
                <c:pt idx="82">
                  <c:v>75.92</c:v>
                </c:pt>
                <c:pt idx="83">
                  <c:v>75.92</c:v>
                </c:pt>
                <c:pt idx="84">
                  <c:v>75.92</c:v>
                </c:pt>
                <c:pt idx="85">
                  <c:v>75.92</c:v>
                </c:pt>
                <c:pt idx="86">
                  <c:v>75.92</c:v>
                </c:pt>
                <c:pt idx="87">
                  <c:v>75.92</c:v>
                </c:pt>
                <c:pt idx="88">
                  <c:v>75.92</c:v>
                </c:pt>
                <c:pt idx="89">
                  <c:v>75.92</c:v>
                </c:pt>
                <c:pt idx="90">
                  <c:v>75.92</c:v>
                </c:pt>
                <c:pt idx="91">
                  <c:v>75.92</c:v>
                </c:pt>
                <c:pt idx="92">
                  <c:v>75.92</c:v>
                </c:pt>
                <c:pt idx="93">
                  <c:v>75.92</c:v>
                </c:pt>
                <c:pt idx="94">
                  <c:v>75.92</c:v>
                </c:pt>
                <c:pt idx="95">
                  <c:v>63.68</c:v>
                </c:pt>
                <c:pt idx="96">
                  <c:v>63.68</c:v>
                </c:pt>
                <c:pt idx="97">
                  <c:v>63.68</c:v>
                </c:pt>
                <c:pt idx="98">
                  <c:v>63.68</c:v>
                </c:pt>
                <c:pt idx="99">
                  <c:v>63.68</c:v>
                </c:pt>
                <c:pt idx="100">
                  <c:v>63.68</c:v>
                </c:pt>
                <c:pt idx="101">
                  <c:v>63.68</c:v>
                </c:pt>
                <c:pt idx="102">
                  <c:v>63.68</c:v>
                </c:pt>
                <c:pt idx="103">
                  <c:v>63.68</c:v>
                </c:pt>
                <c:pt idx="104">
                  <c:v>63.68</c:v>
                </c:pt>
                <c:pt idx="105">
                  <c:v>63.68</c:v>
                </c:pt>
                <c:pt idx="106">
                  <c:v>63.68</c:v>
                </c:pt>
                <c:pt idx="107">
                  <c:v>63.68</c:v>
                </c:pt>
                <c:pt idx="108">
                  <c:v>63.68</c:v>
                </c:pt>
                <c:pt idx="109">
                  <c:v>63.68</c:v>
                </c:pt>
                <c:pt idx="110">
                  <c:v>63.68</c:v>
                </c:pt>
                <c:pt idx="111">
                  <c:v>63.68</c:v>
                </c:pt>
                <c:pt idx="112">
                  <c:v>63.68</c:v>
                </c:pt>
                <c:pt idx="113">
                  <c:v>35.526315789473685</c:v>
                </c:pt>
                <c:pt idx="114">
                  <c:v>35.526315789473685</c:v>
                </c:pt>
                <c:pt idx="115">
                  <c:v>35.526315789473685</c:v>
                </c:pt>
                <c:pt idx="116">
                  <c:v>35.526315789473685</c:v>
                </c:pt>
                <c:pt idx="117">
                  <c:v>35.526315789473685</c:v>
                </c:pt>
                <c:pt idx="118">
                  <c:v>87.1</c:v>
                </c:pt>
                <c:pt idx="119">
                  <c:v>87.1</c:v>
                </c:pt>
                <c:pt idx="120">
                  <c:v>87.1</c:v>
                </c:pt>
                <c:pt idx="121">
                  <c:v>87.1</c:v>
                </c:pt>
                <c:pt idx="122">
                  <c:v>87.1</c:v>
                </c:pt>
                <c:pt idx="123">
                  <c:v>87.1</c:v>
                </c:pt>
                <c:pt idx="124">
                  <c:v>87.1</c:v>
                </c:pt>
                <c:pt idx="125">
                  <c:v>87.1</c:v>
                </c:pt>
                <c:pt idx="126">
                  <c:v>87.1</c:v>
                </c:pt>
                <c:pt idx="127">
                  <c:v>87.1</c:v>
                </c:pt>
                <c:pt idx="128">
                  <c:v>87.1</c:v>
                </c:pt>
                <c:pt idx="129">
                  <c:v>87.1</c:v>
                </c:pt>
                <c:pt idx="130">
                  <c:v>87.1</c:v>
                </c:pt>
                <c:pt idx="131">
                  <c:v>87.1</c:v>
                </c:pt>
                <c:pt idx="132">
                  <c:v>87.1</c:v>
                </c:pt>
                <c:pt idx="133">
                  <c:v>87.1</c:v>
                </c:pt>
                <c:pt idx="134">
                  <c:v>87.1</c:v>
                </c:pt>
                <c:pt idx="135">
                  <c:v>87.1</c:v>
                </c:pt>
                <c:pt idx="136">
                  <c:v>75.92</c:v>
                </c:pt>
                <c:pt idx="137">
                  <c:v>75.92</c:v>
                </c:pt>
                <c:pt idx="138">
                  <c:v>75.92</c:v>
                </c:pt>
                <c:pt idx="139">
                  <c:v>75.92</c:v>
                </c:pt>
                <c:pt idx="140">
                  <c:v>75.92</c:v>
                </c:pt>
                <c:pt idx="141">
                  <c:v>75.92</c:v>
                </c:pt>
                <c:pt idx="142">
                  <c:v>75.92</c:v>
                </c:pt>
                <c:pt idx="143">
                  <c:v>75.92</c:v>
                </c:pt>
                <c:pt idx="144">
                  <c:v>75.92</c:v>
                </c:pt>
                <c:pt idx="145">
                  <c:v>75.92</c:v>
                </c:pt>
                <c:pt idx="146">
                  <c:v>75.92</c:v>
                </c:pt>
                <c:pt idx="147">
                  <c:v>75.92</c:v>
                </c:pt>
                <c:pt idx="148">
                  <c:v>75.92</c:v>
                </c:pt>
                <c:pt idx="149">
                  <c:v>75.92</c:v>
                </c:pt>
                <c:pt idx="150">
                  <c:v>75.92</c:v>
                </c:pt>
                <c:pt idx="151">
                  <c:v>75.92</c:v>
                </c:pt>
                <c:pt idx="152">
                  <c:v>75.92</c:v>
                </c:pt>
                <c:pt idx="153">
                  <c:v>75.92</c:v>
                </c:pt>
                <c:pt idx="154">
                  <c:v>63.68</c:v>
                </c:pt>
                <c:pt idx="155">
                  <c:v>63.68</c:v>
                </c:pt>
                <c:pt idx="156">
                  <c:v>63.68</c:v>
                </c:pt>
                <c:pt idx="157">
                  <c:v>63.68</c:v>
                </c:pt>
                <c:pt idx="158">
                  <c:v>63.68</c:v>
                </c:pt>
                <c:pt idx="159">
                  <c:v>63.68</c:v>
                </c:pt>
                <c:pt idx="160">
                  <c:v>63.68</c:v>
                </c:pt>
                <c:pt idx="161">
                  <c:v>63.68</c:v>
                </c:pt>
                <c:pt idx="162">
                  <c:v>63.68</c:v>
                </c:pt>
                <c:pt idx="163">
                  <c:v>63.68</c:v>
                </c:pt>
                <c:pt idx="164">
                  <c:v>63.68</c:v>
                </c:pt>
                <c:pt idx="165">
                  <c:v>63.68</c:v>
                </c:pt>
                <c:pt idx="166">
                  <c:v>63.68</c:v>
                </c:pt>
                <c:pt idx="167">
                  <c:v>63.68</c:v>
                </c:pt>
                <c:pt idx="168">
                  <c:v>63.68</c:v>
                </c:pt>
                <c:pt idx="169">
                  <c:v>63.68</c:v>
                </c:pt>
                <c:pt idx="170">
                  <c:v>63.68</c:v>
                </c:pt>
                <c:pt idx="171">
                  <c:v>63.68</c:v>
                </c:pt>
                <c:pt idx="172">
                  <c:v>35.526315789473685</c:v>
                </c:pt>
                <c:pt idx="173">
                  <c:v>35.526315789473685</c:v>
                </c:pt>
                <c:pt idx="174">
                  <c:v>35.526315789473685</c:v>
                </c:pt>
                <c:pt idx="175">
                  <c:v>35.526315789473685</c:v>
                </c:pt>
                <c:pt idx="176">
                  <c:v>35.526315789473685</c:v>
                </c:pt>
              </c:numCache>
            </c:numRef>
          </c:xVal>
          <c:yVal>
            <c:numRef>
              <c:f>[3]cluster!$N$2:$N$178</c:f>
              <c:numCache>
                <c:formatCode>General</c:formatCode>
                <c:ptCount val="177"/>
                <c:pt idx="0">
                  <c:v>-2.44</c:v>
                </c:pt>
                <c:pt idx="1">
                  <c:v>-2.2400000000000002</c:v>
                </c:pt>
                <c:pt idx="2">
                  <c:v>-2.1</c:v>
                </c:pt>
                <c:pt idx="3">
                  <c:v>-1.9</c:v>
                </c:pt>
                <c:pt idx="4">
                  <c:v>-2.02</c:v>
                </c:pt>
                <c:pt idx="5">
                  <c:v>-2.04</c:v>
                </c:pt>
                <c:pt idx="6">
                  <c:v>-2.12</c:v>
                </c:pt>
                <c:pt idx="7">
                  <c:v>-2.4700000000000002</c:v>
                </c:pt>
                <c:pt idx="8">
                  <c:v>-2.13</c:v>
                </c:pt>
                <c:pt idx="9">
                  <c:v>-2.4700000000000002</c:v>
                </c:pt>
                <c:pt idx="10">
                  <c:v>-2.0299999999999998</c:v>
                </c:pt>
                <c:pt idx="11">
                  <c:v>-2.14</c:v>
                </c:pt>
                <c:pt idx="12">
                  <c:v>-2.33</c:v>
                </c:pt>
                <c:pt idx="13">
                  <c:v>-2.0699999999999998</c:v>
                </c:pt>
                <c:pt idx="14">
                  <c:v>-2.38</c:v>
                </c:pt>
                <c:pt idx="15">
                  <c:v>-2.11</c:v>
                </c:pt>
                <c:pt idx="16">
                  <c:v>-2.25</c:v>
                </c:pt>
                <c:pt idx="17">
                  <c:v>-2.09</c:v>
                </c:pt>
                <c:pt idx="18">
                  <c:v>-2.21</c:v>
                </c:pt>
                <c:pt idx="19">
                  <c:v>-1.99</c:v>
                </c:pt>
                <c:pt idx="20">
                  <c:v>-1.64</c:v>
                </c:pt>
                <c:pt idx="21">
                  <c:v>-1.52</c:v>
                </c:pt>
                <c:pt idx="22">
                  <c:v>-1.57</c:v>
                </c:pt>
                <c:pt idx="23">
                  <c:v>-1.63</c:v>
                </c:pt>
                <c:pt idx="24">
                  <c:v>-1.76</c:v>
                </c:pt>
                <c:pt idx="25">
                  <c:v>-2.25</c:v>
                </c:pt>
                <c:pt idx="26">
                  <c:v>-1.78</c:v>
                </c:pt>
                <c:pt idx="27">
                  <c:v>-2.02</c:v>
                </c:pt>
                <c:pt idx="28">
                  <c:v>-1.66</c:v>
                </c:pt>
                <c:pt idx="29">
                  <c:v>-1.76</c:v>
                </c:pt>
                <c:pt idx="30">
                  <c:v>-1.85</c:v>
                </c:pt>
                <c:pt idx="31">
                  <c:v>-1.68</c:v>
                </c:pt>
                <c:pt idx="32">
                  <c:v>-2.25</c:v>
                </c:pt>
                <c:pt idx="33">
                  <c:v>-1.52</c:v>
                </c:pt>
                <c:pt idx="34">
                  <c:v>-1.88</c:v>
                </c:pt>
                <c:pt idx="35">
                  <c:v>-1.68</c:v>
                </c:pt>
                <c:pt idx="36">
                  <c:v>-2.88</c:v>
                </c:pt>
                <c:pt idx="37">
                  <c:v>-2.8</c:v>
                </c:pt>
                <c:pt idx="38">
                  <c:v>-2.4900000000000002</c:v>
                </c:pt>
                <c:pt idx="39">
                  <c:v>-2.29</c:v>
                </c:pt>
                <c:pt idx="40">
                  <c:v>-2.21</c:v>
                </c:pt>
                <c:pt idx="41">
                  <c:v>-2.3199999999999998</c:v>
                </c:pt>
                <c:pt idx="42">
                  <c:v>-2.76</c:v>
                </c:pt>
                <c:pt idx="43">
                  <c:v>-3.06</c:v>
                </c:pt>
                <c:pt idx="44">
                  <c:v>-2.67</c:v>
                </c:pt>
                <c:pt idx="45">
                  <c:v>-2.87</c:v>
                </c:pt>
                <c:pt idx="46">
                  <c:v>-2.4700000000000002</c:v>
                </c:pt>
                <c:pt idx="47">
                  <c:v>-2.42</c:v>
                </c:pt>
                <c:pt idx="48">
                  <c:v>-2.7</c:v>
                </c:pt>
                <c:pt idx="49">
                  <c:v>-2.69</c:v>
                </c:pt>
                <c:pt idx="50">
                  <c:v>-2.95</c:v>
                </c:pt>
                <c:pt idx="51">
                  <c:v>-2.62</c:v>
                </c:pt>
                <c:pt idx="52">
                  <c:v>-2.72</c:v>
                </c:pt>
                <c:pt idx="53">
                  <c:v>-2.5</c:v>
                </c:pt>
                <c:pt idx="54">
                  <c:v>-3.33</c:v>
                </c:pt>
                <c:pt idx="55">
                  <c:v>-3</c:v>
                </c:pt>
                <c:pt idx="56">
                  <c:v>-2.77</c:v>
                </c:pt>
                <c:pt idx="57">
                  <c:v>-3.35</c:v>
                </c:pt>
                <c:pt idx="58">
                  <c:v>-3.15</c:v>
                </c:pt>
                <c:pt idx="59">
                  <c:v>-0.77</c:v>
                </c:pt>
                <c:pt idx="60">
                  <c:v>-0.68</c:v>
                </c:pt>
                <c:pt idx="61">
                  <c:v>-0.56999999999999995</c:v>
                </c:pt>
                <c:pt idx="62">
                  <c:v>-0.4</c:v>
                </c:pt>
                <c:pt idx="63">
                  <c:v>-0.52</c:v>
                </c:pt>
                <c:pt idx="64">
                  <c:v>-0.61</c:v>
                </c:pt>
                <c:pt idx="65">
                  <c:v>-0.73</c:v>
                </c:pt>
                <c:pt idx="66">
                  <c:v>-0.71</c:v>
                </c:pt>
                <c:pt idx="67">
                  <c:v>-0.6</c:v>
                </c:pt>
                <c:pt idx="68">
                  <c:v>-0.67</c:v>
                </c:pt>
                <c:pt idx="69">
                  <c:v>-0.68</c:v>
                </c:pt>
                <c:pt idx="70">
                  <c:v>-0.51</c:v>
                </c:pt>
                <c:pt idx="71">
                  <c:v>-0.56999999999999995</c:v>
                </c:pt>
                <c:pt idx="72">
                  <c:v>-0.7</c:v>
                </c:pt>
                <c:pt idx="73">
                  <c:v>-0.56999999999999995</c:v>
                </c:pt>
                <c:pt idx="74">
                  <c:v>-0.68</c:v>
                </c:pt>
                <c:pt idx="75">
                  <c:v>-0.54</c:v>
                </c:pt>
                <c:pt idx="76">
                  <c:v>-0.48</c:v>
                </c:pt>
                <c:pt idx="77">
                  <c:v>-1.07</c:v>
                </c:pt>
                <c:pt idx="78">
                  <c:v>-0.96</c:v>
                </c:pt>
                <c:pt idx="79">
                  <c:v>-0.56999999999999995</c:v>
                </c:pt>
                <c:pt idx="80">
                  <c:v>-0.45</c:v>
                </c:pt>
                <c:pt idx="81">
                  <c:v>-0.5</c:v>
                </c:pt>
                <c:pt idx="82">
                  <c:v>-0.56000000000000005</c:v>
                </c:pt>
                <c:pt idx="83">
                  <c:v>-0.97</c:v>
                </c:pt>
                <c:pt idx="84">
                  <c:v>-0.97</c:v>
                </c:pt>
                <c:pt idx="85">
                  <c:v>-0.73</c:v>
                </c:pt>
                <c:pt idx="86">
                  <c:v>-0.74</c:v>
                </c:pt>
                <c:pt idx="87">
                  <c:v>-0.79</c:v>
                </c:pt>
                <c:pt idx="88">
                  <c:v>-0.51</c:v>
                </c:pt>
                <c:pt idx="89">
                  <c:v>-0.5</c:v>
                </c:pt>
                <c:pt idx="90">
                  <c:v>-0.97</c:v>
                </c:pt>
                <c:pt idx="91">
                  <c:v>-0.92</c:v>
                </c:pt>
                <c:pt idx="92">
                  <c:v>-0.62</c:v>
                </c:pt>
                <c:pt idx="93">
                  <c:v>-0.65</c:v>
                </c:pt>
                <c:pt idx="94">
                  <c:v>-0.47</c:v>
                </c:pt>
                <c:pt idx="95">
                  <c:v>-0.81</c:v>
                </c:pt>
                <c:pt idx="96">
                  <c:v>-1</c:v>
                </c:pt>
                <c:pt idx="97">
                  <c:v>-1.05</c:v>
                </c:pt>
                <c:pt idx="98">
                  <c:v>-0.77</c:v>
                </c:pt>
                <c:pt idx="99">
                  <c:v>-0.85</c:v>
                </c:pt>
                <c:pt idx="100">
                  <c:v>-1</c:v>
                </c:pt>
                <c:pt idx="101">
                  <c:v>-1.3</c:v>
                </c:pt>
                <c:pt idx="102">
                  <c:v>-1.3</c:v>
                </c:pt>
                <c:pt idx="103">
                  <c:v>-1.1399999999999999</c:v>
                </c:pt>
                <c:pt idx="104">
                  <c:v>-1.17</c:v>
                </c:pt>
                <c:pt idx="105">
                  <c:v>-1.2</c:v>
                </c:pt>
                <c:pt idx="106">
                  <c:v>-0.94</c:v>
                </c:pt>
                <c:pt idx="107">
                  <c:v>-1.04</c:v>
                </c:pt>
                <c:pt idx="108">
                  <c:v>-1.23</c:v>
                </c:pt>
                <c:pt idx="109">
                  <c:v>-1.04</c:v>
                </c:pt>
                <c:pt idx="110">
                  <c:v>-1.1599999999999999</c:v>
                </c:pt>
                <c:pt idx="111">
                  <c:v>-1</c:v>
                </c:pt>
                <c:pt idx="112">
                  <c:v>-0.88</c:v>
                </c:pt>
                <c:pt idx="113">
                  <c:v>-2.2200000000000002</c:v>
                </c:pt>
                <c:pt idx="114">
                  <c:v>-2.36</c:v>
                </c:pt>
                <c:pt idx="115">
                  <c:v>-2.25</c:v>
                </c:pt>
                <c:pt idx="116">
                  <c:v>-2.2000000000000002</c:v>
                </c:pt>
                <c:pt idx="117">
                  <c:v>-2.65</c:v>
                </c:pt>
                <c:pt idx="118">
                  <c:v>-1.39</c:v>
                </c:pt>
                <c:pt idx="119">
                  <c:v>-1.1100000000000001</c:v>
                </c:pt>
                <c:pt idx="120">
                  <c:v>-0.95</c:v>
                </c:pt>
                <c:pt idx="121">
                  <c:v>-0.74</c:v>
                </c:pt>
                <c:pt idx="122">
                  <c:v>-0.8</c:v>
                </c:pt>
                <c:pt idx="123">
                  <c:v>-0.89</c:v>
                </c:pt>
                <c:pt idx="124">
                  <c:v>-0.97</c:v>
                </c:pt>
                <c:pt idx="125">
                  <c:v>-1.25</c:v>
                </c:pt>
                <c:pt idx="126">
                  <c:v>-1.0900000000000001</c:v>
                </c:pt>
                <c:pt idx="127">
                  <c:v>-1.18</c:v>
                </c:pt>
                <c:pt idx="128">
                  <c:v>-0.74</c:v>
                </c:pt>
                <c:pt idx="129">
                  <c:v>-0.9</c:v>
                </c:pt>
                <c:pt idx="130">
                  <c:v>-1.0900000000000001</c:v>
                </c:pt>
                <c:pt idx="131">
                  <c:v>-0.8</c:v>
                </c:pt>
                <c:pt idx="132">
                  <c:v>-1.23</c:v>
                </c:pt>
                <c:pt idx="133">
                  <c:v>-1.03</c:v>
                </c:pt>
                <c:pt idx="134">
                  <c:v>-1.01</c:v>
                </c:pt>
                <c:pt idx="135">
                  <c:v>-0.8</c:v>
                </c:pt>
                <c:pt idx="136">
                  <c:v>-1.68</c:v>
                </c:pt>
                <c:pt idx="137">
                  <c:v>-1.47</c:v>
                </c:pt>
                <c:pt idx="138">
                  <c:v>-1.18</c:v>
                </c:pt>
                <c:pt idx="139">
                  <c:v>-0.99</c:v>
                </c:pt>
                <c:pt idx="140">
                  <c:v>-1.1000000000000001</c:v>
                </c:pt>
                <c:pt idx="141">
                  <c:v>-1.19</c:v>
                </c:pt>
                <c:pt idx="142">
                  <c:v>-1.31</c:v>
                </c:pt>
                <c:pt idx="143">
                  <c:v>-1.6</c:v>
                </c:pt>
                <c:pt idx="144">
                  <c:v>-1.48</c:v>
                </c:pt>
                <c:pt idx="145">
                  <c:v>-1.42</c:v>
                </c:pt>
                <c:pt idx="146">
                  <c:v>-1.1200000000000001</c:v>
                </c:pt>
                <c:pt idx="147">
                  <c:v>-1.1599999999999999</c:v>
                </c:pt>
                <c:pt idx="148">
                  <c:v>-1.28</c:v>
                </c:pt>
                <c:pt idx="149">
                  <c:v>-1.36</c:v>
                </c:pt>
                <c:pt idx="150">
                  <c:v>-1.66</c:v>
                </c:pt>
                <c:pt idx="151">
                  <c:v>-1.29</c:v>
                </c:pt>
                <c:pt idx="152">
                  <c:v>-1.29</c:v>
                </c:pt>
                <c:pt idx="153">
                  <c:v>-1.06</c:v>
                </c:pt>
                <c:pt idx="154">
                  <c:v>-1.59</c:v>
                </c:pt>
                <c:pt idx="155">
                  <c:v>-1.43</c:v>
                </c:pt>
                <c:pt idx="156">
                  <c:v>-1.02</c:v>
                </c:pt>
                <c:pt idx="157">
                  <c:v>-0.89</c:v>
                </c:pt>
                <c:pt idx="158">
                  <c:v>-0.91</c:v>
                </c:pt>
                <c:pt idx="159">
                  <c:v>-1.1399999999999999</c:v>
                </c:pt>
                <c:pt idx="160">
                  <c:v>-1.3</c:v>
                </c:pt>
                <c:pt idx="161">
                  <c:v>-1.6</c:v>
                </c:pt>
                <c:pt idx="162">
                  <c:v>-1.43</c:v>
                </c:pt>
                <c:pt idx="163">
                  <c:v>-1.51</c:v>
                </c:pt>
                <c:pt idx="164">
                  <c:v>-1.05</c:v>
                </c:pt>
                <c:pt idx="165">
                  <c:v>-1.02</c:v>
                </c:pt>
                <c:pt idx="166">
                  <c:v>-1.36</c:v>
                </c:pt>
                <c:pt idx="167">
                  <c:v>-1.17</c:v>
                </c:pt>
                <c:pt idx="168">
                  <c:v>-1.55</c:v>
                </c:pt>
                <c:pt idx="169">
                  <c:v>-1.33</c:v>
                </c:pt>
                <c:pt idx="170">
                  <c:v>-1.24</c:v>
                </c:pt>
                <c:pt idx="171">
                  <c:v>-0.98</c:v>
                </c:pt>
                <c:pt idx="172">
                  <c:v>-2.02</c:v>
                </c:pt>
                <c:pt idx="173">
                  <c:v>-1.99</c:v>
                </c:pt>
                <c:pt idx="174">
                  <c:v>-1.9</c:v>
                </c:pt>
                <c:pt idx="175">
                  <c:v>-2.08</c:v>
                </c:pt>
                <c:pt idx="176">
                  <c:v>-2.09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2A-4D26-AB3E-2B44C4EDD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7295088"/>
        <c:axId val="1459993824"/>
      </c:scatterChart>
      <c:valAx>
        <c:axId val="1487295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59993824"/>
        <c:crosses val="autoZero"/>
        <c:crossBetween val="midCat"/>
      </c:valAx>
      <c:valAx>
        <c:axId val="1459993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87295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76200</xdr:colOff>
      <xdr:row>263</xdr:row>
      <xdr:rowOff>9525</xdr:rowOff>
    </xdr:from>
    <xdr:to>
      <xdr:col>29</xdr:col>
      <xdr:colOff>76201</xdr:colOff>
      <xdr:row>286</xdr:row>
      <xdr:rowOff>158003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18BFCC2A-9279-4F5A-A69C-2A55E606D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87975" y="45100875"/>
          <a:ext cx="6172200" cy="4572000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963</xdr:row>
      <xdr:rowOff>142875</xdr:rowOff>
    </xdr:from>
    <xdr:to>
      <xdr:col>11</xdr:col>
      <xdr:colOff>533400</xdr:colOff>
      <xdr:row>979</xdr:row>
      <xdr:rowOff>142875</xdr:rowOff>
    </xdr:to>
    <xdr:graphicFrame macro="">
      <xdr:nvGraphicFramePr>
        <xdr:cNvPr id="12" name="图表 11">
          <a:extLst>
            <a:ext uri="{FF2B5EF4-FFF2-40B4-BE49-F238E27FC236}">
              <a16:creationId xmlns:a16="http://schemas.microsoft.com/office/drawing/2014/main" id="{27637E8E-378E-4154-9302-8FE8210D61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676275</xdr:colOff>
      <xdr:row>963</xdr:row>
      <xdr:rowOff>123831</xdr:rowOff>
    </xdr:from>
    <xdr:to>
      <xdr:col>20</xdr:col>
      <xdr:colOff>447675</xdr:colOff>
      <xdr:row>979</xdr:row>
      <xdr:rowOff>123831</xdr:rowOff>
    </xdr:to>
    <xdr:graphicFrame macro="">
      <xdr:nvGraphicFramePr>
        <xdr:cNvPr id="13" name="图表 12">
          <a:extLst>
            <a:ext uri="{FF2B5EF4-FFF2-40B4-BE49-F238E27FC236}">
              <a16:creationId xmlns:a16="http://schemas.microsoft.com/office/drawing/2014/main" id="{B75B1EE9-0E66-4E9C-AB6B-43736A5CC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182</xdr:row>
      <xdr:rowOff>23812</xdr:rowOff>
    </xdr:from>
    <xdr:to>
      <xdr:col>13</xdr:col>
      <xdr:colOff>0</xdr:colOff>
      <xdr:row>198</xdr:row>
      <xdr:rowOff>23812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88C1465B-D469-43C7-BE11-3AD8C66F47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181</xdr:row>
      <xdr:rowOff>128587</xdr:rowOff>
    </xdr:from>
    <xdr:to>
      <xdr:col>5</xdr:col>
      <xdr:colOff>581025</xdr:colOff>
      <xdr:row>197</xdr:row>
      <xdr:rowOff>128587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2B40DE28-5D4B-4ED1-9DE4-5A3FAC96F3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PycharmProject/MLproject/alloy_transferability/data/andersen2019-new_descripto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PycharmProject/MLproject/alloy_transferability/data/HE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PycharmProject/MLproject/alloy_transferability/data/slab-cluster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dersen2019"/>
      <sheetName val="Metal-SA"/>
      <sheetName val="predict"/>
      <sheetName val="Metal-AB"/>
      <sheetName val="AB"/>
      <sheetName val="SA"/>
      <sheetName val="Metal-SA2"/>
      <sheetName val="SA2"/>
      <sheetName val="Metal"/>
      <sheetName val="HEA"/>
      <sheetName val="shift"/>
    </sheetNames>
    <sheetDataSet>
      <sheetData sheetId="0">
        <row r="1">
          <cell r="W1" t="str">
            <v>Ead</v>
          </cell>
        </row>
        <row r="2">
          <cell r="R2">
            <v>56.551840000000006</v>
          </cell>
          <cell r="S2">
            <v>1.1999999999999997</v>
          </cell>
          <cell r="W2">
            <v>4.6779999999999999</v>
          </cell>
        </row>
        <row r="3">
          <cell r="R3">
            <v>55.095419200000009</v>
          </cell>
          <cell r="S3">
            <v>1.3833333333333331</v>
          </cell>
          <cell r="W3">
            <v>4.069</v>
          </cell>
        </row>
        <row r="4">
          <cell r="R4">
            <v>54.239633600000005</v>
          </cell>
          <cell r="S4">
            <v>1.8333333333333328</v>
          </cell>
          <cell r="W4">
            <v>3.806</v>
          </cell>
        </row>
        <row r="5">
          <cell r="R5">
            <v>50.9473688</v>
          </cell>
          <cell r="S5">
            <v>1.8333333333333328</v>
          </cell>
          <cell r="W5">
            <v>3.3780000000000001</v>
          </cell>
        </row>
        <row r="6">
          <cell r="R6">
            <v>50.9473688</v>
          </cell>
          <cell r="S6">
            <v>1.1999999999999997</v>
          </cell>
          <cell r="W6">
            <v>4.181</v>
          </cell>
        </row>
        <row r="7">
          <cell r="R7">
            <v>50.9473688</v>
          </cell>
          <cell r="S7">
            <v>1.5818181818181816</v>
          </cell>
          <cell r="W7">
            <v>4.2190000000000003</v>
          </cell>
        </row>
        <row r="8">
          <cell r="R8">
            <v>50.9473688</v>
          </cell>
          <cell r="S8">
            <v>1.5818181818181816</v>
          </cell>
          <cell r="W8">
            <v>4.3109999999999999</v>
          </cell>
        </row>
        <row r="9">
          <cell r="R9">
            <v>69.678164800000005</v>
          </cell>
          <cell r="S9">
            <v>1.4999999999999996</v>
          </cell>
          <cell r="W9">
            <v>5.8890000000000002</v>
          </cell>
        </row>
        <row r="10">
          <cell r="R10">
            <v>69.678164800000005</v>
          </cell>
          <cell r="S10">
            <v>1.1999999999999997</v>
          </cell>
          <cell r="W10">
            <v>5.6529999999999996</v>
          </cell>
        </row>
        <row r="11">
          <cell r="R11">
            <v>69.678164800000005</v>
          </cell>
          <cell r="S11">
            <v>1.8333333333333328</v>
          </cell>
          <cell r="W11">
            <v>5.0999999999999996</v>
          </cell>
        </row>
        <row r="12">
          <cell r="R12">
            <v>69.678164800000005</v>
          </cell>
          <cell r="S12">
            <v>1.1999999999999997</v>
          </cell>
          <cell r="W12">
            <v>5.6420000000000003</v>
          </cell>
        </row>
        <row r="13">
          <cell r="R13">
            <v>69.678164800000005</v>
          </cell>
          <cell r="S13">
            <v>1.5818181818181816</v>
          </cell>
          <cell r="W13">
            <v>5.6760000000000002</v>
          </cell>
        </row>
        <row r="14">
          <cell r="R14">
            <v>64.167302400000011</v>
          </cell>
          <cell r="S14">
            <v>1.8333333333333328</v>
          </cell>
          <cell r="W14">
            <v>4.72</v>
          </cell>
        </row>
        <row r="15">
          <cell r="R15">
            <v>63.582543999999999</v>
          </cell>
          <cell r="S15">
            <v>1.1999999999999997</v>
          </cell>
          <cell r="W15">
            <v>4.8680000000000003</v>
          </cell>
        </row>
        <row r="16">
          <cell r="R16">
            <v>65.054538399999998</v>
          </cell>
          <cell r="S16">
            <v>1.2666666666666664</v>
          </cell>
          <cell r="W16">
            <v>4.8890000000000002</v>
          </cell>
        </row>
        <row r="17">
          <cell r="R17">
            <v>65.954042400000006</v>
          </cell>
          <cell r="S17">
            <v>1.7333333333333327</v>
          </cell>
          <cell r="W17">
            <v>4.9359999999999999</v>
          </cell>
        </row>
        <row r="18">
          <cell r="R18">
            <v>66.560611200000011</v>
          </cell>
          <cell r="S18">
            <v>1.5818181818181816</v>
          </cell>
          <cell r="W18">
            <v>5.7750000000000004</v>
          </cell>
        </row>
        <row r="19">
          <cell r="R19">
            <v>47.167088000000007</v>
          </cell>
          <cell r="S19">
            <v>1.8333333333333328</v>
          </cell>
          <cell r="W19">
            <v>2.7189999999999999</v>
          </cell>
        </row>
        <row r="20">
          <cell r="R20">
            <v>50.3363832</v>
          </cell>
          <cell r="S20">
            <v>1.5499999999999996</v>
          </cell>
          <cell r="W20">
            <v>3.4620000000000002</v>
          </cell>
        </row>
        <row r="21">
          <cell r="R21">
            <v>56.098800000000011</v>
          </cell>
          <cell r="S21">
            <v>1.1999999999999997</v>
          </cell>
          <cell r="W21">
            <v>4.6289999999999996</v>
          </cell>
        </row>
        <row r="22">
          <cell r="R22">
            <v>45.165875999999997</v>
          </cell>
          <cell r="S22">
            <v>1.1999999999999997</v>
          </cell>
          <cell r="W22">
            <v>3.282</v>
          </cell>
        </row>
        <row r="23">
          <cell r="R23">
            <v>45.165875999999997</v>
          </cell>
          <cell r="S23">
            <v>1.5818181818181816</v>
          </cell>
          <cell r="W23">
            <v>3.2770000000000001</v>
          </cell>
        </row>
        <row r="24">
          <cell r="R24">
            <v>41.884816800000003</v>
          </cell>
          <cell r="S24">
            <v>1.1999999999999997</v>
          </cell>
          <cell r="W24">
            <v>2.2400000000000002</v>
          </cell>
        </row>
        <row r="25">
          <cell r="R25">
            <v>41.884816800000003</v>
          </cell>
          <cell r="S25">
            <v>1.5999999999999996</v>
          </cell>
          <cell r="W25">
            <v>2.0219999999999998</v>
          </cell>
        </row>
        <row r="26">
          <cell r="R26">
            <v>41.884816800000003</v>
          </cell>
          <cell r="S26">
            <v>1.8333333333333328</v>
          </cell>
          <cell r="W26">
            <v>1.1739999999999999</v>
          </cell>
        </row>
        <row r="27">
          <cell r="R27">
            <v>41.884816800000003</v>
          </cell>
          <cell r="S27">
            <v>1.1999999999999997</v>
          </cell>
          <cell r="W27">
            <v>2.0409999999999999</v>
          </cell>
        </row>
        <row r="28">
          <cell r="R28">
            <v>41.884816800000003</v>
          </cell>
          <cell r="S28">
            <v>1.5818181818181816</v>
          </cell>
          <cell r="W28">
            <v>2.3239999999999998</v>
          </cell>
        </row>
        <row r="29">
          <cell r="R29">
            <v>41.884816800000003</v>
          </cell>
          <cell r="S29">
            <v>1.5818181818181816</v>
          </cell>
          <cell r="W29">
            <v>2.2509999999999999</v>
          </cell>
        </row>
        <row r="30">
          <cell r="R30">
            <v>60.7377216</v>
          </cell>
          <cell r="S30">
            <v>1.4999999999999996</v>
          </cell>
          <cell r="W30">
            <v>4.8719999999999999</v>
          </cell>
        </row>
        <row r="31">
          <cell r="R31">
            <v>60.7377216</v>
          </cell>
          <cell r="S31">
            <v>1.0777777777777777</v>
          </cell>
          <cell r="W31">
            <v>5.1390000000000002</v>
          </cell>
        </row>
        <row r="32">
          <cell r="R32">
            <v>60.7377216</v>
          </cell>
          <cell r="S32">
            <v>1.1999999999999997</v>
          </cell>
          <cell r="W32">
            <v>4.7249999999999996</v>
          </cell>
        </row>
        <row r="33">
          <cell r="R33">
            <v>60.7377216</v>
          </cell>
          <cell r="S33">
            <v>1.5636363636363633</v>
          </cell>
          <cell r="W33">
            <v>4.9909999999999997</v>
          </cell>
        </row>
        <row r="34">
          <cell r="R34">
            <v>60.7377216</v>
          </cell>
          <cell r="S34">
            <v>1.8333333333333328</v>
          </cell>
          <cell r="W34">
            <v>4.7119999999999997</v>
          </cell>
        </row>
        <row r="35">
          <cell r="R35">
            <v>60.7377216</v>
          </cell>
          <cell r="S35">
            <v>1.1999999999999997</v>
          </cell>
          <cell r="W35">
            <v>4.6269999999999998</v>
          </cell>
        </row>
        <row r="36">
          <cell r="R36">
            <v>60.7377216</v>
          </cell>
          <cell r="S36">
            <v>1.5818181818181816</v>
          </cell>
          <cell r="W36">
            <v>4.92</v>
          </cell>
        </row>
        <row r="37">
          <cell r="R37">
            <v>50.9473688</v>
          </cell>
          <cell r="S37">
            <v>1.4999999999999996</v>
          </cell>
          <cell r="W37">
            <v>4.3869999999999996</v>
          </cell>
        </row>
        <row r="38">
          <cell r="R38">
            <v>50.9473688</v>
          </cell>
          <cell r="S38">
            <v>1.1999999999999997</v>
          </cell>
          <cell r="W38">
            <v>4.1900000000000004</v>
          </cell>
        </row>
        <row r="39">
          <cell r="R39">
            <v>50.9473688</v>
          </cell>
          <cell r="S39">
            <v>1.8333333333333328</v>
          </cell>
          <cell r="W39">
            <v>3.3210000000000002</v>
          </cell>
        </row>
        <row r="40">
          <cell r="R40">
            <v>50.9473688</v>
          </cell>
          <cell r="S40">
            <v>1.1999999999999997</v>
          </cell>
          <cell r="W40">
            <v>4.1120000000000001</v>
          </cell>
        </row>
        <row r="41">
          <cell r="R41">
            <v>50.9473688</v>
          </cell>
          <cell r="S41">
            <v>1.5818181818181816</v>
          </cell>
          <cell r="W41">
            <v>4.29</v>
          </cell>
        </row>
        <row r="42">
          <cell r="R42">
            <v>29.454545600000003</v>
          </cell>
          <cell r="S42">
            <v>1.4999999999999996</v>
          </cell>
          <cell r="W42">
            <v>1.786</v>
          </cell>
        </row>
        <row r="43">
          <cell r="R43">
            <v>29.454545600000003</v>
          </cell>
          <cell r="S43">
            <v>1.0777777777777777</v>
          </cell>
          <cell r="W43">
            <v>1.776</v>
          </cell>
        </row>
        <row r="44">
          <cell r="R44">
            <v>29.454545600000003</v>
          </cell>
          <cell r="S44">
            <v>1.1999999999999997</v>
          </cell>
          <cell r="W44">
            <v>2.282</v>
          </cell>
        </row>
        <row r="45">
          <cell r="R45">
            <v>29.454545600000003</v>
          </cell>
          <cell r="S45">
            <v>1.5818181818181816</v>
          </cell>
          <cell r="W45">
            <v>2.1890000000000001</v>
          </cell>
        </row>
        <row r="46">
          <cell r="R46">
            <v>29.454545600000003</v>
          </cell>
          <cell r="S46">
            <v>1.8333333333333328</v>
          </cell>
          <cell r="W46">
            <v>1.6080000000000001</v>
          </cell>
        </row>
        <row r="47">
          <cell r="R47">
            <v>29.454545600000003</v>
          </cell>
          <cell r="S47">
            <v>1.1999999999999997</v>
          </cell>
          <cell r="W47">
            <v>1.46</v>
          </cell>
        </row>
        <row r="48">
          <cell r="R48">
            <v>29.454545600000003</v>
          </cell>
          <cell r="S48">
            <v>1.5818181818181816</v>
          </cell>
          <cell r="W48">
            <v>2.0209999999999999</v>
          </cell>
        </row>
        <row r="49">
          <cell r="R49">
            <v>26.181818399999997</v>
          </cell>
          <cell r="S49">
            <v>1.0777777777777777</v>
          </cell>
          <cell r="W49">
            <v>2.0430000000000001</v>
          </cell>
        </row>
        <row r="50">
          <cell r="R50">
            <v>27.230187999999998</v>
          </cell>
          <cell r="S50">
            <v>1.1999999999999997</v>
          </cell>
          <cell r="W50">
            <v>2.367</v>
          </cell>
        </row>
        <row r="51">
          <cell r="R51">
            <v>25.173810400000001</v>
          </cell>
          <cell r="S51">
            <v>1.1999999999999997</v>
          </cell>
          <cell r="W51">
            <v>2.3580000000000001</v>
          </cell>
        </row>
        <row r="52">
          <cell r="R52">
            <v>27.230187999999998</v>
          </cell>
          <cell r="S52">
            <v>1.5818181818181816</v>
          </cell>
          <cell r="W52">
            <v>2.1389999999999998</v>
          </cell>
        </row>
        <row r="53">
          <cell r="R53">
            <v>25.572271200000003</v>
          </cell>
          <cell r="S53">
            <v>1.8333333333333328</v>
          </cell>
          <cell r="W53">
            <v>1.345</v>
          </cell>
        </row>
        <row r="54">
          <cell r="R54">
            <v>26.8058944</v>
          </cell>
          <cell r="S54">
            <v>1.8333333333333328</v>
          </cell>
          <cell r="W54">
            <v>1.339</v>
          </cell>
        </row>
        <row r="55">
          <cell r="R55">
            <v>27.230187999999998</v>
          </cell>
          <cell r="S55">
            <v>1.1999999999999997</v>
          </cell>
          <cell r="W55">
            <v>1.458</v>
          </cell>
        </row>
        <row r="56">
          <cell r="R56">
            <v>25.173810400000001</v>
          </cell>
          <cell r="S56">
            <v>1.1999999999999997</v>
          </cell>
          <cell r="W56">
            <v>1.5209999999999999</v>
          </cell>
        </row>
        <row r="57">
          <cell r="R57">
            <v>25.173810400000001</v>
          </cell>
          <cell r="S57">
            <v>1.5818181818181816</v>
          </cell>
          <cell r="W57">
            <v>1.8959999999999999</v>
          </cell>
        </row>
        <row r="58">
          <cell r="R58">
            <v>27.230187999999998</v>
          </cell>
          <cell r="S58">
            <v>1.5818181818181816</v>
          </cell>
          <cell r="W58">
            <v>1.879</v>
          </cell>
        </row>
        <row r="59">
          <cell r="R59">
            <v>41.884816800000003</v>
          </cell>
          <cell r="S59">
            <v>1.4999999999999996</v>
          </cell>
          <cell r="W59">
            <v>2.198</v>
          </cell>
        </row>
        <row r="60">
          <cell r="R60">
            <v>41.884816800000003</v>
          </cell>
          <cell r="S60">
            <v>1.1999999999999997</v>
          </cell>
          <cell r="W60">
            <v>2.21</v>
          </cell>
        </row>
        <row r="61">
          <cell r="R61">
            <v>41.884816800000003</v>
          </cell>
          <cell r="S61">
            <v>1.8333333333333328</v>
          </cell>
          <cell r="W61">
            <v>1.157</v>
          </cell>
        </row>
        <row r="62">
          <cell r="R62">
            <v>41.884816800000003</v>
          </cell>
          <cell r="S62">
            <v>1.1999999999999997</v>
          </cell>
          <cell r="W62">
            <v>1.9690000000000001</v>
          </cell>
        </row>
        <row r="63">
          <cell r="R63">
            <v>41.884816800000003</v>
          </cell>
          <cell r="S63">
            <v>1.5818181818181816</v>
          </cell>
          <cell r="W63">
            <v>2.2389999999999999</v>
          </cell>
        </row>
        <row r="64">
          <cell r="R64">
            <v>32.727272800000001</v>
          </cell>
          <cell r="S64">
            <v>1.0777777777777777</v>
          </cell>
          <cell r="W64">
            <v>2.419</v>
          </cell>
        </row>
        <row r="65">
          <cell r="R65">
            <v>29.454545600000003</v>
          </cell>
          <cell r="S65">
            <v>1.0777777777777777</v>
          </cell>
          <cell r="W65">
            <v>1.9870000000000001</v>
          </cell>
        </row>
        <row r="66">
          <cell r="R66">
            <v>31.5978344</v>
          </cell>
          <cell r="S66">
            <v>1.1999999999999997</v>
          </cell>
          <cell r="W66">
            <v>2.3079999999999998</v>
          </cell>
        </row>
        <row r="67">
          <cell r="R67">
            <v>29.454545600000003</v>
          </cell>
          <cell r="S67">
            <v>1.1999999999999997</v>
          </cell>
          <cell r="W67">
            <v>2.0379999999999998</v>
          </cell>
        </row>
        <row r="68">
          <cell r="R68">
            <v>29.454545600000003</v>
          </cell>
          <cell r="S68">
            <v>1.5818181818181816</v>
          </cell>
          <cell r="W68">
            <v>2.19</v>
          </cell>
        </row>
        <row r="69">
          <cell r="R69">
            <v>29.454545600000003</v>
          </cell>
          <cell r="S69">
            <v>1.5818181818181816</v>
          </cell>
          <cell r="W69">
            <v>2.1819999999999999</v>
          </cell>
        </row>
        <row r="70">
          <cell r="R70">
            <v>30.722412800000001</v>
          </cell>
          <cell r="S70">
            <v>1.8333333333333328</v>
          </cell>
          <cell r="W70">
            <v>1.673</v>
          </cell>
        </row>
        <row r="71">
          <cell r="R71">
            <v>29.454545600000003</v>
          </cell>
          <cell r="S71">
            <v>1.533333333333333</v>
          </cell>
          <cell r="W71">
            <v>1.786</v>
          </cell>
        </row>
        <row r="72">
          <cell r="R72">
            <v>31.5978344</v>
          </cell>
          <cell r="S72">
            <v>1.1999999999999997</v>
          </cell>
          <cell r="W72">
            <v>1.827</v>
          </cell>
        </row>
        <row r="73">
          <cell r="R73">
            <v>29.454545600000003</v>
          </cell>
          <cell r="S73">
            <v>1.1999999999999997</v>
          </cell>
          <cell r="W73">
            <v>1.5880000000000001</v>
          </cell>
        </row>
        <row r="74">
          <cell r="R74">
            <v>29.454545600000003</v>
          </cell>
          <cell r="S74">
            <v>1.5818181818181816</v>
          </cell>
          <cell r="W74">
            <v>1.772</v>
          </cell>
        </row>
        <row r="75">
          <cell r="R75">
            <v>29.454545600000003</v>
          </cell>
          <cell r="S75">
            <v>1.5818181818181816</v>
          </cell>
          <cell r="W75">
            <v>2.028</v>
          </cell>
        </row>
        <row r="76">
          <cell r="R76">
            <v>36.363636000000007</v>
          </cell>
          <cell r="S76">
            <v>1.4999999999999996</v>
          </cell>
          <cell r="W76">
            <v>2.0939999999999999</v>
          </cell>
        </row>
        <row r="77">
          <cell r="R77">
            <v>36.363636000000007</v>
          </cell>
          <cell r="S77">
            <v>1.1999999999999997</v>
          </cell>
          <cell r="W77">
            <v>2.0779999999999998</v>
          </cell>
        </row>
        <row r="78">
          <cell r="R78">
            <v>36.363636000000007</v>
          </cell>
          <cell r="S78">
            <v>1.5818181818181816</v>
          </cell>
          <cell r="W78">
            <v>2.2949999999999999</v>
          </cell>
        </row>
        <row r="79">
          <cell r="R79">
            <v>36.363636000000007</v>
          </cell>
          <cell r="S79">
            <v>1.8333333333333328</v>
          </cell>
          <cell r="W79">
            <v>1.393</v>
          </cell>
        </row>
        <row r="80">
          <cell r="R80">
            <v>36.363636000000007</v>
          </cell>
          <cell r="S80">
            <v>1.1999999999999997</v>
          </cell>
          <cell r="W80">
            <v>2.056</v>
          </cell>
        </row>
        <row r="81">
          <cell r="R81">
            <v>36.363636000000007</v>
          </cell>
          <cell r="S81">
            <v>1.5818181818181816</v>
          </cell>
          <cell r="W81">
            <v>2.1880000000000002</v>
          </cell>
        </row>
        <row r="82">
          <cell r="R82">
            <v>31.578947200000002</v>
          </cell>
          <cell r="S82">
            <v>1.0777777777777777</v>
          </cell>
          <cell r="W82">
            <v>2.4169999999999998</v>
          </cell>
        </row>
        <row r="83">
          <cell r="R83">
            <v>30.489138400000002</v>
          </cell>
          <cell r="S83">
            <v>1.1999999999999997</v>
          </cell>
          <cell r="W83">
            <v>2.1920000000000002</v>
          </cell>
        </row>
        <row r="84">
          <cell r="R84">
            <v>28.421052800000002</v>
          </cell>
          <cell r="S84">
            <v>1.1999999999999997</v>
          </cell>
          <cell r="W84">
            <v>1.96</v>
          </cell>
        </row>
        <row r="85">
          <cell r="R85">
            <v>28.421052800000002</v>
          </cell>
          <cell r="S85">
            <v>1.5818181818181816</v>
          </cell>
          <cell r="W85">
            <v>2.0779999999999998</v>
          </cell>
        </row>
        <row r="86">
          <cell r="R86">
            <v>28.421052800000002</v>
          </cell>
          <cell r="S86">
            <v>1.5818181818181816</v>
          </cell>
          <cell r="W86">
            <v>2.0379999999999998</v>
          </cell>
        </row>
        <row r="87">
          <cell r="R87">
            <v>29.644433600000003</v>
          </cell>
          <cell r="S87">
            <v>1.8333333333333328</v>
          </cell>
          <cell r="W87">
            <v>1.4610000000000001</v>
          </cell>
        </row>
        <row r="88">
          <cell r="R88">
            <v>28.421052800000002</v>
          </cell>
          <cell r="S88">
            <v>1.8333333333333328</v>
          </cell>
          <cell r="W88">
            <v>1.224</v>
          </cell>
        </row>
        <row r="89">
          <cell r="R89">
            <v>30.489138400000002</v>
          </cell>
          <cell r="S89">
            <v>1.1999999999999997</v>
          </cell>
          <cell r="W89">
            <v>1.776</v>
          </cell>
        </row>
        <row r="90">
          <cell r="R90">
            <v>28.421052800000002</v>
          </cell>
          <cell r="S90">
            <v>1.1999999999999997</v>
          </cell>
          <cell r="W90">
            <v>1.4970000000000001</v>
          </cell>
        </row>
        <row r="91">
          <cell r="R91">
            <v>28.421052800000002</v>
          </cell>
          <cell r="S91">
            <v>1.5818181818181816</v>
          </cell>
          <cell r="W91">
            <v>1.895</v>
          </cell>
        </row>
        <row r="92">
          <cell r="R92">
            <v>28.421052800000002</v>
          </cell>
          <cell r="S92">
            <v>1.5818181818181816</v>
          </cell>
          <cell r="W92">
            <v>1.869</v>
          </cell>
        </row>
        <row r="93">
          <cell r="R93">
            <v>35.087719200000002</v>
          </cell>
          <cell r="S93">
            <v>1.4999999999999996</v>
          </cell>
          <cell r="W93">
            <v>2.129</v>
          </cell>
        </row>
        <row r="94">
          <cell r="R94">
            <v>35.087719200000002</v>
          </cell>
          <cell r="S94">
            <v>1.0777777777777777</v>
          </cell>
          <cell r="W94">
            <v>2.3969999999999998</v>
          </cell>
        </row>
        <row r="95">
          <cell r="R95">
            <v>35.087719200000002</v>
          </cell>
          <cell r="S95">
            <v>1.1999999999999997</v>
          </cell>
          <cell r="W95">
            <v>1.9950000000000001</v>
          </cell>
        </row>
        <row r="96">
          <cell r="R96">
            <v>35.087719200000002</v>
          </cell>
          <cell r="S96">
            <v>1.5818181818181816</v>
          </cell>
          <cell r="W96">
            <v>2.375</v>
          </cell>
        </row>
        <row r="97">
          <cell r="R97">
            <v>35.087719200000002</v>
          </cell>
          <cell r="S97">
            <v>1.8333333333333328</v>
          </cell>
          <cell r="W97">
            <v>1.9690000000000001</v>
          </cell>
        </row>
        <row r="98">
          <cell r="R98">
            <v>35.087719200000002</v>
          </cell>
          <cell r="S98">
            <v>1.1999999999999997</v>
          </cell>
          <cell r="W98">
            <v>1.915</v>
          </cell>
        </row>
        <row r="99">
          <cell r="R99">
            <v>35.087719200000002</v>
          </cell>
          <cell r="S99">
            <v>1.5818181818181816</v>
          </cell>
          <cell r="W99">
            <v>2.2789999999999999</v>
          </cell>
        </row>
        <row r="100">
          <cell r="R100">
            <v>31.578947200000002</v>
          </cell>
          <cell r="S100">
            <v>1.0777777777777777</v>
          </cell>
          <cell r="W100">
            <v>2.2440000000000002</v>
          </cell>
        </row>
        <row r="101">
          <cell r="R101">
            <v>31.578947200000002</v>
          </cell>
          <cell r="S101">
            <v>1.0777777777777777</v>
          </cell>
          <cell r="W101">
            <v>2.2559999999999998</v>
          </cell>
        </row>
        <row r="102">
          <cell r="R102">
            <v>32.707710400000003</v>
          </cell>
          <cell r="S102">
            <v>1.1999999999999997</v>
          </cell>
          <cell r="W102">
            <v>2.149</v>
          </cell>
        </row>
        <row r="103">
          <cell r="R103">
            <v>30.489138400000002</v>
          </cell>
          <cell r="S103">
            <v>1.1999999999999997</v>
          </cell>
          <cell r="W103">
            <v>1.865</v>
          </cell>
        </row>
        <row r="104">
          <cell r="R104">
            <v>30.489138400000002</v>
          </cell>
          <cell r="S104">
            <v>1.5818181818181816</v>
          </cell>
          <cell r="W104">
            <v>2.1030000000000002</v>
          </cell>
        </row>
        <row r="105">
          <cell r="R105">
            <v>32.707710400000003</v>
          </cell>
          <cell r="S105">
            <v>1.5818181818181816</v>
          </cell>
          <cell r="W105">
            <v>2.3860000000000001</v>
          </cell>
        </row>
        <row r="106">
          <cell r="R106">
            <v>32.251442400000002</v>
          </cell>
          <cell r="S106">
            <v>1.8333333333333328</v>
          </cell>
          <cell r="W106">
            <v>1.772</v>
          </cell>
        </row>
        <row r="107">
          <cell r="R107">
            <v>30.920474400000003</v>
          </cell>
          <cell r="S107">
            <v>1.8333333333333328</v>
          </cell>
          <cell r="W107">
            <v>1.57</v>
          </cell>
        </row>
        <row r="108">
          <cell r="R108">
            <v>30.489138400000002</v>
          </cell>
          <cell r="S108">
            <v>1.1999999999999997</v>
          </cell>
          <cell r="W108">
            <v>1.6559999999999999</v>
          </cell>
        </row>
        <row r="109">
          <cell r="R109">
            <v>32.707710400000003</v>
          </cell>
          <cell r="S109">
            <v>1.1999999999999997</v>
          </cell>
          <cell r="W109">
            <v>1.89</v>
          </cell>
        </row>
        <row r="110">
          <cell r="R110">
            <v>30.489138400000002</v>
          </cell>
          <cell r="S110">
            <v>1.5818181818181816</v>
          </cell>
          <cell r="W110">
            <v>1.9419999999999999</v>
          </cell>
        </row>
        <row r="111">
          <cell r="R111">
            <v>32.707710400000003</v>
          </cell>
          <cell r="S111">
            <v>1.5818181818181816</v>
          </cell>
          <cell r="W111">
            <v>2.286</v>
          </cell>
        </row>
        <row r="112">
          <cell r="R112">
            <v>28.421052800000002</v>
          </cell>
          <cell r="S112">
            <v>1.4999999999999996</v>
          </cell>
          <cell r="W112">
            <v>1.714</v>
          </cell>
        </row>
        <row r="113">
          <cell r="R113">
            <v>28.421052800000002</v>
          </cell>
          <cell r="S113">
            <v>1.1999999999999997</v>
          </cell>
          <cell r="W113">
            <v>1.946</v>
          </cell>
        </row>
        <row r="114">
          <cell r="R114">
            <v>28.421052800000002</v>
          </cell>
          <cell r="S114">
            <v>1.5818181818181816</v>
          </cell>
          <cell r="W114">
            <v>2.0089999999999999</v>
          </cell>
        </row>
        <row r="115">
          <cell r="R115">
            <v>28.421052800000002</v>
          </cell>
          <cell r="S115">
            <v>1.8333333333333328</v>
          </cell>
          <cell r="W115">
            <v>1.222</v>
          </cell>
        </row>
        <row r="116">
          <cell r="R116">
            <v>28.421052800000002</v>
          </cell>
          <cell r="S116">
            <v>1.1999999999999997</v>
          </cell>
          <cell r="W116">
            <v>1.496</v>
          </cell>
        </row>
        <row r="117">
          <cell r="R117">
            <v>28.421052800000002</v>
          </cell>
          <cell r="S117">
            <v>1.5818181818181816</v>
          </cell>
          <cell r="W117">
            <v>1.859</v>
          </cell>
        </row>
        <row r="118">
          <cell r="R118">
            <v>23.272727200000002</v>
          </cell>
          <cell r="S118">
            <v>1.4999999999999996</v>
          </cell>
          <cell r="W118">
            <v>1.3740000000000001</v>
          </cell>
        </row>
        <row r="119">
          <cell r="R119">
            <v>23.272727200000002</v>
          </cell>
          <cell r="S119">
            <v>1.1999999999999997</v>
          </cell>
          <cell r="W119">
            <v>2.2749999999999999</v>
          </cell>
        </row>
        <row r="120">
          <cell r="R120">
            <v>23.272727200000002</v>
          </cell>
          <cell r="S120">
            <v>1.8333333333333328</v>
          </cell>
          <cell r="W120">
            <v>1.0489999999999999</v>
          </cell>
        </row>
        <row r="121">
          <cell r="R121">
            <v>23.272727200000002</v>
          </cell>
          <cell r="S121">
            <v>1.1999999999999997</v>
          </cell>
          <cell r="W121">
            <v>1.375</v>
          </cell>
        </row>
        <row r="122">
          <cell r="R122">
            <v>23.272727200000002</v>
          </cell>
          <cell r="S122">
            <v>1.5818181818181816</v>
          </cell>
          <cell r="W122">
            <v>1.639</v>
          </cell>
        </row>
        <row r="123">
          <cell r="R123">
            <v>44.685898199999997</v>
          </cell>
          <cell r="S123">
            <v>2.1555555555555559</v>
          </cell>
          <cell r="W123">
            <v>4.0730000000000004</v>
          </cell>
        </row>
        <row r="124">
          <cell r="R124">
            <v>38.210526599999994</v>
          </cell>
          <cell r="S124">
            <v>2.1555555555555559</v>
          </cell>
          <cell r="W124">
            <v>3.5059999999999998</v>
          </cell>
        </row>
        <row r="125">
          <cell r="R125">
            <v>38.210526599999994</v>
          </cell>
          <cell r="S125">
            <v>2.4000000000000004</v>
          </cell>
          <cell r="W125">
            <v>2.802</v>
          </cell>
        </row>
        <row r="126">
          <cell r="R126">
            <v>38.210526599999994</v>
          </cell>
          <cell r="S126">
            <v>3.0666666666666669</v>
          </cell>
          <cell r="W126">
            <v>2.4209999999999998</v>
          </cell>
        </row>
        <row r="127">
          <cell r="R127">
            <v>38.210526599999994</v>
          </cell>
          <cell r="S127">
            <v>2.4000000000000004</v>
          </cell>
          <cell r="W127">
            <v>2.827</v>
          </cell>
        </row>
        <row r="128">
          <cell r="R128">
            <v>38.210526599999994</v>
          </cell>
          <cell r="S128">
            <v>3.163636363636364</v>
          </cell>
          <cell r="W128">
            <v>2.9380000000000002</v>
          </cell>
        </row>
        <row r="129">
          <cell r="R129">
            <v>38.210526599999994</v>
          </cell>
          <cell r="S129">
            <v>3.163636363636364</v>
          </cell>
          <cell r="W129">
            <v>2.9529999999999998</v>
          </cell>
        </row>
        <row r="130">
          <cell r="R130">
            <v>52.2586236</v>
          </cell>
          <cell r="S130">
            <v>3</v>
          </cell>
          <cell r="W130">
            <v>4.3410000000000002</v>
          </cell>
        </row>
        <row r="131">
          <cell r="R131">
            <v>52.2586236</v>
          </cell>
          <cell r="S131">
            <v>2.1555555555555559</v>
          </cell>
          <cell r="W131">
            <v>4.7190000000000003</v>
          </cell>
        </row>
        <row r="132">
          <cell r="R132">
            <v>52.2586236</v>
          </cell>
          <cell r="S132">
            <v>2.4000000000000004</v>
          </cell>
          <cell r="W132">
            <v>4.133</v>
          </cell>
        </row>
        <row r="133">
          <cell r="R133">
            <v>52.2586236</v>
          </cell>
          <cell r="S133">
            <v>3.0666666666666669</v>
          </cell>
          <cell r="W133">
            <v>3.798</v>
          </cell>
        </row>
        <row r="134">
          <cell r="R134">
            <v>52.2586236</v>
          </cell>
          <cell r="S134">
            <v>2.4000000000000004</v>
          </cell>
          <cell r="W134">
            <v>4.1429999999999998</v>
          </cell>
        </row>
        <row r="135">
          <cell r="R135">
            <v>52.2586236</v>
          </cell>
          <cell r="S135">
            <v>3.163636363636364</v>
          </cell>
          <cell r="W135">
            <v>4.1619999999999999</v>
          </cell>
        </row>
        <row r="136">
          <cell r="R136">
            <v>48.790903800000002</v>
          </cell>
          <cell r="S136">
            <v>2.1555555555555559</v>
          </cell>
          <cell r="W136">
            <v>4.2560000000000002</v>
          </cell>
        </row>
        <row r="137">
          <cell r="R137">
            <v>49.920458400000001</v>
          </cell>
          <cell r="S137">
            <v>2.4000000000000004</v>
          </cell>
          <cell r="W137">
            <v>3.972</v>
          </cell>
        </row>
        <row r="138">
          <cell r="R138">
            <v>47.686907999999995</v>
          </cell>
          <cell r="S138">
            <v>2.4000000000000004</v>
          </cell>
          <cell r="W138">
            <v>3.5430000000000001</v>
          </cell>
        </row>
        <row r="139">
          <cell r="R139">
            <v>49.920458400000001</v>
          </cell>
          <cell r="S139">
            <v>3.163636363636364</v>
          </cell>
          <cell r="W139">
            <v>4.1180000000000003</v>
          </cell>
        </row>
        <row r="140">
          <cell r="R140">
            <v>48.790903800000002</v>
          </cell>
          <cell r="S140">
            <v>3.0666666666666669</v>
          </cell>
          <cell r="W140">
            <v>3.8090000000000002</v>
          </cell>
        </row>
        <row r="141">
          <cell r="R141">
            <v>48.790903800000002</v>
          </cell>
          <cell r="S141">
            <v>3.0666666666666669</v>
          </cell>
          <cell r="W141">
            <v>3.6240000000000001</v>
          </cell>
        </row>
        <row r="142">
          <cell r="R142">
            <v>47.686907999999995</v>
          </cell>
          <cell r="S142">
            <v>2.4000000000000004</v>
          </cell>
          <cell r="W142">
            <v>3.4420000000000002</v>
          </cell>
        </row>
        <row r="143">
          <cell r="R143">
            <v>49.920458400000001</v>
          </cell>
          <cell r="S143">
            <v>2.4000000000000004</v>
          </cell>
          <cell r="W143">
            <v>4.0519999999999996</v>
          </cell>
        </row>
        <row r="144">
          <cell r="R144">
            <v>47.686907999999995</v>
          </cell>
          <cell r="S144">
            <v>3.163636363636364</v>
          </cell>
          <cell r="W144">
            <v>3.7330000000000001</v>
          </cell>
        </row>
        <row r="145">
          <cell r="R145">
            <v>49.920458400000001</v>
          </cell>
          <cell r="S145">
            <v>3.163636363636364</v>
          </cell>
          <cell r="W145">
            <v>4.26</v>
          </cell>
        </row>
        <row r="146">
          <cell r="R146">
            <v>37.7522874</v>
          </cell>
          <cell r="S146">
            <v>2.1555555555555559</v>
          </cell>
          <cell r="W146">
            <v>3.6640000000000001</v>
          </cell>
        </row>
        <row r="147">
          <cell r="R147">
            <v>37.7522874</v>
          </cell>
          <cell r="S147">
            <v>2.1555555555555559</v>
          </cell>
          <cell r="W147">
            <v>3.6579999999999999</v>
          </cell>
        </row>
        <row r="148">
          <cell r="R148">
            <v>33.874406999999998</v>
          </cell>
          <cell r="S148">
            <v>2.4000000000000004</v>
          </cell>
          <cell r="W148">
            <v>2.5840000000000001</v>
          </cell>
        </row>
        <row r="149">
          <cell r="R149">
            <v>33.874406999999998</v>
          </cell>
          <cell r="S149">
            <v>3.163636363636364</v>
          </cell>
          <cell r="W149">
            <v>2.5190000000000001</v>
          </cell>
        </row>
        <row r="150">
          <cell r="R150">
            <v>37.7522874</v>
          </cell>
          <cell r="S150">
            <v>3.0666666666666669</v>
          </cell>
          <cell r="W150">
            <v>2.6349999999999998</v>
          </cell>
        </row>
        <row r="151">
          <cell r="R151">
            <v>37.7522874</v>
          </cell>
          <cell r="S151">
            <v>3.1</v>
          </cell>
          <cell r="W151">
            <v>2.641</v>
          </cell>
        </row>
        <row r="152">
          <cell r="R152">
            <v>42.074100000000001</v>
          </cell>
          <cell r="S152">
            <v>2.4000000000000004</v>
          </cell>
          <cell r="W152">
            <v>3.4740000000000002</v>
          </cell>
        </row>
        <row r="153">
          <cell r="R153">
            <v>33.874406999999998</v>
          </cell>
          <cell r="S153">
            <v>2.4000000000000004</v>
          </cell>
          <cell r="W153">
            <v>2.5219999999999998</v>
          </cell>
        </row>
        <row r="154">
          <cell r="R154">
            <v>33.874406999999998</v>
          </cell>
          <cell r="S154">
            <v>3.163636363636364</v>
          </cell>
          <cell r="W154">
            <v>2.4409999999999998</v>
          </cell>
        </row>
        <row r="155">
          <cell r="R155">
            <v>42.074100000000001</v>
          </cell>
          <cell r="S155">
            <v>3.163636363636364</v>
          </cell>
          <cell r="W155">
            <v>3.4689999999999999</v>
          </cell>
        </row>
        <row r="156">
          <cell r="R156">
            <v>31.413612599999997</v>
          </cell>
          <cell r="S156">
            <v>2.1555555555555559</v>
          </cell>
          <cell r="W156">
            <v>1.885</v>
          </cell>
        </row>
        <row r="157">
          <cell r="R157">
            <v>31.413612599999997</v>
          </cell>
          <cell r="S157">
            <v>2.4000000000000004</v>
          </cell>
          <cell r="W157">
            <v>1.284</v>
          </cell>
        </row>
        <row r="158">
          <cell r="R158">
            <v>31.413612599999997</v>
          </cell>
          <cell r="S158">
            <v>3.163636363636364</v>
          </cell>
          <cell r="W158">
            <v>1.4710000000000001</v>
          </cell>
        </row>
        <row r="159">
          <cell r="R159">
            <v>31.413612599999997</v>
          </cell>
          <cell r="S159">
            <v>3.0666666666666669</v>
          </cell>
          <cell r="W159">
            <v>0.90300000000000002</v>
          </cell>
        </row>
        <row r="160">
          <cell r="R160">
            <v>31.413612599999997</v>
          </cell>
          <cell r="S160">
            <v>2.4000000000000004</v>
          </cell>
          <cell r="W160">
            <v>1.2090000000000001</v>
          </cell>
        </row>
        <row r="161">
          <cell r="R161">
            <v>31.413612599999997</v>
          </cell>
          <cell r="S161">
            <v>3.163636363636364</v>
          </cell>
          <cell r="W161">
            <v>1.4359999999999999</v>
          </cell>
        </row>
        <row r="162">
          <cell r="R162">
            <v>31.413612599999997</v>
          </cell>
          <cell r="S162">
            <v>3.163636363636364</v>
          </cell>
          <cell r="W162">
            <v>1.3049999999999999</v>
          </cell>
        </row>
        <row r="163">
          <cell r="R163">
            <v>45.553291199999997</v>
          </cell>
          <cell r="S163">
            <v>3</v>
          </cell>
          <cell r="W163">
            <v>3.5110000000000001</v>
          </cell>
        </row>
        <row r="164">
          <cell r="R164">
            <v>45.553291199999997</v>
          </cell>
          <cell r="S164">
            <v>2.1555555555555559</v>
          </cell>
          <cell r="W164">
            <v>3.7930000000000001</v>
          </cell>
        </row>
        <row r="165">
          <cell r="R165">
            <v>45.553291199999997</v>
          </cell>
          <cell r="S165">
            <v>2.4000000000000004</v>
          </cell>
          <cell r="W165">
            <v>3.319</v>
          </cell>
        </row>
        <row r="166">
          <cell r="R166">
            <v>45.553291199999997</v>
          </cell>
          <cell r="S166">
            <v>3.163636363636364</v>
          </cell>
          <cell r="W166">
            <v>3.5939999999999999</v>
          </cell>
        </row>
        <row r="167">
          <cell r="R167">
            <v>45.553291199999997</v>
          </cell>
          <cell r="S167">
            <v>3.0666666666666669</v>
          </cell>
          <cell r="W167">
            <v>3.5680000000000001</v>
          </cell>
        </row>
        <row r="168">
          <cell r="R168">
            <v>45.553291199999997</v>
          </cell>
          <cell r="S168">
            <v>2.4000000000000004</v>
          </cell>
          <cell r="W168">
            <v>3.3069999999999999</v>
          </cell>
        </row>
        <row r="169">
          <cell r="R169">
            <v>45.553291199999997</v>
          </cell>
          <cell r="S169">
            <v>3.163636363636364</v>
          </cell>
          <cell r="W169">
            <v>3.508</v>
          </cell>
        </row>
        <row r="170">
          <cell r="R170">
            <v>38.210526599999994</v>
          </cell>
          <cell r="S170">
            <v>3</v>
          </cell>
          <cell r="W170">
            <v>3.028</v>
          </cell>
        </row>
        <row r="171">
          <cell r="R171">
            <v>38.210526599999994</v>
          </cell>
          <cell r="S171">
            <v>2.1555555555555559</v>
          </cell>
          <cell r="W171">
            <v>3.456</v>
          </cell>
        </row>
        <row r="172">
          <cell r="R172">
            <v>38.210526599999994</v>
          </cell>
          <cell r="S172">
            <v>2.4000000000000004</v>
          </cell>
          <cell r="W172">
            <v>2.8170000000000002</v>
          </cell>
        </row>
        <row r="173">
          <cell r="R173">
            <v>38.210526599999994</v>
          </cell>
          <cell r="S173">
            <v>3.0666666666666669</v>
          </cell>
          <cell r="W173">
            <v>2.4009999999999998</v>
          </cell>
        </row>
        <row r="174">
          <cell r="R174">
            <v>38.210526599999994</v>
          </cell>
          <cell r="S174">
            <v>2.4000000000000004</v>
          </cell>
          <cell r="W174">
            <v>2.7890000000000001</v>
          </cell>
        </row>
        <row r="175">
          <cell r="R175">
            <v>38.210526599999994</v>
          </cell>
          <cell r="S175">
            <v>3.163636363636364</v>
          </cell>
          <cell r="W175">
            <v>2.9329999999999998</v>
          </cell>
        </row>
        <row r="176">
          <cell r="R176">
            <v>22.090909199999999</v>
          </cell>
          <cell r="S176">
            <v>3</v>
          </cell>
          <cell r="W176">
            <v>0.81799999999999995</v>
          </cell>
        </row>
        <row r="177">
          <cell r="R177">
            <v>22.090909199999999</v>
          </cell>
          <cell r="S177">
            <v>2.1555555555555559</v>
          </cell>
          <cell r="W177">
            <v>0.84599999999999997</v>
          </cell>
        </row>
        <row r="178">
          <cell r="R178">
            <v>22.090909199999999</v>
          </cell>
          <cell r="S178">
            <v>2.4000000000000004</v>
          </cell>
          <cell r="W178">
            <v>1.0669999999999999</v>
          </cell>
        </row>
        <row r="179">
          <cell r="R179">
            <v>22.090909199999999</v>
          </cell>
          <cell r="S179">
            <v>3.163636363636364</v>
          </cell>
          <cell r="W179">
            <v>1.0249999999999999</v>
          </cell>
        </row>
        <row r="180">
          <cell r="R180">
            <v>22.090909199999999</v>
          </cell>
          <cell r="S180">
            <v>3.0666666666666669</v>
          </cell>
          <cell r="W180">
            <v>0.85899999999999999</v>
          </cell>
        </row>
        <row r="181">
          <cell r="R181">
            <v>22.090909199999999</v>
          </cell>
          <cell r="S181">
            <v>2.4000000000000004</v>
          </cell>
          <cell r="W181">
            <v>0.67700000000000005</v>
          </cell>
        </row>
        <row r="182">
          <cell r="R182">
            <v>22.090909199999999</v>
          </cell>
          <cell r="S182">
            <v>3.163636363636364</v>
          </cell>
          <cell r="W182">
            <v>0.94899999999999995</v>
          </cell>
        </row>
        <row r="183">
          <cell r="R183">
            <v>19.636363799999998</v>
          </cell>
          <cell r="S183">
            <v>2.1555555555555559</v>
          </cell>
          <cell r="W183">
            <v>1.0389999999999999</v>
          </cell>
        </row>
        <row r="184">
          <cell r="R184">
            <v>19.636363799999998</v>
          </cell>
          <cell r="S184">
            <v>2.1555555555555559</v>
          </cell>
          <cell r="W184">
            <v>1.0880000000000001</v>
          </cell>
        </row>
        <row r="185">
          <cell r="R185">
            <v>20.422640999999999</v>
          </cell>
          <cell r="S185">
            <v>2.4000000000000004</v>
          </cell>
          <cell r="W185">
            <v>1.2230000000000001</v>
          </cell>
        </row>
        <row r="186">
          <cell r="R186">
            <v>18.880357799999999</v>
          </cell>
          <cell r="S186">
            <v>2.4000000000000004</v>
          </cell>
          <cell r="W186">
            <v>1.2110000000000001</v>
          </cell>
        </row>
        <row r="187">
          <cell r="R187">
            <v>20.422640999999999</v>
          </cell>
          <cell r="S187">
            <v>3.163636363636364</v>
          </cell>
          <cell r="W187">
            <v>1.145</v>
          </cell>
        </row>
        <row r="188">
          <cell r="R188">
            <v>18.880357799999999</v>
          </cell>
          <cell r="S188">
            <v>3.163636363636364</v>
          </cell>
          <cell r="W188">
            <v>1.081</v>
          </cell>
        </row>
        <row r="189">
          <cell r="R189">
            <v>19.636363799999998</v>
          </cell>
          <cell r="S189">
            <v>3.0666666666666669</v>
          </cell>
          <cell r="W189">
            <v>0.81799999999999995</v>
          </cell>
        </row>
        <row r="190">
          <cell r="R190">
            <v>19.636363799999998</v>
          </cell>
          <cell r="S190">
            <v>3.0666666666666669</v>
          </cell>
          <cell r="W190">
            <v>0.72099999999999997</v>
          </cell>
        </row>
        <row r="191">
          <cell r="R191">
            <v>20.422640999999999</v>
          </cell>
          <cell r="S191">
            <v>2.4000000000000004</v>
          </cell>
          <cell r="W191">
            <v>0.68899999999999995</v>
          </cell>
        </row>
        <row r="192">
          <cell r="R192">
            <v>18.880357799999999</v>
          </cell>
          <cell r="S192">
            <v>2.4000000000000004</v>
          </cell>
          <cell r="W192">
            <v>0.76</v>
          </cell>
        </row>
        <row r="193">
          <cell r="R193">
            <v>18.880357799999999</v>
          </cell>
          <cell r="S193">
            <v>3.163636363636364</v>
          </cell>
          <cell r="W193">
            <v>0.96099999999999997</v>
          </cell>
        </row>
        <row r="194">
          <cell r="R194">
            <v>20.422640999999999</v>
          </cell>
          <cell r="S194">
            <v>3.163636363636364</v>
          </cell>
          <cell r="W194">
            <v>0.92100000000000004</v>
          </cell>
        </row>
        <row r="195">
          <cell r="R195">
            <v>31.413612599999997</v>
          </cell>
          <cell r="S195">
            <v>3</v>
          </cell>
          <cell r="W195">
            <v>1.268</v>
          </cell>
        </row>
        <row r="196">
          <cell r="R196">
            <v>31.413612599999997</v>
          </cell>
          <cell r="S196">
            <v>2.4000000000000004</v>
          </cell>
          <cell r="W196">
            <v>1.3180000000000001</v>
          </cell>
        </row>
        <row r="197">
          <cell r="R197">
            <v>31.413612599999997</v>
          </cell>
          <cell r="S197">
            <v>3.0666666666666669</v>
          </cell>
          <cell r="W197">
            <v>0.95299999999999996</v>
          </cell>
        </row>
        <row r="198">
          <cell r="R198">
            <v>31.413612599999997</v>
          </cell>
          <cell r="S198">
            <v>2.4000000000000004</v>
          </cell>
          <cell r="W198">
            <v>1.202</v>
          </cell>
        </row>
        <row r="199">
          <cell r="R199">
            <v>31.413612599999997</v>
          </cell>
          <cell r="S199">
            <v>3.163636363636364</v>
          </cell>
          <cell r="W199">
            <v>1.3380000000000001</v>
          </cell>
        </row>
        <row r="200">
          <cell r="R200">
            <v>24.545454599999996</v>
          </cell>
          <cell r="S200">
            <v>2.1555555555555559</v>
          </cell>
          <cell r="W200">
            <v>1.45</v>
          </cell>
        </row>
        <row r="201">
          <cell r="R201">
            <v>22.090909199999999</v>
          </cell>
          <cell r="S201">
            <v>2.1555555555555559</v>
          </cell>
          <cell r="W201">
            <v>0.90100000000000002</v>
          </cell>
        </row>
        <row r="202">
          <cell r="R202">
            <v>23.698375799999997</v>
          </cell>
          <cell r="S202">
            <v>2.4000000000000004</v>
          </cell>
          <cell r="W202">
            <v>1.228</v>
          </cell>
        </row>
        <row r="203">
          <cell r="R203">
            <v>22.090909199999999</v>
          </cell>
          <cell r="S203">
            <v>2.4000000000000004</v>
          </cell>
          <cell r="W203">
            <v>0.92800000000000005</v>
          </cell>
        </row>
        <row r="204">
          <cell r="R204">
            <v>22.090909199999999</v>
          </cell>
          <cell r="S204">
            <v>3.163636363636364</v>
          </cell>
          <cell r="W204">
            <v>1.0660000000000001</v>
          </cell>
        </row>
        <row r="205">
          <cell r="R205">
            <v>22.090909199999999</v>
          </cell>
          <cell r="S205">
            <v>3.163636363636364</v>
          </cell>
          <cell r="W205">
            <v>1.028</v>
          </cell>
        </row>
        <row r="206">
          <cell r="R206">
            <v>23.285862599999998</v>
          </cell>
          <cell r="S206">
            <v>3.0666666666666669</v>
          </cell>
          <cell r="W206">
            <v>1.0609999999999999</v>
          </cell>
        </row>
        <row r="207">
          <cell r="R207">
            <v>22.090909199999999</v>
          </cell>
          <cell r="S207">
            <v>3.0666666666666669</v>
          </cell>
          <cell r="W207">
            <v>0.93600000000000005</v>
          </cell>
        </row>
        <row r="208">
          <cell r="R208">
            <v>23.698375799999997</v>
          </cell>
          <cell r="S208">
            <v>2.4000000000000004</v>
          </cell>
          <cell r="W208">
            <v>0.95299999999999996</v>
          </cell>
        </row>
        <row r="209">
          <cell r="R209">
            <v>22.090909199999999</v>
          </cell>
          <cell r="S209">
            <v>2.4000000000000004</v>
          </cell>
          <cell r="W209">
            <v>0.82899999999999996</v>
          </cell>
        </row>
        <row r="210">
          <cell r="R210">
            <v>22.090909199999999</v>
          </cell>
          <cell r="S210">
            <v>3.163636363636364</v>
          </cell>
          <cell r="W210">
            <v>0.81100000000000005</v>
          </cell>
        </row>
        <row r="211">
          <cell r="R211">
            <v>22.090909199999999</v>
          </cell>
          <cell r="S211">
            <v>3.163636363636364</v>
          </cell>
          <cell r="W211">
            <v>0.97299999999999998</v>
          </cell>
        </row>
        <row r="212">
          <cell r="R212">
            <v>27.272727</v>
          </cell>
          <cell r="S212">
            <v>3</v>
          </cell>
          <cell r="W212">
            <v>1.306</v>
          </cell>
        </row>
        <row r="213">
          <cell r="R213">
            <v>27.272727</v>
          </cell>
          <cell r="S213">
            <v>2.1555555555555559</v>
          </cell>
          <cell r="W213">
            <v>2.29</v>
          </cell>
        </row>
        <row r="214">
          <cell r="R214">
            <v>27.272727</v>
          </cell>
          <cell r="S214">
            <v>2.4000000000000004</v>
          </cell>
          <cell r="W214">
            <v>1.464</v>
          </cell>
        </row>
        <row r="215">
          <cell r="R215">
            <v>27.272727</v>
          </cell>
          <cell r="S215">
            <v>3.163636363636364</v>
          </cell>
          <cell r="W215">
            <v>1.5289999999999999</v>
          </cell>
        </row>
        <row r="216">
          <cell r="R216">
            <v>27.272727</v>
          </cell>
          <cell r="S216">
            <v>3.0666666666666669</v>
          </cell>
          <cell r="W216">
            <v>1.4430000000000001</v>
          </cell>
        </row>
        <row r="217">
          <cell r="R217">
            <v>27.272727</v>
          </cell>
          <cell r="S217">
            <v>2.4000000000000004</v>
          </cell>
          <cell r="W217">
            <v>1.4390000000000001</v>
          </cell>
        </row>
        <row r="218">
          <cell r="R218">
            <v>27.272727</v>
          </cell>
          <cell r="S218">
            <v>3.163636363636364</v>
          </cell>
          <cell r="W218">
            <v>1.4179999999999999</v>
          </cell>
        </row>
        <row r="219">
          <cell r="R219">
            <v>23.684210399999998</v>
          </cell>
          <cell r="S219">
            <v>2.1555555555555559</v>
          </cell>
          <cell r="W219">
            <v>1.5369999999999999</v>
          </cell>
        </row>
        <row r="220">
          <cell r="R220">
            <v>21.315789599999999</v>
          </cell>
          <cell r="S220">
            <v>2.1555555555555559</v>
          </cell>
          <cell r="W220">
            <v>1.4019999999999999</v>
          </cell>
        </row>
        <row r="221">
          <cell r="R221">
            <v>22.866853800000001</v>
          </cell>
          <cell r="S221">
            <v>2.4000000000000004</v>
          </cell>
          <cell r="W221">
            <v>1.375</v>
          </cell>
        </row>
        <row r="222">
          <cell r="R222">
            <v>21.315789599999999</v>
          </cell>
          <cell r="S222">
            <v>2.4000000000000004</v>
          </cell>
          <cell r="W222">
            <v>1.1830000000000001</v>
          </cell>
        </row>
        <row r="223">
          <cell r="R223">
            <v>21.315789599999999</v>
          </cell>
          <cell r="S223">
            <v>3.163636363636364</v>
          </cell>
          <cell r="W223">
            <v>1.169</v>
          </cell>
        </row>
        <row r="224">
          <cell r="R224">
            <v>21.315789599999999</v>
          </cell>
          <cell r="S224">
            <v>3.163636363636364</v>
          </cell>
          <cell r="W224">
            <v>1.1459999999999999</v>
          </cell>
        </row>
        <row r="225">
          <cell r="R225">
            <v>22.468814999999999</v>
          </cell>
          <cell r="S225">
            <v>3.0666666666666669</v>
          </cell>
          <cell r="W225">
            <v>1.121</v>
          </cell>
        </row>
        <row r="226">
          <cell r="R226">
            <v>21.315789599999999</v>
          </cell>
          <cell r="S226">
            <v>3.0666666666666669</v>
          </cell>
          <cell r="W226">
            <v>0.96299999999999997</v>
          </cell>
        </row>
        <row r="227">
          <cell r="R227">
            <v>22.866853800000001</v>
          </cell>
          <cell r="S227">
            <v>2.4000000000000004</v>
          </cell>
          <cell r="W227">
            <v>1.0509999999999999</v>
          </cell>
        </row>
        <row r="228">
          <cell r="R228">
            <v>21.315789599999999</v>
          </cell>
          <cell r="S228">
            <v>2.4000000000000004</v>
          </cell>
          <cell r="W228">
            <v>0.89300000000000002</v>
          </cell>
        </row>
        <row r="229">
          <cell r="R229">
            <v>21.315789599999999</v>
          </cell>
          <cell r="S229">
            <v>3.163636363636364</v>
          </cell>
          <cell r="W229">
            <v>1.0149999999999999</v>
          </cell>
        </row>
        <row r="230">
          <cell r="R230">
            <v>21.315789599999999</v>
          </cell>
          <cell r="S230">
            <v>3.163636363636364</v>
          </cell>
          <cell r="W230">
            <v>1.0089999999999999</v>
          </cell>
        </row>
        <row r="231">
          <cell r="R231">
            <v>26.315789399999996</v>
          </cell>
          <cell r="S231">
            <v>3</v>
          </cell>
          <cell r="W231">
            <v>1.0820000000000001</v>
          </cell>
        </row>
        <row r="232">
          <cell r="R232">
            <v>26.315789399999996</v>
          </cell>
          <cell r="S232">
            <v>2.1555555555555559</v>
          </cell>
          <cell r="W232">
            <v>1.472</v>
          </cell>
        </row>
        <row r="233">
          <cell r="R233">
            <v>26.315789399999996</v>
          </cell>
          <cell r="S233">
            <v>2.4000000000000004</v>
          </cell>
          <cell r="W233">
            <v>1.153</v>
          </cell>
        </row>
        <row r="234">
          <cell r="R234">
            <v>26.315789399999996</v>
          </cell>
          <cell r="S234">
            <v>3.163636363636364</v>
          </cell>
          <cell r="W234">
            <v>1.29</v>
          </cell>
        </row>
        <row r="235">
          <cell r="R235">
            <v>26.315789399999996</v>
          </cell>
          <cell r="S235">
            <v>3.0666666666666669</v>
          </cell>
          <cell r="W235">
            <v>1.496</v>
          </cell>
        </row>
        <row r="236">
          <cell r="R236">
            <v>26.315789399999996</v>
          </cell>
          <cell r="S236">
            <v>2.4000000000000004</v>
          </cell>
          <cell r="W236">
            <v>1.0629999999999999</v>
          </cell>
        </row>
        <row r="237">
          <cell r="R237">
            <v>26.315789399999996</v>
          </cell>
          <cell r="S237">
            <v>3.163636363636364</v>
          </cell>
          <cell r="W237">
            <v>1.198</v>
          </cell>
        </row>
        <row r="238">
          <cell r="R238">
            <v>23.684210399999998</v>
          </cell>
          <cell r="S238">
            <v>2.1555555555555559</v>
          </cell>
          <cell r="W238">
            <v>1.482</v>
          </cell>
        </row>
        <row r="239">
          <cell r="R239">
            <v>23.684210399999998</v>
          </cell>
          <cell r="S239">
            <v>2.1555555555555559</v>
          </cell>
          <cell r="W239">
            <v>1.391</v>
          </cell>
        </row>
        <row r="240">
          <cell r="R240">
            <v>24.530782800000001</v>
          </cell>
          <cell r="S240">
            <v>2.4000000000000004</v>
          </cell>
          <cell r="W240">
            <v>1.4470000000000001</v>
          </cell>
        </row>
        <row r="241">
          <cell r="R241">
            <v>22.866853800000001</v>
          </cell>
          <cell r="S241">
            <v>2.4000000000000004</v>
          </cell>
          <cell r="W241">
            <v>1.07</v>
          </cell>
        </row>
        <row r="242">
          <cell r="R242">
            <v>22.866853800000001</v>
          </cell>
          <cell r="S242">
            <v>3.163636363636364</v>
          </cell>
          <cell r="W242">
            <v>1.113</v>
          </cell>
        </row>
        <row r="243">
          <cell r="R243">
            <v>24.530782800000001</v>
          </cell>
          <cell r="S243">
            <v>3.163636363636364</v>
          </cell>
          <cell r="W243">
            <v>1.423</v>
          </cell>
        </row>
        <row r="244">
          <cell r="R244">
            <v>23.684210399999998</v>
          </cell>
          <cell r="S244">
            <v>3.0666666666666669</v>
          </cell>
          <cell r="W244">
            <v>1.1739999999999999</v>
          </cell>
        </row>
        <row r="245">
          <cell r="R245">
            <v>23.684210399999998</v>
          </cell>
          <cell r="S245">
            <v>3.0666666666666669</v>
          </cell>
          <cell r="W245">
            <v>1.3129999999999999</v>
          </cell>
        </row>
        <row r="246">
          <cell r="R246">
            <v>22.866853800000001</v>
          </cell>
          <cell r="S246">
            <v>2.4000000000000004</v>
          </cell>
          <cell r="W246">
            <v>0.98199999999999998</v>
          </cell>
        </row>
        <row r="247">
          <cell r="R247">
            <v>24.530782800000001</v>
          </cell>
          <cell r="S247">
            <v>2.4000000000000004</v>
          </cell>
          <cell r="W247">
            <v>1.0780000000000001</v>
          </cell>
        </row>
        <row r="248">
          <cell r="R248">
            <v>22.866853800000001</v>
          </cell>
          <cell r="S248">
            <v>3.163636363636364</v>
          </cell>
          <cell r="W248">
            <v>1.0289999999999999</v>
          </cell>
        </row>
        <row r="249">
          <cell r="R249">
            <v>24.530782800000001</v>
          </cell>
          <cell r="S249">
            <v>3.163636363636364</v>
          </cell>
          <cell r="W249">
            <v>1.288</v>
          </cell>
        </row>
        <row r="250">
          <cell r="R250">
            <v>21.315789599999999</v>
          </cell>
          <cell r="S250">
            <v>3</v>
          </cell>
          <cell r="W250">
            <v>0.95399999999999996</v>
          </cell>
        </row>
        <row r="251">
          <cell r="R251">
            <v>21.315789599999999</v>
          </cell>
          <cell r="S251">
            <v>2.1555555555555559</v>
          </cell>
          <cell r="W251">
            <v>1.419</v>
          </cell>
        </row>
        <row r="252">
          <cell r="R252">
            <v>21.315789599999999</v>
          </cell>
          <cell r="S252">
            <v>2.4000000000000004</v>
          </cell>
          <cell r="W252">
            <v>1.198</v>
          </cell>
        </row>
        <row r="253">
          <cell r="R253">
            <v>21.315789599999999</v>
          </cell>
          <cell r="S253">
            <v>3.163636363636364</v>
          </cell>
          <cell r="W253">
            <v>1.1319999999999999</v>
          </cell>
        </row>
        <row r="254">
          <cell r="R254">
            <v>21.315789599999999</v>
          </cell>
          <cell r="S254">
            <v>3.0666666666666669</v>
          </cell>
          <cell r="W254">
            <v>0.96699999999999997</v>
          </cell>
        </row>
        <row r="255">
          <cell r="R255">
            <v>21.315789599999999</v>
          </cell>
          <cell r="S255">
            <v>2.4000000000000004</v>
          </cell>
          <cell r="W255">
            <v>0.9</v>
          </cell>
        </row>
        <row r="256">
          <cell r="R256">
            <v>21.315789599999999</v>
          </cell>
          <cell r="S256">
            <v>3.163636363636364</v>
          </cell>
          <cell r="W256">
            <v>1.01</v>
          </cell>
        </row>
        <row r="257">
          <cell r="R257">
            <v>17.454545400000001</v>
          </cell>
          <cell r="S257">
            <v>3</v>
          </cell>
          <cell r="W257">
            <v>0.60599999999999998</v>
          </cell>
        </row>
        <row r="258">
          <cell r="R258">
            <v>17.454545400000001</v>
          </cell>
          <cell r="S258">
            <v>2.1555555555555559</v>
          </cell>
          <cell r="W258">
            <v>1.4019999999999999</v>
          </cell>
        </row>
        <row r="259">
          <cell r="R259">
            <v>17.454545400000001</v>
          </cell>
          <cell r="S259">
            <v>2.4000000000000004</v>
          </cell>
          <cell r="W259">
            <v>1.3129999999999999</v>
          </cell>
        </row>
        <row r="260">
          <cell r="R260">
            <v>17.454545400000001</v>
          </cell>
          <cell r="S260">
            <v>3.163636363636364</v>
          </cell>
          <cell r="W260">
            <v>1.038</v>
          </cell>
        </row>
        <row r="261">
          <cell r="R261">
            <v>17.454545400000001</v>
          </cell>
          <cell r="S261">
            <v>3.0666666666666669</v>
          </cell>
          <cell r="W261">
            <v>0.70299999999999996</v>
          </cell>
        </row>
        <row r="262">
          <cell r="R262">
            <v>17.454545400000001</v>
          </cell>
          <cell r="S262">
            <v>2.4000000000000004</v>
          </cell>
          <cell r="W262">
            <v>0.751</v>
          </cell>
        </row>
        <row r="263">
          <cell r="R263">
            <v>17.454545400000001</v>
          </cell>
          <cell r="S263">
            <v>3.163636363636364</v>
          </cell>
          <cell r="W263">
            <v>0.81200000000000006</v>
          </cell>
        </row>
        <row r="264">
          <cell r="R264">
            <v>25.4736844</v>
          </cell>
          <cell r="S264">
            <v>3.6666666666666661</v>
          </cell>
          <cell r="W264">
            <v>2.085</v>
          </cell>
        </row>
        <row r="265">
          <cell r="R265">
            <v>25.4736844</v>
          </cell>
          <cell r="S265">
            <v>3.6666666666666661</v>
          </cell>
          <cell r="W265">
            <v>2.069</v>
          </cell>
        </row>
        <row r="266">
          <cell r="R266">
            <v>25.4736844</v>
          </cell>
          <cell r="S266">
            <v>3.2333333333333334</v>
          </cell>
          <cell r="W266">
            <v>1.84</v>
          </cell>
        </row>
        <row r="267">
          <cell r="R267">
            <v>25.4736844</v>
          </cell>
          <cell r="S267">
            <v>4.3</v>
          </cell>
          <cell r="W267">
            <v>2.121</v>
          </cell>
        </row>
        <row r="268">
          <cell r="R268">
            <v>25.4736844</v>
          </cell>
          <cell r="S268">
            <v>4.3</v>
          </cell>
          <cell r="W268">
            <v>2.09</v>
          </cell>
        </row>
        <row r="269">
          <cell r="R269">
            <v>25.4736844</v>
          </cell>
          <cell r="S269">
            <v>4.333333333333333</v>
          </cell>
          <cell r="W269">
            <v>2.181</v>
          </cell>
        </row>
        <row r="270">
          <cell r="R270">
            <v>25.4736844</v>
          </cell>
          <cell r="S270">
            <v>3.5999999999999996</v>
          </cell>
          <cell r="W270">
            <v>2.044</v>
          </cell>
        </row>
        <row r="271">
          <cell r="R271">
            <v>25.4736844</v>
          </cell>
          <cell r="S271">
            <v>4.7454545454545451</v>
          </cell>
          <cell r="W271">
            <v>2.274</v>
          </cell>
        </row>
        <row r="272">
          <cell r="R272">
            <v>34.839082400000002</v>
          </cell>
          <cell r="S272">
            <v>3.3</v>
          </cell>
          <cell r="W272">
            <v>2.2650000000000001</v>
          </cell>
        </row>
        <row r="273">
          <cell r="R273">
            <v>25.4736844</v>
          </cell>
          <cell r="S273">
            <v>3.3</v>
          </cell>
          <cell r="W273">
            <v>1.8180000000000001</v>
          </cell>
        </row>
        <row r="274">
          <cell r="R274">
            <v>25.4736844</v>
          </cell>
          <cell r="S274">
            <v>4.3999999999999995</v>
          </cell>
          <cell r="W274">
            <v>2.0449999999999999</v>
          </cell>
        </row>
        <row r="275">
          <cell r="R275">
            <v>25.4736844</v>
          </cell>
          <cell r="S275">
            <v>4.3999999999999995</v>
          </cell>
          <cell r="W275">
            <v>2.0470000000000002</v>
          </cell>
        </row>
        <row r="276">
          <cell r="R276">
            <v>34.839082400000002</v>
          </cell>
          <cell r="S276">
            <v>4</v>
          </cell>
          <cell r="W276">
            <v>2.4910000000000001</v>
          </cell>
        </row>
        <row r="277">
          <cell r="R277">
            <v>34.839082400000002</v>
          </cell>
          <cell r="S277">
            <v>3.4999999999999996</v>
          </cell>
          <cell r="W277">
            <v>2.335</v>
          </cell>
        </row>
        <row r="278">
          <cell r="R278">
            <v>34.839082400000002</v>
          </cell>
          <cell r="S278">
            <v>3.2333333333333334</v>
          </cell>
          <cell r="W278">
            <v>2.4620000000000002</v>
          </cell>
        </row>
        <row r="279">
          <cell r="R279">
            <v>34.839082400000002</v>
          </cell>
          <cell r="S279">
            <v>4.3</v>
          </cell>
          <cell r="W279">
            <v>2.5670000000000002</v>
          </cell>
        </row>
        <row r="280">
          <cell r="R280">
            <v>34.839082400000002</v>
          </cell>
          <cell r="S280">
            <v>3.3</v>
          </cell>
          <cell r="W280">
            <v>2.335</v>
          </cell>
        </row>
        <row r="281">
          <cell r="R281">
            <v>34.839082400000002</v>
          </cell>
          <cell r="S281">
            <v>4.3999999999999995</v>
          </cell>
          <cell r="W281">
            <v>2.4279999999999999</v>
          </cell>
        </row>
        <row r="282">
          <cell r="R282">
            <v>32.527269199999999</v>
          </cell>
          <cell r="S282">
            <v>3.6666666666666661</v>
          </cell>
          <cell r="W282">
            <v>2.6269999999999998</v>
          </cell>
        </row>
        <row r="283">
          <cell r="R283">
            <v>30.3688608</v>
          </cell>
          <cell r="S283">
            <v>3.6666666666666661</v>
          </cell>
          <cell r="W283">
            <v>2.5649999999999999</v>
          </cell>
        </row>
        <row r="284">
          <cell r="R284">
            <v>30.3688608</v>
          </cell>
          <cell r="S284">
            <v>4.7666666666666666</v>
          </cell>
          <cell r="W284">
            <v>2.7989999999999999</v>
          </cell>
        </row>
        <row r="285">
          <cell r="R285">
            <v>32.527269199999999</v>
          </cell>
          <cell r="S285">
            <v>3.2333333333333334</v>
          </cell>
          <cell r="W285">
            <v>2.3660000000000001</v>
          </cell>
        </row>
        <row r="286">
          <cell r="R286">
            <v>32.527269199999999</v>
          </cell>
          <cell r="S286">
            <v>3.2333333333333334</v>
          </cell>
          <cell r="W286">
            <v>2.3730000000000002</v>
          </cell>
        </row>
        <row r="287">
          <cell r="R287">
            <v>34.839082400000002</v>
          </cell>
          <cell r="S287">
            <v>3.3</v>
          </cell>
          <cell r="W287">
            <v>2.3109999999999999</v>
          </cell>
        </row>
        <row r="288">
          <cell r="R288">
            <v>30.3688608</v>
          </cell>
          <cell r="S288">
            <v>3.3</v>
          </cell>
          <cell r="W288">
            <v>2.2999999999999998</v>
          </cell>
        </row>
        <row r="289">
          <cell r="R289">
            <v>34.839082400000002</v>
          </cell>
          <cell r="S289">
            <v>4.3999999999999995</v>
          </cell>
          <cell r="W289">
            <v>2.3719999999999999</v>
          </cell>
        </row>
        <row r="290">
          <cell r="R290">
            <v>30.3688608</v>
          </cell>
          <cell r="S290">
            <v>4.3999999999999995</v>
          </cell>
          <cell r="W290">
            <v>2.375</v>
          </cell>
        </row>
        <row r="291">
          <cell r="R291">
            <v>18.181818000000003</v>
          </cell>
          <cell r="S291">
            <v>3.6666666666666661</v>
          </cell>
          <cell r="W291">
            <v>1.139</v>
          </cell>
        </row>
        <row r="292">
          <cell r="R292">
            <v>18.181818000000003</v>
          </cell>
          <cell r="S292">
            <v>4.7666666666666666</v>
          </cell>
          <cell r="W292">
            <v>1.1930000000000001</v>
          </cell>
        </row>
        <row r="293">
          <cell r="R293">
            <v>22.582937999999999</v>
          </cell>
          <cell r="S293">
            <v>4.1454545454545455</v>
          </cell>
          <cell r="W293">
            <v>1.5680000000000001</v>
          </cell>
        </row>
        <row r="294">
          <cell r="R294">
            <v>22.582937999999999</v>
          </cell>
          <cell r="S294">
            <v>4.1454545454545455</v>
          </cell>
          <cell r="W294">
            <v>1.7410000000000001</v>
          </cell>
        </row>
        <row r="295">
          <cell r="R295">
            <v>34.839082400000002</v>
          </cell>
          <cell r="S295">
            <v>3.3</v>
          </cell>
          <cell r="W295">
            <v>2.2509999999999999</v>
          </cell>
        </row>
        <row r="296">
          <cell r="R296">
            <v>18.181818000000003</v>
          </cell>
          <cell r="S296">
            <v>3.3</v>
          </cell>
          <cell r="W296">
            <v>1.341</v>
          </cell>
        </row>
        <row r="297">
          <cell r="R297">
            <v>18.181818000000003</v>
          </cell>
          <cell r="S297">
            <v>4.3999999999999995</v>
          </cell>
          <cell r="W297">
            <v>1.478</v>
          </cell>
        </row>
        <row r="298">
          <cell r="R298">
            <v>34.839082400000002</v>
          </cell>
          <cell r="S298">
            <v>4.3999999999999995</v>
          </cell>
          <cell r="W298">
            <v>2.399</v>
          </cell>
        </row>
        <row r="299">
          <cell r="R299">
            <v>20.942408400000001</v>
          </cell>
          <cell r="S299">
            <v>3.6666666666666661</v>
          </cell>
          <cell r="W299">
            <v>0.96199999999999997</v>
          </cell>
        </row>
        <row r="300">
          <cell r="R300">
            <v>20.942408400000001</v>
          </cell>
          <cell r="S300">
            <v>3.2333333333333334</v>
          </cell>
          <cell r="W300">
            <v>0.77100000000000002</v>
          </cell>
        </row>
        <row r="301">
          <cell r="R301">
            <v>20.942408400000001</v>
          </cell>
          <cell r="S301">
            <v>4.3</v>
          </cell>
          <cell r="W301">
            <v>0.97799999999999998</v>
          </cell>
        </row>
        <row r="302">
          <cell r="R302">
            <v>20.942408400000001</v>
          </cell>
          <cell r="S302">
            <v>3.5999999999999996</v>
          </cell>
          <cell r="W302">
            <v>0.90700000000000003</v>
          </cell>
        </row>
        <row r="303">
          <cell r="R303">
            <v>20.942408400000001</v>
          </cell>
          <cell r="S303">
            <v>4.7454545454545451</v>
          </cell>
          <cell r="W303">
            <v>1.115</v>
          </cell>
        </row>
        <row r="304">
          <cell r="R304">
            <v>20.942408400000001</v>
          </cell>
          <cell r="S304">
            <v>4.5999999999999996</v>
          </cell>
          <cell r="W304">
            <v>1.1160000000000001</v>
          </cell>
        </row>
        <row r="305">
          <cell r="R305">
            <v>20.942408400000001</v>
          </cell>
          <cell r="S305">
            <v>3.5999999999999996</v>
          </cell>
          <cell r="W305">
            <v>0.80400000000000005</v>
          </cell>
        </row>
        <row r="306">
          <cell r="R306">
            <v>20.942408400000001</v>
          </cell>
          <cell r="S306">
            <v>4.7454545454545451</v>
          </cell>
          <cell r="W306">
            <v>1.1000000000000001</v>
          </cell>
        </row>
        <row r="307">
          <cell r="R307">
            <v>20.942408400000001</v>
          </cell>
          <cell r="S307">
            <v>4.7454545454545451</v>
          </cell>
          <cell r="W307">
            <v>0.92600000000000005</v>
          </cell>
        </row>
        <row r="308">
          <cell r="R308">
            <v>20.942408400000001</v>
          </cell>
          <cell r="S308">
            <v>3.3</v>
          </cell>
          <cell r="W308">
            <v>0.98499999999999999</v>
          </cell>
        </row>
        <row r="309">
          <cell r="R309">
            <v>20.942408400000001</v>
          </cell>
          <cell r="S309">
            <v>4.3999999999999995</v>
          </cell>
          <cell r="W309">
            <v>1.2210000000000001</v>
          </cell>
        </row>
        <row r="310">
          <cell r="R310">
            <v>20.942408400000001</v>
          </cell>
          <cell r="S310">
            <v>4.3999999999999995</v>
          </cell>
          <cell r="W310">
            <v>1.1559999999999999</v>
          </cell>
        </row>
        <row r="311">
          <cell r="R311">
            <v>30.3688608</v>
          </cell>
          <cell r="S311">
            <v>4</v>
          </cell>
          <cell r="W311">
            <v>2.2839999999999998</v>
          </cell>
        </row>
        <row r="312">
          <cell r="R312">
            <v>30.3688608</v>
          </cell>
          <cell r="S312">
            <v>3.4999999999999996</v>
          </cell>
          <cell r="W312">
            <v>2.145</v>
          </cell>
        </row>
        <row r="313">
          <cell r="R313">
            <v>30.3688608</v>
          </cell>
          <cell r="S313">
            <v>4.5</v>
          </cell>
          <cell r="W313">
            <v>2.7229999999999999</v>
          </cell>
        </row>
        <row r="314">
          <cell r="R314">
            <v>30.3688608</v>
          </cell>
          <cell r="S314">
            <v>3.6666666666666661</v>
          </cell>
          <cell r="W314">
            <v>2.5350000000000001</v>
          </cell>
        </row>
        <row r="315">
          <cell r="R315">
            <v>30.3688608</v>
          </cell>
          <cell r="S315">
            <v>4.7666666666666666</v>
          </cell>
          <cell r="W315">
            <v>2.7349999999999999</v>
          </cell>
        </row>
        <row r="316">
          <cell r="R316">
            <v>30.3688608</v>
          </cell>
          <cell r="S316">
            <v>3.2333333333333334</v>
          </cell>
          <cell r="W316">
            <v>2.2530000000000001</v>
          </cell>
        </row>
        <row r="317">
          <cell r="R317">
            <v>30.3688608</v>
          </cell>
          <cell r="S317">
            <v>4.3</v>
          </cell>
          <cell r="W317">
            <v>2.5760000000000001</v>
          </cell>
        </row>
        <row r="318">
          <cell r="R318">
            <v>30.3688608</v>
          </cell>
          <cell r="S318">
            <v>3.5999999999999996</v>
          </cell>
          <cell r="W318">
            <v>2.633</v>
          </cell>
        </row>
        <row r="319">
          <cell r="R319">
            <v>30.3688608</v>
          </cell>
          <cell r="S319">
            <v>3.3</v>
          </cell>
          <cell r="W319">
            <v>2.2000000000000002</v>
          </cell>
        </row>
        <row r="320">
          <cell r="R320">
            <v>30.3688608</v>
          </cell>
          <cell r="S320">
            <v>4.3999999999999995</v>
          </cell>
          <cell r="W320">
            <v>2.4510000000000001</v>
          </cell>
        </row>
        <row r="321">
          <cell r="R321">
            <v>25.4736844</v>
          </cell>
          <cell r="S321">
            <v>4</v>
          </cell>
          <cell r="W321">
            <v>1.97</v>
          </cell>
        </row>
        <row r="322">
          <cell r="R322">
            <v>25.4736844</v>
          </cell>
          <cell r="S322">
            <v>3.4999999999999996</v>
          </cell>
          <cell r="W322">
            <v>1.7849999999999999</v>
          </cell>
        </row>
        <row r="323">
          <cell r="R323">
            <v>25.4736844</v>
          </cell>
          <cell r="S323">
            <v>4.5</v>
          </cell>
          <cell r="W323">
            <v>2.12</v>
          </cell>
        </row>
        <row r="324">
          <cell r="R324">
            <v>25.4736844</v>
          </cell>
          <cell r="S324">
            <v>3.6666666666666661</v>
          </cell>
          <cell r="W324">
            <v>2.0579999999999998</v>
          </cell>
        </row>
        <row r="325">
          <cell r="R325">
            <v>25.4736844</v>
          </cell>
          <cell r="S325">
            <v>3.2333333333333334</v>
          </cell>
          <cell r="W325">
            <v>1.8560000000000001</v>
          </cell>
        </row>
        <row r="326">
          <cell r="R326">
            <v>25.4736844</v>
          </cell>
          <cell r="S326">
            <v>4.3</v>
          </cell>
          <cell r="W326">
            <v>2.0859999999999999</v>
          </cell>
        </row>
        <row r="327">
          <cell r="R327">
            <v>25.4736844</v>
          </cell>
          <cell r="S327">
            <v>4.333333333333333</v>
          </cell>
          <cell r="W327">
            <v>2.149</v>
          </cell>
        </row>
        <row r="328">
          <cell r="R328">
            <v>25.4736844</v>
          </cell>
          <cell r="S328">
            <v>3.5999999999999996</v>
          </cell>
          <cell r="W328">
            <v>2.036</v>
          </cell>
        </row>
        <row r="329">
          <cell r="R329">
            <v>25.4736844</v>
          </cell>
          <cell r="S329">
            <v>4.7454545454545451</v>
          </cell>
          <cell r="W329">
            <v>2.27</v>
          </cell>
        </row>
        <row r="330">
          <cell r="R330">
            <v>25.4736844</v>
          </cell>
          <cell r="S330">
            <v>3.3</v>
          </cell>
          <cell r="W330">
            <v>1.7829999999999999</v>
          </cell>
        </row>
        <row r="331">
          <cell r="R331">
            <v>25.4736844</v>
          </cell>
          <cell r="S331">
            <v>4.3999999999999995</v>
          </cell>
          <cell r="W331">
            <v>2.0390000000000001</v>
          </cell>
        </row>
        <row r="332">
          <cell r="R332">
            <v>14.727272800000001</v>
          </cell>
          <cell r="S332">
            <v>4</v>
          </cell>
          <cell r="W332">
            <v>0.77600000000000002</v>
          </cell>
        </row>
        <row r="333">
          <cell r="R333">
            <v>14.727272800000001</v>
          </cell>
          <cell r="S333">
            <v>3.4999999999999996</v>
          </cell>
          <cell r="W333">
            <v>0.33600000000000002</v>
          </cell>
        </row>
        <row r="334">
          <cell r="R334">
            <v>14.727272800000001</v>
          </cell>
          <cell r="S334">
            <v>4.5</v>
          </cell>
          <cell r="W334">
            <v>1.0820000000000001</v>
          </cell>
        </row>
        <row r="335">
          <cell r="R335">
            <v>14.727272800000001</v>
          </cell>
          <cell r="S335">
            <v>4.7666666666666666</v>
          </cell>
          <cell r="W335">
            <v>1.234</v>
          </cell>
        </row>
        <row r="336">
          <cell r="R336">
            <v>14.727272800000001</v>
          </cell>
          <cell r="S336">
            <v>3.2333333333333334</v>
          </cell>
          <cell r="W336">
            <v>0.63400000000000001</v>
          </cell>
        </row>
        <row r="337">
          <cell r="R337">
            <v>14.727272800000001</v>
          </cell>
          <cell r="S337">
            <v>4.3</v>
          </cell>
          <cell r="W337">
            <v>1.234</v>
          </cell>
        </row>
        <row r="338">
          <cell r="R338">
            <v>14.727272800000001</v>
          </cell>
          <cell r="S338">
            <v>4.333333333333333</v>
          </cell>
          <cell r="W338">
            <v>0.875</v>
          </cell>
        </row>
        <row r="339">
          <cell r="R339">
            <v>14.727272800000001</v>
          </cell>
          <cell r="S339">
            <v>4.7454545454545451</v>
          </cell>
          <cell r="W339">
            <v>1.413</v>
          </cell>
        </row>
        <row r="340">
          <cell r="R340">
            <v>14.727272800000001</v>
          </cell>
          <cell r="S340">
            <v>4.7454545454545451</v>
          </cell>
          <cell r="W340">
            <v>1.2210000000000001</v>
          </cell>
        </row>
        <row r="341">
          <cell r="R341">
            <v>14.727272800000001</v>
          </cell>
          <cell r="S341">
            <v>3.3</v>
          </cell>
          <cell r="W341">
            <v>0.34699999999999998</v>
          </cell>
        </row>
        <row r="342">
          <cell r="R342">
            <v>14.727272800000001</v>
          </cell>
          <cell r="S342">
            <v>4.3999999999999995</v>
          </cell>
          <cell r="W342">
            <v>0.79100000000000004</v>
          </cell>
        </row>
        <row r="343">
          <cell r="R343">
            <v>13.090909199999999</v>
          </cell>
          <cell r="S343">
            <v>3.6666666666666661</v>
          </cell>
          <cell r="W343">
            <v>1.048</v>
          </cell>
        </row>
        <row r="344">
          <cell r="R344">
            <v>14.727272800000001</v>
          </cell>
          <cell r="S344">
            <v>4.7666666666666666</v>
          </cell>
          <cell r="W344">
            <v>1.0920000000000001</v>
          </cell>
        </row>
        <row r="345">
          <cell r="R345">
            <v>13.090909199999999</v>
          </cell>
          <cell r="S345">
            <v>4.7666666666666666</v>
          </cell>
          <cell r="W345">
            <v>1.137</v>
          </cell>
        </row>
        <row r="346">
          <cell r="R346">
            <v>13.090909199999999</v>
          </cell>
          <cell r="S346">
            <v>4.3</v>
          </cell>
          <cell r="W346">
            <v>1.0669999999999999</v>
          </cell>
        </row>
        <row r="347">
          <cell r="R347">
            <v>13.090909199999999</v>
          </cell>
          <cell r="S347">
            <v>4.333333333333333</v>
          </cell>
          <cell r="W347">
            <v>0.94599999999999995</v>
          </cell>
        </row>
        <row r="348">
          <cell r="R348">
            <v>13.615093999999999</v>
          </cell>
          <cell r="S348">
            <v>3.5999999999999996</v>
          </cell>
          <cell r="W348">
            <v>0.84899999999999998</v>
          </cell>
        </row>
        <row r="349">
          <cell r="R349">
            <v>12.5869052</v>
          </cell>
          <cell r="S349">
            <v>4.7454545454545451</v>
          </cell>
          <cell r="W349">
            <v>1.008</v>
          </cell>
        </row>
        <row r="350">
          <cell r="R350">
            <v>13.615093999999999</v>
          </cell>
          <cell r="S350">
            <v>4.7454545454545451</v>
          </cell>
          <cell r="W350">
            <v>1.0309999999999999</v>
          </cell>
        </row>
        <row r="351">
          <cell r="R351">
            <v>14.727272800000001</v>
          </cell>
          <cell r="S351">
            <v>3.3</v>
          </cell>
          <cell r="W351">
            <v>0.35699999999999998</v>
          </cell>
        </row>
        <row r="352">
          <cell r="R352">
            <v>11.636363600000001</v>
          </cell>
          <cell r="S352">
            <v>3.3</v>
          </cell>
          <cell r="W352">
            <v>0.753</v>
          </cell>
        </row>
        <row r="353">
          <cell r="R353">
            <v>11.636363600000001</v>
          </cell>
          <cell r="S353">
            <v>4.3999999999999995</v>
          </cell>
          <cell r="W353">
            <v>0.90100000000000002</v>
          </cell>
        </row>
        <row r="354">
          <cell r="R354">
            <v>14.727272800000001</v>
          </cell>
          <cell r="S354">
            <v>4.3999999999999995</v>
          </cell>
          <cell r="W354">
            <v>0.73399999999999999</v>
          </cell>
        </row>
        <row r="355">
          <cell r="R355">
            <v>20.942408400000001</v>
          </cell>
          <cell r="S355">
            <v>4</v>
          </cell>
          <cell r="W355">
            <v>0.88600000000000001</v>
          </cell>
        </row>
        <row r="356">
          <cell r="R356">
            <v>20.942408400000001</v>
          </cell>
          <cell r="S356">
            <v>3.4999999999999996</v>
          </cell>
          <cell r="W356">
            <v>1.002</v>
          </cell>
        </row>
        <row r="357">
          <cell r="R357">
            <v>20.942408400000001</v>
          </cell>
          <cell r="S357">
            <v>4.5</v>
          </cell>
          <cell r="W357">
            <v>0.87</v>
          </cell>
        </row>
        <row r="358">
          <cell r="R358">
            <v>20.942408400000001</v>
          </cell>
          <cell r="S358">
            <v>3.6666666666666661</v>
          </cell>
          <cell r="W358">
            <v>0.93600000000000005</v>
          </cell>
        </row>
        <row r="359">
          <cell r="R359">
            <v>20.942408400000001</v>
          </cell>
          <cell r="S359">
            <v>3.2333333333333334</v>
          </cell>
          <cell r="W359">
            <v>0.77300000000000002</v>
          </cell>
        </row>
        <row r="360">
          <cell r="R360">
            <v>20.942408400000001</v>
          </cell>
          <cell r="S360">
            <v>4.3</v>
          </cell>
          <cell r="W360">
            <v>0.97199999999999998</v>
          </cell>
        </row>
        <row r="361">
          <cell r="R361">
            <v>20.942408400000001</v>
          </cell>
          <cell r="S361">
            <v>4.333333333333333</v>
          </cell>
          <cell r="W361">
            <v>1.0409999999999999</v>
          </cell>
        </row>
        <row r="362">
          <cell r="R362">
            <v>20.942408400000001</v>
          </cell>
          <cell r="S362">
            <v>3.5999999999999996</v>
          </cell>
          <cell r="W362">
            <v>0.879</v>
          </cell>
        </row>
        <row r="363">
          <cell r="R363">
            <v>20.942408400000001</v>
          </cell>
          <cell r="S363">
            <v>4.7454545454545451</v>
          </cell>
          <cell r="W363">
            <v>1.0720000000000001</v>
          </cell>
        </row>
        <row r="364">
          <cell r="R364">
            <v>20.942408400000001</v>
          </cell>
          <cell r="S364">
            <v>4.5999999999999996</v>
          </cell>
          <cell r="W364">
            <v>1.0920000000000001</v>
          </cell>
        </row>
        <row r="365">
          <cell r="R365">
            <v>20.942408400000001</v>
          </cell>
          <cell r="S365">
            <v>3.5999999999999996</v>
          </cell>
          <cell r="W365">
            <v>0.77200000000000002</v>
          </cell>
        </row>
        <row r="366">
          <cell r="R366">
            <v>20.942408400000001</v>
          </cell>
          <cell r="S366">
            <v>4.7454545454545451</v>
          </cell>
          <cell r="W366">
            <v>0.90800000000000003</v>
          </cell>
        </row>
        <row r="367">
          <cell r="R367">
            <v>20.942408400000001</v>
          </cell>
          <cell r="S367">
            <v>3.3</v>
          </cell>
          <cell r="W367">
            <v>0.91100000000000003</v>
          </cell>
        </row>
        <row r="368">
          <cell r="R368">
            <v>20.942408400000001</v>
          </cell>
          <cell r="S368">
            <v>4.3999999999999995</v>
          </cell>
          <cell r="W368">
            <v>1.151</v>
          </cell>
        </row>
        <row r="369">
          <cell r="R369">
            <v>14.727272800000001</v>
          </cell>
          <cell r="S369">
            <v>3.6666666666666661</v>
          </cell>
          <cell r="W369">
            <v>0.94699999999999995</v>
          </cell>
        </row>
        <row r="370">
          <cell r="R370">
            <v>14.727272800000001</v>
          </cell>
          <cell r="S370">
            <v>3.6666666666666661</v>
          </cell>
          <cell r="W370">
            <v>1.1160000000000001</v>
          </cell>
        </row>
        <row r="371">
          <cell r="R371">
            <v>14.727272800000001</v>
          </cell>
          <cell r="S371">
            <v>4.7666666666666666</v>
          </cell>
          <cell r="W371">
            <v>1.1890000000000001</v>
          </cell>
        </row>
        <row r="372">
          <cell r="R372">
            <v>14.727272800000001</v>
          </cell>
          <cell r="S372">
            <v>4.7666666666666666</v>
          </cell>
          <cell r="W372">
            <v>1.2210000000000001</v>
          </cell>
        </row>
        <row r="373">
          <cell r="R373">
            <v>14.727272800000001</v>
          </cell>
          <cell r="S373">
            <v>4.7666666666666666</v>
          </cell>
          <cell r="W373">
            <v>1.224</v>
          </cell>
        </row>
        <row r="374">
          <cell r="R374">
            <v>14.727272800000001</v>
          </cell>
          <cell r="S374">
            <v>3.2333333333333334</v>
          </cell>
          <cell r="W374">
            <v>0.58399999999999996</v>
          </cell>
        </row>
        <row r="375">
          <cell r="R375">
            <v>14.727272800000001</v>
          </cell>
          <cell r="S375">
            <v>4.3</v>
          </cell>
          <cell r="W375">
            <v>1.04</v>
          </cell>
        </row>
        <row r="376">
          <cell r="R376">
            <v>14.727272800000001</v>
          </cell>
          <cell r="S376">
            <v>4.3</v>
          </cell>
          <cell r="W376">
            <v>1.1850000000000001</v>
          </cell>
        </row>
        <row r="377">
          <cell r="R377">
            <v>16.363636400000001</v>
          </cell>
          <cell r="S377">
            <v>4.333333333333333</v>
          </cell>
          <cell r="W377">
            <v>1.1599999999999999</v>
          </cell>
        </row>
        <row r="378">
          <cell r="R378">
            <v>14.727272800000001</v>
          </cell>
          <cell r="S378">
            <v>4.333333333333333</v>
          </cell>
          <cell r="W378">
            <v>0.86499999999999999</v>
          </cell>
        </row>
        <row r="379">
          <cell r="R379">
            <v>14.727272800000001</v>
          </cell>
          <cell r="S379">
            <v>4.7454545454545451</v>
          </cell>
          <cell r="W379">
            <v>1.38</v>
          </cell>
        </row>
        <row r="380">
          <cell r="R380">
            <v>14.727272800000001</v>
          </cell>
          <cell r="S380">
            <v>4.7454545454545451</v>
          </cell>
          <cell r="W380">
            <v>1.425</v>
          </cell>
        </row>
        <row r="381">
          <cell r="R381">
            <v>15.7989172</v>
          </cell>
          <cell r="S381">
            <v>3.5999999999999996</v>
          </cell>
          <cell r="W381">
            <v>0.93400000000000005</v>
          </cell>
        </row>
        <row r="382">
          <cell r="R382">
            <v>14.727272800000001</v>
          </cell>
          <cell r="S382">
            <v>3.5999999999999996</v>
          </cell>
          <cell r="W382">
            <v>1.0149999999999999</v>
          </cell>
        </row>
        <row r="383">
          <cell r="R383">
            <v>14.727272800000001</v>
          </cell>
          <cell r="S383">
            <v>4.7454545454545451</v>
          </cell>
          <cell r="W383">
            <v>1.081</v>
          </cell>
        </row>
        <row r="384">
          <cell r="R384">
            <v>14.727272800000001</v>
          </cell>
          <cell r="S384">
            <v>4.7454545454545451</v>
          </cell>
          <cell r="W384">
            <v>1.2170000000000001</v>
          </cell>
        </row>
        <row r="385">
          <cell r="R385">
            <v>16.363636400000001</v>
          </cell>
          <cell r="S385">
            <v>4.333333333333333</v>
          </cell>
          <cell r="W385">
            <v>1.413</v>
          </cell>
        </row>
        <row r="386">
          <cell r="R386">
            <v>18.181818000000003</v>
          </cell>
          <cell r="S386">
            <v>3.3</v>
          </cell>
          <cell r="W386">
            <v>0.36299999999999999</v>
          </cell>
        </row>
        <row r="387">
          <cell r="R387">
            <v>14.727272800000001</v>
          </cell>
          <cell r="S387">
            <v>3.3</v>
          </cell>
          <cell r="W387">
            <v>1.163</v>
          </cell>
        </row>
        <row r="388">
          <cell r="R388">
            <v>14.727272800000001</v>
          </cell>
          <cell r="S388">
            <v>4.3999999999999995</v>
          </cell>
          <cell r="W388">
            <v>0.69599999999999995</v>
          </cell>
        </row>
        <row r="389">
          <cell r="R389">
            <v>14.727272800000001</v>
          </cell>
          <cell r="S389">
            <v>4.3999999999999995</v>
          </cell>
          <cell r="W389">
            <v>0.76600000000000001</v>
          </cell>
        </row>
        <row r="390">
          <cell r="R390">
            <v>18.181818000000003</v>
          </cell>
          <cell r="S390">
            <v>4</v>
          </cell>
          <cell r="W390">
            <v>0.871</v>
          </cell>
        </row>
        <row r="391">
          <cell r="R391">
            <v>18.181818000000003</v>
          </cell>
          <cell r="S391">
            <v>3.4999999999999996</v>
          </cell>
          <cell r="W391">
            <v>1.216</v>
          </cell>
        </row>
        <row r="392">
          <cell r="R392">
            <v>18.181818000000003</v>
          </cell>
          <cell r="S392">
            <v>4.5</v>
          </cell>
          <cell r="W392">
            <v>0.78900000000000003</v>
          </cell>
        </row>
        <row r="393">
          <cell r="R393">
            <v>18.181818000000003</v>
          </cell>
          <cell r="S393">
            <v>3.6666666666666661</v>
          </cell>
          <cell r="W393">
            <v>1.016</v>
          </cell>
        </row>
        <row r="394">
          <cell r="R394">
            <v>18.181818000000003</v>
          </cell>
          <cell r="S394">
            <v>3.2333333333333334</v>
          </cell>
          <cell r="W394">
            <v>0.85399999999999998</v>
          </cell>
        </row>
        <row r="395">
          <cell r="R395">
            <v>18.181818000000003</v>
          </cell>
          <cell r="S395">
            <v>4.3</v>
          </cell>
          <cell r="W395">
            <v>0.97</v>
          </cell>
        </row>
        <row r="396">
          <cell r="R396">
            <v>18.181818000000003</v>
          </cell>
          <cell r="S396">
            <v>4.333333333333333</v>
          </cell>
          <cell r="W396">
            <v>1.044</v>
          </cell>
        </row>
        <row r="397">
          <cell r="R397">
            <v>18.181818000000003</v>
          </cell>
          <cell r="S397">
            <v>3.5999999999999996</v>
          </cell>
          <cell r="W397">
            <v>0.85899999999999999</v>
          </cell>
        </row>
        <row r="398">
          <cell r="R398">
            <v>18.181818000000003</v>
          </cell>
          <cell r="S398">
            <v>4.7454545454545451</v>
          </cell>
          <cell r="W398">
            <v>0.99</v>
          </cell>
        </row>
        <row r="399">
          <cell r="R399">
            <v>18.181818000000003</v>
          </cell>
          <cell r="S399">
            <v>3.5999999999999996</v>
          </cell>
          <cell r="W399">
            <v>0.83199999999999996</v>
          </cell>
        </row>
        <row r="400">
          <cell r="R400">
            <v>18.181818000000003</v>
          </cell>
          <cell r="S400">
            <v>4.7454545454545451</v>
          </cell>
          <cell r="W400">
            <v>0.84699999999999998</v>
          </cell>
        </row>
        <row r="401">
          <cell r="R401">
            <v>18.181818000000003</v>
          </cell>
          <cell r="S401">
            <v>3.3</v>
          </cell>
          <cell r="W401">
            <v>1.234</v>
          </cell>
        </row>
        <row r="402">
          <cell r="R402">
            <v>18.181818000000003</v>
          </cell>
          <cell r="S402">
            <v>4.3999999999999995</v>
          </cell>
          <cell r="W402">
            <v>1.3460000000000001</v>
          </cell>
        </row>
        <row r="403">
          <cell r="R403">
            <v>15.789473600000001</v>
          </cell>
          <cell r="S403">
            <v>3.6666666666666661</v>
          </cell>
          <cell r="W403">
            <v>1.145</v>
          </cell>
        </row>
        <row r="404">
          <cell r="R404">
            <v>14.210526400000001</v>
          </cell>
          <cell r="S404">
            <v>3.6666666666666661</v>
          </cell>
          <cell r="W404">
            <v>1.012</v>
          </cell>
        </row>
        <row r="405">
          <cell r="R405">
            <v>14.210526400000001</v>
          </cell>
          <cell r="S405">
            <v>3.6666666666666661</v>
          </cell>
          <cell r="W405">
            <v>0.95799999999999996</v>
          </cell>
        </row>
        <row r="406">
          <cell r="R406">
            <v>14.210526400000001</v>
          </cell>
          <cell r="S406">
            <v>4.7666666666666666</v>
          </cell>
          <cell r="W406">
            <v>1.0369999999999999</v>
          </cell>
        </row>
        <row r="407">
          <cell r="R407">
            <v>14.210526400000001</v>
          </cell>
          <cell r="S407">
            <v>4.7666666666666666</v>
          </cell>
          <cell r="W407">
            <v>0.98699999999999999</v>
          </cell>
        </row>
        <row r="408">
          <cell r="R408">
            <v>15.789473600000001</v>
          </cell>
          <cell r="S408">
            <v>3.2333333333333334</v>
          </cell>
          <cell r="W408">
            <v>0.83699999999999997</v>
          </cell>
        </row>
        <row r="409">
          <cell r="R409">
            <v>14.210526400000001</v>
          </cell>
          <cell r="S409">
            <v>3.2333333333333334</v>
          </cell>
          <cell r="W409">
            <v>0.71</v>
          </cell>
        </row>
        <row r="410">
          <cell r="R410">
            <v>14.210526400000001</v>
          </cell>
          <cell r="S410">
            <v>4.3</v>
          </cell>
          <cell r="W410">
            <v>0.94699999999999995</v>
          </cell>
        </row>
        <row r="411">
          <cell r="R411">
            <v>15.789473600000001</v>
          </cell>
          <cell r="S411">
            <v>4.333333333333333</v>
          </cell>
          <cell r="W411">
            <v>1.0880000000000001</v>
          </cell>
        </row>
        <row r="412">
          <cell r="R412">
            <v>14.210526400000001</v>
          </cell>
          <cell r="S412">
            <v>4.333333333333333</v>
          </cell>
          <cell r="W412">
            <v>0.91</v>
          </cell>
        </row>
        <row r="413">
          <cell r="R413">
            <v>14.210526400000001</v>
          </cell>
          <cell r="S413">
            <v>3.5999999999999996</v>
          </cell>
          <cell r="W413">
            <v>0.97399999999999998</v>
          </cell>
        </row>
        <row r="414">
          <cell r="R414">
            <v>14.210526400000001</v>
          </cell>
          <cell r="S414">
            <v>4.7454545454545451</v>
          </cell>
          <cell r="W414">
            <v>1.1040000000000001</v>
          </cell>
        </row>
        <row r="415">
          <cell r="R415">
            <v>14.210526400000001</v>
          </cell>
          <cell r="S415">
            <v>4.7454545454545451</v>
          </cell>
          <cell r="W415">
            <v>1.05</v>
          </cell>
        </row>
        <row r="416">
          <cell r="R416">
            <v>15.244569200000001</v>
          </cell>
          <cell r="S416">
            <v>3.5999999999999996</v>
          </cell>
          <cell r="W416">
            <v>0.94199999999999995</v>
          </cell>
        </row>
        <row r="417">
          <cell r="R417">
            <v>14.210526400000001</v>
          </cell>
          <cell r="S417">
            <v>3.5999999999999996</v>
          </cell>
          <cell r="W417">
            <v>0.77500000000000002</v>
          </cell>
        </row>
        <row r="418">
          <cell r="R418">
            <v>14.210526400000001</v>
          </cell>
          <cell r="S418">
            <v>4.7454545454545451</v>
          </cell>
          <cell r="W418">
            <v>0.89700000000000002</v>
          </cell>
        </row>
        <row r="419">
          <cell r="R419">
            <v>14.210526400000001</v>
          </cell>
          <cell r="S419">
            <v>4.7454545454545451</v>
          </cell>
          <cell r="W419">
            <v>0.86399999999999999</v>
          </cell>
        </row>
        <row r="420">
          <cell r="R420">
            <v>17.543859600000001</v>
          </cell>
          <cell r="S420">
            <v>3.3</v>
          </cell>
          <cell r="W420">
            <v>0.94699999999999995</v>
          </cell>
        </row>
        <row r="421">
          <cell r="R421">
            <v>14.210526400000001</v>
          </cell>
          <cell r="S421">
            <v>3.3</v>
          </cell>
          <cell r="W421">
            <v>0.80300000000000005</v>
          </cell>
        </row>
        <row r="422">
          <cell r="R422">
            <v>14.210526400000001</v>
          </cell>
          <cell r="S422">
            <v>4.3999999999999995</v>
          </cell>
          <cell r="W422">
            <v>0.89400000000000002</v>
          </cell>
        </row>
        <row r="423">
          <cell r="R423">
            <v>14.210526400000001</v>
          </cell>
          <cell r="S423">
            <v>4.3999999999999995</v>
          </cell>
          <cell r="W423">
            <v>0.88900000000000001</v>
          </cell>
        </row>
        <row r="424">
          <cell r="R424">
            <v>17.543859600000001</v>
          </cell>
          <cell r="S424">
            <v>4</v>
          </cell>
          <cell r="W424">
            <v>0.69299999999999995</v>
          </cell>
        </row>
        <row r="425">
          <cell r="R425">
            <v>17.543859600000001</v>
          </cell>
          <cell r="S425">
            <v>3.4999999999999996</v>
          </cell>
          <cell r="W425">
            <v>0.63800000000000001</v>
          </cell>
        </row>
        <row r="426">
          <cell r="R426">
            <v>17.543859600000001</v>
          </cell>
          <cell r="S426">
            <v>4.5</v>
          </cell>
          <cell r="W426">
            <v>1.0640000000000001</v>
          </cell>
        </row>
        <row r="427">
          <cell r="R427">
            <v>17.543859600000001</v>
          </cell>
          <cell r="S427">
            <v>3.6666666666666661</v>
          </cell>
          <cell r="W427">
            <v>1.089</v>
          </cell>
        </row>
        <row r="428">
          <cell r="R428">
            <v>17.543859600000001</v>
          </cell>
          <cell r="S428">
            <v>4.7666666666666666</v>
          </cell>
          <cell r="W428">
            <v>1.2250000000000001</v>
          </cell>
        </row>
        <row r="429">
          <cell r="R429">
            <v>17.543859600000001</v>
          </cell>
          <cell r="S429">
            <v>3.2333333333333334</v>
          </cell>
          <cell r="W429">
            <v>0.78400000000000003</v>
          </cell>
        </row>
        <row r="430">
          <cell r="R430">
            <v>17.543859600000001</v>
          </cell>
          <cell r="S430">
            <v>4.3</v>
          </cell>
          <cell r="W430">
            <v>1.0980000000000001</v>
          </cell>
        </row>
        <row r="431">
          <cell r="R431">
            <v>17.543859600000001</v>
          </cell>
          <cell r="S431">
            <v>4.333333333333333</v>
          </cell>
          <cell r="W431">
            <v>1.0580000000000001</v>
          </cell>
        </row>
        <row r="432">
          <cell r="R432">
            <v>17.543859600000001</v>
          </cell>
          <cell r="S432">
            <v>3.5999999999999996</v>
          </cell>
          <cell r="W432">
            <v>1.115</v>
          </cell>
        </row>
        <row r="433">
          <cell r="R433">
            <v>17.543859600000001</v>
          </cell>
          <cell r="S433">
            <v>4.7454545454545451</v>
          </cell>
          <cell r="W433">
            <v>1.3240000000000001</v>
          </cell>
        </row>
        <row r="434">
          <cell r="R434">
            <v>17.543859600000001</v>
          </cell>
          <cell r="S434">
            <v>3.5999999999999996</v>
          </cell>
          <cell r="W434">
            <v>1.0389999999999999</v>
          </cell>
        </row>
        <row r="435">
          <cell r="R435">
            <v>17.543859600000001</v>
          </cell>
          <cell r="S435">
            <v>4.7454545454545451</v>
          </cell>
          <cell r="W435">
            <v>1.1519999999999999</v>
          </cell>
        </row>
        <row r="436">
          <cell r="R436">
            <v>17.543859600000001</v>
          </cell>
          <cell r="S436">
            <v>3.3</v>
          </cell>
          <cell r="W436">
            <v>0.84399999999999997</v>
          </cell>
        </row>
        <row r="437">
          <cell r="R437">
            <v>17.543859600000001</v>
          </cell>
          <cell r="S437">
            <v>4.3999999999999995</v>
          </cell>
          <cell r="W437">
            <v>1.145</v>
          </cell>
        </row>
        <row r="438">
          <cell r="R438">
            <v>15.789473600000001</v>
          </cell>
          <cell r="S438">
            <v>3.6666666666666661</v>
          </cell>
          <cell r="W438">
            <v>1.008</v>
          </cell>
        </row>
        <row r="439">
          <cell r="R439">
            <v>14.210526400000001</v>
          </cell>
          <cell r="S439">
            <v>3.6666666666666661</v>
          </cell>
          <cell r="W439">
            <v>0.95399999999999996</v>
          </cell>
        </row>
        <row r="440">
          <cell r="R440">
            <v>14.210526400000001</v>
          </cell>
          <cell r="S440">
            <v>4.7666666666666666</v>
          </cell>
          <cell r="W440">
            <v>0.95899999999999996</v>
          </cell>
        </row>
        <row r="441">
          <cell r="R441">
            <v>17.543859600000001</v>
          </cell>
          <cell r="S441">
            <v>4.7666666666666666</v>
          </cell>
          <cell r="W441">
            <v>1.3480000000000001</v>
          </cell>
        </row>
        <row r="442">
          <cell r="R442">
            <v>15.789473600000001</v>
          </cell>
          <cell r="S442">
            <v>4.7666666666666666</v>
          </cell>
          <cell r="W442">
            <v>1.147</v>
          </cell>
        </row>
        <row r="443">
          <cell r="R443">
            <v>15.789473600000001</v>
          </cell>
          <cell r="S443">
            <v>3.2333333333333334</v>
          </cell>
          <cell r="W443">
            <v>0.78200000000000003</v>
          </cell>
        </row>
        <row r="444">
          <cell r="R444">
            <v>15.789473600000001</v>
          </cell>
          <cell r="S444">
            <v>3.2333333333333334</v>
          </cell>
          <cell r="W444">
            <v>0.72499999999999998</v>
          </cell>
        </row>
        <row r="445">
          <cell r="R445">
            <v>15.789473600000001</v>
          </cell>
          <cell r="S445">
            <v>4.3</v>
          </cell>
          <cell r="W445">
            <v>1.0820000000000001</v>
          </cell>
        </row>
        <row r="446">
          <cell r="R446">
            <v>15.789473600000001</v>
          </cell>
          <cell r="S446">
            <v>4.3</v>
          </cell>
          <cell r="W446">
            <v>1.0249999999999999</v>
          </cell>
        </row>
        <row r="447">
          <cell r="R447">
            <v>15.789473600000001</v>
          </cell>
          <cell r="S447">
            <v>4.333333333333333</v>
          </cell>
          <cell r="W447">
            <v>1.0129999999999999</v>
          </cell>
        </row>
        <row r="448">
          <cell r="R448">
            <v>15.789473600000001</v>
          </cell>
          <cell r="S448">
            <v>4.333333333333333</v>
          </cell>
          <cell r="W448">
            <v>0.93600000000000005</v>
          </cell>
        </row>
        <row r="449">
          <cell r="R449">
            <v>15.244569200000001</v>
          </cell>
          <cell r="S449">
            <v>3.5999999999999996</v>
          </cell>
          <cell r="W449">
            <v>0.98</v>
          </cell>
        </row>
        <row r="450">
          <cell r="R450">
            <v>15.244569200000001</v>
          </cell>
          <cell r="S450">
            <v>3.5999999999999996</v>
          </cell>
          <cell r="W450">
            <v>0.91100000000000003</v>
          </cell>
        </row>
        <row r="451">
          <cell r="R451">
            <v>15.244569200000001</v>
          </cell>
          <cell r="S451">
            <v>4.7454545454545451</v>
          </cell>
          <cell r="W451">
            <v>0.94699999999999995</v>
          </cell>
        </row>
        <row r="452">
          <cell r="R452">
            <v>17.543859600000001</v>
          </cell>
          <cell r="S452">
            <v>3.3</v>
          </cell>
          <cell r="W452">
            <v>0.83799999999999997</v>
          </cell>
        </row>
        <row r="453">
          <cell r="R453">
            <v>14.210526400000001</v>
          </cell>
          <cell r="S453">
            <v>3.3</v>
          </cell>
          <cell r="W453">
            <v>0.73799999999999999</v>
          </cell>
        </row>
        <row r="454">
          <cell r="R454">
            <v>17.543859600000001</v>
          </cell>
          <cell r="S454">
            <v>4.3999999999999995</v>
          </cell>
          <cell r="W454">
            <v>1.234</v>
          </cell>
        </row>
        <row r="455">
          <cell r="R455">
            <v>14.210526400000001</v>
          </cell>
          <cell r="S455">
            <v>4.3999999999999995</v>
          </cell>
          <cell r="W455">
            <v>0.82499999999999996</v>
          </cell>
        </row>
        <row r="456">
          <cell r="R456">
            <v>14.210526400000001</v>
          </cell>
          <cell r="S456">
            <v>4</v>
          </cell>
          <cell r="W456">
            <v>0.76200000000000001</v>
          </cell>
        </row>
        <row r="457">
          <cell r="R457">
            <v>14.210526400000001</v>
          </cell>
          <cell r="S457">
            <v>3.4999999999999996</v>
          </cell>
          <cell r="W457">
            <v>0.82599999999999996</v>
          </cell>
        </row>
        <row r="458">
          <cell r="R458">
            <v>14.210526400000001</v>
          </cell>
          <cell r="S458">
            <v>4.5</v>
          </cell>
          <cell r="W458">
            <v>0.81699999999999995</v>
          </cell>
        </row>
        <row r="459">
          <cell r="R459">
            <v>14.210526400000001</v>
          </cell>
          <cell r="S459">
            <v>3.6666666666666661</v>
          </cell>
          <cell r="W459">
            <v>0.94099999999999995</v>
          </cell>
        </row>
        <row r="460">
          <cell r="R460">
            <v>14.210526400000001</v>
          </cell>
          <cell r="S460">
            <v>4.7666666666666666</v>
          </cell>
          <cell r="W460">
            <v>0.97599999999999998</v>
          </cell>
        </row>
        <row r="461">
          <cell r="R461">
            <v>14.210526400000001</v>
          </cell>
          <cell r="S461">
            <v>3.2333333333333334</v>
          </cell>
          <cell r="W461">
            <v>0.71399999999999997</v>
          </cell>
        </row>
        <row r="462">
          <cell r="R462">
            <v>14.210526400000001</v>
          </cell>
          <cell r="S462">
            <v>4.3</v>
          </cell>
          <cell r="W462">
            <v>0.94099999999999995</v>
          </cell>
        </row>
        <row r="463">
          <cell r="R463">
            <v>14.210526400000001</v>
          </cell>
          <cell r="S463">
            <v>4.333333333333333</v>
          </cell>
          <cell r="W463">
            <v>0.879</v>
          </cell>
        </row>
        <row r="464">
          <cell r="R464">
            <v>14.210526400000001</v>
          </cell>
          <cell r="S464">
            <v>3.5999999999999996</v>
          </cell>
          <cell r="W464">
            <v>0.95899999999999996</v>
          </cell>
        </row>
        <row r="465">
          <cell r="R465">
            <v>14.210526400000001</v>
          </cell>
          <cell r="S465">
            <v>4.7454545454545451</v>
          </cell>
          <cell r="W465">
            <v>1.0169999999999999</v>
          </cell>
        </row>
        <row r="466">
          <cell r="R466">
            <v>14.210526400000001</v>
          </cell>
          <cell r="S466">
            <v>3.5999999999999996</v>
          </cell>
          <cell r="W466">
            <v>0.76300000000000001</v>
          </cell>
        </row>
        <row r="467">
          <cell r="R467">
            <v>14.210526400000001</v>
          </cell>
          <cell r="S467">
            <v>4.7454545454545451</v>
          </cell>
          <cell r="W467">
            <v>0.84699999999999998</v>
          </cell>
        </row>
        <row r="468">
          <cell r="R468">
            <v>14.210526400000001</v>
          </cell>
          <cell r="S468">
            <v>3.3</v>
          </cell>
          <cell r="W468">
            <v>0.753</v>
          </cell>
        </row>
        <row r="469">
          <cell r="R469">
            <v>14.210526400000001</v>
          </cell>
          <cell r="S469">
            <v>4.3999999999999995</v>
          </cell>
          <cell r="W469">
            <v>0.88100000000000001</v>
          </cell>
        </row>
        <row r="470">
          <cell r="R470">
            <v>11.636363600000001</v>
          </cell>
          <cell r="S470">
            <v>4</v>
          </cell>
          <cell r="W470">
            <v>0.64200000000000002</v>
          </cell>
        </row>
        <row r="471">
          <cell r="R471">
            <v>11.636363600000001</v>
          </cell>
          <cell r="S471">
            <v>3.4999999999999996</v>
          </cell>
          <cell r="W471">
            <v>0.87</v>
          </cell>
        </row>
        <row r="472">
          <cell r="R472">
            <v>11.636363600000001</v>
          </cell>
          <cell r="S472">
            <v>4.5</v>
          </cell>
          <cell r="W472">
            <v>0.67300000000000004</v>
          </cell>
        </row>
        <row r="473">
          <cell r="R473">
            <v>11.636363600000001</v>
          </cell>
          <cell r="S473">
            <v>3.2333333333333334</v>
          </cell>
          <cell r="W473">
            <v>0.66500000000000004</v>
          </cell>
        </row>
        <row r="474">
          <cell r="R474">
            <v>11.636363600000001</v>
          </cell>
          <cell r="S474">
            <v>4.333333333333333</v>
          </cell>
          <cell r="W474">
            <v>0.78800000000000003</v>
          </cell>
        </row>
        <row r="475">
          <cell r="R475">
            <v>11.636363600000001</v>
          </cell>
          <cell r="S475">
            <v>3.5999999999999996</v>
          </cell>
          <cell r="W475">
            <v>0.98799999999999999</v>
          </cell>
        </row>
        <row r="476">
          <cell r="R476">
            <v>11.636363600000001</v>
          </cell>
          <cell r="S476">
            <v>4.7454545454545451</v>
          </cell>
          <cell r="W476">
            <v>0.85299999999999998</v>
          </cell>
        </row>
        <row r="477">
          <cell r="R477">
            <v>11.636363600000001</v>
          </cell>
          <cell r="S477">
            <v>4.5999999999999996</v>
          </cell>
          <cell r="W477">
            <v>0.98599999999999999</v>
          </cell>
        </row>
        <row r="478">
          <cell r="R478">
            <v>11.636363600000001</v>
          </cell>
          <cell r="S478">
            <v>3.5999999999999996</v>
          </cell>
          <cell r="W478">
            <v>0.74299999999999999</v>
          </cell>
        </row>
        <row r="479">
          <cell r="R479">
            <v>11.636363600000001</v>
          </cell>
          <cell r="S479">
            <v>4.7454545454545451</v>
          </cell>
          <cell r="W479">
            <v>0.747</v>
          </cell>
        </row>
        <row r="480">
          <cell r="R480">
            <v>11.636363600000001</v>
          </cell>
          <cell r="S480">
            <v>3.3</v>
          </cell>
          <cell r="W480">
            <v>0.74199999999999999</v>
          </cell>
        </row>
        <row r="481">
          <cell r="R481">
            <v>11.636363600000001</v>
          </cell>
          <cell r="S481">
            <v>4.3999999999999995</v>
          </cell>
          <cell r="W481">
            <v>0.86699999999999999</v>
          </cell>
        </row>
        <row r="482">
          <cell r="R482">
            <v>12.412749499999999</v>
          </cell>
          <cell r="S482">
            <v>4.4907407407407414</v>
          </cell>
          <cell r="W482">
            <v>0.185</v>
          </cell>
        </row>
        <row r="483">
          <cell r="R483">
            <v>10.614035166666666</v>
          </cell>
          <cell r="S483">
            <v>4.4907407407407414</v>
          </cell>
          <cell r="W483">
            <v>0.03</v>
          </cell>
        </row>
        <row r="484">
          <cell r="R484">
            <v>10.614035166666666</v>
          </cell>
          <cell r="S484">
            <v>5</v>
          </cell>
          <cell r="W484">
            <v>0.06</v>
          </cell>
        </row>
        <row r="485">
          <cell r="R485">
            <v>10.614035166666666</v>
          </cell>
          <cell r="S485">
            <v>6.5909090909090908</v>
          </cell>
          <cell r="W485">
            <v>0.14799999999999999</v>
          </cell>
        </row>
        <row r="486">
          <cell r="R486">
            <v>10.614035166666666</v>
          </cell>
          <cell r="S486">
            <v>6.5909090909090908</v>
          </cell>
          <cell r="W486">
            <v>0.127</v>
          </cell>
        </row>
        <row r="487">
          <cell r="R487">
            <v>10.614035166666666</v>
          </cell>
          <cell r="S487">
            <v>6.3888888888888893</v>
          </cell>
          <cell r="W487">
            <v>0.255</v>
          </cell>
        </row>
        <row r="488">
          <cell r="R488">
            <v>10.614035166666666</v>
          </cell>
          <cell r="S488">
            <v>5</v>
          </cell>
          <cell r="W488">
            <v>2E-3</v>
          </cell>
        </row>
        <row r="489">
          <cell r="R489">
            <v>10.614035166666666</v>
          </cell>
          <cell r="S489">
            <v>6.5909090909090908</v>
          </cell>
          <cell r="W489">
            <v>7.0000000000000007E-2</v>
          </cell>
        </row>
        <row r="490">
          <cell r="R490">
            <v>10.614035166666666</v>
          </cell>
          <cell r="S490">
            <v>6.5909090909090908</v>
          </cell>
          <cell r="W490">
            <v>8.4000000000000005E-2</v>
          </cell>
        </row>
        <row r="491">
          <cell r="R491">
            <v>14.516284333333333</v>
          </cell>
          <cell r="S491">
            <v>5.795454545454545</v>
          </cell>
          <cell r="W491">
            <v>0.49399999999999999</v>
          </cell>
        </row>
        <row r="492">
          <cell r="R492">
            <v>14.516284333333333</v>
          </cell>
          <cell r="S492">
            <v>4.4907407407407414</v>
          </cell>
          <cell r="W492">
            <v>0.43099999999999999</v>
          </cell>
        </row>
        <row r="493">
          <cell r="R493">
            <v>14.516284333333333</v>
          </cell>
          <cell r="S493">
            <v>5</v>
          </cell>
          <cell r="W493">
            <v>0.46700000000000003</v>
          </cell>
        </row>
        <row r="494">
          <cell r="R494">
            <v>14.516284333333333</v>
          </cell>
          <cell r="S494">
            <v>6.5909090909090908</v>
          </cell>
          <cell r="W494">
            <v>0.46899999999999997</v>
          </cell>
        </row>
        <row r="495">
          <cell r="R495">
            <v>14.516284333333333</v>
          </cell>
          <cell r="S495">
            <v>5</v>
          </cell>
          <cell r="W495">
            <v>0.439</v>
          </cell>
        </row>
        <row r="496">
          <cell r="R496">
            <v>14.516284333333333</v>
          </cell>
          <cell r="S496">
            <v>6.5909090909090908</v>
          </cell>
          <cell r="W496">
            <v>0.43</v>
          </cell>
        </row>
        <row r="497">
          <cell r="R497">
            <v>13.553028833333332</v>
          </cell>
          <cell r="S497">
            <v>4.4907407407407414</v>
          </cell>
          <cell r="W497">
            <v>0.27700000000000002</v>
          </cell>
        </row>
        <row r="498">
          <cell r="R498">
            <v>13.553028833333332</v>
          </cell>
          <cell r="S498">
            <v>4.4907407407407414</v>
          </cell>
          <cell r="W498">
            <v>0.3</v>
          </cell>
        </row>
        <row r="499">
          <cell r="R499">
            <v>13.866794000000001</v>
          </cell>
          <cell r="S499">
            <v>5</v>
          </cell>
          <cell r="W499">
            <v>0.44400000000000001</v>
          </cell>
        </row>
        <row r="500">
          <cell r="R500">
            <v>13.866794000000001</v>
          </cell>
          <cell r="S500">
            <v>6.5909090909090908</v>
          </cell>
          <cell r="W500">
            <v>0.55300000000000005</v>
          </cell>
        </row>
        <row r="501">
          <cell r="R501">
            <v>13.246363333333331</v>
          </cell>
          <cell r="S501">
            <v>5</v>
          </cell>
          <cell r="W501">
            <v>0.41799999999999998</v>
          </cell>
        </row>
        <row r="502">
          <cell r="R502">
            <v>13.866794000000001</v>
          </cell>
          <cell r="S502">
            <v>6.5909090909090908</v>
          </cell>
          <cell r="W502">
            <v>0.504</v>
          </cell>
        </row>
        <row r="503">
          <cell r="R503">
            <v>10.486746499999999</v>
          </cell>
          <cell r="S503">
            <v>4.4907407407407414</v>
          </cell>
          <cell r="W503">
            <v>4.1000000000000002E-2</v>
          </cell>
        </row>
        <row r="504">
          <cell r="R504">
            <v>10.486746499999999</v>
          </cell>
          <cell r="S504">
            <v>4.4907407407407414</v>
          </cell>
          <cell r="W504">
            <v>9.0999999999999998E-2</v>
          </cell>
        </row>
        <row r="505">
          <cell r="R505">
            <v>10.486746499999999</v>
          </cell>
          <cell r="S505">
            <v>6.3888888888888893</v>
          </cell>
          <cell r="W505">
            <v>-4.0000000000000001E-3</v>
          </cell>
        </row>
        <row r="506">
          <cell r="R506">
            <v>10.486746499999999</v>
          </cell>
          <cell r="S506">
            <v>6.4583333333333339</v>
          </cell>
          <cell r="W506">
            <v>0.128</v>
          </cell>
        </row>
        <row r="507">
          <cell r="R507">
            <v>10.5079095</v>
          </cell>
          <cell r="S507">
            <v>4.4907407407407414</v>
          </cell>
          <cell r="W507">
            <v>-8.4000000000000005E-2</v>
          </cell>
        </row>
        <row r="508">
          <cell r="R508">
            <v>8.7260034999999991</v>
          </cell>
          <cell r="S508">
            <v>4.4907407407407414</v>
          </cell>
          <cell r="W508">
            <v>-0.36599999999999999</v>
          </cell>
        </row>
        <row r="509">
          <cell r="R509">
            <v>8.7260034999999991</v>
          </cell>
          <cell r="S509">
            <v>5</v>
          </cell>
          <cell r="W509">
            <v>-0.35899999999999999</v>
          </cell>
        </row>
        <row r="510">
          <cell r="R510">
            <v>8.7260034999999991</v>
          </cell>
          <cell r="S510">
            <v>6.5909090909090908</v>
          </cell>
          <cell r="W510">
            <v>-0.27600000000000002</v>
          </cell>
        </row>
        <row r="511">
          <cell r="R511">
            <v>8.7260034999999991</v>
          </cell>
          <cell r="S511">
            <v>6.5909090909090908</v>
          </cell>
          <cell r="W511">
            <v>-0.30099999999999999</v>
          </cell>
        </row>
        <row r="512">
          <cell r="R512">
            <v>8.7260034999999991</v>
          </cell>
          <cell r="S512">
            <v>6.3888888888888893</v>
          </cell>
          <cell r="W512">
            <v>-0.23599999999999999</v>
          </cell>
        </row>
        <row r="513">
          <cell r="R513">
            <v>8.7260034999999991</v>
          </cell>
          <cell r="S513">
            <v>5</v>
          </cell>
          <cell r="W513">
            <v>-0.40100000000000002</v>
          </cell>
        </row>
        <row r="514">
          <cell r="R514">
            <v>8.7260034999999991</v>
          </cell>
          <cell r="S514">
            <v>6.5909090909090908</v>
          </cell>
          <cell r="W514">
            <v>-0.32400000000000001</v>
          </cell>
        </row>
        <row r="515">
          <cell r="R515">
            <v>8.7260034999999991</v>
          </cell>
          <cell r="S515">
            <v>6.5909090909090908</v>
          </cell>
          <cell r="W515">
            <v>-0.34499999999999997</v>
          </cell>
        </row>
        <row r="516">
          <cell r="R516">
            <v>12.653691999999999</v>
          </cell>
          <cell r="S516">
            <v>5.795454545454545</v>
          </cell>
          <cell r="W516">
            <v>0.50900000000000001</v>
          </cell>
        </row>
        <row r="517">
          <cell r="R517">
            <v>12.653691999999999</v>
          </cell>
          <cell r="S517">
            <v>4.4907407407407414</v>
          </cell>
          <cell r="W517">
            <v>0.309</v>
          </cell>
        </row>
        <row r="518">
          <cell r="R518">
            <v>12.653691999999999</v>
          </cell>
          <cell r="S518">
            <v>5</v>
          </cell>
          <cell r="W518">
            <v>0.47099999999999997</v>
          </cell>
        </row>
        <row r="519">
          <cell r="R519">
            <v>12.653691999999999</v>
          </cell>
          <cell r="S519">
            <v>6.5909090909090908</v>
          </cell>
          <cell r="W519">
            <v>0.52800000000000002</v>
          </cell>
        </row>
        <row r="520">
          <cell r="R520">
            <v>12.653691999999999</v>
          </cell>
          <cell r="S520">
            <v>6.5909090909090908</v>
          </cell>
          <cell r="W520">
            <v>0.499</v>
          </cell>
        </row>
        <row r="521">
          <cell r="R521">
            <v>10.614035166666666</v>
          </cell>
          <cell r="S521">
            <v>5.795454545454545</v>
          </cell>
          <cell r="W521">
            <v>8.3000000000000004E-2</v>
          </cell>
        </row>
        <row r="522">
          <cell r="R522">
            <v>10.614035166666666</v>
          </cell>
          <cell r="S522">
            <v>4.4907407407407414</v>
          </cell>
          <cell r="W522">
            <v>2.5999999999999999E-2</v>
          </cell>
        </row>
        <row r="523">
          <cell r="R523">
            <v>10.614035166666666</v>
          </cell>
          <cell r="S523">
            <v>5</v>
          </cell>
          <cell r="W523">
            <v>5.8000000000000003E-2</v>
          </cell>
        </row>
        <row r="524">
          <cell r="R524">
            <v>10.614035166666666</v>
          </cell>
          <cell r="S524">
            <v>6.5909090909090908</v>
          </cell>
          <cell r="W524">
            <v>0.126</v>
          </cell>
        </row>
        <row r="525">
          <cell r="R525">
            <v>10.614035166666666</v>
          </cell>
          <cell r="S525">
            <v>6.3888888888888893</v>
          </cell>
          <cell r="W525">
            <v>0.23699999999999999</v>
          </cell>
        </row>
        <row r="526">
          <cell r="R526">
            <v>10.614035166666666</v>
          </cell>
          <cell r="S526">
            <v>5</v>
          </cell>
          <cell r="W526">
            <v>-8.9999999999999993E-3</v>
          </cell>
        </row>
        <row r="527">
          <cell r="R527">
            <v>10.614035166666666</v>
          </cell>
          <cell r="S527">
            <v>6.5909090909090908</v>
          </cell>
          <cell r="W527">
            <v>7.2999999999999995E-2</v>
          </cell>
        </row>
        <row r="528">
          <cell r="R528">
            <v>6.1363636666666661</v>
          </cell>
          <cell r="S528">
            <v>5.795454545454545</v>
          </cell>
          <cell r="W528">
            <v>-0.192</v>
          </cell>
        </row>
        <row r="529">
          <cell r="R529">
            <v>6.1363636666666661</v>
          </cell>
          <cell r="S529">
            <v>4.4907407407407414</v>
          </cell>
          <cell r="W529">
            <v>-0.54200000000000004</v>
          </cell>
        </row>
        <row r="530">
          <cell r="R530">
            <v>6.1363636666666661</v>
          </cell>
          <cell r="S530">
            <v>5</v>
          </cell>
          <cell r="W530">
            <v>-8.3000000000000004E-2</v>
          </cell>
        </row>
        <row r="531">
          <cell r="R531">
            <v>6.1363636666666661</v>
          </cell>
          <cell r="S531">
            <v>6.5909090909090908</v>
          </cell>
          <cell r="W531">
            <v>-4.2000000000000003E-2</v>
          </cell>
        </row>
        <row r="532">
          <cell r="R532">
            <v>6.1363636666666661</v>
          </cell>
          <cell r="S532">
            <v>6.5909090909090908</v>
          </cell>
          <cell r="W532">
            <v>-4.7E-2</v>
          </cell>
        </row>
        <row r="533">
          <cell r="R533">
            <v>5.4545454999999992</v>
          </cell>
          <cell r="S533">
            <v>4.4907407407407414</v>
          </cell>
          <cell r="W533">
            <v>-0.59399999999999997</v>
          </cell>
        </row>
        <row r="534">
          <cell r="R534">
            <v>5.4545454999999992</v>
          </cell>
          <cell r="S534">
            <v>4.4907407407407414</v>
          </cell>
          <cell r="W534">
            <v>-0.55200000000000005</v>
          </cell>
        </row>
        <row r="535">
          <cell r="R535">
            <v>5.672955833333333</v>
          </cell>
          <cell r="S535">
            <v>5</v>
          </cell>
          <cell r="W535">
            <v>-0.17599999999999999</v>
          </cell>
        </row>
        <row r="536">
          <cell r="R536">
            <v>5.2445438333333332</v>
          </cell>
          <cell r="S536">
            <v>5</v>
          </cell>
          <cell r="W536">
            <v>-0.28299999999999997</v>
          </cell>
        </row>
        <row r="537">
          <cell r="R537">
            <v>5.672955833333333</v>
          </cell>
          <cell r="S537">
            <v>6.5909090909090908</v>
          </cell>
          <cell r="W537">
            <v>-0.14599999999999999</v>
          </cell>
        </row>
        <row r="538">
          <cell r="R538">
            <v>5.2445438333333332</v>
          </cell>
          <cell r="S538">
            <v>6.5909090909090908</v>
          </cell>
          <cell r="W538">
            <v>-0.22</v>
          </cell>
        </row>
        <row r="539">
          <cell r="R539">
            <v>5.2445438333333332</v>
          </cell>
          <cell r="S539">
            <v>6.5909090909090908</v>
          </cell>
          <cell r="W539">
            <v>-0.254</v>
          </cell>
        </row>
        <row r="540">
          <cell r="R540">
            <v>5.672955833333333</v>
          </cell>
          <cell r="S540">
            <v>6.5909090909090908</v>
          </cell>
          <cell r="W540">
            <v>-0.16500000000000001</v>
          </cell>
        </row>
        <row r="541">
          <cell r="R541">
            <v>8.7260034999999991</v>
          </cell>
          <cell r="S541">
            <v>5.795454545454545</v>
          </cell>
          <cell r="W541">
            <v>-0.36699999999999999</v>
          </cell>
        </row>
        <row r="542">
          <cell r="R542">
            <v>8.7260034999999991</v>
          </cell>
          <cell r="S542">
            <v>4.4907407407407414</v>
          </cell>
          <cell r="W542">
            <v>-0.313</v>
          </cell>
        </row>
        <row r="543">
          <cell r="R543">
            <v>8.7260034999999991</v>
          </cell>
          <cell r="S543">
            <v>5</v>
          </cell>
          <cell r="W543">
            <v>-0.29199999999999998</v>
          </cell>
        </row>
        <row r="544">
          <cell r="R544">
            <v>8.7260034999999991</v>
          </cell>
          <cell r="S544">
            <v>6.5909090909090908</v>
          </cell>
          <cell r="W544">
            <v>-0.23100000000000001</v>
          </cell>
        </row>
        <row r="545">
          <cell r="R545">
            <v>8.7260034999999991</v>
          </cell>
          <cell r="S545">
            <v>6.3888888888888893</v>
          </cell>
          <cell r="W545">
            <v>-0.158</v>
          </cell>
        </row>
        <row r="546">
          <cell r="R546">
            <v>8.7260034999999991</v>
          </cell>
          <cell r="S546">
            <v>5</v>
          </cell>
          <cell r="W546">
            <v>-0.34799999999999998</v>
          </cell>
        </row>
        <row r="547">
          <cell r="R547">
            <v>8.7260034999999991</v>
          </cell>
          <cell r="S547">
            <v>6.5909090909090908</v>
          </cell>
          <cell r="W547">
            <v>-0.26900000000000002</v>
          </cell>
        </row>
        <row r="548">
          <cell r="R548">
            <v>6.8181818333333322</v>
          </cell>
          <cell r="S548">
            <v>4.4907407407407414</v>
          </cell>
          <cell r="W548">
            <v>-0.41799999999999998</v>
          </cell>
        </row>
        <row r="549">
          <cell r="R549">
            <v>6.1363636666666661</v>
          </cell>
          <cell r="S549">
            <v>4.4907407407407414</v>
          </cell>
          <cell r="W549">
            <v>-0.53100000000000003</v>
          </cell>
        </row>
        <row r="550">
          <cell r="R550">
            <v>6.5828821666666659</v>
          </cell>
          <cell r="S550">
            <v>5</v>
          </cell>
          <cell r="W550">
            <v>-0.20699999999999999</v>
          </cell>
        </row>
        <row r="551">
          <cell r="R551">
            <v>6.1363636666666661</v>
          </cell>
          <cell r="S551">
            <v>6.5909090909090908</v>
          </cell>
          <cell r="W551">
            <v>-4.8000000000000001E-2</v>
          </cell>
        </row>
        <row r="552">
          <cell r="R552">
            <v>6.1363636666666661</v>
          </cell>
          <cell r="S552">
            <v>6.5909090909090908</v>
          </cell>
          <cell r="W552">
            <v>-3.4000000000000002E-2</v>
          </cell>
        </row>
        <row r="553">
          <cell r="R553">
            <v>6.5828821666666659</v>
          </cell>
          <cell r="S553">
            <v>5</v>
          </cell>
          <cell r="W553">
            <v>-0.25600000000000001</v>
          </cell>
        </row>
        <row r="554">
          <cell r="R554">
            <v>6.1363636666666661</v>
          </cell>
          <cell r="S554">
            <v>6.5909090909090908</v>
          </cell>
          <cell r="W554">
            <v>-9.7000000000000003E-2</v>
          </cell>
        </row>
        <row r="555">
          <cell r="R555">
            <v>6.1363636666666661</v>
          </cell>
          <cell r="S555">
            <v>6.5909090909090908</v>
          </cell>
          <cell r="W555">
            <v>-3.9E-2</v>
          </cell>
        </row>
        <row r="556">
          <cell r="R556">
            <v>7.5757574999999999</v>
          </cell>
          <cell r="S556">
            <v>5.795454545454545</v>
          </cell>
          <cell r="W556">
            <v>-0.374</v>
          </cell>
        </row>
        <row r="557">
          <cell r="R557">
            <v>7.5757574999999999</v>
          </cell>
          <cell r="S557">
            <v>4.4907407407407414</v>
          </cell>
          <cell r="W557">
            <v>-0.255</v>
          </cell>
        </row>
        <row r="558">
          <cell r="R558">
            <v>7.5757574999999999</v>
          </cell>
          <cell r="S558">
            <v>5</v>
          </cell>
          <cell r="W558">
            <v>-0.29199999999999998</v>
          </cell>
        </row>
        <row r="559">
          <cell r="R559">
            <v>7.5757574999999999</v>
          </cell>
          <cell r="S559">
            <v>6.5909090909090908</v>
          </cell>
          <cell r="W559">
            <v>-0.28100000000000003</v>
          </cell>
        </row>
        <row r="560">
          <cell r="R560">
            <v>7.5757574999999999</v>
          </cell>
          <cell r="S560">
            <v>5</v>
          </cell>
          <cell r="W560">
            <v>-0.27900000000000003</v>
          </cell>
        </row>
        <row r="561">
          <cell r="R561">
            <v>7.5757574999999999</v>
          </cell>
          <cell r="S561">
            <v>6.5909090909090908</v>
          </cell>
          <cell r="W561">
            <v>-0.28999999999999998</v>
          </cell>
        </row>
        <row r="562">
          <cell r="R562">
            <v>6.5789473333333328</v>
          </cell>
          <cell r="S562">
            <v>4.4907407407407414</v>
          </cell>
          <cell r="W562">
            <v>-0.34599999999999997</v>
          </cell>
        </row>
        <row r="563">
          <cell r="R563">
            <v>5.9210526666666663</v>
          </cell>
          <cell r="S563">
            <v>4.4907407407407414</v>
          </cell>
          <cell r="W563">
            <v>-0.35699999999999998</v>
          </cell>
        </row>
        <row r="564">
          <cell r="R564">
            <v>6.3519038333333331</v>
          </cell>
          <cell r="S564">
            <v>5</v>
          </cell>
          <cell r="W564">
            <v>-0.14499999999999999</v>
          </cell>
        </row>
        <row r="565">
          <cell r="R565">
            <v>5.9210526666666663</v>
          </cell>
          <cell r="S565">
            <v>5</v>
          </cell>
          <cell r="W565">
            <v>-0.25</v>
          </cell>
        </row>
        <row r="566">
          <cell r="R566">
            <v>5.9210526666666663</v>
          </cell>
          <cell r="S566">
            <v>6.5909090909090908</v>
          </cell>
          <cell r="W566">
            <v>-0.22800000000000001</v>
          </cell>
        </row>
        <row r="567">
          <cell r="R567">
            <v>5.9210526666666663</v>
          </cell>
          <cell r="S567">
            <v>6.5909090909090908</v>
          </cell>
          <cell r="W567">
            <v>-0.23</v>
          </cell>
        </row>
        <row r="568">
          <cell r="R568">
            <v>5.9210526666666663</v>
          </cell>
          <cell r="S568">
            <v>5</v>
          </cell>
          <cell r="W568">
            <v>-0.29799999999999999</v>
          </cell>
        </row>
        <row r="569">
          <cell r="R569">
            <v>5.9210526666666663</v>
          </cell>
          <cell r="S569">
            <v>6.5909090909090908</v>
          </cell>
          <cell r="W569">
            <v>-0.25</v>
          </cell>
        </row>
        <row r="570">
          <cell r="R570">
            <v>5.9210526666666663</v>
          </cell>
          <cell r="S570">
            <v>6.5909090909090908</v>
          </cell>
          <cell r="W570">
            <v>-0.25</v>
          </cell>
        </row>
        <row r="571">
          <cell r="R571">
            <v>7.309941499999999</v>
          </cell>
          <cell r="S571">
            <v>5.795454545454545</v>
          </cell>
          <cell r="W571">
            <v>-0.245</v>
          </cell>
        </row>
        <row r="572">
          <cell r="R572">
            <v>7.309941499999999</v>
          </cell>
          <cell r="S572">
            <v>4.4907407407407414</v>
          </cell>
          <cell r="W572">
            <v>-0.38600000000000001</v>
          </cell>
        </row>
        <row r="573">
          <cell r="R573">
            <v>7.309941499999999</v>
          </cell>
          <cell r="S573">
            <v>5</v>
          </cell>
          <cell r="W573">
            <v>-0.152</v>
          </cell>
        </row>
        <row r="574">
          <cell r="R574">
            <v>7.309941499999999</v>
          </cell>
          <cell r="S574">
            <v>6.5909090909090908</v>
          </cell>
          <cell r="W574">
            <v>-0.12</v>
          </cell>
        </row>
        <row r="575">
          <cell r="R575">
            <v>7.309941499999999</v>
          </cell>
          <cell r="S575">
            <v>6.5909090909090908</v>
          </cell>
          <cell r="W575">
            <v>-0.128</v>
          </cell>
        </row>
        <row r="576">
          <cell r="R576">
            <v>6.5789473333333328</v>
          </cell>
          <cell r="S576">
            <v>4.4907407407407414</v>
          </cell>
          <cell r="W576">
            <v>-0.36199999999999999</v>
          </cell>
        </row>
        <row r="577">
          <cell r="R577">
            <v>6.5789473333333328</v>
          </cell>
          <cell r="S577">
            <v>4.4907407407407414</v>
          </cell>
          <cell r="W577">
            <v>-0.39300000000000002</v>
          </cell>
        </row>
        <row r="578">
          <cell r="R578">
            <v>6.8141063333333332</v>
          </cell>
          <cell r="S578">
            <v>5</v>
          </cell>
          <cell r="W578">
            <v>-0.09</v>
          </cell>
        </row>
        <row r="579">
          <cell r="R579">
            <v>6.3519038333333331</v>
          </cell>
          <cell r="S579">
            <v>5</v>
          </cell>
          <cell r="W579">
            <v>-0.21</v>
          </cell>
        </row>
        <row r="580">
          <cell r="R580">
            <v>6.3519038333333331</v>
          </cell>
          <cell r="S580">
            <v>6.5909090909090908</v>
          </cell>
          <cell r="W580">
            <v>-0.17499999999999999</v>
          </cell>
        </row>
        <row r="581">
          <cell r="R581">
            <v>6.8141063333333332</v>
          </cell>
          <cell r="S581">
            <v>6.5909090909090908</v>
          </cell>
          <cell r="W581">
            <v>-8.5000000000000006E-2</v>
          </cell>
        </row>
        <row r="582">
          <cell r="R582">
            <v>6.3519038333333331</v>
          </cell>
          <cell r="S582">
            <v>5</v>
          </cell>
          <cell r="W582">
            <v>-0.22</v>
          </cell>
        </row>
        <row r="583">
          <cell r="R583">
            <v>6.3519038333333331</v>
          </cell>
          <cell r="S583">
            <v>6.5909090909090908</v>
          </cell>
          <cell r="W583">
            <v>-0.19700000000000001</v>
          </cell>
        </row>
        <row r="584">
          <cell r="R584">
            <v>6.8141063333333332</v>
          </cell>
          <cell r="S584">
            <v>6.5909090909090908</v>
          </cell>
          <cell r="W584">
            <v>-8.1000000000000003E-2</v>
          </cell>
        </row>
        <row r="585">
          <cell r="R585">
            <v>5.9210526666666663</v>
          </cell>
          <cell r="S585">
            <v>5.795454545454545</v>
          </cell>
          <cell r="W585">
            <v>-0.312</v>
          </cell>
        </row>
        <row r="586">
          <cell r="R586">
            <v>5.9210526666666663</v>
          </cell>
          <cell r="S586">
            <v>4.4907407407407414</v>
          </cell>
          <cell r="W586">
            <v>-0.35099999999999998</v>
          </cell>
        </row>
        <row r="587">
          <cell r="R587">
            <v>5.9210526666666663</v>
          </cell>
          <cell r="S587">
            <v>5</v>
          </cell>
          <cell r="W587">
            <v>-0.252</v>
          </cell>
        </row>
        <row r="588">
          <cell r="R588">
            <v>5.9210526666666663</v>
          </cell>
          <cell r="S588">
            <v>6.5909090909090908</v>
          </cell>
          <cell r="W588">
            <v>-0.23400000000000001</v>
          </cell>
        </row>
        <row r="589">
          <cell r="R589">
            <v>5.9210526666666663</v>
          </cell>
          <cell r="S589">
            <v>5</v>
          </cell>
          <cell r="W589">
            <v>-0.29699999999999999</v>
          </cell>
        </row>
        <row r="590">
          <cell r="R590">
            <v>5.9210526666666663</v>
          </cell>
          <cell r="S590">
            <v>6.5909090909090908</v>
          </cell>
          <cell r="W590">
            <v>-0.251</v>
          </cell>
        </row>
        <row r="591">
          <cell r="R591">
            <v>4.848484833333333</v>
          </cell>
          <cell r="S591">
            <v>5.795454545454545</v>
          </cell>
          <cell r="W591">
            <v>-0.46200000000000002</v>
          </cell>
        </row>
        <row r="592">
          <cell r="R592">
            <v>4.848484833333333</v>
          </cell>
          <cell r="S592">
            <v>4.4907407407407414</v>
          </cell>
          <cell r="W592">
            <v>-0.49299999999999999</v>
          </cell>
        </row>
        <row r="593">
          <cell r="R593">
            <v>4.848484833333333</v>
          </cell>
          <cell r="S593">
            <v>5</v>
          </cell>
          <cell r="W593">
            <v>-0.35099999999999998</v>
          </cell>
        </row>
        <row r="594">
          <cell r="R594">
            <v>4.848484833333333</v>
          </cell>
          <cell r="S594">
            <v>6.5909090909090908</v>
          </cell>
          <cell r="W594">
            <v>-0.36299999999999999</v>
          </cell>
        </row>
        <row r="595">
          <cell r="R595">
            <v>4.848484833333333</v>
          </cell>
          <cell r="S595">
            <v>6.3888888888888893</v>
          </cell>
          <cell r="W595">
            <v>-0.28299999999999997</v>
          </cell>
        </row>
        <row r="596">
          <cell r="R596">
            <v>4.848484833333333</v>
          </cell>
          <cell r="S596">
            <v>5</v>
          </cell>
          <cell r="W596">
            <v>-0.39600000000000002</v>
          </cell>
        </row>
        <row r="597">
          <cell r="R597">
            <v>4.848484833333333</v>
          </cell>
          <cell r="S597">
            <v>6.5909090909090908</v>
          </cell>
          <cell r="W597">
            <v>-0.36399999999999999</v>
          </cell>
        </row>
        <row r="598">
          <cell r="R598">
            <v>49.650997995034892</v>
          </cell>
          <cell r="S598">
            <v>1.796296296655556</v>
          </cell>
          <cell r="W598">
            <v>1.73</v>
          </cell>
        </row>
        <row r="599">
          <cell r="R599">
            <v>42.456140662421049</v>
          </cell>
          <cell r="S599">
            <v>1.796296296655556</v>
          </cell>
          <cell r="W599">
            <v>1.1950000000000001</v>
          </cell>
        </row>
        <row r="600">
          <cell r="R600">
            <v>42.456140662421049</v>
          </cell>
          <cell r="S600">
            <v>2.0000000004</v>
          </cell>
          <cell r="W600">
            <v>0.86</v>
          </cell>
        </row>
        <row r="601">
          <cell r="R601">
            <v>42.456140662421049</v>
          </cell>
          <cell r="S601">
            <v>2.6363636368909096</v>
          </cell>
          <cell r="W601">
            <v>1.0189999999999999</v>
          </cell>
        </row>
        <row r="602">
          <cell r="R602">
            <v>42.456140662421049</v>
          </cell>
          <cell r="S602">
            <v>2.6363636368909096</v>
          </cell>
          <cell r="W602">
            <v>1.0089999999999999</v>
          </cell>
        </row>
        <row r="603">
          <cell r="R603">
            <v>42.456140662421049</v>
          </cell>
          <cell r="S603">
            <v>2.0000000004</v>
          </cell>
          <cell r="W603">
            <v>0.81699999999999995</v>
          </cell>
        </row>
        <row r="604">
          <cell r="R604">
            <v>42.456140662421049</v>
          </cell>
          <cell r="S604">
            <v>2.6363636368909096</v>
          </cell>
          <cell r="W604">
            <v>1.056</v>
          </cell>
        </row>
        <row r="605">
          <cell r="R605">
            <v>42.456140662421049</v>
          </cell>
          <cell r="S605">
            <v>2.6363636368909096</v>
          </cell>
          <cell r="W605">
            <v>1.121</v>
          </cell>
        </row>
        <row r="606">
          <cell r="R606">
            <v>58.06513732752682</v>
          </cell>
          <cell r="S606">
            <v>2.3181818186454546</v>
          </cell>
          <cell r="W606">
            <v>2.0230000000000001</v>
          </cell>
        </row>
        <row r="607">
          <cell r="R607">
            <v>58.06513732752682</v>
          </cell>
          <cell r="S607">
            <v>1.796296296655556</v>
          </cell>
          <cell r="W607">
            <v>2.3380000000000001</v>
          </cell>
        </row>
        <row r="608">
          <cell r="R608">
            <v>58.06513732752682</v>
          </cell>
          <cell r="S608">
            <v>2.0000000004</v>
          </cell>
          <cell r="W608">
            <v>1.9690000000000001</v>
          </cell>
        </row>
        <row r="609">
          <cell r="R609">
            <v>58.06513732752682</v>
          </cell>
          <cell r="S609">
            <v>2.6363636368909096</v>
          </cell>
          <cell r="W609">
            <v>1.89</v>
          </cell>
        </row>
        <row r="610">
          <cell r="R610">
            <v>58.06513732752682</v>
          </cell>
          <cell r="S610">
            <v>2.0000000004</v>
          </cell>
          <cell r="W610">
            <v>1.94</v>
          </cell>
        </row>
        <row r="611">
          <cell r="R611">
            <v>58.06513732752682</v>
          </cell>
          <cell r="S611">
            <v>2.6363636368909096</v>
          </cell>
          <cell r="W611">
            <v>2.0579999999999998</v>
          </cell>
        </row>
        <row r="612">
          <cell r="R612">
            <v>54.212115327912116</v>
          </cell>
          <cell r="S612">
            <v>1.796296296655556</v>
          </cell>
          <cell r="W612">
            <v>2.4</v>
          </cell>
        </row>
        <row r="613">
          <cell r="R613">
            <v>55.467175994453285</v>
          </cell>
          <cell r="S613">
            <v>2.0000000004</v>
          </cell>
          <cell r="W613">
            <v>2.2629999999999999</v>
          </cell>
        </row>
        <row r="614">
          <cell r="R614">
            <v>52.985453328034779</v>
          </cell>
          <cell r="S614">
            <v>2.0000000004</v>
          </cell>
          <cell r="W614">
            <v>2.347</v>
          </cell>
        </row>
        <row r="615">
          <cell r="R615">
            <v>52.985453328034779</v>
          </cell>
          <cell r="S615">
            <v>2.6363636368909096</v>
          </cell>
          <cell r="W615">
            <v>2.4409999999999998</v>
          </cell>
        </row>
        <row r="616">
          <cell r="R616">
            <v>55.467175994453285</v>
          </cell>
          <cell r="S616">
            <v>2.6363636368909096</v>
          </cell>
          <cell r="W616">
            <v>2.3740000000000001</v>
          </cell>
        </row>
        <row r="617">
          <cell r="R617">
            <v>52.985453328034779</v>
          </cell>
          <cell r="S617">
            <v>2.0000000004</v>
          </cell>
          <cell r="W617">
            <v>2.2229999999999999</v>
          </cell>
        </row>
        <row r="618">
          <cell r="R618">
            <v>55.467175994453285</v>
          </cell>
          <cell r="S618">
            <v>2.0000000004</v>
          </cell>
          <cell r="W618">
            <v>2.2519999999999998</v>
          </cell>
        </row>
        <row r="619">
          <cell r="R619">
            <v>52.985453328034779</v>
          </cell>
          <cell r="S619">
            <v>2.6363636368909096</v>
          </cell>
          <cell r="W619">
            <v>2.58</v>
          </cell>
        </row>
        <row r="620">
          <cell r="R620">
            <v>55.467175994453285</v>
          </cell>
          <cell r="S620">
            <v>2.6363636368909096</v>
          </cell>
          <cell r="W620">
            <v>2.5670000000000002</v>
          </cell>
        </row>
        <row r="621">
          <cell r="R621">
            <v>41.946985995805299</v>
          </cell>
          <cell r="S621">
            <v>1.796296296655556</v>
          </cell>
          <cell r="W621">
            <v>2.105</v>
          </cell>
        </row>
        <row r="622">
          <cell r="R622">
            <v>41.946985995805299</v>
          </cell>
          <cell r="S622">
            <v>1.796296296655556</v>
          </cell>
          <cell r="W622">
            <v>2.145</v>
          </cell>
        </row>
        <row r="623">
          <cell r="R623">
            <v>46.7489999953251</v>
          </cell>
          <cell r="S623">
            <v>2.0000000004</v>
          </cell>
          <cell r="W623">
            <v>2.077</v>
          </cell>
        </row>
        <row r="624">
          <cell r="R624">
            <v>37.63822999623617</v>
          </cell>
          <cell r="S624">
            <v>2.0000000004</v>
          </cell>
          <cell r="W624">
            <v>1.794</v>
          </cell>
        </row>
        <row r="625">
          <cell r="R625">
            <v>37.63822999623617</v>
          </cell>
          <cell r="S625">
            <v>2.6363636368909096</v>
          </cell>
          <cell r="W625">
            <v>1.8009999999999999</v>
          </cell>
        </row>
        <row r="626">
          <cell r="R626">
            <v>46.7489999953251</v>
          </cell>
          <cell r="S626">
            <v>2.0000000004</v>
          </cell>
          <cell r="W626">
            <v>2.0230000000000001</v>
          </cell>
        </row>
        <row r="627">
          <cell r="R627">
            <v>37.63822999623617</v>
          </cell>
          <cell r="S627">
            <v>2.0000000004</v>
          </cell>
          <cell r="W627">
            <v>1.712</v>
          </cell>
        </row>
        <row r="628">
          <cell r="R628">
            <v>37.63822999623617</v>
          </cell>
          <cell r="S628">
            <v>2.6363636368909096</v>
          </cell>
          <cell r="W628">
            <v>1.7130000000000001</v>
          </cell>
        </row>
        <row r="629">
          <cell r="R629">
            <v>46.7489999953251</v>
          </cell>
          <cell r="S629">
            <v>2.6363636368909096</v>
          </cell>
          <cell r="W629">
            <v>2.2810000000000001</v>
          </cell>
        </row>
        <row r="630">
          <cell r="R630">
            <v>34.904013996509597</v>
          </cell>
          <cell r="S630">
            <v>1.796296296655556</v>
          </cell>
          <cell r="W630">
            <v>0.28899999999999998</v>
          </cell>
        </row>
        <row r="631">
          <cell r="R631">
            <v>34.904013996509597</v>
          </cell>
          <cell r="S631">
            <v>2.0000000004</v>
          </cell>
          <cell r="W631">
            <v>0.2</v>
          </cell>
        </row>
        <row r="632">
          <cell r="R632">
            <v>34.904013996509597</v>
          </cell>
          <cell r="S632">
            <v>2.6363636368909096</v>
          </cell>
          <cell r="W632">
            <v>0.61</v>
          </cell>
        </row>
        <row r="633">
          <cell r="R633">
            <v>34.904013996509597</v>
          </cell>
          <cell r="S633">
            <v>2.6363636368909096</v>
          </cell>
          <cell r="W633">
            <v>0.48699999999999999</v>
          </cell>
        </row>
        <row r="634">
          <cell r="R634">
            <v>34.904013996509597</v>
          </cell>
          <cell r="S634">
            <v>2.0000000004</v>
          </cell>
          <cell r="W634">
            <v>7.5999999999999998E-2</v>
          </cell>
        </row>
        <row r="635">
          <cell r="R635">
            <v>34.904013996509597</v>
          </cell>
          <cell r="S635">
            <v>2.6363636368909096</v>
          </cell>
          <cell r="W635">
            <v>0.53100000000000003</v>
          </cell>
        </row>
        <row r="636">
          <cell r="R636">
            <v>34.904013996509597</v>
          </cell>
          <cell r="S636">
            <v>2.6363636368909096</v>
          </cell>
          <cell r="W636">
            <v>0.439</v>
          </cell>
        </row>
        <row r="637">
          <cell r="R637">
            <v>50.614767994938518</v>
          </cell>
          <cell r="S637">
            <v>2.3181818186454546</v>
          </cell>
          <cell r="W637">
            <v>2.415</v>
          </cell>
        </row>
        <row r="638">
          <cell r="R638">
            <v>50.614767994938518</v>
          </cell>
          <cell r="S638">
            <v>1.796296296655556</v>
          </cell>
          <cell r="W638">
            <v>2.492</v>
          </cell>
        </row>
        <row r="639">
          <cell r="R639">
            <v>50.614767994938518</v>
          </cell>
          <cell r="S639">
            <v>2.0000000004</v>
          </cell>
          <cell r="W639">
            <v>2.4790000000000001</v>
          </cell>
        </row>
        <row r="640">
          <cell r="R640">
            <v>50.614767994938518</v>
          </cell>
          <cell r="S640">
            <v>2.6363636368909096</v>
          </cell>
          <cell r="W640">
            <v>2.6640000000000001</v>
          </cell>
        </row>
        <row r="641">
          <cell r="R641">
            <v>50.614767994938518</v>
          </cell>
          <cell r="S641">
            <v>2.0000000004</v>
          </cell>
          <cell r="W641">
            <v>2.464</v>
          </cell>
        </row>
        <row r="642">
          <cell r="R642">
            <v>50.614767994938518</v>
          </cell>
          <cell r="S642">
            <v>2.6363636368909096</v>
          </cell>
          <cell r="W642">
            <v>2.7789999999999999</v>
          </cell>
        </row>
        <row r="643">
          <cell r="R643">
            <v>42.456140662421049</v>
          </cell>
          <cell r="S643">
            <v>2.3181818186454546</v>
          </cell>
          <cell r="W643">
            <v>0.97399999999999998</v>
          </cell>
        </row>
        <row r="644">
          <cell r="R644">
            <v>42.456140662421049</v>
          </cell>
          <cell r="S644">
            <v>1.796296296655556</v>
          </cell>
          <cell r="W644">
            <v>1.1120000000000001</v>
          </cell>
        </row>
        <row r="645">
          <cell r="R645">
            <v>42.456140662421049</v>
          </cell>
          <cell r="S645">
            <v>2.0000000004</v>
          </cell>
          <cell r="W645">
            <v>0.873</v>
          </cell>
        </row>
        <row r="646">
          <cell r="R646">
            <v>42.456140662421049</v>
          </cell>
          <cell r="S646">
            <v>2.6363636368909096</v>
          </cell>
          <cell r="W646">
            <v>1.0089999999999999</v>
          </cell>
        </row>
        <row r="647">
          <cell r="R647">
            <v>42.456140662421049</v>
          </cell>
          <cell r="S647">
            <v>2.0000000004</v>
          </cell>
          <cell r="W647">
            <v>0.73899999999999999</v>
          </cell>
        </row>
        <row r="648">
          <cell r="R648">
            <v>42.456140662421049</v>
          </cell>
          <cell r="S648">
            <v>2.6363636368909096</v>
          </cell>
          <cell r="W648">
            <v>1.1080000000000001</v>
          </cell>
        </row>
        <row r="649">
          <cell r="R649">
            <v>24.545454664212119</v>
          </cell>
          <cell r="S649">
            <v>2.3181818186454546</v>
          </cell>
          <cell r="W649">
            <v>0.749</v>
          </cell>
        </row>
        <row r="650">
          <cell r="R650">
            <v>24.545454664212119</v>
          </cell>
          <cell r="S650">
            <v>1.796296296655556</v>
          </cell>
          <cell r="W650">
            <v>-4.8000000000000001E-2</v>
          </cell>
        </row>
        <row r="651">
          <cell r="R651">
            <v>24.545454664212119</v>
          </cell>
          <cell r="S651">
            <v>2.0000000004</v>
          </cell>
          <cell r="W651">
            <v>0.79900000000000004</v>
          </cell>
        </row>
        <row r="652">
          <cell r="R652">
            <v>24.545454664212119</v>
          </cell>
          <cell r="S652">
            <v>2.6363636368909096</v>
          </cell>
          <cell r="W652">
            <v>1.179</v>
          </cell>
        </row>
        <row r="653">
          <cell r="R653">
            <v>24.545454664212119</v>
          </cell>
          <cell r="S653">
            <v>2.0000000004</v>
          </cell>
          <cell r="W653">
            <v>0.50900000000000001</v>
          </cell>
        </row>
        <row r="654">
          <cell r="R654">
            <v>24.545454664212119</v>
          </cell>
          <cell r="S654">
            <v>2.6363636368909096</v>
          </cell>
          <cell r="W654">
            <v>1.157</v>
          </cell>
        </row>
        <row r="655">
          <cell r="R655">
            <v>21.818181997818179</v>
          </cell>
          <cell r="S655">
            <v>1.796296296655556</v>
          </cell>
          <cell r="W655">
            <v>-0.17599999999999999</v>
          </cell>
        </row>
        <row r="656">
          <cell r="R656">
            <v>21.818181997818179</v>
          </cell>
          <cell r="S656">
            <v>1.796296296655556</v>
          </cell>
          <cell r="W656">
            <v>-0.14699999999999999</v>
          </cell>
        </row>
        <row r="657">
          <cell r="R657">
            <v>22.69182333106415</v>
          </cell>
          <cell r="S657">
            <v>2.0000000004</v>
          </cell>
          <cell r="W657">
            <v>0.60199999999999998</v>
          </cell>
        </row>
        <row r="658">
          <cell r="R658">
            <v>20.978175331235512</v>
          </cell>
          <cell r="S658">
            <v>2.0000000004</v>
          </cell>
          <cell r="W658">
            <v>0.41099999999999998</v>
          </cell>
        </row>
        <row r="659">
          <cell r="R659">
            <v>22.69182333106415</v>
          </cell>
          <cell r="S659">
            <v>2.6363636368909096</v>
          </cell>
          <cell r="W659">
            <v>0.88700000000000001</v>
          </cell>
        </row>
        <row r="660">
          <cell r="R660">
            <v>20.978175331235512</v>
          </cell>
          <cell r="S660">
            <v>2.6363636368909096</v>
          </cell>
          <cell r="W660">
            <v>0.60199999999999998</v>
          </cell>
        </row>
        <row r="661">
          <cell r="R661">
            <v>22.69182333106415</v>
          </cell>
          <cell r="S661">
            <v>2.0000000004</v>
          </cell>
          <cell r="W661">
            <v>0.16800000000000001</v>
          </cell>
        </row>
        <row r="662">
          <cell r="R662">
            <v>20.978175331235512</v>
          </cell>
          <cell r="S662">
            <v>2.0000000004</v>
          </cell>
          <cell r="W662">
            <v>-2.3E-2</v>
          </cell>
        </row>
        <row r="663">
          <cell r="R663">
            <v>20.978175331235512</v>
          </cell>
          <cell r="S663">
            <v>2.6363636368909096</v>
          </cell>
          <cell r="W663">
            <v>0.45800000000000002</v>
          </cell>
        </row>
        <row r="664">
          <cell r="R664">
            <v>22.69182333106415</v>
          </cell>
          <cell r="S664">
            <v>2.6363636368909096</v>
          </cell>
          <cell r="W664">
            <v>0.73599999999999999</v>
          </cell>
        </row>
        <row r="665">
          <cell r="R665">
            <v>34.904013996509597</v>
          </cell>
          <cell r="S665">
            <v>2.3181818186454546</v>
          </cell>
          <cell r="W665">
            <v>0.109</v>
          </cell>
        </row>
        <row r="666">
          <cell r="R666">
            <v>34.904013996509597</v>
          </cell>
          <cell r="S666">
            <v>1.796296296655556</v>
          </cell>
          <cell r="W666">
            <v>0.152</v>
          </cell>
        </row>
        <row r="667">
          <cell r="R667">
            <v>34.904013996509597</v>
          </cell>
          <cell r="S667">
            <v>2.0000000004</v>
          </cell>
          <cell r="W667">
            <v>0.155</v>
          </cell>
        </row>
        <row r="668">
          <cell r="R668">
            <v>34.904013996509597</v>
          </cell>
          <cell r="S668">
            <v>2.6363636368909096</v>
          </cell>
          <cell r="W668">
            <v>0.45300000000000001</v>
          </cell>
        </row>
        <row r="669">
          <cell r="R669">
            <v>34.904013996509597</v>
          </cell>
          <cell r="S669">
            <v>2.0000000004</v>
          </cell>
          <cell r="W669">
            <v>-6.8000000000000005E-2</v>
          </cell>
        </row>
        <row r="670">
          <cell r="R670">
            <v>34.904013996509597</v>
          </cell>
          <cell r="S670">
            <v>2.6363636368909096</v>
          </cell>
          <cell r="W670">
            <v>0.40300000000000002</v>
          </cell>
        </row>
        <row r="671">
          <cell r="R671">
            <v>27.272727330606056</v>
          </cell>
          <cell r="S671">
            <v>1.796296296655556</v>
          </cell>
          <cell r="W671">
            <v>0.33900000000000002</v>
          </cell>
        </row>
        <row r="672">
          <cell r="R672">
            <v>24.545454664212119</v>
          </cell>
          <cell r="S672">
            <v>1.796296296655556</v>
          </cell>
          <cell r="W672">
            <v>0.106</v>
          </cell>
        </row>
        <row r="673">
          <cell r="R673">
            <v>26.331528664033513</v>
          </cell>
          <cell r="S673">
            <v>2.0000000004</v>
          </cell>
          <cell r="W673">
            <v>0.82099999999999995</v>
          </cell>
        </row>
        <row r="674">
          <cell r="R674">
            <v>24.545454664212119</v>
          </cell>
          <cell r="S674">
            <v>2.0000000004</v>
          </cell>
          <cell r="W674">
            <v>0.65500000000000003</v>
          </cell>
        </row>
        <row r="675">
          <cell r="R675">
            <v>24.545454664212119</v>
          </cell>
          <cell r="S675">
            <v>2.6363636368909096</v>
          </cell>
          <cell r="W675">
            <v>1.1599999999999999</v>
          </cell>
        </row>
        <row r="676">
          <cell r="R676">
            <v>24.545454664212119</v>
          </cell>
          <cell r="S676">
            <v>2.6363636368909096</v>
          </cell>
          <cell r="W676">
            <v>1.17</v>
          </cell>
        </row>
        <row r="677">
          <cell r="R677">
            <v>26.331528664033513</v>
          </cell>
          <cell r="S677">
            <v>2.0000000004</v>
          </cell>
          <cell r="W677">
            <v>0.64800000000000002</v>
          </cell>
        </row>
        <row r="678">
          <cell r="R678">
            <v>24.545454664212119</v>
          </cell>
          <cell r="S678">
            <v>2.0000000004</v>
          </cell>
          <cell r="W678">
            <v>0.66800000000000004</v>
          </cell>
        </row>
        <row r="679">
          <cell r="R679">
            <v>24.545454664212119</v>
          </cell>
          <cell r="S679">
            <v>2.6363636368909096</v>
          </cell>
          <cell r="W679">
            <v>0.98399999999999999</v>
          </cell>
        </row>
        <row r="680">
          <cell r="R680">
            <v>24.545454664212119</v>
          </cell>
          <cell r="S680">
            <v>2.6363636368909096</v>
          </cell>
          <cell r="W680">
            <v>1.139</v>
          </cell>
        </row>
        <row r="681">
          <cell r="R681">
            <v>30.303029996969698</v>
          </cell>
          <cell r="S681">
            <v>2.3181818186454546</v>
          </cell>
          <cell r="W681">
            <v>1.131</v>
          </cell>
        </row>
        <row r="682">
          <cell r="R682">
            <v>30.303029996969698</v>
          </cell>
          <cell r="S682">
            <v>1.796296296655556</v>
          </cell>
          <cell r="W682">
            <v>1.4379999999999999</v>
          </cell>
        </row>
        <row r="683">
          <cell r="R683">
            <v>30.303029996969698</v>
          </cell>
          <cell r="S683">
            <v>2.0000000004</v>
          </cell>
          <cell r="W683">
            <v>1.2310000000000001</v>
          </cell>
        </row>
        <row r="684">
          <cell r="R684">
            <v>30.303029996969698</v>
          </cell>
          <cell r="S684">
            <v>2.6363636368909096</v>
          </cell>
          <cell r="W684">
            <v>1.5</v>
          </cell>
        </row>
        <row r="685">
          <cell r="R685">
            <v>30.303029996969698</v>
          </cell>
          <cell r="S685">
            <v>2.0000000004</v>
          </cell>
          <cell r="W685">
            <v>1.319</v>
          </cell>
        </row>
        <row r="686">
          <cell r="R686">
            <v>30.303029996969698</v>
          </cell>
          <cell r="S686">
            <v>2.6363636368909096</v>
          </cell>
          <cell r="W686">
            <v>1.4950000000000001</v>
          </cell>
        </row>
        <row r="687">
          <cell r="R687">
            <v>26.315789330701751</v>
          </cell>
          <cell r="S687">
            <v>1.796296296655556</v>
          </cell>
          <cell r="W687">
            <v>0.66900000000000004</v>
          </cell>
        </row>
        <row r="688">
          <cell r="R688">
            <v>23.684210664298245</v>
          </cell>
          <cell r="S688">
            <v>1.796296296655556</v>
          </cell>
          <cell r="W688">
            <v>0.311</v>
          </cell>
        </row>
        <row r="689">
          <cell r="R689">
            <v>25.40761533079257</v>
          </cell>
          <cell r="S689">
            <v>2.0000000004</v>
          </cell>
          <cell r="W689">
            <v>0.93500000000000005</v>
          </cell>
        </row>
        <row r="690">
          <cell r="R690">
            <v>23.684210664298245</v>
          </cell>
          <cell r="S690">
            <v>2.0000000004</v>
          </cell>
          <cell r="W690">
            <v>0.58199999999999996</v>
          </cell>
        </row>
        <row r="691">
          <cell r="R691">
            <v>23.684210664298245</v>
          </cell>
          <cell r="S691">
            <v>2.6363636368909096</v>
          </cell>
          <cell r="W691">
            <v>0.86699999999999999</v>
          </cell>
        </row>
        <row r="692">
          <cell r="R692">
            <v>23.684210664298245</v>
          </cell>
          <cell r="S692">
            <v>2.6363636368909096</v>
          </cell>
          <cell r="W692">
            <v>0.79900000000000004</v>
          </cell>
        </row>
        <row r="693">
          <cell r="R693">
            <v>25.40761533079257</v>
          </cell>
          <cell r="S693">
            <v>2.0000000004</v>
          </cell>
          <cell r="W693">
            <v>0.75600000000000001</v>
          </cell>
        </row>
        <row r="694">
          <cell r="R694">
            <v>23.684210664298245</v>
          </cell>
          <cell r="S694">
            <v>2.0000000004</v>
          </cell>
          <cell r="W694">
            <v>0.39500000000000002</v>
          </cell>
        </row>
        <row r="695">
          <cell r="R695">
            <v>23.684210664298245</v>
          </cell>
          <cell r="S695">
            <v>2.6363636368909096</v>
          </cell>
          <cell r="W695">
            <v>0.76100000000000001</v>
          </cell>
        </row>
        <row r="696">
          <cell r="R696">
            <v>23.684210664298245</v>
          </cell>
          <cell r="S696">
            <v>2.6363636368909096</v>
          </cell>
          <cell r="W696">
            <v>0.72899999999999998</v>
          </cell>
        </row>
        <row r="697">
          <cell r="R697">
            <v>29.23976599707602</v>
          </cell>
          <cell r="S697">
            <v>2.3181818186454546</v>
          </cell>
          <cell r="W697">
            <v>1.4179999999999999</v>
          </cell>
        </row>
        <row r="698">
          <cell r="R698">
            <v>29.23976599707602</v>
          </cell>
          <cell r="S698">
            <v>1.796296296655556</v>
          </cell>
          <cell r="W698">
            <v>1.1299999999999999</v>
          </cell>
        </row>
        <row r="699">
          <cell r="R699">
            <v>29.23976599707602</v>
          </cell>
          <cell r="S699">
            <v>2.0000000004</v>
          </cell>
          <cell r="W699">
            <v>1.42</v>
          </cell>
        </row>
        <row r="700">
          <cell r="R700">
            <v>29.23976599707602</v>
          </cell>
          <cell r="S700">
            <v>2.6363636368909096</v>
          </cell>
          <cell r="W700">
            <v>1.9370000000000001</v>
          </cell>
        </row>
        <row r="701">
          <cell r="R701">
            <v>29.23976599707602</v>
          </cell>
          <cell r="S701">
            <v>2.6363636368909096</v>
          </cell>
          <cell r="W701">
            <v>1.97</v>
          </cell>
        </row>
        <row r="702">
          <cell r="R702">
            <v>26.315789330701751</v>
          </cell>
          <cell r="S702">
            <v>1.796296296655556</v>
          </cell>
          <cell r="W702">
            <v>0.73499999999999999</v>
          </cell>
        </row>
        <row r="703">
          <cell r="R703">
            <v>26.315789330701751</v>
          </cell>
          <cell r="S703">
            <v>1.796296296655556</v>
          </cell>
          <cell r="W703">
            <v>0.67300000000000004</v>
          </cell>
        </row>
        <row r="704">
          <cell r="R704">
            <v>27.256425330607691</v>
          </cell>
          <cell r="S704">
            <v>2.0000000004</v>
          </cell>
          <cell r="W704">
            <v>1.2549999999999999</v>
          </cell>
        </row>
        <row r="705">
          <cell r="R705">
            <v>25.40761533079257</v>
          </cell>
          <cell r="S705">
            <v>2.0000000004</v>
          </cell>
          <cell r="W705">
            <v>0.76500000000000001</v>
          </cell>
        </row>
        <row r="706">
          <cell r="R706">
            <v>25.40761533079257</v>
          </cell>
          <cell r="S706">
            <v>2.6363636368909096</v>
          </cell>
          <cell r="W706">
            <v>1.1419999999999999</v>
          </cell>
        </row>
        <row r="707">
          <cell r="R707">
            <v>27.256425330607691</v>
          </cell>
          <cell r="S707">
            <v>2.6363636368909096</v>
          </cell>
          <cell r="W707">
            <v>1.6140000000000001</v>
          </cell>
        </row>
        <row r="708">
          <cell r="R708">
            <v>25.40761533079257</v>
          </cell>
          <cell r="S708">
            <v>2.0000000004</v>
          </cell>
          <cell r="W708">
            <v>0.755</v>
          </cell>
        </row>
        <row r="709">
          <cell r="R709">
            <v>25.40761533079257</v>
          </cell>
          <cell r="S709">
            <v>2.6363636368909096</v>
          </cell>
          <cell r="W709">
            <v>1.1100000000000001</v>
          </cell>
        </row>
        <row r="710">
          <cell r="R710">
            <v>27.256425330607691</v>
          </cell>
          <cell r="S710">
            <v>2.6363636368909096</v>
          </cell>
          <cell r="W710">
            <v>1.6319999999999999</v>
          </cell>
        </row>
        <row r="711">
          <cell r="R711">
            <v>23.684210664298245</v>
          </cell>
          <cell r="S711">
            <v>2.3181818186454546</v>
          </cell>
          <cell r="W711">
            <v>0.46800000000000003</v>
          </cell>
        </row>
        <row r="712">
          <cell r="R712">
            <v>23.684210664298245</v>
          </cell>
          <cell r="S712">
            <v>1.796296296655556</v>
          </cell>
          <cell r="W712">
            <v>0.26500000000000001</v>
          </cell>
        </row>
        <row r="713">
          <cell r="R713">
            <v>23.684210664298245</v>
          </cell>
          <cell r="S713">
            <v>2.0000000004</v>
          </cell>
          <cell r="W713">
            <v>0.57099999999999995</v>
          </cell>
        </row>
        <row r="714">
          <cell r="R714">
            <v>23.684210664298245</v>
          </cell>
          <cell r="S714">
            <v>2.6363636368909096</v>
          </cell>
          <cell r="W714">
            <v>0.77200000000000002</v>
          </cell>
        </row>
        <row r="715">
          <cell r="R715">
            <v>23.684210664298245</v>
          </cell>
          <cell r="S715">
            <v>2.0000000004</v>
          </cell>
          <cell r="W715">
            <v>0.33700000000000002</v>
          </cell>
        </row>
        <row r="716">
          <cell r="R716">
            <v>23.684210664298245</v>
          </cell>
          <cell r="S716">
            <v>2.6363636368909096</v>
          </cell>
          <cell r="W716">
            <v>0.69299999999999995</v>
          </cell>
        </row>
        <row r="717">
          <cell r="R717">
            <v>19.393939331393938</v>
          </cell>
          <cell r="S717">
            <v>2.3181818186454546</v>
          </cell>
          <cell r="W717">
            <v>-7.0999999999999994E-2</v>
          </cell>
        </row>
        <row r="718">
          <cell r="R718">
            <v>19.393939331393938</v>
          </cell>
          <cell r="S718">
            <v>1.796296296655556</v>
          </cell>
          <cell r="W718">
            <v>-0.20799999999999999</v>
          </cell>
        </row>
        <row r="719">
          <cell r="R719">
            <v>19.393939331393938</v>
          </cell>
          <cell r="S719">
            <v>2.0000000004</v>
          </cell>
          <cell r="W719">
            <v>0.25</v>
          </cell>
        </row>
        <row r="720">
          <cell r="R720">
            <v>19.393939331393938</v>
          </cell>
          <cell r="S720">
            <v>2.6363636368909096</v>
          </cell>
          <cell r="W720">
            <v>0.27600000000000002</v>
          </cell>
        </row>
        <row r="721">
          <cell r="R721">
            <v>19.393939331393938</v>
          </cell>
          <cell r="S721">
            <v>2.0000000004</v>
          </cell>
          <cell r="W721">
            <v>-0.29799999999999999</v>
          </cell>
        </row>
        <row r="722">
          <cell r="R722">
            <v>19.393939331393938</v>
          </cell>
          <cell r="S722">
            <v>2.6363636368909096</v>
          </cell>
          <cell r="W722">
            <v>-4.1000000000000002E-2</v>
          </cell>
        </row>
        <row r="723">
          <cell r="R723">
            <v>24.825498999999748</v>
          </cell>
          <cell r="S723">
            <v>4.0740740740740948</v>
          </cell>
          <cell r="W723">
            <v>0.40100000000000002</v>
          </cell>
        </row>
        <row r="724">
          <cell r="R724">
            <v>23.563266666666433</v>
          </cell>
          <cell r="S724">
            <v>4.0000000000000204</v>
          </cell>
          <cell r="W724">
            <v>0.11</v>
          </cell>
        </row>
        <row r="725">
          <cell r="R725">
            <v>21.228070333333118</v>
          </cell>
          <cell r="S725">
            <v>4.0740740740740948</v>
          </cell>
          <cell r="W725">
            <v>0.19600000000000001</v>
          </cell>
        </row>
        <row r="726">
          <cell r="R726">
            <v>21.228070333333118</v>
          </cell>
          <cell r="S726">
            <v>5.2962962962963234</v>
          </cell>
          <cell r="W726">
            <v>0.35599999999999998</v>
          </cell>
        </row>
        <row r="727">
          <cell r="R727">
            <v>21.228070333333118</v>
          </cell>
          <cell r="S727">
            <v>5.2962962962963234</v>
          </cell>
          <cell r="W727">
            <v>0.36699999999999999</v>
          </cell>
        </row>
        <row r="728">
          <cell r="R728">
            <v>21.228070333333118</v>
          </cell>
          <cell r="S728">
            <v>5.2962962962963234</v>
          </cell>
          <cell r="W728">
            <v>0.38500000000000001</v>
          </cell>
        </row>
        <row r="729">
          <cell r="R729">
            <v>24.825498999999748</v>
          </cell>
          <cell r="S729">
            <v>3.5925925925926112</v>
          </cell>
          <cell r="W729">
            <v>-1.4E-2</v>
          </cell>
        </row>
        <row r="730">
          <cell r="R730">
            <v>21.228070333333118</v>
          </cell>
          <cell r="S730">
            <v>3.5925925925926112</v>
          </cell>
          <cell r="W730">
            <v>-0.23499999999999999</v>
          </cell>
        </row>
        <row r="731">
          <cell r="R731">
            <v>23.563266666666433</v>
          </cell>
          <cell r="S731">
            <v>4.0000000000000204</v>
          </cell>
          <cell r="W731">
            <v>0.158</v>
          </cell>
        </row>
        <row r="732">
          <cell r="R732">
            <v>21.228070333333118</v>
          </cell>
          <cell r="S732">
            <v>4.7777777777778025</v>
          </cell>
          <cell r="W732">
            <v>0.28399999999999997</v>
          </cell>
        </row>
        <row r="733">
          <cell r="R733">
            <v>21.228070333333118</v>
          </cell>
          <cell r="S733">
            <v>4.8148148148148397</v>
          </cell>
          <cell r="W733">
            <v>0.16900000000000001</v>
          </cell>
        </row>
        <row r="734">
          <cell r="R734">
            <v>21.228070333333118</v>
          </cell>
          <cell r="S734">
            <v>4.0000000000000204</v>
          </cell>
          <cell r="W734">
            <v>9.4E-2</v>
          </cell>
        </row>
        <row r="735">
          <cell r="R735">
            <v>21.228070333333118</v>
          </cell>
          <cell r="S735">
            <v>5.2727272727273</v>
          </cell>
          <cell r="W735">
            <v>0.441</v>
          </cell>
        </row>
        <row r="736">
          <cell r="R736">
            <v>21.228070333333118</v>
          </cell>
          <cell r="S736">
            <v>5.2727272727273</v>
          </cell>
          <cell r="W736">
            <v>0.317</v>
          </cell>
        </row>
        <row r="737">
          <cell r="R737">
            <v>29.032568666666375</v>
          </cell>
          <cell r="S737">
            <v>3.6666666666666856</v>
          </cell>
          <cell r="W737">
            <v>0.93899999999999995</v>
          </cell>
        </row>
        <row r="738">
          <cell r="R738">
            <v>24.825498999999748</v>
          </cell>
          <cell r="S738">
            <v>3.5925925925926112</v>
          </cell>
          <cell r="W738">
            <v>-1.6E-2</v>
          </cell>
        </row>
        <row r="739">
          <cell r="R739">
            <v>21.228070333333118</v>
          </cell>
          <cell r="S739">
            <v>4.8888888888889133</v>
          </cell>
          <cell r="W739">
            <v>0.65100000000000002</v>
          </cell>
        </row>
        <row r="740">
          <cell r="R740">
            <v>29.032568666666375</v>
          </cell>
          <cell r="S740">
            <v>4.7777777777778025</v>
          </cell>
          <cell r="W740">
            <v>0.27400000000000002</v>
          </cell>
        </row>
        <row r="741">
          <cell r="R741">
            <v>29.032568666666375</v>
          </cell>
          <cell r="S741">
            <v>4.8888888888889133</v>
          </cell>
          <cell r="W741">
            <v>0.63200000000000001</v>
          </cell>
        </row>
        <row r="742">
          <cell r="R742">
            <v>29.032568666666375</v>
          </cell>
          <cell r="S742">
            <v>5.0909090909091175</v>
          </cell>
          <cell r="W742">
            <v>0.60399999999999998</v>
          </cell>
        </row>
        <row r="743">
          <cell r="R743">
            <v>29.032568666666375</v>
          </cell>
          <cell r="S743">
            <v>3.5925925925926112</v>
          </cell>
          <cell r="W743">
            <v>0.33200000000000002</v>
          </cell>
        </row>
        <row r="744">
          <cell r="R744">
            <v>29.032568666666375</v>
          </cell>
          <cell r="S744">
            <v>4.7777777777778025</v>
          </cell>
          <cell r="W744">
            <v>0.61199999999999999</v>
          </cell>
        </row>
        <row r="745">
          <cell r="R745">
            <v>29.032568666666375</v>
          </cell>
          <cell r="S745">
            <v>4.0000000000000204</v>
          </cell>
          <cell r="W745">
            <v>0.44600000000000001</v>
          </cell>
        </row>
        <row r="746">
          <cell r="R746">
            <v>29.032568666666375</v>
          </cell>
          <cell r="S746">
            <v>5.2727272727273</v>
          </cell>
          <cell r="W746">
            <v>0.58499999999999996</v>
          </cell>
        </row>
        <row r="747">
          <cell r="R747">
            <v>29.032568666666375</v>
          </cell>
          <cell r="S747">
            <v>4.0000000000000204</v>
          </cell>
          <cell r="W747">
            <v>0.38</v>
          </cell>
        </row>
        <row r="748">
          <cell r="R748">
            <v>29.032568666666375</v>
          </cell>
          <cell r="S748">
            <v>5.2727272727273</v>
          </cell>
          <cell r="W748">
            <v>0.55800000000000005</v>
          </cell>
        </row>
        <row r="749">
          <cell r="R749">
            <v>29.032568666666375</v>
          </cell>
          <cell r="S749">
            <v>3.6666666666666856</v>
          </cell>
          <cell r="W749">
            <v>0.89600000000000002</v>
          </cell>
        </row>
        <row r="750">
          <cell r="R750">
            <v>27.733587999999724</v>
          </cell>
          <cell r="S750">
            <v>4.0000000000000204</v>
          </cell>
          <cell r="W750">
            <v>0.93</v>
          </cell>
        </row>
        <row r="751">
          <cell r="R751">
            <v>29.032568666666375</v>
          </cell>
          <cell r="S751">
            <v>4.0740740740740948</v>
          </cell>
          <cell r="W751">
            <v>0.79100000000000004</v>
          </cell>
        </row>
        <row r="752">
          <cell r="R752">
            <v>27.106057666666395</v>
          </cell>
          <cell r="S752">
            <v>4.0740740740740948</v>
          </cell>
          <cell r="W752">
            <v>0.93799999999999994</v>
          </cell>
        </row>
        <row r="753">
          <cell r="R753">
            <v>25.307383999999743</v>
          </cell>
          <cell r="S753">
            <v>4.0740740740740948</v>
          </cell>
          <cell r="W753">
            <v>1.103</v>
          </cell>
        </row>
        <row r="754">
          <cell r="R754">
            <v>26.4927266666664</v>
          </cell>
          <cell r="S754">
            <v>5.0909090909091175</v>
          </cell>
          <cell r="W754">
            <v>1.2390000000000001</v>
          </cell>
        </row>
        <row r="755">
          <cell r="R755">
            <v>27.733587999999724</v>
          </cell>
          <cell r="S755">
            <v>5.0909090909091175</v>
          </cell>
          <cell r="W755">
            <v>1.0609999999999999</v>
          </cell>
        </row>
        <row r="756">
          <cell r="R756">
            <v>29.032568666666375</v>
          </cell>
          <cell r="S756">
            <v>5.2962962962963234</v>
          </cell>
          <cell r="W756">
            <v>0.92400000000000004</v>
          </cell>
        </row>
        <row r="757">
          <cell r="R757">
            <v>27.106057666666395</v>
          </cell>
          <cell r="S757">
            <v>5.2962962962963234</v>
          </cell>
          <cell r="W757">
            <v>1.0669999999999999</v>
          </cell>
        </row>
        <row r="758">
          <cell r="R758">
            <v>27.106057666666395</v>
          </cell>
          <cell r="S758">
            <v>3.5925925925926112</v>
          </cell>
          <cell r="W758">
            <v>0.57099999999999995</v>
          </cell>
        </row>
        <row r="759">
          <cell r="R759">
            <v>27.106057666666395</v>
          </cell>
          <cell r="S759">
            <v>3.5925925925926112</v>
          </cell>
          <cell r="W759">
            <v>0.59199999999999997</v>
          </cell>
        </row>
        <row r="760">
          <cell r="R760">
            <v>27.106057666666395</v>
          </cell>
          <cell r="S760">
            <v>4.7777777777778025</v>
          </cell>
          <cell r="W760">
            <v>0.98199999999999998</v>
          </cell>
        </row>
        <row r="761">
          <cell r="R761">
            <v>27.106057666666395</v>
          </cell>
          <cell r="S761">
            <v>4.7777777777778025</v>
          </cell>
          <cell r="W761">
            <v>0.97299999999999998</v>
          </cell>
        </row>
        <row r="762">
          <cell r="R762">
            <v>27.106057666666395</v>
          </cell>
          <cell r="S762">
            <v>4.8148148148148397</v>
          </cell>
          <cell r="W762">
            <v>0.84299999999999997</v>
          </cell>
        </row>
        <row r="763">
          <cell r="R763">
            <v>27.106057666666395</v>
          </cell>
          <cell r="S763">
            <v>4.8148148148148397</v>
          </cell>
          <cell r="W763">
            <v>0.879</v>
          </cell>
        </row>
        <row r="764">
          <cell r="R764">
            <v>27.733587999999724</v>
          </cell>
          <cell r="S764">
            <v>4.0000000000000204</v>
          </cell>
          <cell r="W764">
            <v>0.78600000000000003</v>
          </cell>
        </row>
        <row r="765">
          <cell r="R765">
            <v>26.4927266666664</v>
          </cell>
          <cell r="S765">
            <v>4.0000000000000204</v>
          </cell>
          <cell r="W765">
            <v>1.034</v>
          </cell>
        </row>
        <row r="766">
          <cell r="R766">
            <v>27.733587999999724</v>
          </cell>
          <cell r="S766">
            <v>4.0000000000000204</v>
          </cell>
          <cell r="W766">
            <v>0.71699999999999997</v>
          </cell>
        </row>
        <row r="767">
          <cell r="R767">
            <v>27.733587999999724</v>
          </cell>
          <cell r="S767">
            <v>5.2727272727273</v>
          </cell>
          <cell r="W767">
            <v>0.97899999999999998</v>
          </cell>
        </row>
        <row r="768">
          <cell r="R768">
            <v>29.032568666666375</v>
          </cell>
          <cell r="S768">
            <v>3.6666666666666856</v>
          </cell>
          <cell r="W768">
            <v>1.2010000000000001</v>
          </cell>
        </row>
        <row r="769">
          <cell r="R769">
            <v>20.973492999999788</v>
          </cell>
          <cell r="S769">
            <v>4.0740740740740948</v>
          </cell>
          <cell r="W769">
            <v>0.748</v>
          </cell>
        </row>
        <row r="770">
          <cell r="R770">
            <v>29.032568666666375</v>
          </cell>
          <cell r="S770">
            <v>4.0740740740740948</v>
          </cell>
          <cell r="W770">
            <v>0.91</v>
          </cell>
        </row>
        <row r="771">
          <cell r="R771">
            <v>20.973492999999788</v>
          </cell>
          <cell r="S771">
            <v>4.0740740740740948</v>
          </cell>
          <cell r="W771">
            <v>0.76600000000000001</v>
          </cell>
        </row>
        <row r="772">
          <cell r="R772">
            <v>18.819114999999808</v>
          </cell>
          <cell r="S772">
            <v>4.0000000000000204</v>
          </cell>
          <cell r="W772">
            <v>0.59799999999999998</v>
          </cell>
        </row>
        <row r="773">
          <cell r="R773">
            <v>15.151514999999849</v>
          </cell>
          <cell r="S773">
            <v>5.2962962962963234</v>
          </cell>
          <cell r="W773">
            <v>0.72299999999999998</v>
          </cell>
        </row>
        <row r="774">
          <cell r="R774">
            <v>20.973492999999788</v>
          </cell>
          <cell r="S774">
            <v>5.2962962962963234</v>
          </cell>
          <cell r="W774">
            <v>0.92600000000000005</v>
          </cell>
        </row>
        <row r="775">
          <cell r="R775">
            <v>20.973492999999788</v>
          </cell>
          <cell r="S775">
            <v>3.5925925925926112</v>
          </cell>
          <cell r="W775">
            <v>0.45100000000000001</v>
          </cell>
        </row>
        <row r="776">
          <cell r="R776">
            <v>20.973492999999788</v>
          </cell>
          <cell r="S776">
            <v>3.5925925925926112</v>
          </cell>
          <cell r="W776">
            <v>0.442</v>
          </cell>
        </row>
        <row r="777">
          <cell r="R777">
            <v>20.973492999999788</v>
          </cell>
          <cell r="S777">
            <v>4.7777777777778025</v>
          </cell>
          <cell r="W777">
            <v>0.72</v>
          </cell>
        </row>
        <row r="778">
          <cell r="R778">
            <v>20.973492999999788</v>
          </cell>
          <cell r="S778">
            <v>4.7777777777778025</v>
          </cell>
          <cell r="W778">
            <v>0.877</v>
          </cell>
        </row>
        <row r="779">
          <cell r="R779">
            <v>20.973492999999788</v>
          </cell>
          <cell r="S779">
            <v>4.8148148148148397</v>
          </cell>
          <cell r="W779">
            <v>0.68100000000000005</v>
          </cell>
        </row>
        <row r="780">
          <cell r="R780">
            <v>20.973492999999788</v>
          </cell>
          <cell r="S780">
            <v>4.8148148148148397</v>
          </cell>
          <cell r="W780">
            <v>0.72699999999999998</v>
          </cell>
        </row>
        <row r="781">
          <cell r="R781">
            <v>23.374499999999767</v>
          </cell>
          <cell r="S781">
            <v>4.0000000000000204</v>
          </cell>
          <cell r="W781">
            <v>0.69099999999999995</v>
          </cell>
        </row>
        <row r="782">
          <cell r="R782">
            <v>18.819114999999808</v>
          </cell>
          <cell r="S782">
            <v>4.0000000000000204</v>
          </cell>
          <cell r="W782">
            <v>0.58399999999999996</v>
          </cell>
        </row>
        <row r="783">
          <cell r="R783">
            <v>29.032568666666375</v>
          </cell>
          <cell r="S783">
            <v>3.6666666666666856</v>
          </cell>
          <cell r="W783">
            <v>1.2170000000000001</v>
          </cell>
        </row>
        <row r="784">
          <cell r="R784">
            <v>15.151514999999849</v>
          </cell>
          <cell r="S784">
            <v>3.6666666666666856</v>
          </cell>
          <cell r="W784">
            <v>0.77</v>
          </cell>
        </row>
        <row r="785">
          <cell r="R785">
            <v>15.151514999999849</v>
          </cell>
          <cell r="S785">
            <v>4.8888888888889133</v>
          </cell>
          <cell r="W785">
            <v>0.92</v>
          </cell>
        </row>
        <row r="786">
          <cell r="R786">
            <v>29.032568666666375</v>
          </cell>
          <cell r="S786">
            <v>4.8888888888889133</v>
          </cell>
          <cell r="W786">
            <v>1.339</v>
          </cell>
        </row>
        <row r="787">
          <cell r="R787">
            <v>17.452006999999824</v>
          </cell>
          <cell r="S787">
            <v>4.0740740740740948</v>
          </cell>
          <cell r="W787">
            <v>2.7E-2</v>
          </cell>
        </row>
        <row r="788">
          <cell r="R788">
            <v>17.452006999999824</v>
          </cell>
          <cell r="S788">
            <v>4.0740740740740948</v>
          </cell>
          <cell r="W788">
            <v>-1.4E-2</v>
          </cell>
        </row>
        <row r="789">
          <cell r="R789">
            <v>17.452006999999824</v>
          </cell>
          <cell r="S789">
            <v>5.2962962962963234</v>
          </cell>
          <cell r="W789">
            <v>0.34200000000000003</v>
          </cell>
        </row>
        <row r="790">
          <cell r="R790">
            <v>17.452006999999824</v>
          </cell>
          <cell r="S790">
            <v>5.2962962962963234</v>
          </cell>
          <cell r="W790">
            <v>0.251</v>
          </cell>
        </row>
        <row r="791">
          <cell r="R791">
            <v>17.452006999999824</v>
          </cell>
          <cell r="S791">
            <v>5.2962962962963234</v>
          </cell>
          <cell r="W791">
            <v>0.218</v>
          </cell>
        </row>
        <row r="792">
          <cell r="R792">
            <v>17.452006999999824</v>
          </cell>
          <cell r="S792">
            <v>3.5925925925926112</v>
          </cell>
          <cell r="W792">
            <v>-0.60599999999999998</v>
          </cell>
        </row>
        <row r="793">
          <cell r="R793">
            <v>17.452006999999824</v>
          </cell>
          <cell r="S793">
            <v>4.7777777777778025</v>
          </cell>
          <cell r="W793">
            <v>7.0999999999999994E-2</v>
          </cell>
        </row>
        <row r="794">
          <cell r="R794">
            <v>17.452006999999824</v>
          </cell>
          <cell r="S794">
            <v>4.0000000000000204</v>
          </cell>
          <cell r="W794">
            <v>-1.6E-2</v>
          </cell>
        </row>
        <row r="795">
          <cell r="R795">
            <v>17.452006999999824</v>
          </cell>
          <cell r="S795">
            <v>4.8148148148148397</v>
          </cell>
          <cell r="W795">
            <v>2.9000000000000001E-2</v>
          </cell>
        </row>
        <row r="796">
          <cell r="R796">
            <v>17.452006999999824</v>
          </cell>
          <cell r="S796">
            <v>4.0000000000000204</v>
          </cell>
          <cell r="W796">
            <v>-0.107</v>
          </cell>
        </row>
        <row r="797">
          <cell r="R797">
            <v>17.452006999999824</v>
          </cell>
          <cell r="S797">
            <v>5.2727272727273</v>
          </cell>
          <cell r="W797">
            <v>0.36199999999999999</v>
          </cell>
        </row>
        <row r="798">
          <cell r="R798">
            <v>17.452006999999824</v>
          </cell>
          <cell r="S798">
            <v>4.0000000000000204</v>
          </cell>
          <cell r="W798">
            <v>-0.249</v>
          </cell>
        </row>
        <row r="799">
          <cell r="R799">
            <v>17.452006999999824</v>
          </cell>
          <cell r="S799">
            <v>5.2727272727273</v>
          </cell>
          <cell r="W799">
            <v>0.28000000000000003</v>
          </cell>
        </row>
        <row r="800">
          <cell r="R800">
            <v>17.452006999999824</v>
          </cell>
          <cell r="S800">
            <v>5.2727272727273</v>
          </cell>
          <cell r="W800">
            <v>0.17599999999999999</v>
          </cell>
        </row>
        <row r="801">
          <cell r="R801">
            <v>25.307383999999743</v>
          </cell>
          <cell r="S801">
            <v>3.6666666666666856</v>
          </cell>
          <cell r="W801">
            <v>0.98</v>
          </cell>
        </row>
        <row r="802">
          <cell r="R802">
            <v>17.452006999999824</v>
          </cell>
          <cell r="S802">
            <v>4.8888888888889133</v>
          </cell>
          <cell r="W802">
            <v>0.44700000000000001</v>
          </cell>
        </row>
        <row r="803">
          <cell r="R803">
            <v>17.452006999999824</v>
          </cell>
          <cell r="S803">
            <v>4.8888888888889133</v>
          </cell>
          <cell r="W803">
            <v>0.441</v>
          </cell>
        </row>
        <row r="804">
          <cell r="R804">
            <v>25.307383999999743</v>
          </cell>
          <cell r="S804">
            <v>4.4444444444444677</v>
          </cell>
          <cell r="W804">
            <v>0.84499999999999997</v>
          </cell>
        </row>
        <row r="805">
          <cell r="R805">
            <v>25.307383999999743</v>
          </cell>
          <cell r="S805">
            <v>4.8888888888889133</v>
          </cell>
          <cell r="W805">
            <v>1.139</v>
          </cell>
        </row>
        <row r="806">
          <cell r="R806">
            <v>25.307383999999743</v>
          </cell>
          <cell r="S806">
            <v>4.0740740740740948</v>
          </cell>
          <cell r="W806">
            <v>1.161</v>
          </cell>
        </row>
        <row r="807">
          <cell r="R807">
            <v>25.307383999999743</v>
          </cell>
          <cell r="S807">
            <v>5.2962962962963234</v>
          </cell>
          <cell r="W807">
            <v>1.341</v>
          </cell>
        </row>
        <row r="808">
          <cell r="R808">
            <v>25.307383999999743</v>
          </cell>
          <cell r="S808">
            <v>3.5925925925926112</v>
          </cell>
          <cell r="W808">
            <v>0.74199999999999999</v>
          </cell>
        </row>
        <row r="809">
          <cell r="R809">
            <v>25.307383999999743</v>
          </cell>
          <cell r="S809">
            <v>4.7777777777778025</v>
          </cell>
          <cell r="W809">
            <v>1.2170000000000001</v>
          </cell>
        </row>
        <row r="810">
          <cell r="R810">
            <v>25.307383999999743</v>
          </cell>
          <cell r="S810">
            <v>4.8148148148148397</v>
          </cell>
          <cell r="W810">
            <v>1.0109999999999999</v>
          </cell>
        </row>
        <row r="811">
          <cell r="R811">
            <v>25.307383999999743</v>
          </cell>
          <cell r="S811">
            <v>4.0000000000000204</v>
          </cell>
          <cell r="W811">
            <v>1.1679999999999999</v>
          </cell>
        </row>
        <row r="812">
          <cell r="R812">
            <v>25.307383999999743</v>
          </cell>
          <cell r="S812">
            <v>5.2727272727273</v>
          </cell>
          <cell r="W812">
            <v>1.444</v>
          </cell>
        </row>
        <row r="813">
          <cell r="R813">
            <v>25.307383999999743</v>
          </cell>
          <cell r="S813">
            <v>3.6666666666666856</v>
          </cell>
          <cell r="W813">
            <v>1.1850000000000001</v>
          </cell>
        </row>
        <row r="814">
          <cell r="R814">
            <v>25.307383999999743</v>
          </cell>
          <cell r="S814">
            <v>4.8888888888889133</v>
          </cell>
          <cell r="W814">
            <v>1.397</v>
          </cell>
        </row>
        <row r="815">
          <cell r="R815">
            <v>21.228070333333118</v>
          </cell>
          <cell r="S815">
            <v>4.4444444444444677</v>
          </cell>
          <cell r="W815">
            <v>-1.2E-2</v>
          </cell>
        </row>
        <row r="816">
          <cell r="R816">
            <v>21.228070333333118</v>
          </cell>
          <cell r="S816">
            <v>4.8888888888889133</v>
          </cell>
          <cell r="W816">
            <v>0.27900000000000003</v>
          </cell>
        </row>
        <row r="817">
          <cell r="R817">
            <v>21.228070333333118</v>
          </cell>
          <cell r="S817">
            <v>4.0740740740740948</v>
          </cell>
          <cell r="W817">
            <v>0.17</v>
          </cell>
        </row>
        <row r="818">
          <cell r="R818">
            <v>21.228070333333118</v>
          </cell>
          <cell r="S818">
            <v>5.2962962962963234</v>
          </cell>
          <cell r="W818">
            <v>0.379</v>
          </cell>
        </row>
        <row r="819">
          <cell r="R819">
            <v>21.228070333333118</v>
          </cell>
          <cell r="S819">
            <v>3.5925925925926112</v>
          </cell>
          <cell r="W819">
            <v>-0.28599999999999998</v>
          </cell>
        </row>
        <row r="820">
          <cell r="R820">
            <v>21.228070333333118</v>
          </cell>
          <cell r="S820">
            <v>4.7777777777778025</v>
          </cell>
          <cell r="W820">
            <v>0.28000000000000003</v>
          </cell>
        </row>
        <row r="821">
          <cell r="R821">
            <v>21.228070333333118</v>
          </cell>
          <cell r="S821">
            <v>4.8148148148148397</v>
          </cell>
          <cell r="W821">
            <v>0.18099999999999999</v>
          </cell>
        </row>
        <row r="822">
          <cell r="R822">
            <v>21.228070333333118</v>
          </cell>
          <cell r="S822">
            <v>4.0000000000000204</v>
          </cell>
          <cell r="W822">
            <v>0.08</v>
          </cell>
        </row>
        <row r="823">
          <cell r="R823">
            <v>21.228070333333118</v>
          </cell>
          <cell r="S823">
            <v>5.2727272727273</v>
          </cell>
          <cell r="W823">
            <v>0.42599999999999999</v>
          </cell>
        </row>
        <row r="824">
          <cell r="R824">
            <v>21.228070333333118</v>
          </cell>
          <cell r="S824">
            <v>5.2727272727273</v>
          </cell>
          <cell r="W824">
            <v>0.30499999999999999</v>
          </cell>
        </row>
        <row r="825">
          <cell r="R825">
            <v>21.228070333333118</v>
          </cell>
          <cell r="S825">
            <v>3.6666666666666856</v>
          </cell>
          <cell r="W825">
            <v>0.30499999999999999</v>
          </cell>
        </row>
        <row r="826">
          <cell r="R826">
            <v>21.228070333333118</v>
          </cell>
          <cell r="S826">
            <v>4.8888888888889133</v>
          </cell>
          <cell r="W826">
            <v>0.64</v>
          </cell>
        </row>
        <row r="827">
          <cell r="R827">
            <v>12.27272733333321</v>
          </cell>
          <cell r="S827">
            <v>4.4444444444444677</v>
          </cell>
          <cell r="W827">
            <v>-0.159</v>
          </cell>
        </row>
        <row r="828">
          <cell r="R828">
            <v>12.27272733333321</v>
          </cell>
          <cell r="S828">
            <v>4.8888888888889133</v>
          </cell>
          <cell r="W828">
            <v>0.49099999999999999</v>
          </cell>
        </row>
        <row r="829">
          <cell r="R829">
            <v>12.27272733333321</v>
          </cell>
          <cell r="S829">
            <v>4.0740740740740948</v>
          </cell>
          <cell r="W829">
            <v>0.35599999999999998</v>
          </cell>
        </row>
        <row r="830">
          <cell r="R830">
            <v>12.27272733333321</v>
          </cell>
          <cell r="S830">
            <v>5.2962962962963234</v>
          </cell>
          <cell r="W830">
            <v>0.72399999999999998</v>
          </cell>
        </row>
        <row r="831">
          <cell r="R831">
            <v>12.27272733333321</v>
          </cell>
          <cell r="S831">
            <v>3.5925925925926112</v>
          </cell>
          <cell r="W831">
            <v>-0.496</v>
          </cell>
        </row>
        <row r="832">
          <cell r="R832">
            <v>12.27272733333321</v>
          </cell>
          <cell r="S832">
            <v>4.0000000000000204</v>
          </cell>
          <cell r="W832">
            <v>0.56200000000000006</v>
          </cell>
        </row>
        <row r="833">
          <cell r="R833">
            <v>12.27272733333321</v>
          </cell>
          <cell r="S833">
            <v>4.8148148148148397</v>
          </cell>
          <cell r="W833">
            <v>0.189</v>
          </cell>
        </row>
        <row r="834">
          <cell r="R834">
            <v>12.27272733333321</v>
          </cell>
          <cell r="S834">
            <v>4.0000000000000204</v>
          </cell>
          <cell r="W834">
            <v>0.65700000000000003</v>
          </cell>
        </row>
        <row r="835">
          <cell r="R835">
            <v>12.27272733333321</v>
          </cell>
          <cell r="S835">
            <v>5.2727272727273</v>
          </cell>
          <cell r="W835">
            <v>1.147</v>
          </cell>
        </row>
        <row r="836">
          <cell r="R836">
            <v>12.27272733333321</v>
          </cell>
          <cell r="S836">
            <v>3.6666666666666856</v>
          </cell>
          <cell r="W836">
            <v>-0.126</v>
          </cell>
        </row>
        <row r="837">
          <cell r="R837">
            <v>12.27272733333321</v>
          </cell>
          <cell r="S837">
            <v>4.8888888888889133</v>
          </cell>
          <cell r="W837">
            <v>0.50600000000000001</v>
          </cell>
        </row>
        <row r="838">
          <cell r="R838">
            <v>10.489087666666562</v>
          </cell>
          <cell r="S838">
            <v>4.0000000000000204</v>
          </cell>
          <cell r="W838">
            <v>1.9E-2</v>
          </cell>
        </row>
        <row r="839">
          <cell r="R839">
            <v>12.27272733333321</v>
          </cell>
          <cell r="S839">
            <v>4.0740740740740948</v>
          </cell>
          <cell r="W839">
            <v>0.187</v>
          </cell>
        </row>
        <row r="840">
          <cell r="R840">
            <v>10.90909099999989</v>
          </cell>
          <cell r="S840">
            <v>4.0740740740740948</v>
          </cell>
          <cell r="W840">
            <v>9.8000000000000004E-2</v>
          </cell>
        </row>
        <row r="841">
          <cell r="R841">
            <v>9.6969696666665683</v>
          </cell>
          <cell r="S841">
            <v>4.0740740740740948</v>
          </cell>
          <cell r="W841">
            <v>-2.5999999999999999E-2</v>
          </cell>
        </row>
        <row r="842">
          <cell r="R842">
            <v>9.6969696666665683</v>
          </cell>
          <cell r="S842">
            <v>5.2962962962963234</v>
          </cell>
          <cell r="W842">
            <v>0.27200000000000002</v>
          </cell>
        </row>
        <row r="843">
          <cell r="R843">
            <v>10.90909099999989</v>
          </cell>
          <cell r="S843">
            <v>5.2962962962963234</v>
          </cell>
          <cell r="W843">
            <v>0.39700000000000002</v>
          </cell>
        </row>
        <row r="844">
          <cell r="R844">
            <v>12.27272733333321</v>
          </cell>
          <cell r="S844">
            <v>5.2962962962963234</v>
          </cell>
          <cell r="W844">
            <v>0.59</v>
          </cell>
        </row>
        <row r="845">
          <cell r="R845">
            <v>10.90909099999989</v>
          </cell>
          <cell r="S845">
            <v>5.2962962962963234</v>
          </cell>
          <cell r="W845">
            <v>0.441</v>
          </cell>
        </row>
        <row r="846">
          <cell r="R846">
            <v>10.90909099999989</v>
          </cell>
          <cell r="S846">
            <v>3.5925925925926112</v>
          </cell>
          <cell r="W846">
            <v>-0.70699999999999996</v>
          </cell>
        </row>
        <row r="847">
          <cell r="R847">
            <v>10.90909099999989</v>
          </cell>
          <cell r="S847">
            <v>3.5925925925926112</v>
          </cell>
          <cell r="W847">
            <v>-0.63500000000000001</v>
          </cell>
        </row>
        <row r="848">
          <cell r="R848">
            <v>10.90909099999989</v>
          </cell>
          <cell r="S848">
            <v>4.7777777777778025</v>
          </cell>
          <cell r="W848">
            <v>0.26500000000000001</v>
          </cell>
        </row>
        <row r="849">
          <cell r="R849">
            <v>10.489087666666562</v>
          </cell>
          <cell r="S849">
            <v>4.0000000000000204</v>
          </cell>
          <cell r="W849">
            <v>0.126</v>
          </cell>
        </row>
        <row r="850">
          <cell r="R850">
            <v>10.90909099999989</v>
          </cell>
          <cell r="S850">
            <v>4.8148148148148397</v>
          </cell>
          <cell r="W850">
            <v>-5.8999999999999997E-2</v>
          </cell>
        </row>
        <row r="851">
          <cell r="R851">
            <v>10.90909099999989</v>
          </cell>
          <cell r="S851">
            <v>4.8148148148148397</v>
          </cell>
          <cell r="W851">
            <v>5.8000000000000003E-2</v>
          </cell>
        </row>
        <row r="852">
          <cell r="R852">
            <v>11.345911666666552</v>
          </cell>
          <cell r="S852">
            <v>4.0000000000000204</v>
          </cell>
          <cell r="W852">
            <v>0.34899999999999998</v>
          </cell>
        </row>
        <row r="853">
          <cell r="R853">
            <v>10.489087666666562</v>
          </cell>
          <cell r="S853">
            <v>4.0000000000000204</v>
          </cell>
          <cell r="W853">
            <v>0.13400000000000001</v>
          </cell>
        </row>
        <row r="854">
          <cell r="R854">
            <v>10.489087666666562</v>
          </cell>
          <cell r="S854">
            <v>5.2727272727273</v>
          </cell>
          <cell r="W854">
            <v>0.46600000000000003</v>
          </cell>
        </row>
        <row r="855">
          <cell r="R855">
            <v>12.27272733333321</v>
          </cell>
          <cell r="S855">
            <v>3.6666666666666856</v>
          </cell>
          <cell r="W855">
            <v>-0.31900000000000001</v>
          </cell>
        </row>
        <row r="856">
          <cell r="R856">
            <v>9.6969696666665683</v>
          </cell>
          <cell r="S856">
            <v>3.6666666666666856</v>
          </cell>
          <cell r="W856">
            <v>-0.151</v>
          </cell>
        </row>
        <row r="857">
          <cell r="R857">
            <v>17.452006999999824</v>
          </cell>
          <cell r="S857">
            <v>4.4444444444444677</v>
          </cell>
          <cell r="W857">
            <v>-0.33800000000000002</v>
          </cell>
        </row>
        <row r="858">
          <cell r="R858">
            <v>17.452006999999824</v>
          </cell>
          <cell r="S858">
            <v>4.8888888888889133</v>
          </cell>
          <cell r="W858">
            <v>1.6E-2</v>
          </cell>
        </row>
        <row r="859">
          <cell r="R859">
            <v>17.452006999999824</v>
          </cell>
          <cell r="S859">
            <v>4.0740740740740948</v>
          </cell>
          <cell r="W859">
            <v>2.8000000000000001E-2</v>
          </cell>
        </row>
        <row r="860">
          <cell r="R860">
            <v>17.452006999999824</v>
          </cell>
          <cell r="S860">
            <v>5.2962962962963234</v>
          </cell>
          <cell r="W860">
            <v>0.3</v>
          </cell>
        </row>
        <row r="861">
          <cell r="R861">
            <v>17.452006999999824</v>
          </cell>
          <cell r="S861">
            <v>3.5925925925926112</v>
          </cell>
          <cell r="W861">
            <v>-0.64600000000000002</v>
          </cell>
        </row>
        <row r="862">
          <cell r="R862">
            <v>17.452006999999824</v>
          </cell>
          <cell r="S862">
            <v>4.7777777777778025</v>
          </cell>
          <cell r="W862">
            <v>0.16700000000000001</v>
          </cell>
        </row>
        <row r="863">
          <cell r="R863">
            <v>17.452006999999824</v>
          </cell>
          <cell r="S863">
            <v>4.8148148148148397</v>
          </cell>
          <cell r="W863">
            <v>3.5999999999999997E-2</v>
          </cell>
        </row>
        <row r="864">
          <cell r="R864">
            <v>17.452006999999824</v>
          </cell>
          <cell r="S864">
            <v>4.0000000000000204</v>
          </cell>
          <cell r="W864">
            <v>-4.4999999999999998E-2</v>
          </cell>
        </row>
        <row r="865">
          <cell r="R865">
            <v>17.452006999999824</v>
          </cell>
          <cell r="S865">
            <v>5.2727272727273</v>
          </cell>
          <cell r="W865">
            <v>0.27500000000000002</v>
          </cell>
        </row>
        <row r="866">
          <cell r="R866">
            <v>17.452006999999824</v>
          </cell>
          <cell r="S866">
            <v>3.6666666666666856</v>
          </cell>
          <cell r="W866">
            <v>3.7999999999999999E-2</v>
          </cell>
        </row>
        <row r="867">
          <cell r="R867">
            <v>17.452006999999824</v>
          </cell>
          <cell r="S867">
            <v>4.8888888888889133</v>
          </cell>
          <cell r="W867">
            <v>0.52600000000000002</v>
          </cell>
        </row>
        <row r="868">
          <cell r="R868">
            <v>12.27272733333321</v>
          </cell>
          <cell r="S868">
            <v>4.0740740740740948</v>
          </cell>
          <cell r="W868">
            <v>0.23400000000000001</v>
          </cell>
        </row>
        <row r="869">
          <cell r="R869">
            <v>12.27272733333321</v>
          </cell>
          <cell r="S869">
            <v>4.0740740740740948</v>
          </cell>
          <cell r="W869">
            <v>0.36699999999999999</v>
          </cell>
        </row>
        <row r="870">
          <cell r="R870">
            <v>12.27272733333321</v>
          </cell>
          <cell r="S870">
            <v>5.2962962962963234</v>
          </cell>
          <cell r="W870">
            <v>0.64600000000000002</v>
          </cell>
        </row>
        <row r="871">
          <cell r="R871">
            <v>12.27272733333321</v>
          </cell>
          <cell r="S871">
            <v>5.2962962962963234</v>
          </cell>
          <cell r="W871">
            <v>0.71199999999999997</v>
          </cell>
        </row>
        <row r="872">
          <cell r="R872">
            <v>12.27272733333321</v>
          </cell>
          <cell r="S872">
            <v>5.2962962962963234</v>
          </cell>
          <cell r="W872">
            <v>0.72599999999999998</v>
          </cell>
        </row>
        <row r="873">
          <cell r="R873">
            <v>13.636363666666529</v>
          </cell>
          <cell r="S873">
            <v>3.5925925925926112</v>
          </cell>
          <cell r="W873">
            <v>-0.32600000000000001</v>
          </cell>
        </row>
        <row r="874">
          <cell r="R874">
            <v>12.27272733333321</v>
          </cell>
          <cell r="S874">
            <v>3.5925925925926112</v>
          </cell>
          <cell r="W874">
            <v>-0.46700000000000003</v>
          </cell>
        </row>
        <row r="875">
          <cell r="R875">
            <v>13.1657643333332</v>
          </cell>
          <cell r="S875">
            <v>4.0000000000000204</v>
          </cell>
          <cell r="W875">
            <v>0.35099999999999998</v>
          </cell>
        </row>
        <row r="876">
          <cell r="R876">
            <v>12.27272733333321</v>
          </cell>
          <cell r="S876">
            <v>4.0000000000000204</v>
          </cell>
          <cell r="W876">
            <v>0.47799999999999998</v>
          </cell>
        </row>
        <row r="877">
          <cell r="R877">
            <v>13.636363666666529</v>
          </cell>
          <cell r="S877">
            <v>4.8148148148148397</v>
          </cell>
          <cell r="W877">
            <v>0.46500000000000002</v>
          </cell>
        </row>
        <row r="878">
          <cell r="R878">
            <v>12.27272733333321</v>
          </cell>
          <cell r="S878">
            <v>4.8148148148148397</v>
          </cell>
          <cell r="W878">
            <v>0.155</v>
          </cell>
        </row>
        <row r="879">
          <cell r="R879">
            <v>12.27272733333321</v>
          </cell>
          <cell r="S879">
            <v>4.0000000000000204</v>
          </cell>
          <cell r="W879">
            <v>0.57999999999999996</v>
          </cell>
        </row>
        <row r="880">
          <cell r="R880">
            <v>12.27272733333321</v>
          </cell>
          <cell r="S880">
            <v>5.2727272727273</v>
          </cell>
          <cell r="W880">
            <v>1.105</v>
          </cell>
        </row>
        <row r="881">
          <cell r="R881">
            <v>15.151514999999849</v>
          </cell>
          <cell r="S881">
            <v>3.6666666666666856</v>
          </cell>
          <cell r="W881">
            <v>0.80100000000000005</v>
          </cell>
        </row>
        <row r="882">
          <cell r="R882">
            <v>12.27272733333321</v>
          </cell>
          <cell r="S882">
            <v>3.6666666666666856</v>
          </cell>
          <cell r="W882">
            <v>-0.189</v>
          </cell>
        </row>
        <row r="883">
          <cell r="R883">
            <v>12.27272733333321</v>
          </cell>
          <cell r="S883">
            <v>4.8888888888889133</v>
          </cell>
          <cell r="W883">
            <v>0.39100000000000001</v>
          </cell>
        </row>
        <row r="884">
          <cell r="R884">
            <v>12.27272733333321</v>
          </cell>
          <cell r="S884">
            <v>4.8888888888889133</v>
          </cell>
          <cell r="W884">
            <v>0.50900000000000001</v>
          </cell>
        </row>
        <row r="885">
          <cell r="R885">
            <v>15.151514999999849</v>
          </cell>
          <cell r="S885">
            <v>4.4444444444444677</v>
          </cell>
          <cell r="W885">
            <v>0.35399999999999998</v>
          </cell>
        </row>
        <row r="886">
          <cell r="R886">
            <v>15.151514999999849</v>
          </cell>
          <cell r="S886">
            <v>4.8888888888889133</v>
          </cell>
          <cell r="W886">
            <v>0.59599999999999997</v>
          </cell>
        </row>
        <row r="887">
          <cell r="R887">
            <v>15.151514999999849</v>
          </cell>
          <cell r="S887">
            <v>4.0740740740740948</v>
          </cell>
          <cell r="W887">
            <v>0.58599999999999997</v>
          </cell>
        </row>
        <row r="888">
          <cell r="R888">
            <v>15.151514999999849</v>
          </cell>
          <cell r="S888">
            <v>5.2962962962963234</v>
          </cell>
          <cell r="W888">
            <v>0.8</v>
          </cell>
        </row>
        <row r="889">
          <cell r="R889">
            <v>15.151514999999849</v>
          </cell>
          <cell r="S889">
            <v>3.5925925925926112</v>
          </cell>
          <cell r="W889">
            <v>0.20899999999999999</v>
          </cell>
        </row>
        <row r="890">
          <cell r="R890">
            <v>15.151514999999849</v>
          </cell>
          <cell r="S890">
            <v>4.0000000000000204</v>
          </cell>
          <cell r="W890">
            <v>0.621</v>
          </cell>
        </row>
        <row r="891">
          <cell r="R891">
            <v>15.151514999999849</v>
          </cell>
          <cell r="S891">
            <v>4.8148148148148397</v>
          </cell>
          <cell r="W891">
            <v>0.57899999999999996</v>
          </cell>
        </row>
        <row r="892">
          <cell r="R892">
            <v>15.151514999999849</v>
          </cell>
          <cell r="S892">
            <v>4.0000000000000204</v>
          </cell>
          <cell r="W892">
            <v>0.59899999999999998</v>
          </cell>
        </row>
        <row r="893">
          <cell r="R893">
            <v>15.151514999999849</v>
          </cell>
          <cell r="S893">
            <v>5.2727272727273</v>
          </cell>
          <cell r="W893">
            <v>0.97099999999999997</v>
          </cell>
        </row>
        <row r="894">
          <cell r="R894">
            <v>15.151514999999849</v>
          </cell>
          <cell r="S894">
            <v>5.2727272727273</v>
          </cell>
          <cell r="W894">
            <v>0.95399999999999996</v>
          </cell>
        </row>
        <row r="895">
          <cell r="R895">
            <v>15.151514999999849</v>
          </cell>
          <cell r="S895">
            <v>3.6666666666666856</v>
          </cell>
          <cell r="W895">
            <v>0.69299999999999995</v>
          </cell>
        </row>
        <row r="896">
          <cell r="R896">
            <v>15.151514999999849</v>
          </cell>
          <cell r="S896">
            <v>4.8888888888889133</v>
          </cell>
          <cell r="W896">
            <v>0.82099999999999995</v>
          </cell>
        </row>
        <row r="897">
          <cell r="R897">
            <v>13.157894666666534</v>
          </cell>
          <cell r="S897">
            <v>4.0740740740740948</v>
          </cell>
          <cell r="W897">
            <v>0.47699999999999998</v>
          </cell>
        </row>
        <row r="898">
          <cell r="R898">
            <v>11.842105333333215</v>
          </cell>
          <cell r="S898">
            <v>4.0740740740740948</v>
          </cell>
          <cell r="W898">
            <v>0.25700000000000001</v>
          </cell>
        </row>
        <row r="899">
          <cell r="R899">
            <v>11.842105333333215</v>
          </cell>
          <cell r="S899">
            <v>4.0740740740740948</v>
          </cell>
          <cell r="W899">
            <v>0.20399999999999999</v>
          </cell>
        </row>
        <row r="900">
          <cell r="R900">
            <v>11.842105333333215</v>
          </cell>
          <cell r="S900">
            <v>5.2962962962963234</v>
          </cell>
          <cell r="W900">
            <v>0.496</v>
          </cell>
        </row>
        <row r="901">
          <cell r="R901">
            <v>11.842105333333215</v>
          </cell>
          <cell r="S901">
            <v>5.2962962962963234</v>
          </cell>
          <cell r="W901">
            <v>0.434</v>
          </cell>
        </row>
        <row r="902">
          <cell r="R902">
            <v>11.842105333333215</v>
          </cell>
          <cell r="S902">
            <v>5.2962962962963234</v>
          </cell>
          <cell r="W902">
            <v>0.44800000000000001</v>
          </cell>
        </row>
        <row r="903">
          <cell r="R903">
            <v>13.157894666666534</v>
          </cell>
          <cell r="S903">
            <v>3.5925925925926112</v>
          </cell>
          <cell r="W903">
            <v>-0.123</v>
          </cell>
        </row>
        <row r="904">
          <cell r="R904">
            <v>11.842105333333215</v>
          </cell>
          <cell r="S904">
            <v>3.5925925925926112</v>
          </cell>
          <cell r="W904">
            <v>-0.35499999999999998</v>
          </cell>
        </row>
        <row r="905">
          <cell r="R905">
            <v>11.842105333333215</v>
          </cell>
          <cell r="S905">
            <v>4.7777777777778025</v>
          </cell>
          <cell r="W905">
            <v>0.32300000000000001</v>
          </cell>
        </row>
        <row r="906">
          <cell r="R906">
            <v>11.842105333333215</v>
          </cell>
          <cell r="S906">
            <v>4.0000000000000204</v>
          </cell>
          <cell r="W906">
            <v>0.23300000000000001</v>
          </cell>
        </row>
        <row r="907">
          <cell r="R907">
            <v>13.157894666666534</v>
          </cell>
          <cell r="S907">
            <v>4.8148148148148397</v>
          </cell>
          <cell r="W907">
            <v>0.46500000000000002</v>
          </cell>
        </row>
        <row r="908">
          <cell r="R908">
            <v>11.842105333333215</v>
          </cell>
          <cell r="S908">
            <v>4.8148148148148397</v>
          </cell>
          <cell r="W908">
            <v>0.17399999999999999</v>
          </cell>
        </row>
        <row r="909">
          <cell r="R909">
            <v>11.842105333333215</v>
          </cell>
          <cell r="S909">
            <v>4.0000000000000204</v>
          </cell>
          <cell r="W909">
            <v>0.26400000000000001</v>
          </cell>
        </row>
        <row r="910">
          <cell r="R910">
            <v>11.842105333333215</v>
          </cell>
          <cell r="S910">
            <v>5.2727272727273</v>
          </cell>
          <cell r="W910">
            <v>0.70099999999999996</v>
          </cell>
        </row>
        <row r="911">
          <cell r="R911">
            <v>11.842105333333215</v>
          </cell>
          <cell r="S911">
            <v>5.2727272727273</v>
          </cell>
          <cell r="W911">
            <v>0.63700000000000001</v>
          </cell>
        </row>
        <row r="912">
          <cell r="R912">
            <v>11.842105333333215</v>
          </cell>
          <cell r="S912">
            <v>5.2727272727273</v>
          </cell>
          <cell r="W912">
            <v>0.59699999999999998</v>
          </cell>
        </row>
        <row r="913">
          <cell r="R913">
            <v>14.619882999999852</v>
          </cell>
          <cell r="S913">
            <v>3.6666666666666856</v>
          </cell>
          <cell r="W913">
            <v>0.42299999999999999</v>
          </cell>
        </row>
        <row r="914">
          <cell r="R914">
            <v>11.842105333333215</v>
          </cell>
          <cell r="S914">
            <v>3.6666666666666856</v>
          </cell>
          <cell r="W914">
            <v>0.20499999999999999</v>
          </cell>
        </row>
        <row r="915">
          <cell r="R915">
            <v>11.842105333333215</v>
          </cell>
          <cell r="S915">
            <v>4.8888888888889133</v>
          </cell>
          <cell r="W915">
            <v>0.49399999999999999</v>
          </cell>
        </row>
        <row r="916">
          <cell r="R916">
            <v>11.842105333333215</v>
          </cell>
          <cell r="S916">
            <v>4.8888888888889133</v>
          </cell>
          <cell r="W916">
            <v>0.44500000000000001</v>
          </cell>
        </row>
        <row r="917">
          <cell r="R917">
            <v>14.619882999999852</v>
          </cell>
          <cell r="S917">
            <v>4.4444444444444677</v>
          </cell>
          <cell r="W917">
            <v>0.27400000000000002</v>
          </cell>
        </row>
        <row r="918">
          <cell r="R918">
            <v>14.619882999999852</v>
          </cell>
          <cell r="S918">
            <v>4.8888888888889133</v>
          </cell>
          <cell r="W918">
            <v>0.91300000000000003</v>
          </cell>
        </row>
        <row r="919">
          <cell r="R919">
            <v>14.619882999999852</v>
          </cell>
          <cell r="S919">
            <v>4.0740740740740948</v>
          </cell>
          <cell r="W919">
            <v>0.77400000000000002</v>
          </cell>
        </row>
        <row r="920">
          <cell r="R920">
            <v>14.619882999999852</v>
          </cell>
          <cell r="S920">
            <v>3.5925925925926112</v>
          </cell>
          <cell r="W920">
            <v>0.16400000000000001</v>
          </cell>
        </row>
        <row r="921">
          <cell r="R921">
            <v>14.619882999999852</v>
          </cell>
          <cell r="S921">
            <v>4.7777777777778025</v>
          </cell>
          <cell r="W921">
            <v>0.875</v>
          </cell>
        </row>
        <row r="922">
          <cell r="R922">
            <v>14.619882999999852</v>
          </cell>
          <cell r="S922">
            <v>4.8148148148148397</v>
          </cell>
          <cell r="W922">
            <v>0.67</v>
          </cell>
        </row>
        <row r="923">
          <cell r="R923">
            <v>14.619882999999852</v>
          </cell>
          <cell r="S923">
            <v>4.0000000000000204</v>
          </cell>
          <cell r="W923">
            <v>0.995</v>
          </cell>
        </row>
        <row r="924">
          <cell r="R924">
            <v>14.619882999999852</v>
          </cell>
          <cell r="S924">
            <v>3.6666666666666856</v>
          </cell>
          <cell r="W924">
            <v>0.53800000000000003</v>
          </cell>
        </row>
        <row r="925">
          <cell r="R925">
            <v>14.619882999999852</v>
          </cell>
          <cell r="S925">
            <v>4.8888888888889133</v>
          </cell>
          <cell r="W925">
            <v>0.82799999999999996</v>
          </cell>
        </row>
        <row r="926">
          <cell r="R926">
            <v>13.157894666666534</v>
          </cell>
          <cell r="S926">
            <v>4.0740740740740948</v>
          </cell>
          <cell r="W926">
            <v>0.52</v>
          </cell>
        </row>
        <row r="927">
          <cell r="R927">
            <v>14.619882999999852</v>
          </cell>
          <cell r="S927">
            <v>4.0740740740740948</v>
          </cell>
          <cell r="W927">
            <v>0.76200000000000001</v>
          </cell>
        </row>
        <row r="928">
          <cell r="R928">
            <v>13.157894666666534</v>
          </cell>
          <cell r="S928">
            <v>4.0740740740740948</v>
          </cell>
          <cell r="W928">
            <v>0.54200000000000004</v>
          </cell>
        </row>
        <row r="929">
          <cell r="R929">
            <v>11.842105333333215</v>
          </cell>
          <cell r="S929">
            <v>4.0740740740740948</v>
          </cell>
          <cell r="W929">
            <v>0.25700000000000001</v>
          </cell>
        </row>
        <row r="930">
          <cell r="R930">
            <v>11.842105333333215</v>
          </cell>
          <cell r="S930">
            <v>5.2962962962963234</v>
          </cell>
          <cell r="W930">
            <v>0.52900000000000003</v>
          </cell>
        </row>
        <row r="931">
          <cell r="R931">
            <v>13.157894666666534</v>
          </cell>
          <cell r="S931">
            <v>5.2962962962963234</v>
          </cell>
          <cell r="W931">
            <v>0.84199999999999997</v>
          </cell>
        </row>
        <row r="932">
          <cell r="R932">
            <v>13.157894666666534</v>
          </cell>
          <cell r="S932">
            <v>3.5925925925926112</v>
          </cell>
          <cell r="W932">
            <v>-0.112</v>
          </cell>
        </row>
        <row r="933">
          <cell r="R933">
            <v>13.157894666666534</v>
          </cell>
          <cell r="S933">
            <v>3.5925925925926112</v>
          </cell>
          <cell r="W933">
            <v>-0.158</v>
          </cell>
        </row>
        <row r="934">
          <cell r="R934">
            <v>13.157894666666534</v>
          </cell>
          <cell r="S934">
            <v>4.7777777777778025</v>
          </cell>
          <cell r="W934">
            <v>0.56299999999999994</v>
          </cell>
        </row>
        <row r="935">
          <cell r="R935">
            <v>13.157894666666534</v>
          </cell>
          <cell r="S935">
            <v>4.7777777777778025</v>
          </cell>
          <cell r="W935">
            <v>0.60399999999999998</v>
          </cell>
        </row>
        <row r="936">
          <cell r="R936">
            <v>13.157894666666534</v>
          </cell>
          <cell r="S936">
            <v>4.8148148148148397</v>
          </cell>
          <cell r="W936">
            <v>0.52400000000000002</v>
          </cell>
        </row>
        <row r="937">
          <cell r="R937">
            <v>13.157894666666534</v>
          </cell>
          <cell r="S937">
            <v>4.8148148148148397</v>
          </cell>
          <cell r="W937">
            <v>0.40200000000000002</v>
          </cell>
        </row>
        <row r="938">
          <cell r="R938">
            <v>11.842105333333215</v>
          </cell>
          <cell r="S938">
            <v>3.6666666666666856</v>
          </cell>
          <cell r="W938">
            <v>0.23799999999999999</v>
          </cell>
        </row>
        <row r="939">
          <cell r="R939">
            <v>14.619882999999852</v>
          </cell>
          <cell r="S939">
            <v>4.8888888888889133</v>
          </cell>
          <cell r="W939">
            <v>0.73699999999999999</v>
          </cell>
        </row>
        <row r="940">
          <cell r="R940">
            <v>11.842105333333215</v>
          </cell>
          <cell r="S940">
            <v>4.8888888888889133</v>
          </cell>
          <cell r="W940">
            <v>0.52600000000000002</v>
          </cell>
        </row>
        <row r="941">
          <cell r="R941">
            <v>11.842105333333215</v>
          </cell>
          <cell r="S941">
            <v>4.4444444444444677</v>
          </cell>
          <cell r="W941">
            <v>-0.11600000000000001</v>
          </cell>
        </row>
        <row r="942">
          <cell r="R942">
            <v>11.842105333333215</v>
          </cell>
          <cell r="S942">
            <v>4.8888888888889133</v>
          </cell>
          <cell r="W942">
            <v>0.19700000000000001</v>
          </cell>
        </row>
        <row r="943">
          <cell r="R943">
            <v>11.842105333333215</v>
          </cell>
          <cell r="S943">
            <v>4.0740740740740948</v>
          </cell>
          <cell r="W943">
            <v>0.18099999999999999</v>
          </cell>
        </row>
        <row r="944">
          <cell r="R944">
            <v>11.842105333333215</v>
          </cell>
          <cell r="S944">
            <v>5.2962962962963234</v>
          </cell>
          <cell r="W944">
            <v>0.44400000000000001</v>
          </cell>
        </row>
        <row r="945">
          <cell r="R945">
            <v>11.842105333333215</v>
          </cell>
          <cell r="S945">
            <v>3.5925925925926112</v>
          </cell>
          <cell r="W945">
            <v>-0.39</v>
          </cell>
        </row>
        <row r="946">
          <cell r="R946">
            <v>11.842105333333215</v>
          </cell>
          <cell r="S946">
            <v>4.0000000000000204</v>
          </cell>
          <cell r="W946">
            <v>0.249</v>
          </cell>
        </row>
        <row r="947">
          <cell r="R947">
            <v>11.842105333333215</v>
          </cell>
          <cell r="S947">
            <v>4.8148148148148397</v>
          </cell>
          <cell r="W947">
            <v>0.17100000000000001</v>
          </cell>
        </row>
        <row r="948">
          <cell r="R948">
            <v>11.842105333333215</v>
          </cell>
          <cell r="S948">
            <v>4.0000000000000204</v>
          </cell>
          <cell r="W948">
            <v>0.27</v>
          </cell>
        </row>
        <row r="949">
          <cell r="R949">
            <v>11.842105333333215</v>
          </cell>
          <cell r="S949">
            <v>5.2727272727273</v>
          </cell>
          <cell r="W949">
            <v>0.70799999999999996</v>
          </cell>
        </row>
        <row r="950">
          <cell r="R950">
            <v>11.842105333333215</v>
          </cell>
          <cell r="S950">
            <v>5.2727272727273</v>
          </cell>
          <cell r="W950">
            <v>0.60099999999999998</v>
          </cell>
        </row>
        <row r="951">
          <cell r="R951">
            <v>11.842105333333215</v>
          </cell>
          <cell r="S951">
            <v>3.6666666666666856</v>
          </cell>
          <cell r="W951">
            <v>0.1</v>
          </cell>
        </row>
        <row r="952">
          <cell r="R952">
            <v>11.842105333333215</v>
          </cell>
          <cell r="S952">
            <v>4.8888888888889133</v>
          </cell>
          <cell r="W952">
            <v>0.46</v>
          </cell>
        </row>
        <row r="953">
          <cell r="R953">
            <v>9.6969696666665683</v>
          </cell>
          <cell r="S953">
            <v>4.4444444444444677</v>
          </cell>
          <cell r="W953">
            <v>-0.53600000000000003</v>
          </cell>
        </row>
        <row r="954">
          <cell r="R954">
            <v>9.6969696666665683</v>
          </cell>
          <cell r="S954">
            <v>4.8888888888889133</v>
          </cell>
          <cell r="W954">
            <v>-0.20200000000000001</v>
          </cell>
        </row>
        <row r="955">
          <cell r="R955">
            <v>9.6969696666665683</v>
          </cell>
          <cell r="S955">
            <v>4.0740740740740948</v>
          </cell>
          <cell r="W955">
            <v>-0.104</v>
          </cell>
        </row>
        <row r="956">
          <cell r="R956">
            <v>9.6969696666665683</v>
          </cell>
          <cell r="S956">
            <v>5.2962962962963234</v>
          </cell>
          <cell r="W956">
            <v>7.0999999999999994E-2</v>
          </cell>
        </row>
        <row r="957">
          <cell r="R957">
            <v>9.6969696666665683</v>
          </cell>
          <cell r="S957">
            <v>3.5925925925926112</v>
          </cell>
          <cell r="W957">
            <v>-0.83299999999999996</v>
          </cell>
        </row>
        <row r="958">
          <cell r="R958">
            <v>9.6969696666665683</v>
          </cell>
          <cell r="S958">
            <v>4.0000000000000204</v>
          </cell>
          <cell r="W958">
            <v>-0.08</v>
          </cell>
        </row>
        <row r="959">
          <cell r="R959">
            <v>9.6969696666665683</v>
          </cell>
          <cell r="S959">
            <v>4.8148148148148397</v>
          </cell>
          <cell r="W959">
            <v>-0.247</v>
          </cell>
        </row>
        <row r="960">
          <cell r="R960">
            <v>9.6969696666665683</v>
          </cell>
          <cell r="S960">
            <v>4.0000000000000204</v>
          </cell>
          <cell r="W960">
            <v>-0.11799999999999999</v>
          </cell>
        </row>
        <row r="961">
          <cell r="R961">
            <v>9.6969696666665683</v>
          </cell>
          <cell r="S961">
            <v>5.2727272727273</v>
          </cell>
          <cell r="W961">
            <v>6.5000000000000002E-2</v>
          </cell>
        </row>
        <row r="962">
          <cell r="R962">
            <v>9.6969696666665683</v>
          </cell>
          <cell r="S962">
            <v>3.6666666666666856</v>
          </cell>
          <cell r="W962">
            <v>-0.38400000000000001</v>
          </cell>
        </row>
        <row r="963">
          <cell r="R963">
            <v>9.6969696666665683</v>
          </cell>
          <cell r="S963">
            <v>4.8888888888889133</v>
          </cell>
          <cell r="W963">
            <v>0.34699999999999998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l-new"/>
      <sheetName val="HEA-new"/>
      <sheetName val="Joule2018"/>
      <sheetName val="metal2"/>
      <sheetName val="HEA"/>
      <sheetName val="111"/>
      <sheetName val="110"/>
      <sheetName val="100"/>
      <sheetName val="lowmiller"/>
      <sheetName val="211"/>
      <sheetName val="532"/>
      <sheetName val="metal211"/>
      <sheetName val="metal532"/>
      <sheetName val="metal"/>
      <sheetName val="CN"/>
      <sheetName val="shift"/>
    </sheetNames>
    <sheetDataSet>
      <sheetData sheetId="0" refreshError="1"/>
      <sheetData sheetId="1">
        <row r="1">
          <cell r="K1" t="str">
            <v>Ead</v>
          </cell>
        </row>
        <row r="2">
          <cell r="D2">
            <v>35.526315789473699</v>
          </cell>
          <cell r="K2">
            <v>-1.1109756799999999</v>
          </cell>
        </row>
        <row r="3">
          <cell r="D3">
            <v>32.147983186609203</v>
          </cell>
          <cell r="K3">
            <v>-1.4991533100000001</v>
          </cell>
        </row>
        <row r="4">
          <cell r="D4">
            <v>35.526315789473699</v>
          </cell>
          <cell r="K4">
            <v>-1.22791264</v>
          </cell>
        </row>
        <row r="5">
          <cell r="D5">
            <v>35.719981318454657</v>
          </cell>
          <cell r="K5">
            <v>-1.1174485000000001</v>
          </cell>
        </row>
        <row r="6">
          <cell r="D6">
            <v>35.719981318454657</v>
          </cell>
          <cell r="K6">
            <v>-1.24423843</v>
          </cell>
        </row>
        <row r="7">
          <cell r="D7">
            <v>32.147983186609203</v>
          </cell>
          <cell r="K7">
            <v>-1.30867906</v>
          </cell>
        </row>
        <row r="8">
          <cell r="D8">
            <v>35.526315789473699</v>
          </cell>
          <cell r="K8">
            <v>-1.2499471799999999</v>
          </cell>
        </row>
        <row r="9">
          <cell r="D9">
            <v>40.184978983261516</v>
          </cell>
          <cell r="K9">
            <v>-0.84390686599999998</v>
          </cell>
        </row>
        <row r="10">
          <cell r="D10">
            <v>43.859649122806999</v>
          </cell>
          <cell r="K10">
            <v>-0.67812772600000004</v>
          </cell>
        </row>
        <row r="11">
          <cell r="D11">
            <v>40.184978983261516</v>
          </cell>
          <cell r="K11">
            <v>-1.0207813999999999</v>
          </cell>
        </row>
        <row r="12">
          <cell r="D12">
            <v>36.363636363636388</v>
          </cell>
          <cell r="K12">
            <v>-1.1961557199999999</v>
          </cell>
        </row>
        <row r="13">
          <cell r="D13">
            <v>32.147983186609203</v>
          </cell>
          <cell r="K13">
            <v>-1.4420185400000001</v>
          </cell>
        </row>
        <row r="14">
          <cell r="D14">
            <v>40.184978983261516</v>
          </cell>
          <cell r="K14">
            <v>-0.94395818300000001</v>
          </cell>
        </row>
        <row r="15">
          <cell r="D15">
            <v>40.184978983261516</v>
          </cell>
          <cell r="K15">
            <v>-1.0714216299999999</v>
          </cell>
        </row>
        <row r="16">
          <cell r="D16">
            <v>40.184978983261516</v>
          </cell>
          <cell r="K16">
            <v>-0.97482428899999995</v>
          </cell>
        </row>
        <row r="17">
          <cell r="D17">
            <v>44.649976648068332</v>
          </cell>
          <cell r="K17">
            <v>-0.524049502</v>
          </cell>
        </row>
        <row r="18">
          <cell r="D18">
            <v>36.363636363636388</v>
          </cell>
          <cell r="K18">
            <v>-1.19718575</v>
          </cell>
        </row>
        <row r="19">
          <cell r="D19">
            <v>45.454545454545503</v>
          </cell>
          <cell r="K19">
            <v>-0.63288889500000001</v>
          </cell>
        </row>
        <row r="20">
          <cell r="D20">
            <v>44.649976648068332</v>
          </cell>
          <cell r="K20">
            <v>-0.79025032500000003</v>
          </cell>
        </row>
        <row r="21">
          <cell r="D21">
            <v>45.454545454545503</v>
          </cell>
          <cell r="K21">
            <v>-0.66072213999999996</v>
          </cell>
        </row>
        <row r="22">
          <cell r="D22">
            <v>44.649976648068332</v>
          </cell>
          <cell r="K22">
            <v>-0.60994156200000005</v>
          </cell>
        </row>
        <row r="23">
          <cell r="D23">
            <v>39.473684210526315</v>
          </cell>
          <cell r="K23">
            <v>-0.935618952</v>
          </cell>
        </row>
        <row r="24">
          <cell r="D24">
            <v>35.719981318454657</v>
          </cell>
          <cell r="K24">
            <v>-1.0332971900000001</v>
          </cell>
        </row>
        <row r="25">
          <cell r="D25">
            <v>44.649976648068332</v>
          </cell>
          <cell r="K25">
            <v>-0.85286163800000003</v>
          </cell>
        </row>
        <row r="26">
          <cell r="D26">
            <v>39.473684210526315</v>
          </cell>
          <cell r="K26">
            <v>-0.90775426999999997</v>
          </cell>
        </row>
        <row r="27">
          <cell r="D27">
            <v>40.184978983261516</v>
          </cell>
          <cell r="K27">
            <v>-0.89843527499999998</v>
          </cell>
        </row>
        <row r="28">
          <cell r="D28">
            <v>44.649976648068332</v>
          </cell>
          <cell r="K28">
            <v>-0.60387446700000003</v>
          </cell>
        </row>
        <row r="29">
          <cell r="D29">
            <v>44.649976648068332</v>
          </cell>
          <cell r="K29">
            <v>-0.65098739999999999</v>
          </cell>
        </row>
        <row r="30">
          <cell r="D30">
            <v>35.719981318454657</v>
          </cell>
          <cell r="K30">
            <v>-1.1307909700000001</v>
          </cell>
        </row>
        <row r="31">
          <cell r="D31">
            <v>36.363636363636388</v>
          </cell>
          <cell r="K31">
            <v>-1.31767178</v>
          </cell>
        </row>
        <row r="32">
          <cell r="D32">
            <v>32.147983186609203</v>
          </cell>
          <cell r="K32">
            <v>-1.42313885</v>
          </cell>
        </row>
        <row r="33">
          <cell r="D33">
            <v>40.184978983261516</v>
          </cell>
          <cell r="K33">
            <v>-0.94414513200000005</v>
          </cell>
        </row>
        <row r="34">
          <cell r="D34">
            <v>29.090909090909101</v>
          </cell>
          <cell r="K34">
            <v>-1.58475287</v>
          </cell>
        </row>
        <row r="35">
          <cell r="D35">
            <v>40.184978983261516</v>
          </cell>
          <cell r="K35">
            <v>-0.89611136000000002</v>
          </cell>
        </row>
        <row r="36">
          <cell r="D36">
            <v>32.147983186609203</v>
          </cell>
          <cell r="K36">
            <v>-1.3526587999999999</v>
          </cell>
        </row>
        <row r="37">
          <cell r="D37">
            <v>45.454545454545503</v>
          </cell>
          <cell r="K37">
            <v>-0.66522311899999997</v>
          </cell>
        </row>
        <row r="38">
          <cell r="D38">
            <v>35.526315789473699</v>
          </cell>
          <cell r="K38">
            <v>-1.1410292</v>
          </cell>
        </row>
        <row r="39">
          <cell r="D39">
            <v>40.184978983261516</v>
          </cell>
          <cell r="K39">
            <v>-1.05529904</v>
          </cell>
        </row>
        <row r="40">
          <cell r="D40">
            <v>44.649976648068332</v>
          </cell>
          <cell r="K40">
            <v>-0.75038900600000003</v>
          </cell>
        </row>
        <row r="41">
          <cell r="D41">
            <v>35.526315789473699</v>
          </cell>
          <cell r="K41">
            <v>-1.1282766</v>
          </cell>
        </row>
        <row r="42">
          <cell r="D42">
            <v>45.454545454545503</v>
          </cell>
          <cell r="K42">
            <v>-0.63957280800000005</v>
          </cell>
        </row>
        <row r="43">
          <cell r="D43">
            <v>36.363636363636388</v>
          </cell>
          <cell r="K43">
            <v>-1.2852553900000001</v>
          </cell>
        </row>
        <row r="44">
          <cell r="D44">
            <v>36.363636363636388</v>
          </cell>
          <cell r="K44">
            <v>-1.15077871</v>
          </cell>
        </row>
        <row r="45">
          <cell r="D45">
            <v>36.363636363636388</v>
          </cell>
          <cell r="K45">
            <v>-1.28717565</v>
          </cell>
        </row>
        <row r="46">
          <cell r="D46">
            <v>35.719981318454657</v>
          </cell>
          <cell r="K46">
            <v>-1.1532452</v>
          </cell>
        </row>
        <row r="47">
          <cell r="D47">
            <v>32.147983186609203</v>
          </cell>
          <cell r="K47">
            <v>-1.30824933</v>
          </cell>
        </row>
        <row r="48">
          <cell r="D48">
            <v>39.473684210526315</v>
          </cell>
          <cell r="K48">
            <v>-0.88478672000000003</v>
          </cell>
        </row>
        <row r="49">
          <cell r="D49">
            <v>40.184978983261516</v>
          </cell>
          <cell r="K49">
            <v>-1.0674748199999999</v>
          </cell>
        </row>
        <row r="50">
          <cell r="D50">
            <v>36.363636363636388</v>
          </cell>
          <cell r="K50">
            <v>-1.279949</v>
          </cell>
        </row>
        <row r="51">
          <cell r="D51">
            <v>35.719981318454657</v>
          </cell>
          <cell r="K51">
            <v>-1.00694247</v>
          </cell>
        </row>
        <row r="52">
          <cell r="D52">
            <v>35.719981318454657</v>
          </cell>
          <cell r="K52">
            <v>-1.26749611</v>
          </cell>
        </row>
        <row r="53">
          <cell r="D53">
            <v>40.184978983261516</v>
          </cell>
          <cell r="K53">
            <v>-0.82936642599999999</v>
          </cell>
        </row>
        <row r="54">
          <cell r="D54">
            <v>35.526315789473699</v>
          </cell>
          <cell r="K54">
            <v>-1.3687421200000001</v>
          </cell>
        </row>
        <row r="55">
          <cell r="D55">
            <v>36.363636363636388</v>
          </cell>
          <cell r="K55">
            <v>-1.2942168199999999</v>
          </cell>
        </row>
        <row r="56">
          <cell r="D56">
            <v>45.454545454545503</v>
          </cell>
          <cell r="K56">
            <v>-0.67828281700000004</v>
          </cell>
        </row>
        <row r="57">
          <cell r="D57">
            <v>44.649976648068332</v>
          </cell>
          <cell r="K57">
            <v>-0.73474202</v>
          </cell>
        </row>
        <row r="58">
          <cell r="D58">
            <v>45.454545454545503</v>
          </cell>
          <cell r="K58">
            <v>-0.62524778700000005</v>
          </cell>
        </row>
        <row r="59">
          <cell r="D59">
            <v>39.473684210526315</v>
          </cell>
          <cell r="K59">
            <v>-1.1194762599999999</v>
          </cell>
        </row>
        <row r="60">
          <cell r="D60">
            <v>32.147983186609203</v>
          </cell>
          <cell r="K60">
            <v>-1.3683410499999999</v>
          </cell>
        </row>
        <row r="61">
          <cell r="D61">
            <v>35.526315789473699</v>
          </cell>
          <cell r="K61">
            <v>-1.13576904</v>
          </cell>
        </row>
        <row r="62">
          <cell r="D62">
            <v>43.859649122806999</v>
          </cell>
          <cell r="K62">
            <v>-0.77736190999999999</v>
          </cell>
        </row>
        <row r="63">
          <cell r="D63">
            <v>39.473684210526315</v>
          </cell>
          <cell r="K63">
            <v>-0.49466264199999999</v>
          </cell>
        </row>
        <row r="64">
          <cell r="D64">
            <v>39.473684210526315</v>
          </cell>
          <cell r="K64">
            <v>-0.210805667</v>
          </cell>
        </row>
        <row r="65">
          <cell r="D65">
            <v>29.090909090909101</v>
          </cell>
          <cell r="K65">
            <v>-1.1054682199999999</v>
          </cell>
        </row>
        <row r="66">
          <cell r="D66">
            <v>40.184978983261516</v>
          </cell>
          <cell r="K66">
            <v>-0.50112326799999996</v>
          </cell>
        </row>
        <row r="67">
          <cell r="D67">
            <v>39.473684210526315</v>
          </cell>
          <cell r="K67">
            <v>-0.49473261299999999</v>
          </cell>
        </row>
        <row r="68">
          <cell r="D68">
            <v>39.473684210526315</v>
          </cell>
          <cell r="K68">
            <v>-0.39593067500000001</v>
          </cell>
        </row>
        <row r="69">
          <cell r="D69">
            <v>32.147983186609203</v>
          </cell>
          <cell r="K69">
            <v>-0.87131814299999999</v>
          </cell>
        </row>
        <row r="70">
          <cell r="D70">
            <v>35.719981318454657</v>
          </cell>
          <cell r="K70">
            <v>-0.71610351299999997</v>
          </cell>
        </row>
        <row r="71">
          <cell r="D71">
            <v>36.363636363636388</v>
          </cell>
          <cell r="K71">
            <v>-0.86486776300000001</v>
          </cell>
        </row>
        <row r="72">
          <cell r="D72">
            <v>35.526315789473699</v>
          </cell>
          <cell r="K72">
            <v>-0.60447258400000003</v>
          </cell>
        </row>
        <row r="73">
          <cell r="D73">
            <v>29.090909090909101</v>
          </cell>
          <cell r="K73">
            <v>-1.3072833399999999</v>
          </cell>
        </row>
        <row r="74">
          <cell r="D74">
            <v>39.473684210526315</v>
          </cell>
          <cell r="K74">
            <v>-0.46373588900000001</v>
          </cell>
        </row>
        <row r="75">
          <cell r="D75">
            <v>39.473684210526315</v>
          </cell>
          <cell r="K75">
            <v>-0.45237734000000002</v>
          </cell>
        </row>
        <row r="76">
          <cell r="D76">
            <v>43.859649122806999</v>
          </cell>
          <cell r="K76">
            <v>-0.34285248699999998</v>
          </cell>
        </row>
        <row r="77">
          <cell r="D77">
            <v>32.147983186609203</v>
          </cell>
          <cell r="K77">
            <v>-0.98064305100000004</v>
          </cell>
        </row>
        <row r="78">
          <cell r="D78">
            <v>43.859649122806999</v>
          </cell>
          <cell r="K78">
            <v>-5.0248742999999998E-2</v>
          </cell>
        </row>
        <row r="79">
          <cell r="D79">
            <v>29.090909090909101</v>
          </cell>
          <cell r="K79">
            <v>-1.17578614</v>
          </cell>
        </row>
        <row r="80">
          <cell r="D80">
            <v>40.184978983261516</v>
          </cell>
          <cell r="K80">
            <v>-0.39344938400000001</v>
          </cell>
        </row>
        <row r="81">
          <cell r="D81">
            <v>39.473684210526315</v>
          </cell>
          <cell r="K81">
            <v>-0.35793098299999998</v>
          </cell>
        </row>
        <row r="82">
          <cell r="D82">
            <v>45.454545454545503</v>
          </cell>
          <cell r="K82">
            <v>-0.33945789799999998</v>
          </cell>
        </row>
        <row r="83">
          <cell r="D83">
            <v>32.147983186609203</v>
          </cell>
          <cell r="K83">
            <v>-0.99481303099999996</v>
          </cell>
        </row>
        <row r="84">
          <cell r="D84">
            <v>35.526315789473699</v>
          </cell>
          <cell r="K84">
            <v>-0.67867665899999996</v>
          </cell>
        </row>
        <row r="85">
          <cell r="D85">
            <v>35.526315789473699</v>
          </cell>
          <cell r="K85">
            <v>-0.82229870800000004</v>
          </cell>
        </row>
        <row r="86">
          <cell r="D86">
            <v>39.473684210526315</v>
          </cell>
          <cell r="K86">
            <v>-0.58023811000000003</v>
          </cell>
        </row>
        <row r="87">
          <cell r="D87">
            <v>35.719981318454657</v>
          </cell>
          <cell r="K87">
            <v>-0.66656307299999995</v>
          </cell>
        </row>
        <row r="88">
          <cell r="D88">
            <v>36.363636363636388</v>
          </cell>
          <cell r="K88">
            <v>-0.63167475699999998</v>
          </cell>
        </row>
        <row r="89">
          <cell r="D89">
            <v>43.859649122806999</v>
          </cell>
          <cell r="K89">
            <v>-0.37095451200000001</v>
          </cell>
        </row>
        <row r="90">
          <cell r="D90">
            <v>44.649976648068332</v>
          </cell>
          <cell r="K90">
            <v>-0.22232824900000001</v>
          </cell>
        </row>
        <row r="91">
          <cell r="D91">
            <v>29.090909090909101</v>
          </cell>
          <cell r="K91">
            <v>-1.2443275899999999</v>
          </cell>
        </row>
        <row r="92">
          <cell r="D92">
            <v>39.473684210526315</v>
          </cell>
          <cell r="K92">
            <v>-0.41561068099999998</v>
          </cell>
        </row>
        <row r="93">
          <cell r="D93">
            <v>32.147983186609203</v>
          </cell>
          <cell r="K93">
            <v>-1.05476316</v>
          </cell>
        </row>
        <row r="94">
          <cell r="D94">
            <v>44.649976648068332</v>
          </cell>
          <cell r="K94">
            <v>-0.14409478100000001</v>
          </cell>
        </row>
        <row r="95">
          <cell r="D95">
            <v>40.184978983261516</v>
          </cell>
          <cell r="K95">
            <v>-0.56218401100000004</v>
          </cell>
        </row>
        <row r="96">
          <cell r="D96">
            <v>44.649976648068332</v>
          </cell>
          <cell r="K96">
            <v>-0.127360211</v>
          </cell>
        </row>
        <row r="97">
          <cell r="D97">
            <v>44.649976648068332</v>
          </cell>
          <cell r="K97">
            <v>-0.11444964000000001</v>
          </cell>
        </row>
        <row r="98">
          <cell r="D98">
            <v>40.184978983261516</v>
          </cell>
          <cell r="K98">
            <v>-0.57722693999999997</v>
          </cell>
        </row>
        <row r="99">
          <cell r="D99">
            <v>44.649976648068332</v>
          </cell>
          <cell r="K99">
            <v>-0.235721023</v>
          </cell>
        </row>
        <row r="100">
          <cell r="D100">
            <v>44.649976648068332</v>
          </cell>
          <cell r="K100">
            <v>-0.193236823</v>
          </cell>
        </row>
        <row r="101">
          <cell r="D101">
            <v>45.454545454545503</v>
          </cell>
          <cell r="K101">
            <v>-0.46605101199999999</v>
          </cell>
        </row>
        <row r="102">
          <cell r="D102">
            <v>39.473684210526315</v>
          </cell>
          <cell r="K102">
            <v>-0.51415955000000002</v>
          </cell>
        </row>
        <row r="103">
          <cell r="D103">
            <v>43.859649122806999</v>
          </cell>
          <cell r="K103">
            <v>-0.19209833700000001</v>
          </cell>
        </row>
        <row r="104">
          <cell r="D104">
            <v>29.090909090909101</v>
          </cell>
          <cell r="K104">
            <v>-1.3299639599999999</v>
          </cell>
        </row>
        <row r="105">
          <cell r="D105">
            <v>40.184978983261516</v>
          </cell>
          <cell r="K105">
            <v>-0.59090081900000002</v>
          </cell>
        </row>
        <row r="106">
          <cell r="D106">
            <v>29.090909090909101</v>
          </cell>
          <cell r="K106">
            <v>-1.3223895299999999</v>
          </cell>
        </row>
        <row r="107">
          <cell r="D107">
            <v>29.090909090909101</v>
          </cell>
          <cell r="K107">
            <v>-1.2390529299999999</v>
          </cell>
        </row>
        <row r="108">
          <cell r="D108">
            <v>36.363636363636388</v>
          </cell>
          <cell r="K108">
            <v>-0.72246310800000002</v>
          </cell>
        </row>
        <row r="109">
          <cell r="D109">
            <v>39.473684210526315</v>
          </cell>
          <cell r="K109">
            <v>-0.40874448099999999</v>
          </cell>
        </row>
        <row r="110">
          <cell r="D110">
            <v>35.526315789473699</v>
          </cell>
          <cell r="K110">
            <v>-0.87337145100000002</v>
          </cell>
        </row>
        <row r="111">
          <cell r="D111">
            <v>35.526315789473699</v>
          </cell>
          <cell r="K111">
            <v>-0.81782529400000004</v>
          </cell>
        </row>
        <row r="112">
          <cell r="D112">
            <v>40.184978983261516</v>
          </cell>
          <cell r="K112">
            <v>-0.57333701100000001</v>
          </cell>
        </row>
        <row r="113">
          <cell r="D113">
            <v>45.454545454545503</v>
          </cell>
          <cell r="K113">
            <v>-0.42012870000000002</v>
          </cell>
        </row>
        <row r="114">
          <cell r="D114">
            <v>35.526315789473699</v>
          </cell>
          <cell r="K114">
            <v>-0.67088586400000005</v>
          </cell>
        </row>
        <row r="115">
          <cell r="D115">
            <v>35.526315789473699</v>
          </cell>
          <cell r="K115">
            <v>-0.90115902800000003</v>
          </cell>
        </row>
        <row r="116">
          <cell r="D116">
            <v>45.454545454545503</v>
          </cell>
          <cell r="K116">
            <v>-0.20457858600000001</v>
          </cell>
        </row>
        <row r="117">
          <cell r="D117">
            <v>44.649976648068332</v>
          </cell>
          <cell r="K117">
            <v>-0.417292685</v>
          </cell>
        </row>
        <row r="118">
          <cell r="D118">
            <v>44.649976648068332</v>
          </cell>
          <cell r="K118">
            <v>-0.31573421000000002</v>
          </cell>
        </row>
        <row r="119">
          <cell r="D119">
            <v>39.473684210526315</v>
          </cell>
          <cell r="K119">
            <v>-0.44664106999999997</v>
          </cell>
        </row>
        <row r="120">
          <cell r="D120">
            <v>45.454545454545503</v>
          </cell>
          <cell r="K120">
            <v>-0.34028675899999999</v>
          </cell>
        </row>
        <row r="121">
          <cell r="D121">
            <v>40.184978983261516</v>
          </cell>
          <cell r="K121">
            <v>-0.560838956</v>
          </cell>
        </row>
        <row r="122">
          <cell r="D122">
            <v>32.147983186609203</v>
          </cell>
          <cell r="K122">
            <v>-1.04240913</v>
          </cell>
        </row>
        <row r="123">
          <cell r="D123">
            <v>32.147983186609203</v>
          </cell>
          <cell r="K123">
            <v>-1.0936865499999999</v>
          </cell>
        </row>
        <row r="124">
          <cell r="D124">
            <v>36.363636363636388</v>
          </cell>
          <cell r="K124">
            <v>-0.80749616300000004</v>
          </cell>
        </row>
        <row r="125">
          <cell r="D125">
            <v>35.719981318454657</v>
          </cell>
          <cell r="K125">
            <v>-0.65778750600000002</v>
          </cell>
        </row>
        <row r="126">
          <cell r="D126">
            <v>35.526315789473699</v>
          </cell>
          <cell r="K126">
            <v>-0.82215663000000005</v>
          </cell>
        </row>
        <row r="127">
          <cell r="D127">
            <v>35.719981318454657</v>
          </cell>
          <cell r="K127">
            <v>-0.62745143999999997</v>
          </cell>
        </row>
        <row r="128">
          <cell r="D128">
            <v>39.473684210526315</v>
          </cell>
          <cell r="K128">
            <v>-0.39162461900000001</v>
          </cell>
        </row>
        <row r="129">
          <cell r="D129">
            <v>35.719981318454657</v>
          </cell>
          <cell r="K129">
            <v>-0.79335902599999997</v>
          </cell>
        </row>
        <row r="130">
          <cell r="D130">
            <v>45.454545454545503</v>
          </cell>
          <cell r="K130">
            <v>-0.14850527999999999</v>
          </cell>
        </row>
        <row r="131">
          <cell r="D131">
            <v>35.526315789473699</v>
          </cell>
          <cell r="K131">
            <v>-0.82308384199999995</v>
          </cell>
        </row>
        <row r="132">
          <cell r="D132">
            <v>35.719981318454657</v>
          </cell>
          <cell r="K132">
            <v>-0.77014165300000004</v>
          </cell>
        </row>
        <row r="133">
          <cell r="D133">
            <v>29.090909090909101</v>
          </cell>
          <cell r="K133">
            <v>-1.2041104</v>
          </cell>
        </row>
        <row r="134">
          <cell r="D134">
            <v>36.363636363636388</v>
          </cell>
          <cell r="K134">
            <v>-0.85930049500000005</v>
          </cell>
        </row>
        <row r="135">
          <cell r="D135">
            <v>36.363636363636388</v>
          </cell>
          <cell r="K135">
            <v>-0.68869137599999997</v>
          </cell>
        </row>
        <row r="136">
          <cell r="D136">
            <v>45.454545454545503</v>
          </cell>
          <cell r="K136">
            <v>-0.27496877199999997</v>
          </cell>
        </row>
        <row r="137">
          <cell r="D137">
            <v>29.090909090909101</v>
          </cell>
          <cell r="K137">
            <v>-1.13481353</v>
          </cell>
        </row>
        <row r="138">
          <cell r="D138">
            <v>32.147983186609203</v>
          </cell>
          <cell r="K138">
            <v>-0.979178404</v>
          </cell>
        </row>
        <row r="139">
          <cell r="D139">
            <v>35.526315789473699</v>
          </cell>
          <cell r="K139">
            <v>-0.69719661300000002</v>
          </cell>
        </row>
        <row r="140">
          <cell r="D140">
            <v>32.147983186609203</v>
          </cell>
          <cell r="K140">
            <v>-0.98175409999999996</v>
          </cell>
        </row>
        <row r="141">
          <cell r="D141">
            <v>40.184978983261516</v>
          </cell>
          <cell r="K141">
            <v>-0.68755796400000002</v>
          </cell>
        </row>
        <row r="142">
          <cell r="D142">
            <v>45.454545454545503</v>
          </cell>
          <cell r="K142">
            <v>-0.30922250299999998</v>
          </cell>
        </row>
        <row r="143">
          <cell r="D143">
            <v>32.147983186609203</v>
          </cell>
          <cell r="K143">
            <v>-1.0742274700000001</v>
          </cell>
        </row>
        <row r="144">
          <cell r="D144">
            <v>45.454545454545503</v>
          </cell>
          <cell r="K144">
            <v>-0.33019531699999999</v>
          </cell>
        </row>
        <row r="145">
          <cell r="D145">
            <v>35.719981318454657</v>
          </cell>
          <cell r="K145">
            <v>-0.62942196900000003</v>
          </cell>
        </row>
        <row r="146">
          <cell r="D146">
            <v>32.147983186609203</v>
          </cell>
          <cell r="K146">
            <v>-0.98050477000000003</v>
          </cell>
        </row>
        <row r="147">
          <cell r="D147">
            <v>39.473684210526315</v>
          </cell>
          <cell r="K147">
            <v>-0.53152608400000001</v>
          </cell>
        </row>
        <row r="148">
          <cell r="D148">
            <v>32.147983186609203</v>
          </cell>
          <cell r="K148">
            <v>-1.18263345</v>
          </cell>
        </row>
        <row r="149">
          <cell r="D149">
            <v>29.090909090909101</v>
          </cell>
          <cell r="K149">
            <v>-1.24174198</v>
          </cell>
        </row>
        <row r="150">
          <cell r="D150">
            <v>39.473684210526315</v>
          </cell>
          <cell r="K150">
            <v>-0.60111465500000005</v>
          </cell>
        </row>
        <row r="151">
          <cell r="D151">
            <v>29.090909090909101</v>
          </cell>
          <cell r="K151">
            <v>-1.3653486800000001</v>
          </cell>
        </row>
        <row r="152">
          <cell r="D152">
            <v>32.147983186609203</v>
          </cell>
          <cell r="K152">
            <v>-0.95613882299999997</v>
          </cell>
        </row>
        <row r="153">
          <cell r="D153">
            <v>40.184978983261516</v>
          </cell>
          <cell r="K153">
            <v>-0.54855215899999998</v>
          </cell>
        </row>
        <row r="154">
          <cell r="D154">
            <v>44.649976648068332</v>
          </cell>
          <cell r="K154">
            <v>-0.27027287</v>
          </cell>
        </row>
        <row r="155">
          <cell r="D155">
            <v>35.719981318454657</v>
          </cell>
          <cell r="K155">
            <v>-0.53442666699999997</v>
          </cell>
        </row>
        <row r="156">
          <cell r="D156">
            <v>35.719981318454657</v>
          </cell>
          <cell r="K156">
            <v>-0.65600817899999997</v>
          </cell>
        </row>
        <row r="157">
          <cell r="D157">
            <v>29.090909090909101</v>
          </cell>
          <cell r="K157">
            <v>-1.1068088599999999</v>
          </cell>
        </row>
        <row r="158">
          <cell r="D158">
            <v>35.526315789473699</v>
          </cell>
          <cell r="K158">
            <v>-0.69403634000000003</v>
          </cell>
        </row>
        <row r="159">
          <cell r="D159">
            <v>36.363636363636388</v>
          </cell>
          <cell r="K159">
            <v>-0.71685917600000004</v>
          </cell>
        </row>
        <row r="160">
          <cell r="D160">
            <v>39.473684210526315</v>
          </cell>
          <cell r="K160">
            <v>-0.51663306499999995</v>
          </cell>
        </row>
        <row r="161">
          <cell r="D161">
            <v>35.526315789473699</v>
          </cell>
          <cell r="K161">
            <v>-0.81379420999999996</v>
          </cell>
        </row>
        <row r="162">
          <cell r="D162">
            <v>35.719981318454657</v>
          </cell>
          <cell r="K162">
            <v>-1.5549144800000001</v>
          </cell>
        </row>
        <row r="163">
          <cell r="D163">
            <v>32.147983186609203</v>
          </cell>
          <cell r="K163">
            <v>-1.59343068</v>
          </cell>
        </row>
        <row r="164">
          <cell r="D164">
            <v>44.649976648068332</v>
          </cell>
          <cell r="K164">
            <v>-0.97416203700000004</v>
          </cell>
        </row>
        <row r="165">
          <cell r="D165">
            <v>35.719981318454657</v>
          </cell>
          <cell r="K165">
            <v>-1.30254764</v>
          </cell>
        </row>
        <row r="166">
          <cell r="D166">
            <v>35.526315789473699</v>
          </cell>
          <cell r="K166">
            <v>-1.47929365</v>
          </cell>
        </row>
        <row r="167">
          <cell r="D167">
            <v>44.649976648068332</v>
          </cell>
          <cell r="K167">
            <v>-0.96428245999999995</v>
          </cell>
        </row>
        <row r="168">
          <cell r="D168">
            <v>39.473684210526315</v>
          </cell>
          <cell r="K168">
            <v>-1.1075510900000001</v>
          </cell>
        </row>
        <row r="169">
          <cell r="D169">
            <v>32.147983186609203</v>
          </cell>
          <cell r="K169">
            <v>-1.6998220900000001</v>
          </cell>
        </row>
        <row r="170">
          <cell r="D170">
            <v>44.649976648068332</v>
          </cell>
          <cell r="K170">
            <v>-0.89218473899999995</v>
          </cell>
        </row>
        <row r="171">
          <cell r="D171">
            <v>35.719981318454657</v>
          </cell>
          <cell r="K171">
            <v>-1.52186011</v>
          </cell>
        </row>
        <row r="172">
          <cell r="D172">
            <v>32.147983186609203</v>
          </cell>
          <cell r="K172">
            <v>-1.68821797</v>
          </cell>
        </row>
        <row r="173">
          <cell r="D173">
            <v>29.090909090909101</v>
          </cell>
          <cell r="K173">
            <v>-1.89146535</v>
          </cell>
        </row>
        <row r="174">
          <cell r="D174">
            <v>39.473684210526315</v>
          </cell>
          <cell r="K174">
            <v>-1.1186603100000001</v>
          </cell>
        </row>
        <row r="175">
          <cell r="D175">
            <v>45.454545454545503</v>
          </cell>
          <cell r="K175">
            <v>-0.82798539999999998</v>
          </cell>
        </row>
        <row r="176">
          <cell r="D176">
            <v>43.859649122806999</v>
          </cell>
          <cell r="K176">
            <v>-1.0105099500000001</v>
          </cell>
        </row>
        <row r="177">
          <cell r="D177">
            <v>44.649976648068332</v>
          </cell>
          <cell r="K177">
            <v>-0.91772037399999995</v>
          </cell>
        </row>
        <row r="178">
          <cell r="D178">
            <v>39.473684210526315</v>
          </cell>
          <cell r="K178">
            <v>-1.07888483</v>
          </cell>
        </row>
        <row r="179">
          <cell r="D179">
            <v>44.649976648068332</v>
          </cell>
          <cell r="K179">
            <v>-0.87476627399999995</v>
          </cell>
        </row>
        <row r="180">
          <cell r="D180">
            <v>35.719981318454657</v>
          </cell>
          <cell r="K180">
            <v>-1.4454109900000001</v>
          </cell>
        </row>
        <row r="181">
          <cell r="D181">
            <v>43.859649122806999</v>
          </cell>
          <cell r="K181">
            <v>-0.96194223000000001</v>
          </cell>
        </row>
        <row r="182">
          <cell r="D182">
            <v>35.719981318454657</v>
          </cell>
          <cell r="K182">
            <v>-1.2935179800000001</v>
          </cell>
        </row>
        <row r="183">
          <cell r="D183">
            <v>29.090909090909101</v>
          </cell>
          <cell r="K183">
            <v>-1.8559571699999999</v>
          </cell>
        </row>
        <row r="184">
          <cell r="D184">
            <v>44.649976648068332</v>
          </cell>
          <cell r="K184">
            <v>-0.97562438399999996</v>
          </cell>
        </row>
        <row r="185">
          <cell r="D185">
            <v>32.147983186609203</v>
          </cell>
          <cell r="K185">
            <v>-1.7153154500000001</v>
          </cell>
        </row>
        <row r="186">
          <cell r="D186">
            <v>35.526315789473699</v>
          </cell>
          <cell r="K186">
            <v>-1.56008813</v>
          </cell>
        </row>
        <row r="187">
          <cell r="D187">
            <v>45.454545454545503</v>
          </cell>
          <cell r="K187">
            <v>-0.76323346299999995</v>
          </cell>
        </row>
        <row r="188">
          <cell r="D188">
            <v>40.184978983261516</v>
          </cell>
          <cell r="K188">
            <v>-1.1427643599999999</v>
          </cell>
        </row>
        <row r="189">
          <cell r="D189">
            <v>40.184978983261516</v>
          </cell>
          <cell r="K189">
            <v>-1.2652374399999999</v>
          </cell>
        </row>
        <row r="190">
          <cell r="D190">
            <v>36.363636363636388</v>
          </cell>
          <cell r="K190">
            <v>-1.49038731</v>
          </cell>
        </row>
        <row r="191">
          <cell r="D191">
            <v>45.454545454545503</v>
          </cell>
          <cell r="K191">
            <v>-0.85026614599999994</v>
          </cell>
        </row>
        <row r="192">
          <cell r="D192">
            <v>39.473684210526315</v>
          </cell>
          <cell r="K192">
            <v>-1.3218979399999999</v>
          </cell>
        </row>
        <row r="193">
          <cell r="D193">
            <v>39.473684210526315</v>
          </cell>
          <cell r="K193">
            <v>-1.2887439599999999</v>
          </cell>
        </row>
        <row r="194">
          <cell r="D194">
            <v>40.184978983261516</v>
          </cell>
          <cell r="K194">
            <v>-1.22871146</v>
          </cell>
        </row>
        <row r="195">
          <cell r="D195">
            <v>35.526315789473699</v>
          </cell>
          <cell r="K195">
            <v>-1.46347278</v>
          </cell>
        </row>
        <row r="196">
          <cell r="D196">
            <v>39.473684210526315</v>
          </cell>
          <cell r="K196">
            <v>-1.2530052199999999</v>
          </cell>
        </row>
        <row r="197">
          <cell r="D197">
            <v>36.363636363636388</v>
          </cell>
          <cell r="K197">
            <v>-1.5599041</v>
          </cell>
        </row>
        <row r="198">
          <cell r="D198">
            <v>44.649976648068332</v>
          </cell>
          <cell r="K198">
            <v>-1.0332504499999999</v>
          </cell>
        </row>
        <row r="199">
          <cell r="D199">
            <v>35.719981318454657</v>
          </cell>
          <cell r="K199">
            <v>-1.4998064499999999</v>
          </cell>
        </row>
        <row r="200">
          <cell r="D200">
            <v>39.473684210526315</v>
          </cell>
          <cell r="K200">
            <v>-1.1143233299999999</v>
          </cell>
        </row>
        <row r="201">
          <cell r="D201">
            <v>44.649976648068332</v>
          </cell>
          <cell r="K201">
            <v>-0.88914808599999995</v>
          </cell>
        </row>
        <row r="202">
          <cell r="D202">
            <v>32.147983186609203</v>
          </cell>
          <cell r="K202">
            <v>-1.6424961899999999</v>
          </cell>
        </row>
        <row r="203">
          <cell r="D203">
            <v>39.473684210526315</v>
          </cell>
          <cell r="K203">
            <v>-1.1273821100000001</v>
          </cell>
        </row>
        <row r="204">
          <cell r="D204">
            <v>32.147983186609203</v>
          </cell>
          <cell r="K204">
            <v>-1.61884271</v>
          </cell>
        </row>
        <row r="205">
          <cell r="D205">
            <v>32.147983186609203</v>
          </cell>
          <cell r="K205">
            <v>-1.51919421</v>
          </cell>
        </row>
        <row r="206">
          <cell r="D206">
            <v>35.719981318454657</v>
          </cell>
          <cell r="K206">
            <v>-1.4964238400000001</v>
          </cell>
        </row>
        <row r="207">
          <cell r="D207">
            <v>44.649976648068332</v>
          </cell>
          <cell r="K207">
            <v>-0.98572255200000003</v>
          </cell>
        </row>
        <row r="208">
          <cell r="D208">
            <v>39.473684210526315</v>
          </cell>
          <cell r="K208">
            <v>-1.31533053</v>
          </cell>
        </row>
        <row r="209">
          <cell r="D209">
            <v>43.859649122806999</v>
          </cell>
          <cell r="K209">
            <v>-0.93807418899999995</v>
          </cell>
        </row>
        <row r="210">
          <cell r="D210">
            <v>44.649976648068332</v>
          </cell>
          <cell r="K210">
            <v>-1.0501932</v>
          </cell>
        </row>
        <row r="211">
          <cell r="D211">
            <v>39.473684210526315</v>
          </cell>
          <cell r="K211">
            <v>-1.20046312</v>
          </cell>
        </row>
        <row r="212">
          <cell r="D212">
            <v>44.649976648068332</v>
          </cell>
          <cell r="K212">
            <v>-0.922951403</v>
          </cell>
        </row>
        <row r="213">
          <cell r="D213">
            <v>45.454545454545503</v>
          </cell>
          <cell r="K213">
            <v>-0.92542973399999995</v>
          </cell>
        </row>
        <row r="214">
          <cell r="D214">
            <v>35.719981318454657</v>
          </cell>
          <cell r="K214">
            <v>-1.42618106</v>
          </cell>
        </row>
        <row r="215">
          <cell r="D215">
            <v>35.526315789473699</v>
          </cell>
          <cell r="K215">
            <v>-1.4266176100000001</v>
          </cell>
        </row>
        <row r="216">
          <cell r="D216">
            <v>35.526315789473699</v>
          </cell>
          <cell r="K216">
            <v>-1.5730814799999999</v>
          </cell>
        </row>
        <row r="217">
          <cell r="D217">
            <v>29.090909090909101</v>
          </cell>
          <cell r="K217">
            <v>-1.8877267200000001</v>
          </cell>
        </row>
        <row r="218">
          <cell r="D218">
            <v>36.363636363636388</v>
          </cell>
          <cell r="K218">
            <v>-1.51683627</v>
          </cell>
        </row>
        <row r="219">
          <cell r="D219">
            <v>35.526315789473699</v>
          </cell>
          <cell r="K219">
            <v>-1.3807065999999999</v>
          </cell>
        </row>
        <row r="220">
          <cell r="D220">
            <v>40.184978983261516</v>
          </cell>
          <cell r="K220">
            <v>-1.38254604</v>
          </cell>
        </row>
        <row r="221">
          <cell r="D221">
            <v>29.090909090909101</v>
          </cell>
          <cell r="K221">
            <v>-1.91678083</v>
          </cell>
        </row>
        <row r="222">
          <cell r="D222">
            <v>39.473684210526315</v>
          </cell>
          <cell r="K222">
            <v>-1.1116573300000001</v>
          </cell>
        </row>
        <row r="223">
          <cell r="D223">
            <v>35.719981318454657</v>
          </cell>
          <cell r="K223">
            <v>-1.3264395499999999</v>
          </cell>
        </row>
        <row r="224">
          <cell r="D224">
            <v>35.719981318454657</v>
          </cell>
          <cell r="K224">
            <v>-1.3744066699999999</v>
          </cell>
        </row>
        <row r="225">
          <cell r="D225">
            <v>40.184978983261516</v>
          </cell>
          <cell r="K225">
            <v>-1.2379083799999999</v>
          </cell>
        </row>
        <row r="226">
          <cell r="D226">
            <v>43.859649122806999</v>
          </cell>
          <cell r="K226">
            <v>-0.92943434899999999</v>
          </cell>
        </row>
        <row r="227">
          <cell r="D227">
            <v>29.090909090909101</v>
          </cell>
          <cell r="K227">
            <v>-1.9014033100000001</v>
          </cell>
        </row>
        <row r="228">
          <cell r="D228">
            <v>32.147983186609203</v>
          </cell>
          <cell r="K228">
            <v>-1.5922991200000001</v>
          </cell>
        </row>
        <row r="229">
          <cell r="D229">
            <v>40.184978983261516</v>
          </cell>
          <cell r="K229">
            <v>-1.28853938</v>
          </cell>
        </row>
        <row r="230">
          <cell r="D230">
            <v>32.147983186609203</v>
          </cell>
          <cell r="K230">
            <v>-1.7870443600000001</v>
          </cell>
        </row>
        <row r="231">
          <cell r="D231">
            <v>39.473684210526315</v>
          </cell>
          <cell r="K231">
            <v>-1.1857002400000001</v>
          </cell>
        </row>
        <row r="232">
          <cell r="D232">
            <v>39.473684210526315</v>
          </cell>
          <cell r="K232">
            <v>-1.1917857300000001</v>
          </cell>
        </row>
        <row r="233">
          <cell r="D233">
            <v>39.473684210526315</v>
          </cell>
          <cell r="K233">
            <v>-0.17438927100000001</v>
          </cell>
        </row>
        <row r="234">
          <cell r="D234">
            <v>36.363636363636388</v>
          </cell>
          <cell r="K234">
            <v>-0.23955209999999999</v>
          </cell>
        </row>
        <row r="235">
          <cell r="D235">
            <v>32.147983186609203</v>
          </cell>
          <cell r="K235">
            <v>-0.57373900099999997</v>
          </cell>
        </row>
        <row r="236">
          <cell r="D236">
            <v>44.649976648068332</v>
          </cell>
          <cell r="K236">
            <v>-3.6204726E-2</v>
          </cell>
        </row>
        <row r="237">
          <cell r="D237">
            <v>35.526315789473699</v>
          </cell>
          <cell r="K237">
            <v>-0.44242245600000002</v>
          </cell>
        </row>
        <row r="238">
          <cell r="D238">
            <v>32.147983186609203</v>
          </cell>
          <cell r="K238">
            <v>-0.84048358999999995</v>
          </cell>
        </row>
        <row r="239">
          <cell r="D239">
            <v>32.147983186609203</v>
          </cell>
          <cell r="K239">
            <v>-0.60947343099999995</v>
          </cell>
        </row>
        <row r="240">
          <cell r="D240">
            <v>39.473684210526315</v>
          </cell>
          <cell r="K240">
            <v>-0.20869775900000001</v>
          </cell>
        </row>
        <row r="241">
          <cell r="D241">
            <v>32.147983186609203</v>
          </cell>
          <cell r="K241">
            <v>-0.72883313900000002</v>
          </cell>
        </row>
        <row r="242">
          <cell r="D242">
            <v>32.147983186609203</v>
          </cell>
          <cell r="K242">
            <v>-0.63311402500000002</v>
          </cell>
        </row>
        <row r="243">
          <cell r="D243">
            <v>29.090909090909101</v>
          </cell>
          <cell r="K243">
            <v>-1.0021184700000001</v>
          </cell>
        </row>
        <row r="244">
          <cell r="D244">
            <v>32.147983186609203</v>
          </cell>
          <cell r="K244">
            <v>-0.61143320000000001</v>
          </cell>
        </row>
        <row r="245">
          <cell r="D245">
            <v>32.147983186609203</v>
          </cell>
          <cell r="K245">
            <v>-0.63067724999999997</v>
          </cell>
        </row>
        <row r="246">
          <cell r="D246">
            <v>32.147983186609203</v>
          </cell>
          <cell r="K246">
            <v>-0.77822419499999995</v>
          </cell>
        </row>
        <row r="247">
          <cell r="D247">
            <v>40.184978983261516</v>
          </cell>
          <cell r="K247">
            <v>-0.34029718399999997</v>
          </cell>
        </row>
        <row r="248">
          <cell r="D248">
            <v>45.454545454545503</v>
          </cell>
          <cell r="K248">
            <v>5.8910899999999999E-3</v>
          </cell>
        </row>
        <row r="249">
          <cell r="D249">
            <v>36.363636363636388</v>
          </cell>
          <cell r="K249">
            <v>-0.37327586000000001</v>
          </cell>
        </row>
        <row r="250">
          <cell r="D250">
            <v>39.473684210526315</v>
          </cell>
          <cell r="K250">
            <v>-0.33242038099999999</v>
          </cell>
        </row>
        <row r="251">
          <cell r="D251">
            <v>45.454545454545503</v>
          </cell>
          <cell r="K251">
            <v>3.6112982000000002E-2</v>
          </cell>
        </row>
        <row r="252">
          <cell r="D252">
            <v>39.473684210526315</v>
          </cell>
          <cell r="K252">
            <v>-0.24733223900000001</v>
          </cell>
        </row>
        <row r="253">
          <cell r="D253">
            <v>32.147983186609203</v>
          </cell>
          <cell r="K253">
            <v>-0.77492285800000005</v>
          </cell>
        </row>
        <row r="254">
          <cell r="D254">
            <v>40.184978983261516</v>
          </cell>
          <cell r="K254">
            <v>-0.17858981700000001</v>
          </cell>
        </row>
        <row r="255">
          <cell r="D255">
            <v>29.090909090909101</v>
          </cell>
          <cell r="K255">
            <v>-0.83826103299999999</v>
          </cell>
        </row>
        <row r="256">
          <cell r="D256">
            <v>35.526315789473699</v>
          </cell>
          <cell r="K256">
            <v>-0.45997590300000002</v>
          </cell>
        </row>
        <row r="257">
          <cell r="D257">
            <v>35.526315789473699</v>
          </cell>
          <cell r="K257">
            <v>-0.63579034999999995</v>
          </cell>
        </row>
        <row r="258">
          <cell r="D258">
            <v>39.473684210526315</v>
          </cell>
          <cell r="K258">
            <v>-9.7179625000000006E-2</v>
          </cell>
        </row>
        <row r="259">
          <cell r="D259">
            <v>39.473684210526315</v>
          </cell>
          <cell r="K259">
            <v>-4.9257303000000002E-2</v>
          </cell>
        </row>
        <row r="260">
          <cell r="D260">
            <v>36.363636363636388</v>
          </cell>
          <cell r="K260">
            <v>-0.57838237100000001</v>
          </cell>
        </row>
        <row r="261">
          <cell r="D261">
            <v>32.147983186609203</v>
          </cell>
          <cell r="K261">
            <v>-0.58365739000000005</v>
          </cell>
        </row>
        <row r="262">
          <cell r="D262">
            <v>39.473684210526315</v>
          </cell>
          <cell r="K262">
            <v>-0.181600978</v>
          </cell>
        </row>
        <row r="263">
          <cell r="D263">
            <v>32.147983186609203</v>
          </cell>
          <cell r="K263">
            <v>-0.70054576999999996</v>
          </cell>
        </row>
        <row r="264">
          <cell r="D264">
            <v>40.184978983261516</v>
          </cell>
          <cell r="K264">
            <v>-0.34263303699999997</v>
          </cell>
        </row>
        <row r="265">
          <cell r="D265">
            <v>32.147983186609203</v>
          </cell>
          <cell r="K265">
            <v>-0.59721686799999996</v>
          </cell>
        </row>
        <row r="266">
          <cell r="D266">
            <v>40.184978983261516</v>
          </cell>
          <cell r="K266">
            <v>-0.24119183899999999</v>
          </cell>
        </row>
        <row r="267">
          <cell r="D267">
            <v>32.147983186609203</v>
          </cell>
          <cell r="K267">
            <v>-0.73203618800000003</v>
          </cell>
        </row>
        <row r="268">
          <cell r="D268">
            <v>39.473684210526315</v>
          </cell>
          <cell r="K268">
            <v>-0.34849296899999999</v>
          </cell>
        </row>
        <row r="269">
          <cell r="D269">
            <v>32.147983186609203</v>
          </cell>
          <cell r="K269">
            <v>-0.64491230200000005</v>
          </cell>
        </row>
        <row r="270">
          <cell r="D270">
            <v>39.473684210526315</v>
          </cell>
          <cell r="K270">
            <v>-0.11309838999999999</v>
          </cell>
        </row>
        <row r="271">
          <cell r="D271">
            <v>29.090909090909101</v>
          </cell>
          <cell r="K271">
            <v>-1.3715046</v>
          </cell>
        </row>
        <row r="272">
          <cell r="D272">
            <v>32.147983186609203</v>
          </cell>
          <cell r="K272">
            <v>-1.09790754</v>
          </cell>
        </row>
        <row r="273">
          <cell r="D273">
            <v>32.147983186609203</v>
          </cell>
          <cell r="K273">
            <v>-1.2783783</v>
          </cell>
        </row>
        <row r="274">
          <cell r="D274">
            <v>29.090909090909101</v>
          </cell>
          <cell r="K274">
            <v>-1.36541176</v>
          </cell>
        </row>
        <row r="275">
          <cell r="D275">
            <v>35.719981318454657</v>
          </cell>
          <cell r="K275">
            <v>-0.61744747300000002</v>
          </cell>
        </row>
        <row r="276">
          <cell r="D276">
            <v>35.526315789473699</v>
          </cell>
          <cell r="K276">
            <v>-0.85844563100000004</v>
          </cell>
        </row>
        <row r="277">
          <cell r="D277">
            <v>36.363636363636388</v>
          </cell>
          <cell r="K277">
            <v>-0.79990567899999998</v>
          </cell>
        </row>
        <row r="278">
          <cell r="D278">
            <v>32.147983186609203</v>
          </cell>
          <cell r="K278">
            <v>-1.38056556</v>
          </cell>
        </row>
        <row r="279">
          <cell r="D279">
            <v>39.473684210526315</v>
          </cell>
          <cell r="K279">
            <v>-0.67684106600000005</v>
          </cell>
        </row>
        <row r="280">
          <cell r="D280">
            <v>32.147983186609203</v>
          </cell>
          <cell r="K280">
            <v>-0.98299382999999996</v>
          </cell>
        </row>
        <row r="281">
          <cell r="D281">
            <v>40.184978983261516</v>
          </cell>
          <cell r="K281">
            <v>-0.57608057000000001</v>
          </cell>
        </row>
        <row r="282">
          <cell r="D282">
            <v>39.473684210526315</v>
          </cell>
          <cell r="K282">
            <v>-0.607953148</v>
          </cell>
        </row>
        <row r="283">
          <cell r="D283">
            <v>36.363636363636388</v>
          </cell>
          <cell r="K283">
            <v>-0.78578373300000004</v>
          </cell>
        </row>
        <row r="284">
          <cell r="D284">
            <v>44.649976648068332</v>
          </cell>
          <cell r="K284">
            <v>-0.54865591000000002</v>
          </cell>
        </row>
        <row r="285">
          <cell r="D285">
            <v>35.526315789473699</v>
          </cell>
          <cell r="K285">
            <v>-0.87014686799999996</v>
          </cell>
        </row>
        <row r="286">
          <cell r="D286">
            <v>40.184978983261516</v>
          </cell>
          <cell r="K286">
            <v>-0.53283901600000005</v>
          </cell>
        </row>
        <row r="287">
          <cell r="D287">
            <v>36.363636363636388</v>
          </cell>
          <cell r="K287">
            <v>-0.86184487799999998</v>
          </cell>
        </row>
        <row r="288">
          <cell r="D288">
            <v>44.649976648068332</v>
          </cell>
          <cell r="K288">
            <v>-0.25679941000000001</v>
          </cell>
        </row>
        <row r="289">
          <cell r="D289">
            <v>35.719981318454657</v>
          </cell>
          <cell r="K289">
            <v>-0.79234290500000004</v>
          </cell>
        </row>
        <row r="290">
          <cell r="D290">
            <v>32.147983186609203</v>
          </cell>
          <cell r="K290">
            <v>-1.24566621</v>
          </cell>
        </row>
        <row r="291">
          <cell r="D291">
            <v>32.147983186609203</v>
          </cell>
          <cell r="K291">
            <v>-0.91156421600000004</v>
          </cell>
        </row>
        <row r="292">
          <cell r="D292">
            <v>36.363636363636388</v>
          </cell>
          <cell r="K292">
            <v>-0.75136208599999998</v>
          </cell>
        </row>
        <row r="293">
          <cell r="D293">
            <v>35.719981318454657</v>
          </cell>
          <cell r="K293">
            <v>-0.94840521799999999</v>
          </cell>
        </row>
        <row r="294">
          <cell r="D294">
            <v>44.649976648068332</v>
          </cell>
          <cell r="K294">
            <v>-0.42773717100000003</v>
          </cell>
        </row>
        <row r="295">
          <cell r="D295">
            <v>35.719981318454657</v>
          </cell>
          <cell r="K295">
            <v>-0.83069802100000001</v>
          </cell>
        </row>
        <row r="296">
          <cell r="D296">
            <v>45.454545454545503</v>
          </cell>
          <cell r="K296">
            <v>-0.41644245800000002</v>
          </cell>
        </row>
        <row r="297">
          <cell r="D297">
            <v>32.147983186609203</v>
          </cell>
          <cell r="K297">
            <v>-1.03253821</v>
          </cell>
        </row>
        <row r="298">
          <cell r="D298">
            <v>32.147983186609203</v>
          </cell>
          <cell r="K298">
            <v>-1.04496297</v>
          </cell>
        </row>
        <row r="299">
          <cell r="D299">
            <v>32.147983186609203</v>
          </cell>
          <cell r="K299">
            <v>-1.15021511</v>
          </cell>
        </row>
        <row r="300">
          <cell r="D300">
            <v>29.090909090909101</v>
          </cell>
          <cell r="K300">
            <v>-1.3805046599999999</v>
          </cell>
        </row>
        <row r="301">
          <cell r="D301">
            <v>29.090909090909101</v>
          </cell>
          <cell r="K301">
            <v>-1.43221551</v>
          </cell>
        </row>
        <row r="302">
          <cell r="D302">
            <v>40.184978983261516</v>
          </cell>
          <cell r="K302">
            <v>-0.58907036599999996</v>
          </cell>
        </row>
        <row r="303">
          <cell r="D303">
            <v>35.526315789473699</v>
          </cell>
          <cell r="K303">
            <v>-0.91748864900000004</v>
          </cell>
        </row>
        <row r="304">
          <cell r="D304">
            <v>45.454545454545503</v>
          </cell>
          <cell r="K304">
            <v>-0.36484165699999999</v>
          </cell>
        </row>
        <row r="305">
          <cell r="D305">
            <v>32.147983186609203</v>
          </cell>
          <cell r="K305">
            <v>-1.23156672</v>
          </cell>
        </row>
        <row r="306">
          <cell r="D306">
            <v>29.090909090909101</v>
          </cell>
          <cell r="K306">
            <v>-1.3151367700000001</v>
          </cell>
        </row>
        <row r="307">
          <cell r="D307">
            <v>39.473684210526315</v>
          </cell>
          <cell r="K307">
            <v>-0.45551952800000001</v>
          </cell>
        </row>
        <row r="308">
          <cell r="D308">
            <v>35.719981318454657</v>
          </cell>
          <cell r="K308">
            <v>-0.72451390900000001</v>
          </cell>
        </row>
        <row r="309">
          <cell r="D309">
            <v>35.526315789473699</v>
          </cell>
          <cell r="K309">
            <v>-0.92938502199999995</v>
          </cell>
        </row>
        <row r="310">
          <cell r="D310">
            <v>39.473684210526315</v>
          </cell>
          <cell r="K310">
            <v>-0.56232159100000001</v>
          </cell>
        </row>
        <row r="311">
          <cell r="D311">
            <v>35.526315789473699</v>
          </cell>
          <cell r="K311">
            <v>-0.90612881599999995</v>
          </cell>
        </row>
        <row r="312">
          <cell r="D312">
            <v>29.090909090909101</v>
          </cell>
          <cell r="K312">
            <v>-1.35956239</v>
          </cell>
        </row>
        <row r="313">
          <cell r="D313">
            <v>29.090909090909101</v>
          </cell>
          <cell r="K313">
            <v>-1.3769589099999999</v>
          </cell>
        </row>
        <row r="314">
          <cell r="D314">
            <v>32.147983186609203</v>
          </cell>
          <cell r="K314">
            <v>-1.04304533</v>
          </cell>
        </row>
        <row r="315">
          <cell r="D315">
            <v>36.363636363636388</v>
          </cell>
          <cell r="K315">
            <v>-0.76989074199999996</v>
          </cell>
        </row>
        <row r="316">
          <cell r="D316">
            <v>43.859649122806999</v>
          </cell>
          <cell r="K316">
            <v>-0.26490839999999999</v>
          </cell>
        </row>
        <row r="317">
          <cell r="D317">
            <v>29.090909090909101</v>
          </cell>
          <cell r="K317">
            <v>-1.4395401299999999</v>
          </cell>
        </row>
        <row r="318">
          <cell r="D318">
            <v>44.649976648068332</v>
          </cell>
          <cell r="K318">
            <v>-0.32193108799999998</v>
          </cell>
        </row>
        <row r="319">
          <cell r="D319">
            <v>45.454545454545503</v>
          </cell>
          <cell r="K319">
            <v>-0.33849364500000001</v>
          </cell>
        </row>
        <row r="320">
          <cell r="D320">
            <v>35.526315789473699</v>
          </cell>
          <cell r="K320">
            <v>-0.85346381500000001</v>
          </cell>
        </row>
        <row r="321">
          <cell r="D321">
            <v>39.473684210526315</v>
          </cell>
          <cell r="K321">
            <v>-1.2444847400000001</v>
          </cell>
        </row>
        <row r="322">
          <cell r="D322">
            <v>35.526315789473699</v>
          </cell>
          <cell r="K322">
            <v>-1.3372678899999999</v>
          </cell>
        </row>
        <row r="323">
          <cell r="D323">
            <v>39.473684210526315</v>
          </cell>
          <cell r="K323">
            <v>-1.0835297399999999</v>
          </cell>
        </row>
        <row r="324">
          <cell r="D324">
            <v>32.147983186609203</v>
          </cell>
          <cell r="K324">
            <v>-1.7812572799999999</v>
          </cell>
        </row>
        <row r="325">
          <cell r="D325">
            <v>40.184978983261516</v>
          </cell>
          <cell r="K325">
            <v>-1.2275907800000001</v>
          </cell>
        </row>
        <row r="326">
          <cell r="D326">
            <v>29.090909090909101</v>
          </cell>
          <cell r="K326">
            <v>-1.8636588599999999</v>
          </cell>
        </row>
        <row r="327">
          <cell r="D327">
            <v>35.719981318454657</v>
          </cell>
          <cell r="K327">
            <v>-1.4473695099999999</v>
          </cell>
        </row>
        <row r="328">
          <cell r="D328">
            <v>35.719981318454657</v>
          </cell>
          <cell r="K328">
            <v>-1.32475367</v>
          </cell>
        </row>
        <row r="329">
          <cell r="D329">
            <v>39.473684210526315</v>
          </cell>
          <cell r="K329">
            <v>-1.23174501</v>
          </cell>
        </row>
        <row r="330">
          <cell r="D330">
            <v>35.719981318454657</v>
          </cell>
          <cell r="K330">
            <v>-1.4927615599999999</v>
          </cell>
        </row>
        <row r="331">
          <cell r="D331">
            <v>40.184978983261516</v>
          </cell>
          <cell r="K331">
            <v>-1.2619585</v>
          </cell>
        </row>
        <row r="332">
          <cell r="D332">
            <v>39.473684210526315</v>
          </cell>
          <cell r="K332">
            <v>-1.0437830400000001</v>
          </cell>
        </row>
        <row r="333">
          <cell r="D333">
            <v>39.473684210526315</v>
          </cell>
          <cell r="K333">
            <v>-1.0048469900000001</v>
          </cell>
        </row>
        <row r="334">
          <cell r="D334">
            <v>44.649976648068332</v>
          </cell>
          <cell r="K334">
            <v>-0.78723760099999995</v>
          </cell>
        </row>
        <row r="335">
          <cell r="D335">
            <v>29.090909090909101</v>
          </cell>
          <cell r="K335">
            <v>-1.82153896</v>
          </cell>
        </row>
        <row r="336">
          <cell r="D336">
            <v>44.649976648068332</v>
          </cell>
          <cell r="K336">
            <v>-1.0077444900000001</v>
          </cell>
        </row>
        <row r="337">
          <cell r="D337">
            <v>35.719981318454657</v>
          </cell>
          <cell r="K337">
            <v>-1.3806625299999999</v>
          </cell>
        </row>
        <row r="338">
          <cell r="D338">
            <v>39.473684210526315</v>
          </cell>
          <cell r="K338">
            <v>-1.23653266</v>
          </cell>
        </row>
        <row r="339">
          <cell r="D339">
            <v>35.719981318454657</v>
          </cell>
          <cell r="K339">
            <v>-1.3838485700000001</v>
          </cell>
        </row>
        <row r="340">
          <cell r="D340">
            <v>44.649976648068332</v>
          </cell>
          <cell r="K340">
            <v>-0.86313178800000001</v>
          </cell>
        </row>
        <row r="341">
          <cell r="D341">
            <v>32.147983186609203</v>
          </cell>
          <cell r="K341">
            <v>-1.77511364</v>
          </cell>
        </row>
        <row r="342">
          <cell r="D342">
            <v>29.090909090909101</v>
          </cell>
          <cell r="K342">
            <v>-1.8440230399999999</v>
          </cell>
        </row>
        <row r="343">
          <cell r="D343">
            <v>35.526315789473699</v>
          </cell>
          <cell r="K343">
            <v>-1.4196949299999999</v>
          </cell>
        </row>
        <row r="344">
          <cell r="D344">
            <v>32.147983186609203</v>
          </cell>
          <cell r="K344">
            <v>-1.68846154</v>
          </cell>
        </row>
        <row r="345">
          <cell r="D345">
            <v>45.454545454545503</v>
          </cell>
          <cell r="K345">
            <v>-0.82111914900000005</v>
          </cell>
        </row>
        <row r="346">
          <cell r="D346">
            <v>44.649976648068332</v>
          </cell>
          <cell r="K346">
            <v>-1.03748727</v>
          </cell>
        </row>
        <row r="347">
          <cell r="D347">
            <v>40.184978983261516</v>
          </cell>
          <cell r="K347">
            <v>-1.0957664300000001</v>
          </cell>
        </row>
        <row r="348">
          <cell r="D348">
            <v>45.454545454545503</v>
          </cell>
          <cell r="K348">
            <v>-0.756938149</v>
          </cell>
        </row>
        <row r="349">
          <cell r="D349">
            <v>40.184978983261516</v>
          </cell>
          <cell r="K349">
            <v>-1.0904951000000001</v>
          </cell>
        </row>
        <row r="350">
          <cell r="D350">
            <v>43.859649122806999</v>
          </cell>
          <cell r="K350">
            <v>-0.91638418399999999</v>
          </cell>
        </row>
        <row r="351">
          <cell r="D351">
            <v>44.649976648068332</v>
          </cell>
          <cell r="K351">
            <v>-1.0036850399999999</v>
          </cell>
        </row>
        <row r="352">
          <cell r="D352">
            <v>32.147983186609203</v>
          </cell>
          <cell r="K352">
            <v>-1.6662211199999999</v>
          </cell>
        </row>
        <row r="353">
          <cell r="D353">
            <v>29.090909090909101</v>
          </cell>
          <cell r="K353">
            <v>-1.77702772</v>
          </cell>
        </row>
        <row r="354">
          <cell r="D354">
            <v>45.454545454545503</v>
          </cell>
          <cell r="K354">
            <v>-0.83441570300000001</v>
          </cell>
        </row>
        <row r="355">
          <cell r="D355">
            <v>39.473684210526315</v>
          </cell>
          <cell r="K355">
            <v>-1.1212962399999999</v>
          </cell>
        </row>
        <row r="356">
          <cell r="D356">
            <v>39.473684210526315</v>
          </cell>
          <cell r="K356">
            <v>-1.0635808600000001</v>
          </cell>
        </row>
        <row r="357">
          <cell r="D357">
            <v>44.649976648068332</v>
          </cell>
          <cell r="K357">
            <v>-0.79391712000000003</v>
          </cell>
        </row>
        <row r="358">
          <cell r="D358">
            <v>45.454545454545503</v>
          </cell>
          <cell r="K358">
            <v>-0.84726340499999997</v>
          </cell>
        </row>
        <row r="359">
          <cell r="D359">
            <v>44.649976648068332</v>
          </cell>
          <cell r="K359">
            <v>-1.00746286</v>
          </cell>
        </row>
        <row r="360">
          <cell r="D360">
            <v>40.184978983261516</v>
          </cell>
          <cell r="K360">
            <v>-1.12536799</v>
          </cell>
        </row>
        <row r="361">
          <cell r="D361">
            <v>32.147983186609203</v>
          </cell>
          <cell r="K361">
            <v>-1.8001436799999999</v>
          </cell>
        </row>
        <row r="362">
          <cell r="D362">
            <v>35.526315789473699</v>
          </cell>
          <cell r="K362">
            <v>-1.45175532</v>
          </cell>
        </row>
        <row r="363">
          <cell r="D363">
            <v>35.526315789473699</v>
          </cell>
          <cell r="K363">
            <v>-1.48532631</v>
          </cell>
        </row>
        <row r="364">
          <cell r="D364">
            <v>29.090909090909101</v>
          </cell>
          <cell r="K364">
            <v>-1.89958402</v>
          </cell>
        </row>
        <row r="365">
          <cell r="D365">
            <v>39.473684210526315</v>
          </cell>
          <cell r="K365">
            <v>-1.0869021699999999</v>
          </cell>
        </row>
        <row r="366">
          <cell r="D366">
            <v>35.719981318454657</v>
          </cell>
          <cell r="K366">
            <v>-1.55369522</v>
          </cell>
        </row>
        <row r="367">
          <cell r="D367">
            <v>36.363636363636388</v>
          </cell>
          <cell r="K367">
            <v>-1.53518113</v>
          </cell>
        </row>
        <row r="368">
          <cell r="D368">
            <v>39.473684210526315</v>
          </cell>
          <cell r="K368">
            <v>-1.03503627</v>
          </cell>
        </row>
        <row r="369">
          <cell r="D369">
            <v>39.473684210526315</v>
          </cell>
          <cell r="K369">
            <v>-1.0716828899999999</v>
          </cell>
        </row>
        <row r="370">
          <cell r="D370">
            <v>29.090909090909101</v>
          </cell>
          <cell r="K370">
            <v>-1.7719450699999999</v>
          </cell>
        </row>
        <row r="371">
          <cell r="D371">
            <v>32.147983186609203</v>
          </cell>
          <cell r="K371">
            <v>-1.7401418399999999</v>
          </cell>
        </row>
        <row r="372">
          <cell r="D372">
            <v>29.090909090909101</v>
          </cell>
          <cell r="K372">
            <v>-1.9752350599999999</v>
          </cell>
        </row>
        <row r="373">
          <cell r="D373">
            <v>44.649976648068332</v>
          </cell>
          <cell r="K373">
            <v>-1.0517048600000001</v>
          </cell>
        </row>
        <row r="374">
          <cell r="D374">
            <v>32.147983186609203</v>
          </cell>
          <cell r="K374">
            <v>-1.6440011699999999</v>
          </cell>
        </row>
        <row r="375">
          <cell r="D375">
            <v>40.184978983261516</v>
          </cell>
          <cell r="K375">
            <v>-1.1637946100000001</v>
          </cell>
        </row>
        <row r="376">
          <cell r="D376">
            <v>44.649976648068332</v>
          </cell>
          <cell r="K376">
            <v>-0.83171587000000002</v>
          </cell>
        </row>
        <row r="377">
          <cell r="D377">
            <v>44.649976648068332</v>
          </cell>
          <cell r="K377">
            <v>-0.84272676400000002</v>
          </cell>
        </row>
        <row r="378">
          <cell r="D378">
            <v>44.649976648068332</v>
          </cell>
          <cell r="K378">
            <v>-0.81547347999999997</v>
          </cell>
        </row>
        <row r="379">
          <cell r="D379">
            <v>35.719981318454657</v>
          </cell>
          <cell r="K379">
            <v>-1.39817185</v>
          </cell>
        </row>
        <row r="380">
          <cell r="D380">
            <v>39.473684210526315</v>
          </cell>
          <cell r="K380">
            <v>-1.13038908</v>
          </cell>
        </row>
        <row r="381">
          <cell r="D381">
            <v>35.719981318454657</v>
          </cell>
          <cell r="K381">
            <v>-1.4090505499999999</v>
          </cell>
        </row>
        <row r="382">
          <cell r="D382">
            <v>40.184978983261516</v>
          </cell>
          <cell r="K382">
            <v>-1.1980287199999999</v>
          </cell>
        </row>
        <row r="383">
          <cell r="D383">
            <v>39.473684210526315</v>
          </cell>
          <cell r="K383">
            <v>-1.22924637</v>
          </cell>
        </row>
        <row r="384">
          <cell r="D384">
            <v>40.184978983261516</v>
          </cell>
          <cell r="K384">
            <v>-1.1740014599999999</v>
          </cell>
        </row>
        <row r="385">
          <cell r="D385">
            <v>45.454545454545503</v>
          </cell>
          <cell r="K385">
            <v>-0.82833974799999999</v>
          </cell>
        </row>
        <row r="386">
          <cell r="D386">
            <v>32.147983186609203</v>
          </cell>
          <cell r="K386">
            <v>-1.71351071</v>
          </cell>
        </row>
        <row r="387">
          <cell r="D387">
            <v>43.859649122806999</v>
          </cell>
          <cell r="K387">
            <v>-0.97174112199999996</v>
          </cell>
        </row>
        <row r="388">
          <cell r="D388">
            <v>32.147983186609203</v>
          </cell>
          <cell r="K388">
            <v>-1.7204581000000001</v>
          </cell>
        </row>
        <row r="389">
          <cell r="D389">
            <v>35.719981318454657</v>
          </cell>
          <cell r="K389">
            <v>-1.3154414299999999</v>
          </cell>
        </row>
        <row r="390">
          <cell r="D390">
            <v>36.363636363636388</v>
          </cell>
          <cell r="K390">
            <v>-1.3063211400000001</v>
          </cell>
        </row>
        <row r="391">
          <cell r="D391">
            <v>39.473684210526315</v>
          </cell>
          <cell r="K391">
            <v>-1.3455112199999999</v>
          </cell>
        </row>
        <row r="392">
          <cell r="D392">
            <v>39.473684210526315</v>
          </cell>
          <cell r="K392">
            <v>-1.23748912</v>
          </cell>
        </row>
        <row r="393">
          <cell r="D393">
            <v>35.526315789473699</v>
          </cell>
          <cell r="K393">
            <v>-1.3332241499999999</v>
          </cell>
        </row>
        <row r="394">
          <cell r="D394">
            <v>44.649976648068332</v>
          </cell>
          <cell r="K394">
            <v>-0.98108469399999998</v>
          </cell>
        </row>
        <row r="395">
          <cell r="D395">
            <v>45.454545454545503</v>
          </cell>
          <cell r="K395">
            <v>-0.82134618299999995</v>
          </cell>
        </row>
        <row r="396">
          <cell r="D396">
            <v>36.363636363636388</v>
          </cell>
          <cell r="K396">
            <v>-1.4066892799999999</v>
          </cell>
        </row>
        <row r="397">
          <cell r="D397">
            <v>32.147983186609203</v>
          </cell>
          <cell r="K397">
            <v>-1.61484597</v>
          </cell>
        </row>
        <row r="398">
          <cell r="D398">
            <v>39.473684210526315</v>
          </cell>
          <cell r="K398">
            <v>-1.14911414</v>
          </cell>
        </row>
        <row r="399">
          <cell r="D399">
            <v>32.147983186609203</v>
          </cell>
          <cell r="K399">
            <v>-1.6290142000000001</v>
          </cell>
        </row>
        <row r="400">
          <cell r="D400">
            <v>44.649976648068332</v>
          </cell>
          <cell r="K400">
            <v>-1.07457114</v>
          </cell>
        </row>
        <row r="401">
          <cell r="D401">
            <v>35.719981318454657</v>
          </cell>
          <cell r="K401">
            <v>-1.33189354</v>
          </cell>
        </row>
        <row r="402">
          <cell r="D402">
            <v>35.719981318454657</v>
          </cell>
          <cell r="K402">
            <v>-1.4147048799999999</v>
          </cell>
        </row>
        <row r="403">
          <cell r="D403">
            <v>40.184978983261516</v>
          </cell>
          <cell r="K403">
            <v>-1.24270879</v>
          </cell>
        </row>
        <row r="404">
          <cell r="D404">
            <v>44.649976648068332</v>
          </cell>
          <cell r="K404">
            <v>-0.95469976499999998</v>
          </cell>
        </row>
        <row r="405">
          <cell r="D405">
            <v>35.526315789473699</v>
          </cell>
          <cell r="K405">
            <v>-1.45277495</v>
          </cell>
        </row>
        <row r="406">
          <cell r="D406">
            <v>39.473684210526315</v>
          </cell>
          <cell r="K406">
            <v>-1.06915363</v>
          </cell>
        </row>
        <row r="407">
          <cell r="D407">
            <v>44.649976648068332</v>
          </cell>
          <cell r="K407">
            <v>-0.95723898900000004</v>
          </cell>
        </row>
        <row r="408">
          <cell r="D408">
            <v>29.090909090909101</v>
          </cell>
          <cell r="K408">
            <v>-1.9252274899999999</v>
          </cell>
        </row>
        <row r="409">
          <cell r="D409">
            <v>32.147983186609203</v>
          </cell>
          <cell r="K409">
            <v>-1.71070385</v>
          </cell>
        </row>
        <row r="410">
          <cell r="D410">
            <v>44.649976648068332</v>
          </cell>
          <cell r="K410">
            <v>-0.91306399999999999</v>
          </cell>
        </row>
        <row r="411">
          <cell r="D411">
            <v>35.719981318454657</v>
          </cell>
          <cell r="K411">
            <v>-1.5405658799999999</v>
          </cell>
        </row>
        <row r="412">
          <cell r="D412">
            <v>35.719981318454657</v>
          </cell>
          <cell r="K412">
            <v>-1.4158696200000001</v>
          </cell>
        </row>
        <row r="413">
          <cell r="D413">
            <v>35.719981318454657</v>
          </cell>
          <cell r="K413">
            <v>-1.5491637899999999</v>
          </cell>
        </row>
        <row r="414">
          <cell r="D414">
            <v>40.184978983261516</v>
          </cell>
          <cell r="K414">
            <v>-1.2256870799999999</v>
          </cell>
        </row>
        <row r="415">
          <cell r="D415">
            <v>35.719981318454657</v>
          </cell>
          <cell r="K415">
            <v>-1.5056632000000001</v>
          </cell>
        </row>
        <row r="416">
          <cell r="D416">
            <v>35.526315789473699</v>
          </cell>
          <cell r="K416">
            <v>-1.42231836</v>
          </cell>
        </row>
        <row r="417">
          <cell r="D417">
            <v>32.147983186609203</v>
          </cell>
          <cell r="K417">
            <v>-1.6446900900000001</v>
          </cell>
        </row>
        <row r="418">
          <cell r="D418">
            <v>44.649976648068332</v>
          </cell>
          <cell r="K418">
            <v>-0.99765449900000003</v>
          </cell>
        </row>
        <row r="419">
          <cell r="D419">
            <v>43.859649122806999</v>
          </cell>
          <cell r="K419">
            <v>-0.84459437699999995</v>
          </cell>
        </row>
        <row r="420">
          <cell r="D420">
            <v>32.147983186609203</v>
          </cell>
          <cell r="K420">
            <v>-1.5218730600000001</v>
          </cell>
        </row>
        <row r="421">
          <cell r="D421">
            <v>32.147983186609203</v>
          </cell>
          <cell r="K421">
            <v>-1.4714406099999999</v>
          </cell>
        </row>
        <row r="422">
          <cell r="D422">
            <v>40.184978983261516</v>
          </cell>
          <cell r="K422">
            <v>-0.99345559400000005</v>
          </cell>
        </row>
        <row r="423">
          <cell r="D423">
            <v>40.184978983261516</v>
          </cell>
          <cell r="K423">
            <v>-0.90520371799999999</v>
          </cell>
        </row>
        <row r="424">
          <cell r="D424">
            <v>29.090909090909101</v>
          </cell>
          <cell r="K424">
            <v>-1.75765437</v>
          </cell>
        </row>
        <row r="425">
          <cell r="D425">
            <v>32.147983186609203</v>
          </cell>
          <cell r="K425">
            <v>-1.3945404800000001</v>
          </cell>
        </row>
        <row r="426">
          <cell r="D426">
            <v>43.859649122806999</v>
          </cell>
          <cell r="K426">
            <v>-0.63442294700000001</v>
          </cell>
        </row>
        <row r="427">
          <cell r="D427">
            <v>32.147983186609203</v>
          </cell>
          <cell r="K427">
            <v>-1.2571860500000001</v>
          </cell>
        </row>
        <row r="428">
          <cell r="D428">
            <v>40.184978983261516</v>
          </cell>
          <cell r="K428">
            <v>-1.0913487399999999</v>
          </cell>
        </row>
        <row r="429">
          <cell r="D429">
            <v>32.147983186609203</v>
          </cell>
          <cell r="K429">
            <v>-1.3521620999999999</v>
          </cell>
        </row>
        <row r="430">
          <cell r="D430">
            <v>32.147983186609203</v>
          </cell>
          <cell r="K430">
            <v>-1.3468754999999999</v>
          </cell>
        </row>
        <row r="431">
          <cell r="D431">
            <v>35.526315789473699</v>
          </cell>
          <cell r="K431">
            <v>-1.2334353199999999</v>
          </cell>
        </row>
        <row r="432">
          <cell r="D432">
            <v>44.649976648068332</v>
          </cell>
          <cell r="K432">
            <v>-0.58485860000000001</v>
          </cell>
        </row>
        <row r="433">
          <cell r="D433">
            <v>39.473684210526315</v>
          </cell>
          <cell r="K433">
            <v>-0.99836925700000001</v>
          </cell>
        </row>
        <row r="434">
          <cell r="D434">
            <v>29.090909090909101</v>
          </cell>
          <cell r="K434">
            <v>-1.5174688999999999</v>
          </cell>
        </row>
        <row r="435">
          <cell r="D435">
            <v>39.473684210526315</v>
          </cell>
          <cell r="K435">
            <v>-0.86308938000000002</v>
          </cell>
        </row>
        <row r="436">
          <cell r="D436">
            <v>35.719981318454657</v>
          </cell>
          <cell r="K436">
            <v>-0.96600713000000005</v>
          </cell>
        </row>
        <row r="437">
          <cell r="D437">
            <v>40.184978983261516</v>
          </cell>
          <cell r="K437">
            <v>-0.916747808</v>
          </cell>
        </row>
        <row r="438">
          <cell r="D438">
            <v>45.454545454545503</v>
          </cell>
          <cell r="K438">
            <v>-0.65477257200000005</v>
          </cell>
        </row>
        <row r="439">
          <cell r="D439">
            <v>35.526315789473699</v>
          </cell>
          <cell r="K439">
            <v>-1.04020603</v>
          </cell>
        </row>
        <row r="440">
          <cell r="D440">
            <v>44.649976648068332</v>
          </cell>
          <cell r="K440">
            <v>-0.63123451799999997</v>
          </cell>
        </row>
        <row r="441">
          <cell r="D441">
            <v>39.473684210526315</v>
          </cell>
          <cell r="K441">
            <v>-0.93165474000000004</v>
          </cell>
        </row>
        <row r="442">
          <cell r="D442">
            <v>44.649976648068332</v>
          </cell>
          <cell r="K442">
            <v>-0.69977124899999998</v>
          </cell>
        </row>
        <row r="443">
          <cell r="D443">
            <v>35.526315789473699</v>
          </cell>
          <cell r="K443">
            <v>-1.12350957</v>
          </cell>
        </row>
        <row r="444">
          <cell r="D444">
            <v>40.184978983261516</v>
          </cell>
          <cell r="K444">
            <v>-1.0557053199999999</v>
          </cell>
        </row>
        <row r="445">
          <cell r="D445">
            <v>32.147983186609203</v>
          </cell>
          <cell r="K445">
            <v>-1.46548838</v>
          </cell>
        </row>
        <row r="446">
          <cell r="D446">
            <v>36.363636363636388</v>
          </cell>
          <cell r="K446">
            <v>-1.2776406600000001</v>
          </cell>
        </row>
        <row r="447">
          <cell r="D447">
            <v>44.649976648068332</v>
          </cell>
          <cell r="K447">
            <v>-0.56342409699999996</v>
          </cell>
        </row>
        <row r="448">
          <cell r="D448">
            <v>43.859649122806999</v>
          </cell>
          <cell r="K448">
            <v>-0.69967484899999999</v>
          </cell>
        </row>
        <row r="449">
          <cell r="D449">
            <v>29.090909090909101</v>
          </cell>
          <cell r="K449">
            <v>-1.5854981100000001</v>
          </cell>
        </row>
        <row r="450">
          <cell r="D450">
            <v>40.184978983261516</v>
          </cell>
          <cell r="K450">
            <v>-1.0377329200000001</v>
          </cell>
        </row>
        <row r="451">
          <cell r="D451">
            <v>35.719981318454657</v>
          </cell>
          <cell r="K451">
            <v>-1.2786489400000001</v>
          </cell>
        </row>
        <row r="452">
          <cell r="D452">
            <v>36.363636363636388</v>
          </cell>
          <cell r="K452">
            <v>-1.3426894899999999</v>
          </cell>
        </row>
        <row r="453">
          <cell r="D453">
            <v>43.859649122806999</v>
          </cell>
          <cell r="K453">
            <v>-0.61745972900000001</v>
          </cell>
        </row>
        <row r="454">
          <cell r="D454">
            <v>39.473684210526315</v>
          </cell>
          <cell r="K454">
            <v>-0.94024243699999999</v>
          </cell>
        </row>
        <row r="455">
          <cell r="D455">
            <v>40.184978983261516</v>
          </cell>
          <cell r="K455">
            <v>-0.78471748299999999</v>
          </cell>
        </row>
        <row r="456">
          <cell r="D456">
            <v>40.184978983261516</v>
          </cell>
          <cell r="K456">
            <v>-0.99633174999999996</v>
          </cell>
        </row>
        <row r="457">
          <cell r="D457">
            <v>35.719981318454657</v>
          </cell>
          <cell r="K457">
            <v>-1.06842076</v>
          </cell>
        </row>
        <row r="458">
          <cell r="D458">
            <v>40.184978983261516</v>
          </cell>
          <cell r="K458">
            <v>-0.87562700400000004</v>
          </cell>
        </row>
        <row r="459">
          <cell r="D459">
            <v>35.719981318454657</v>
          </cell>
          <cell r="K459">
            <v>-1.3181371900000001</v>
          </cell>
        </row>
        <row r="460">
          <cell r="D460">
            <v>32.147983186609203</v>
          </cell>
          <cell r="K460">
            <v>-1.5782600600000001</v>
          </cell>
        </row>
        <row r="461">
          <cell r="D461">
            <v>40.184978983261516</v>
          </cell>
          <cell r="K461">
            <v>-1.0718322300000001</v>
          </cell>
        </row>
        <row r="462">
          <cell r="D462">
            <v>32.147983186609203</v>
          </cell>
          <cell r="K462">
            <v>-1.55539356</v>
          </cell>
        </row>
        <row r="463">
          <cell r="D463">
            <v>45.454545454545503</v>
          </cell>
          <cell r="K463">
            <v>-0.65149955500000001</v>
          </cell>
        </row>
        <row r="464">
          <cell r="D464">
            <v>40.184978983261516</v>
          </cell>
          <cell r="K464">
            <v>-1.10125465</v>
          </cell>
        </row>
        <row r="465">
          <cell r="D465">
            <v>32.147983186609203</v>
          </cell>
          <cell r="K465">
            <v>-1.3633811199999999</v>
          </cell>
        </row>
        <row r="466">
          <cell r="D466">
            <v>39.473684210526315</v>
          </cell>
          <cell r="K466">
            <v>-0.96152284799999999</v>
          </cell>
        </row>
        <row r="467">
          <cell r="D467">
            <v>36.363636363636388</v>
          </cell>
          <cell r="K467">
            <v>-1.2610710300000001</v>
          </cell>
        </row>
        <row r="468">
          <cell r="D468">
            <v>36.363636363636388</v>
          </cell>
          <cell r="K468">
            <v>-1.2032973899999999</v>
          </cell>
        </row>
        <row r="469">
          <cell r="D469">
            <v>45.454545454545503</v>
          </cell>
          <cell r="K469">
            <v>-0.61989799800000001</v>
          </cell>
        </row>
        <row r="470">
          <cell r="D470">
            <v>43.859649122806999</v>
          </cell>
          <cell r="K470">
            <v>-0.66961763699999999</v>
          </cell>
        </row>
        <row r="471">
          <cell r="D471">
            <v>35.526315789473699</v>
          </cell>
          <cell r="K471">
            <v>-1.3063164199999999</v>
          </cell>
        </row>
        <row r="472">
          <cell r="D472">
            <v>43.859649122806999</v>
          </cell>
          <cell r="K472">
            <v>-0.59602461299999998</v>
          </cell>
        </row>
        <row r="473">
          <cell r="D473">
            <v>32.147983186609203</v>
          </cell>
          <cell r="K473">
            <v>-1.4658209200000001</v>
          </cell>
        </row>
        <row r="474">
          <cell r="D474">
            <v>32.147983186609203</v>
          </cell>
          <cell r="K474">
            <v>-1.4838757899999999</v>
          </cell>
        </row>
        <row r="475">
          <cell r="D475">
            <v>29.090909090909101</v>
          </cell>
          <cell r="K475">
            <v>-1.6641051099999999</v>
          </cell>
        </row>
        <row r="476">
          <cell r="D476">
            <v>40.184978983261516</v>
          </cell>
          <cell r="K476">
            <v>-0.96592791600000005</v>
          </cell>
        </row>
        <row r="477">
          <cell r="D477">
            <v>36.363636363636388</v>
          </cell>
          <cell r="K477">
            <v>-1.3226850000000001</v>
          </cell>
        </row>
        <row r="478">
          <cell r="D478">
            <v>40.184978983261516</v>
          </cell>
          <cell r="K478">
            <v>-1.0272223899999999</v>
          </cell>
        </row>
        <row r="479">
          <cell r="D479">
            <v>29.090909090909101</v>
          </cell>
          <cell r="K479">
            <v>-1.5963624999999999</v>
          </cell>
        </row>
        <row r="480">
          <cell r="D480">
            <v>32.147983186609203</v>
          </cell>
          <cell r="K480">
            <v>-1.35752962</v>
          </cell>
        </row>
        <row r="481">
          <cell r="D481">
            <v>36.363636363636388</v>
          </cell>
          <cell r="K481">
            <v>-1.25698972</v>
          </cell>
        </row>
        <row r="482">
          <cell r="D482">
            <v>39.473684210526315</v>
          </cell>
          <cell r="K482">
            <v>-0.96455227399999999</v>
          </cell>
        </row>
        <row r="483">
          <cell r="D483">
            <v>29.090909090909101</v>
          </cell>
          <cell r="K483">
            <v>-1.6830049</v>
          </cell>
        </row>
        <row r="484">
          <cell r="D484">
            <v>32.147983186609203</v>
          </cell>
          <cell r="K484">
            <v>-1.4386722199999999</v>
          </cell>
        </row>
        <row r="485">
          <cell r="D485">
            <v>35.526315789473699</v>
          </cell>
          <cell r="K485">
            <v>-1.1121227899999999</v>
          </cell>
        </row>
        <row r="486">
          <cell r="D486">
            <v>32.147983186609203</v>
          </cell>
          <cell r="K486">
            <v>-1.44150826</v>
          </cell>
        </row>
        <row r="487">
          <cell r="D487">
            <v>29.090909090909101</v>
          </cell>
          <cell r="K487">
            <v>-1.63791065</v>
          </cell>
        </row>
        <row r="488">
          <cell r="D488">
            <v>40.184978983261516</v>
          </cell>
          <cell r="K488">
            <v>-0.98258251799999996</v>
          </cell>
        </row>
        <row r="489">
          <cell r="D489">
            <v>35.526315789473699</v>
          </cell>
          <cell r="K489">
            <v>-1.1926299499999999</v>
          </cell>
        </row>
        <row r="490">
          <cell r="D490">
            <v>40.184978983261516</v>
          </cell>
          <cell r="K490">
            <v>-0.81886645999999996</v>
          </cell>
        </row>
        <row r="491">
          <cell r="D491">
            <v>32.147983186609203</v>
          </cell>
          <cell r="K491">
            <v>-1.5225931399999999</v>
          </cell>
        </row>
        <row r="492">
          <cell r="D492">
            <v>35.526315789473699</v>
          </cell>
          <cell r="K492">
            <v>-1.1494668100000001</v>
          </cell>
        </row>
        <row r="493">
          <cell r="D493">
            <v>40.184978983261516</v>
          </cell>
          <cell r="K493">
            <v>-0.87089867499999996</v>
          </cell>
        </row>
        <row r="494">
          <cell r="D494">
            <v>32.147983186609203</v>
          </cell>
          <cell r="K494">
            <v>-1.48645578</v>
          </cell>
        </row>
        <row r="495">
          <cell r="D495">
            <v>29.090909090909101</v>
          </cell>
          <cell r="K495">
            <v>-1.6045115700000001</v>
          </cell>
        </row>
        <row r="496">
          <cell r="D496">
            <v>40.184978983261516</v>
          </cell>
          <cell r="K496">
            <v>-0.86202052200000001</v>
          </cell>
        </row>
        <row r="497">
          <cell r="D497">
            <v>44.649976648068332</v>
          </cell>
          <cell r="K497">
            <v>-0.55809945699999997</v>
          </cell>
        </row>
        <row r="498">
          <cell r="D498">
            <v>32.147983186609203</v>
          </cell>
          <cell r="K498">
            <v>-1.4669945499999999</v>
          </cell>
        </row>
        <row r="499">
          <cell r="D499">
            <v>35.719981318454657</v>
          </cell>
          <cell r="K499">
            <v>-1.108247</v>
          </cell>
        </row>
        <row r="500">
          <cell r="D500">
            <v>45.454545454545503</v>
          </cell>
          <cell r="K500">
            <v>-0.66817276599999997</v>
          </cell>
        </row>
        <row r="501">
          <cell r="D501">
            <v>29.090909090909101</v>
          </cell>
          <cell r="K501">
            <v>-1.66309858</v>
          </cell>
        </row>
        <row r="502">
          <cell r="D502">
            <v>40.184978983261516</v>
          </cell>
          <cell r="K502">
            <v>-0.96231370699999996</v>
          </cell>
        </row>
        <row r="503">
          <cell r="D503">
            <v>39.473684210526315</v>
          </cell>
          <cell r="K503">
            <v>-0.87556368299999998</v>
          </cell>
        </row>
        <row r="504">
          <cell r="D504">
            <v>35.719981318454657</v>
          </cell>
          <cell r="K504">
            <v>-0.61488430199999999</v>
          </cell>
        </row>
        <row r="505">
          <cell r="D505">
            <v>35.719981318454657</v>
          </cell>
          <cell r="K505">
            <v>-0.58724938800000004</v>
          </cell>
        </row>
        <row r="506">
          <cell r="D506">
            <v>32.147983186609203</v>
          </cell>
          <cell r="K506">
            <v>-1.0049943100000001</v>
          </cell>
        </row>
        <row r="507">
          <cell r="D507">
            <v>35.719981318454657</v>
          </cell>
          <cell r="K507">
            <v>-0.73461254899999995</v>
          </cell>
        </row>
        <row r="508">
          <cell r="D508">
            <v>32.147983186609203</v>
          </cell>
          <cell r="K508">
            <v>-0.90513088200000003</v>
          </cell>
        </row>
        <row r="509">
          <cell r="D509">
            <v>40.184978983261516</v>
          </cell>
          <cell r="K509">
            <v>-0.36728612199999999</v>
          </cell>
        </row>
        <row r="510">
          <cell r="D510">
            <v>35.719981318454657</v>
          </cell>
          <cell r="K510">
            <v>-0.66705003200000001</v>
          </cell>
        </row>
        <row r="511">
          <cell r="D511">
            <v>35.526315789473699</v>
          </cell>
          <cell r="K511">
            <v>-0.66106075200000003</v>
          </cell>
        </row>
        <row r="512">
          <cell r="D512">
            <v>39.473684210526315</v>
          </cell>
          <cell r="K512">
            <v>-0.52998357399999996</v>
          </cell>
        </row>
        <row r="513">
          <cell r="D513">
            <v>35.526315789473699</v>
          </cell>
          <cell r="K513">
            <v>-0.60004367199999997</v>
          </cell>
        </row>
        <row r="514">
          <cell r="D514">
            <v>39.473684210526315</v>
          </cell>
          <cell r="K514">
            <v>-0.36305306100000001</v>
          </cell>
        </row>
        <row r="515">
          <cell r="D515">
            <v>45.454545454545503</v>
          </cell>
          <cell r="K515">
            <v>-0.31345191100000003</v>
          </cell>
        </row>
        <row r="516">
          <cell r="D516">
            <v>39.473684210526315</v>
          </cell>
          <cell r="K516">
            <v>-0.244670889</v>
          </cell>
        </row>
        <row r="517">
          <cell r="D517">
            <v>43.859649122806999</v>
          </cell>
          <cell r="K517">
            <v>-0.20315672300000001</v>
          </cell>
        </row>
        <row r="518">
          <cell r="D518">
            <v>43.859649122806999</v>
          </cell>
          <cell r="K518">
            <v>-0.19563872900000001</v>
          </cell>
        </row>
        <row r="519">
          <cell r="D519">
            <v>40.184978983261516</v>
          </cell>
          <cell r="K519">
            <v>-0.40379519800000002</v>
          </cell>
        </row>
        <row r="520">
          <cell r="D520">
            <v>39.473684210526315</v>
          </cell>
          <cell r="K520">
            <v>-0.32951966999999999</v>
          </cell>
        </row>
        <row r="521">
          <cell r="D521">
            <v>29.090909090909101</v>
          </cell>
          <cell r="K521">
            <v>-1.04948876</v>
          </cell>
        </row>
        <row r="522">
          <cell r="D522">
            <v>36.363636363636388</v>
          </cell>
          <cell r="K522">
            <v>-0.65699812700000004</v>
          </cell>
        </row>
        <row r="523">
          <cell r="D523">
            <v>43.859649122806999</v>
          </cell>
          <cell r="K523">
            <v>-0.27521754199999998</v>
          </cell>
        </row>
        <row r="524">
          <cell r="D524">
            <v>32.147983186609203</v>
          </cell>
          <cell r="K524">
            <v>-0.77472525999999997</v>
          </cell>
        </row>
        <row r="525">
          <cell r="D525">
            <v>40.184978983261516</v>
          </cell>
          <cell r="K525">
            <v>-0.46492641600000001</v>
          </cell>
        </row>
        <row r="526">
          <cell r="D526">
            <v>32.147983186609203</v>
          </cell>
          <cell r="K526">
            <v>-1.06253142</v>
          </cell>
        </row>
        <row r="527">
          <cell r="D527">
            <v>36.363636363636388</v>
          </cell>
          <cell r="K527">
            <v>-0.70377970599999995</v>
          </cell>
        </row>
        <row r="528">
          <cell r="D528">
            <v>32.147983186609203</v>
          </cell>
          <cell r="K528">
            <v>-0.83806209499999995</v>
          </cell>
        </row>
        <row r="529">
          <cell r="D529">
            <v>36.363636363636388</v>
          </cell>
          <cell r="K529">
            <v>-0.72110670899999996</v>
          </cell>
        </row>
        <row r="530">
          <cell r="D530">
            <v>35.526315789473699</v>
          </cell>
          <cell r="K530">
            <v>-0.62039182000000004</v>
          </cell>
        </row>
        <row r="531">
          <cell r="D531">
            <v>45.454545454545503</v>
          </cell>
          <cell r="K531">
            <v>-0.23144862999999999</v>
          </cell>
        </row>
        <row r="532">
          <cell r="D532">
            <v>40.184978983261516</v>
          </cell>
          <cell r="K532">
            <v>-0.46624460299999998</v>
          </cell>
        </row>
        <row r="533">
          <cell r="D533">
            <v>35.526315789473699</v>
          </cell>
          <cell r="K533">
            <v>-0.76488661999999996</v>
          </cell>
        </row>
        <row r="534">
          <cell r="D534">
            <v>43.859649122806999</v>
          </cell>
          <cell r="K534">
            <v>-0.21990436799999999</v>
          </cell>
        </row>
        <row r="535">
          <cell r="D535">
            <v>29.090909090909101</v>
          </cell>
          <cell r="K535">
            <v>-1.10652426</v>
          </cell>
        </row>
        <row r="536">
          <cell r="D536">
            <v>43.859649122806999</v>
          </cell>
          <cell r="K536">
            <v>-0.1611773</v>
          </cell>
        </row>
        <row r="537">
          <cell r="D537">
            <v>40.184978983261516</v>
          </cell>
          <cell r="K537">
            <v>-0.50423461700000005</v>
          </cell>
        </row>
        <row r="538">
          <cell r="D538">
            <v>40.184978983261516</v>
          </cell>
          <cell r="K538">
            <v>-0.46475618000000002</v>
          </cell>
        </row>
        <row r="539">
          <cell r="D539">
            <v>35.526315789473699</v>
          </cell>
          <cell r="K539">
            <v>-0.727345134</v>
          </cell>
        </row>
        <row r="540">
          <cell r="D540">
            <v>36.363636363636388</v>
          </cell>
          <cell r="K540">
            <v>-0.70550265999999995</v>
          </cell>
        </row>
        <row r="541">
          <cell r="D541">
            <v>39.473684210526315</v>
          </cell>
          <cell r="K541">
            <v>-0.51528556700000006</v>
          </cell>
        </row>
        <row r="542">
          <cell r="D542">
            <v>39.473684210526315</v>
          </cell>
          <cell r="K542">
            <v>-0.42465541899999998</v>
          </cell>
        </row>
        <row r="543">
          <cell r="D543">
            <v>44.649976648068332</v>
          </cell>
          <cell r="K543">
            <v>-5.9267269999999997E-2</v>
          </cell>
        </row>
        <row r="544">
          <cell r="D544">
            <v>35.719981318454657</v>
          </cell>
          <cell r="K544">
            <v>-0.63591637300000003</v>
          </cell>
        </row>
        <row r="545">
          <cell r="D545">
            <v>39.473684210526315</v>
          </cell>
          <cell r="K545">
            <v>-0.33454980200000001</v>
          </cell>
        </row>
        <row r="546">
          <cell r="D546">
            <v>32.147983186609203</v>
          </cell>
          <cell r="K546">
            <v>-1.0863285499999999</v>
          </cell>
        </row>
        <row r="547">
          <cell r="D547">
            <v>29.090909090909101</v>
          </cell>
          <cell r="K547">
            <v>-1.2024756400000001</v>
          </cell>
        </row>
        <row r="548">
          <cell r="D548">
            <v>32.147983186609203</v>
          </cell>
          <cell r="K548">
            <v>-1.14809611</v>
          </cell>
        </row>
        <row r="549">
          <cell r="D549">
            <v>36.363636363636388</v>
          </cell>
          <cell r="K549">
            <v>-0.54214227000000004</v>
          </cell>
        </row>
        <row r="550">
          <cell r="D550">
            <v>44.649976648068332</v>
          </cell>
          <cell r="K550">
            <v>-0.28904645200000001</v>
          </cell>
        </row>
        <row r="551">
          <cell r="D551">
            <v>44.649976648068332</v>
          </cell>
          <cell r="K551">
            <v>-0.184293711</v>
          </cell>
        </row>
        <row r="552">
          <cell r="D552">
            <v>45.454545454545503</v>
          </cell>
          <cell r="K552">
            <v>-9.6822221E-2</v>
          </cell>
        </row>
        <row r="553">
          <cell r="D553">
            <v>44.649976648068332</v>
          </cell>
          <cell r="K553">
            <v>-7.8802030999999995E-2</v>
          </cell>
        </row>
        <row r="554">
          <cell r="D554">
            <v>44.649976648068332</v>
          </cell>
          <cell r="K554">
            <v>-0.220377711</v>
          </cell>
        </row>
        <row r="555">
          <cell r="D555">
            <v>36.363636363636388</v>
          </cell>
          <cell r="K555">
            <v>-0.61834305199999995</v>
          </cell>
        </row>
        <row r="556">
          <cell r="D556">
            <v>40.184978983261516</v>
          </cell>
          <cell r="K556">
            <v>-0.58705114999999997</v>
          </cell>
        </row>
        <row r="557">
          <cell r="D557">
            <v>32.147983186609203</v>
          </cell>
          <cell r="K557">
            <v>-0.95326638900000005</v>
          </cell>
        </row>
        <row r="558">
          <cell r="D558">
            <v>44.649976648068332</v>
          </cell>
          <cell r="K558">
            <v>-0.43692408300000002</v>
          </cell>
        </row>
        <row r="559">
          <cell r="D559">
            <v>36.363636363636388</v>
          </cell>
          <cell r="K559">
            <v>-0.602616759</v>
          </cell>
        </row>
        <row r="560">
          <cell r="D560">
            <v>44.649976648068332</v>
          </cell>
          <cell r="K560">
            <v>-0.38290696899999999</v>
          </cell>
        </row>
        <row r="561">
          <cell r="D561">
            <v>32.147983186609203</v>
          </cell>
          <cell r="K561">
            <v>-0.81572860899999999</v>
          </cell>
        </row>
        <row r="562">
          <cell r="D562">
            <v>39.473684210526315</v>
          </cell>
          <cell r="K562">
            <v>-0.37861848100000001</v>
          </cell>
        </row>
        <row r="563">
          <cell r="D563">
            <v>35.526315789473699</v>
          </cell>
          <cell r="K563">
            <v>-0.68945119099999996</v>
          </cell>
        </row>
        <row r="564">
          <cell r="D564">
            <v>35.526315789473699</v>
          </cell>
          <cell r="K564">
            <v>-0.80054968800000004</v>
          </cell>
        </row>
        <row r="565">
          <cell r="D565">
            <v>40.184978983261516</v>
          </cell>
          <cell r="K565">
            <v>-0.35427504599999998</v>
          </cell>
        </row>
        <row r="566">
          <cell r="D566">
            <v>36.363636363636388</v>
          </cell>
          <cell r="K566">
            <v>-0.74844688000000004</v>
          </cell>
        </row>
        <row r="567">
          <cell r="D567">
            <v>29.090909090909101</v>
          </cell>
          <cell r="K567">
            <v>-1.1573741799999999</v>
          </cell>
        </row>
        <row r="568">
          <cell r="D568">
            <v>40.184978983261516</v>
          </cell>
          <cell r="K568">
            <v>-0.61597617999999998</v>
          </cell>
        </row>
        <row r="569">
          <cell r="D569">
            <v>44.649976648068332</v>
          </cell>
          <cell r="K569">
            <v>-0.42064231699999999</v>
          </cell>
        </row>
        <row r="570">
          <cell r="D570">
            <v>35.526315789473699</v>
          </cell>
          <cell r="K570">
            <v>-0.61205449199999995</v>
          </cell>
        </row>
        <row r="571">
          <cell r="D571">
            <v>36.363636363636388</v>
          </cell>
          <cell r="K571">
            <v>-0.72379894700000003</v>
          </cell>
        </row>
        <row r="572">
          <cell r="D572">
            <v>40.184978983261516</v>
          </cell>
          <cell r="K572">
            <v>-0.60260856699999998</v>
          </cell>
        </row>
        <row r="573">
          <cell r="D573">
            <v>35.719981318454657</v>
          </cell>
          <cell r="K573">
            <v>-0.68338246999999996</v>
          </cell>
        </row>
        <row r="574">
          <cell r="D574">
            <v>44.649976648068332</v>
          </cell>
          <cell r="K574">
            <v>-0.18054192099999999</v>
          </cell>
        </row>
        <row r="575">
          <cell r="D575">
            <v>43.859649122806999</v>
          </cell>
          <cell r="K575">
            <v>-0.25522478399999998</v>
          </cell>
        </row>
        <row r="576">
          <cell r="D576">
            <v>29.090909090909101</v>
          </cell>
          <cell r="K576">
            <v>-1.18656582</v>
          </cell>
        </row>
        <row r="577">
          <cell r="D577">
            <v>39.473684210526315</v>
          </cell>
          <cell r="K577">
            <v>-0.40441284</v>
          </cell>
        </row>
        <row r="578">
          <cell r="D578">
            <v>35.719981318454657</v>
          </cell>
          <cell r="K578">
            <v>-0.72118520699999999</v>
          </cell>
        </row>
        <row r="579">
          <cell r="D579">
            <v>32.147983186609203</v>
          </cell>
          <cell r="K579">
            <v>-1.04741317</v>
          </cell>
        </row>
        <row r="580">
          <cell r="D580">
            <v>39.473684210526315</v>
          </cell>
          <cell r="K580">
            <v>-0.38403130600000002</v>
          </cell>
        </row>
        <row r="581">
          <cell r="D581">
            <v>43.859649122806999</v>
          </cell>
          <cell r="K581">
            <v>-1.7826906E-2</v>
          </cell>
        </row>
        <row r="582">
          <cell r="D582">
            <v>40.184978983261516</v>
          </cell>
          <cell r="K582">
            <v>-0.50489199399999996</v>
          </cell>
        </row>
        <row r="583">
          <cell r="D583">
            <v>39.473684210526315</v>
          </cell>
          <cell r="K583">
            <v>-0.42394736999999999</v>
          </cell>
        </row>
        <row r="584">
          <cell r="D584">
            <v>45.454545454545503</v>
          </cell>
          <cell r="K584">
            <v>-0.117731193</v>
          </cell>
        </row>
        <row r="585">
          <cell r="D585">
            <v>36.363636363636388</v>
          </cell>
          <cell r="K585">
            <v>-0.74392227499999997</v>
          </cell>
        </row>
        <row r="586">
          <cell r="D586">
            <v>35.719981318454657</v>
          </cell>
          <cell r="K586">
            <v>-0.58168787099999997</v>
          </cell>
        </row>
        <row r="587">
          <cell r="D587">
            <v>43.859649122806999</v>
          </cell>
          <cell r="K587">
            <v>-0.211601504</v>
          </cell>
        </row>
        <row r="588">
          <cell r="D588">
            <v>39.473684210526315</v>
          </cell>
          <cell r="K588">
            <v>-1.0816270699999999</v>
          </cell>
        </row>
        <row r="589">
          <cell r="D589">
            <v>44.649976648068332</v>
          </cell>
          <cell r="K589">
            <v>-0.790931991</v>
          </cell>
        </row>
        <row r="590">
          <cell r="D590">
            <v>39.473684210526315</v>
          </cell>
          <cell r="K590">
            <v>-1.12843483</v>
          </cell>
        </row>
        <row r="591">
          <cell r="D591">
            <v>39.473684210526315</v>
          </cell>
          <cell r="K591">
            <v>-0.97428341299999999</v>
          </cell>
        </row>
        <row r="592">
          <cell r="D592">
            <v>39.473684210526315</v>
          </cell>
          <cell r="K592">
            <v>-1.0503678400000001</v>
          </cell>
        </row>
        <row r="593">
          <cell r="D593">
            <v>40.184978983261516</v>
          </cell>
          <cell r="K593">
            <v>-1.1532047599999999</v>
          </cell>
        </row>
        <row r="594">
          <cell r="D594">
            <v>45.454545454545503</v>
          </cell>
          <cell r="K594">
            <v>-0.79616363899999998</v>
          </cell>
        </row>
        <row r="595">
          <cell r="D595">
            <v>32.147983186609203</v>
          </cell>
          <cell r="K595">
            <v>-1.6129895599999999</v>
          </cell>
        </row>
        <row r="596">
          <cell r="D596">
            <v>40.184978983261516</v>
          </cell>
          <cell r="K596">
            <v>-1.14656179</v>
          </cell>
        </row>
        <row r="597">
          <cell r="D597">
            <v>39.473684210526315</v>
          </cell>
          <cell r="K597">
            <v>-0.88090964800000005</v>
          </cell>
        </row>
        <row r="598">
          <cell r="D598">
            <v>45.454545454545503</v>
          </cell>
          <cell r="K598">
            <v>-0.73137816</v>
          </cell>
        </row>
        <row r="599">
          <cell r="D599">
            <v>39.473684210526315</v>
          </cell>
          <cell r="K599">
            <v>-0.85415560300000004</v>
          </cell>
        </row>
        <row r="600">
          <cell r="D600">
            <v>39.473684210526315</v>
          </cell>
          <cell r="K600">
            <v>-0.88618360200000001</v>
          </cell>
        </row>
        <row r="601">
          <cell r="D601">
            <v>39.473684210526315</v>
          </cell>
          <cell r="K601">
            <v>-1.0079135299999999</v>
          </cell>
        </row>
        <row r="602">
          <cell r="D602">
            <v>43.859649122806999</v>
          </cell>
          <cell r="K602">
            <v>-0.89939801799999997</v>
          </cell>
        </row>
        <row r="603">
          <cell r="D603">
            <v>39.473684210526315</v>
          </cell>
          <cell r="K603">
            <v>-1.0918904899999999</v>
          </cell>
        </row>
        <row r="604">
          <cell r="D604">
            <v>35.719981318454657</v>
          </cell>
          <cell r="K604">
            <v>-1.1082894599999999</v>
          </cell>
        </row>
        <row r="605">
          <cell r="D605">
            <v>36.363636363636388</v>
          </cell>
          <cell r="K605">
            <v>-1.0159144</v>
          </cell>
        </row>
        <row r="606">
          <cell r="D606">
            <v>43.859649122806999</v>
          </cell>
          <cell r="K606">
            <v>-0.65213478800000002</v>
          </cell>
        </row>
        <row r="607">
          <cell r="D607">
            <v>32.147983186609203</v>
          </cell>
          <cell r="K607">
            <v>-1.6805961300000001</v>
          </cell>
        </row>
        <row r="608">
          <cell r="D608">
            <v>40.184978983261516</v>
          </cell>
          <cell r="K608">
            <v>-1.0628387100000001</v>
          </cell>
        </row>
        <row r="609">
          <cell r="D609">
            <v>36.363636363636388</v>
          </cell>
          <cell r="K609">
            <v>-1.44053283</v>
          </cell>
        </row>
        <row r="610">
          <cell r="D610">
            <v>35.719981318454657</v>
          </cell>
          <cell r="K610">
            <v>-1.23118292</v>
          </cell>
        </row>
        <row r="611">
          <cell r="D611">
            <v>43.859649122806999</v>
          </cell>
          <cell r="K611">
            <v>-0.56022411100000002</v>
          </cell>
        </row>
        <row r="612">
          <cell r="D612">
            <v>43.859649122806999</v>
          </cell>
          <cell r="K612">
            <v>-0.83650441600000003</v>
          </cell>
        </row>
        <row r="613">
          <cell r="D613">
            <v>32.147983186609203</v>
          </cell>
          <cell r="K613">
            <v>-1.5390030299999999</v>
          </cell>
        </row>
        <row r="614">
          <cell r="D614">
            <v>35.719981318454657</v>
          </cell>
          <cell r="K614">
            <v>-1.3530293099999999</v>
          </cell>
        </row>
        <row r="615">
          <cell r="D615">
            <v>32.147983186609203</v>
          </cell>
          <cell r="K615">
            <v>-1.4199270799999999</v>
          </cell>
        </row>
        <row r="616">
          <cell r="D616">
            <v>45.454545454545503</v>
          </cell>
          <cell r="K616">
            <v>-0.72273108799999997</v>
          </cell>
        </row>
        <row r="617">
          <cell r="D617">
            <v>44.649976648068332</v>
          </cell>
          <cell r="K617">
            <v>-0.80925897400000002</v>
          </cell>
        </row>
        <row r="618">
          <cell r="D618">
            <v>40.184978983261516</v>
          </cell>
          <cell r="K618">
            <v>-1.14151004</v>
          </cell>
        </row>
        <row r="619">
          <cell r="D619">
            <v>32.147983186609203</v>
          </cell>
          <cell r="K619">
            <v>-1.55454841</v>
          </cell>
        </row>
        <row r="620">
          <cell r="D620">
            <v>43.859649122806999</v>
          </cell>
          <cell r="K620">
            <v>-0.85083421699999995</v>
          </cell>
        </row>
        <row r="621">
          <cell r="D621">
            <v>40.184978983261516</v>
          </cell>
          <cell r="K621">
            <v>-0.99498010599999998</v>
          </cell>
        </row>
        <row r="622">
          <cell r="D622">
            <v>32.147983186609203</v>
          </cell>
          <cell r="K622">
            <v>-1.5001842299999999</v>
          </cell>
        </row>
        <row r="623">
          <cell r="D623">
            <v>43.859649122806999</v>
          </cell>
          <cell r="K623">
            <v>-0.42226068300000003</v>
          </cell>
        </row>
        <row r="624">
          <cell r="D624">
            <v>35.719981318454657</v>
          </cell>
          <cell r="K624">
            <v>-1.17136986</v>
          </cell>
        </row>
        <row r="625">
          <cell r="D625">
            <v>39.473684210526315</v>
          </cell>
          <cell r="K625">
            <v>-0.99661027000000002</v>
          </cell>
        </row>
        <row r="626">
          <cell r="D626">
            <v>36.363636363636388</v>
          </cell>
          <cell r="K626">
            <v>-1.35199984</v>
          </cell>
        </row>
        <row r="627">
          <cell r="D627">
            <v>44.649976648068332</v>
          </cell>
          <cell r="K627">
            <v>-0.76599084299999998</v>
          </cell>
        </row>
        <row r="628">
          <cell r="D628">
            <v>44.649976648068332</v>
          </cell>
          <cell r="K628">
            <v>-0.64949800499999999</v>
          </cell>
        </row>
        <row r="629">
          <cell r="D629">
            <v>32.147983186609203</v>
          </cell>
          <cell r="K629">
            <v>-1.52942705</v>
          </cell>
        </row>
        <row r="630">
          <cell r="D630">
            <v>39.473684210526315</v>
          </cell>
          <cell r="K630">
            <v>-0.95206531000000005</v>
          </cell>
        </row>
        <row r="631">
          <cell r="D631">
            <v>29.090909090909101</v>
          </cell>
          <cell r="K631">
            <v>-1.7787302199999999</v>
          </cell>
        </row>
        <row r="632">
          <cell r="D632">
            <v>43.859649122806999</v>
          </cell>
          <cell r="K632">
            <v>-0.68520113100000002</v>
          </cell>
        </row>
        <row r="633">
          <cell r="D633">
            <v>32.147983186609203</v>
          </cell>
          <cell r="K633">
            <v>-1.5828157199999999</v>
          </cell>
        </row>
        <row r="634">
          <cell r="D634">
            <v>45.454545454545503</v>
          </cell>
          <cell r="K634">
            <v>-0.68975492199999999</v>
          </cell>
        </row>
        <row r="635">
          <cell r="D635">
            <v>44.649976648068332</v>
          </cell>
          <cell r="K635">
            <v>-0.81864061899999996</v>
          </cell>
        </row>
        <row r="636">
          <cell r="D636">
            <v>35.719981318454657</v>
          </cell>
          <cell r="K636">
            <v>-1.21611439</v>
          </cell>
        </row>
        <row r="637">
          <cell r="D637">
            <v>35.526315789473699</v>
          </cell>
          <cell r="K637">
            <v>-1.39636212</v>
          </cell>
        </row>
        <row r="638">
          <cell r="D638">
            <v>29.090909090909101</v>
          </cell>
          <cell r="K638">
            <v>-1.8270061799999999</v>
          </cell>
        </row>
        <row r="639">
          <cell r="D639">
            <v>44.649976648068332</v>
          </cell>
          <cell r="K639">
            <v>-0.73443673099999995</v>
          </cell>
        </row>
        <row r="640">
          <cell r="D640">
            <v>35.719981318454657</v>
          </cell>
          <cell r="K640">
            <v>-1.22514046</v>
          </cell>
        </row>
        <row r="641">
          <cell r="D641">
            <v>35.719981318454657</v>
          </cell>
          <cell r="K641">
            <v>-1.1877697599999999</v>
          </cell>
        </row>
        <row r="642">
          <cell r="D642">
            <v>44.649976648068332</v>
          </cell>
          <cell r="K642">
            <v>-0.77453714799999995</v>
          </cell>
        </row>
        <row r="643">
          <cell r="D643">
            <v>44.649976648068332</v>
          </cell>
          <cell r="K643">
            <v>-0.82863856899999999</v>
          </cell>
        </row>
        <row r="644">
          <cell r="D644">
            <v>40.184978983261516</v>
          </cell>
          <cell r="K644">
            <v>-0.93774691799999998</v>
          </cell>
        </row>
        <row r="645">
          <cell r="D645">
            <v>32.147983186609203</v>
          </cell>
          <cell r="K645">
            <v>-1.5163223400000001</v>
          </cell>
        </row>
        <row r="646">
          <cell r="D646">
            <v>44.649976648068332</v>
          </cell>
          <cell r="K646">
            <v>-0.78222888300000004</v>
          </cell>
        </row>
        <row r="647">
          <cell r="D647">
            <v>45.454545454545503</v>
          </cell>
          <cell r="K647">
            <v>-0.77041211700000001</v>
          </cell>
        </row>
        <row r="648">
          <cell r="D648">
            <v>43.859649122806999</v>
          </cell>
          <cell r="K648">
            <v>-0.64519681100000004</v>
          </cell>
        </row>
        <row r="649">
          <cell r="D649">
            <v>39.473684210526315</v>
          </cell>
          <cell r="K649">
            <v>-1.01618472</v>
          </cell>
        </row>
        <row r="650">
          <cell r="D650">
            <v>35.526315789473699</v>
          </cell>
          <cell r="K650">
            <v>-1.23084569</v>
          </cell>
        </row>
        <row r="651">
          <cell r="D651">
            <v>32.147983186609203</v>
          </cell>
          <cell r="K651">
            <v>-1.4826296400000001</v>
          </cell>
        </row>
        <row r="652">
          <cell r="D652">
            <v>36.363636363636388</v>
          </cell>
          <cell r="K652">
            <v>-1.5194025200000001</v>
          </cell>
        </row>
        <row r="653">
          <cell r="D653">
            <v>45.454545454545503</v>
          </cell>
          <cell r="K653">
            <v>-0.73907215100000001</v>
          </cell>
        </row>
        <row r="654">
          <cell r="D654">
            <v>36.363636363636388</v>
          </cell>
          <cell r="K654">
            <v>-1.3734157499999999</v>
          </cell>
        </row>
        <row r="655">
          <cell r="D655">
            <v>35.719981318454657</v>
          </cell>
          <cell r="K655">
            <v>-1.1741771299999999</v>
          </cell>
        </row>
        <row r="656">
          <cell r="D656">
            <v>35.719981318454657</v>
          </cell>
          <cell r="K656">
            <v>-1.24612309</v>
          </cell>
        </row>
        <row r="657">
          <cell r="D657">
            <v>32.147983186609203</v>
          </cell>
          <cell r="K657">
            <v>-1.54719546</v>
          </cell>
        </row>
        <row r="658">
          <cell r="D658">
            <v>39.473684210526315</v>
          </cell>
          <cell r="K658">
            <v>-1.0504801399999999</v>
          </cell>
        </row>
        <row r="659">
          <cell r="D659">
            <v>32.147983186609203</v>
          </cell>
          <cell r="K659">
            <v>-1.43245592</v>
          </cell>
        </row>
        <row r="660">
          <cell r="D660">
            <v>39.473684210526315</v>
          </cell>
          <cell r="K660">
            <v>-1.0984561900000001</v>
          </cell>
        </row>
        <row r="661">
          <cell r="D661">
            <v>39.473684210526315</v>
          </cell>
          <cell r="K661">
            <v>-1.0216746800000001</v>
          </cell>
        </row>
        <row r="662">
          <cell r="D662">
            <v>32.147983186609203</v>
          </cell>
          <cell r="K662">
            <v>-1.57091746</v>
          </cell>
        </row>
        <row r="663">
          <cell r="D663">
            <v>40.184978983261516</v>
          </cell>
          <cell r="K663">
            <v>-1.0775649300000001</v>
          </cell>
        </row>
        <row r="664">
          <cell r="D664">
            <v>35.526315789473699</v>
          </cell>
          <cell r="K664">
            <v>-1.1721047099999999</v>
          </cell>
        </row>
        <row r="665">
          <cell r="D665">
            <v>39.473684210526315</v>
          </cell>
          <cell r="K665">
            <v>-1.08349278</v>
          </cell>
        </row>
        <row r="666">
          <cell r="D666">
            <v>40.184978983261516</v>
          </cell>
          <cell r="K666">
            <v>-1.0353216199999999</v>
          </cell>
        </row>
        <row r="667">
          <cell r="D667">
            <v>44.649976648068332</v>
          </cell>
          <cell r="K667">
            <v>-0.82507702199999999</v>
          </cell>
        </row>
        <row r="668">
          <cell r="D668">
            <v>39.473684210526315</v>
          </cell>
          <cell r="K668">
            <v>-1.05775435</v>
          </cell>
        </row>
        <row r="669">
          <cell r="D669">
            <v>39.473684210526315</v>
          </cell>
          <cell r="K669">
            <v>-0.97127834099999999</v>
          </cell>
        </row>
        <row r="670">
          <cell r="D670">
            <v>36.363636363636388</v>
          </cell>
          <cell r="K670">
            <v>-1.202963</v>
          </cell>
        </row>
        <row r="671">
          <cell r="D671">
            <v>35.719981318454657</v>
          </cell>
          <cell r="K671">
            <v>-1.1571550500000001</v>
          </cell>
        </row>
        <row r="672">
          <cell r="D672">
            <v>35.719981318454657</v>
          </cell>
          <cell r="K672">
            <v>-1.1225250499999999</v>
          </cell>
        </row>
        <row r="673">
          <cell r="D673">
            <v>35.526315789473699</v>
          </cell>
          <cell r="K673">
            <v>-1.2230897199999999</v>
          </cell>
        </row>
        <row r="674">
          <cell r="D674">
            <v>43.859649122806999</v>
          </cell>
          <cell r="K674">
            <v>-0.68567712800000002</v>
          </cell>
        </row>
        <row r="675">
          <cell r="D675">
            <v>39.473684210526315</v>
          </cell>
          <cell r="K675">
            <v>-0.98862609599999995</v>
          </cell>
        </row>
        <row r="676">
          <cell r="D676">
            <v>39.473684210526315</v>
          </cell>
          <cell r="K676">
            <v>-0.93085801999999995</v>
          </cell>
        </row>
        <row r="677">
          <cell r="D677">
            <v>44.649976648068332</v>
          </cell>
          <cell r="K677">
            <v>-0.70631698799999998</v>
          </cell>
        </row>
        <row r="678">
          <cell r="D678">
            <v>35.719981318454657</v>
          </cell>
          <cell r="K678">
            <v>-1.1289157000000001</v>
          </cell>
        </row>
        <row r="679">
          <cell r="D679">
            <v>39.473684210526315</v>
          </cell>
          <cell r="K679">
            <v>-1.09319378</v>
          </cell>
        </row>
        <row r="680">
          <cell r="D680">
            <v>43.859649122806999</v>
          </cell>
          <cell r="K680">
            <v>-0.95222747600000002</v>
          </cell>
        </row>
        <row r="681">
          <cell r="D681">
            <v>40.184978983261516</v>
          </cell>
          <cell r="K681">
            <v>-0.92557911900000001</v>
          </cell>
        </row>
        <row r="682">
          <cell r="D682">
            <v>44.649976648068332</v>
          </cell>
          <cell r="K682">
            <v>-0.87679859999999998</v>
          </cell>
        </row>
        <row r="683">
          <cell r="D683">
            <v>35.526315789473699</v>
          </cell>
          <cell r="K683">
            <v>-1.2894412200000001</v>
          </cell>
        </row>
        <row r="684">
          <cell r="D684">
            <v>43.859649122806999</v>
          </cell>
          <cell r="K684">
            <v>-0.86059755000000004</v>
          </cell>
        </row>
        <row r="685">
          <cell r="D685">
            <v>45.454545454545503</v>
          </cell>
          <cell r="K685">
            <v>-0.74197427500000002</v>
          </cell>
        </row>
        <row r="686">
          <cell r="D686">
            <v>40.184978983261516</v>
          </cell>
          <cell r="K686">
            <v>-1.0524189399999999</v>
          </cell>
        </row>
        <row r="687">
          <cell r="D687">
            <v>44.649976648068332</v>
          </cell>
          <cell r="K687">
            <v>-0.80473697700000002</v>
          </cell>
        </row>
        <row r="688">
          <cell r="D688">
            <v>32.147983186609203</v>
          </cell>
          <cell r="K688">
            <v>-1.3756346100000001</v>
          </cell>
        </row>
        <row r="689">
          <cell r="D689">
            <v>32.147983186609203</v>
          </cell>
          <cell r="K689">
            <v>-1.37608014</v>
          </cell>
        </row>
        <row r="690">
          <cell r="D690">
            <v>39.473684210526315</v>
          </cell>
          <cell r="K690">
            <v>-1.0059683699999999</v>
          </cell>
        </row>
        <row r="691">
          <cell r="D691">
            <v>40.184978983261516</v>
          </cell>
          <cell r="K691">
            <v>-0.93984122000000003</v>
          </cell>
        </row>
        <row r="692">
          <cell r="D692">
            <v>35.526315789473699</v>
          </cell>
          <cell r="K692">
            <v>-1.0876868</v>
          </cell>
        </row>
        <row r="693">
          <cell r="D693">
            <v>45.454545454545503</v>
          </cell>
          <cell r="K693">
            <v>-0.77675085600000005</v>
          </cell>
        </row>
        <row r="694">
          <cell r="D694">
            <v>44.649976648068332</v>
          </cell>
          <cell r="K694">
            <v>-0.64986350299999995</v>
          </cell>
        </row>
        <row r="695">
          <cell r="D695">
            <v>45.454545454545503</v>
          </cell>
          <cell r="K695">
            <v>-0.57468443199999997</v>
          </cell>
        </row>
        <row r="696">
          <cell r="D696">
            <v>32.147983186609203</v>
          </cell>
          <cell r="K696">
            <v>-1.50486429</v>
          </cell>
        </row>
        <row r="697">
          <cell r="D697">
            <v>39.473684210526315</v>
          </cell>
          <cell r="K697">
            <v>-0.88755696900000003</v>
          </cell>
        </row>
        <row r="698">
          <cell r="D698">
            <v>40.184978983261516</v>
          </cell>
          <cell r="K698">
            <v>-0.86950228100000004</v>
          </cell>
        </row>
        <row r="699">
          <cell r="D699">
            <v>43.859649122806999</v>
          </cell>
          <cell r="K699">
            <v>-0.62951491699999995</v>
          </cell>
        </row>
        <row r="700">
          <cell r="D700">
            <v>35.719981318454657</v>
          </cell>
          <cell r="K700">
            <v>-1.2107383199999999</v>
          </cell>
        </row>
        <row r="701">
          <cell r="D701">
            <v>32.147983186609203</v>
          </cell>
          <cell r="K701">
            <v>-1.32072455</v>
          </cell>
        </row>
        <row r="702">
          <cell r="D702">
            <v>39.473684210526315</v>
          </cell>
          <cell r="K702">
            <v>-1.0096531200000001</v>
          </cell>
        </row>
        <row r="703">
          <cell r="D703">
            <v>35.526315789473699</v>
          </cell>
          <cell r="K703">
            <v>-1.1575596699999999</v>
          </cell>
        </row>
        <row r="704">
          <cell r="D704">
            <v>32.147983186609203</v>
          </cell>
          <cell r="K704">
            <v>-1.33890288</v>
          </cell>
        </row>
        <row r="705">
          <cell r="D705">
            <v>44.649976648068332</v>
          </cell>
          <cell r="K705">
            <v>-0.80083762300000005</v>
          </cell>
        </row>
        <row r="706">
          <cell r="D706">
            <v>40.184978983261516</v>
          </cell>
          <cell r="K706">
            <v>-0.98670396500000002</v>
          </cell>
        </row>
        <row r="707">
          <cell r="D707">
            <v>32.147983186609203</v>
          </cell>
          <cell r="K707">
            <v>-1.3853551799999999</v>
          </cell>
        </row>
        <row r="708">
          <cell r="D708">
            <v>39.473684210526315</v>
          </cell>
          <cell r="K708">
            <v>-0.88077018399999996</v>
          </cell>
        </row>
        <row r="709">
          <cell r="D709">
            <v>32.147983186609203</v>
          </cell>
          <cell r="K709">
            <v>-1.49361324</v>
          </cell>
        </row>
        <row r="710">
          <cell r="D710">
            <v>35.719981318454657</v>
          </cell>
          <cell r="K710">
            <v>-1.2049777800000001</v>
          </cell>
        </row>
        <row r="711">
          <cell r="D711">
            <v>29.090909090909101</v>
          </cell>
          <cell r="K711">
            <v>-1.64616641</v>
          </cell>
        </row>
        <row r="712">
          <cell r="D712">
            <v>35.526315789473699</v>
          </cell>
          <cell r="K712">
            <v>-1.08758771</v>
          </cell>
        </row>
        <row r="713">
          <cell r="D713">
            <v>44.649976648068332</v>
          </cell>
          <cell r="K713">
            <v>-0.70776544399999997</v>
          </cell>
        </row>
        <row r="714">
          <cell r="D714">
            <v>32.147983186609203</v>
          </cell>
          <cell r="K714">
            <v>-1.49219864</v>
          </cell>
        </row>
        <row r="715">
          <cell r="D715">
            <v>44.649976648068332</v>
          </cell>
          <cell r="K715">
            <v>-0.74923625000000005</v>
          </cell>
        </row>
        <row r="716">
          <cell r="D716">
            <v>29.090909090909101</v>
          </cell>
          <cell r="K716">
            <v>-1.6506672899999999</v>
          </cell>
        </row>
        <row r="717">
          <cell r="D717">
            <v>29.090909090909101</v>
          </cell>
          <cell r="K717">
            <v>-1.61586845</v>
          </cell>
        </row>
        <row r="718">
          <cell r="D718">
            <v>32.147983186609203</v>
          </cell>
          <cell r="K718">
            <v>-1.28749414</v>
          </cell>
        </row>
        <row r="719">
          <cell r="D719">
            <v>35.719981318454657</v>
          </cell>
          <cell r="K719">
            <v>-1.0799456000000001</v>
          </cell>
        </row>
        <row r="720">
          <cell r="D720">
            <v>44.649976648068332</v>
          </cell>
          <cell r="K720">
            <v>-0.71349502300000001</v>
          </cell>
        </row>
        <row r="721">
          <cell r="D721">
            <v>32.147983186609203</v>
          </cell>
          <cell r="K721">
            <v>-1.4531982000000001</v>
          </cell>
        </row>
        <row r="722">
          <cell r="D722">
            <v>44.649976648068332</v>
          </cell>
          <cell r="K722">
            <v>-0.67543069600000005</v>
          </cell>
        </row>
        <row r="723">
          <cell r="D723">
            <v>45.454545454545503</v>
          </cell>
          <cell r="K723">
            <v>-0.61305922000000002</v>
          </cell>
        </row>
        <row r="724">
          <cell r="D724">
            <v>35.526315789473699</v>
          </cell>
          <cell r="K724">
            <v>-1.1823937499999999</v>
          </cell>
        </row>
        <row r="725">
          <cell r="D725">
            <v>39.473684210526315</v>
          </cell>
          <cell r="K725">
            <v>-0.95253427599999996</v>
          </cell>
        </row>
        <row r="726">
          <cell r="D726">
            <v>44.649976648068332</v>
          </cell>
          <cell r="K726">
            <v>-0.68876248799999995</v>
          </cell>
        </row>
        <row r="727">
          <cell r="D727">
            <v>39.473684210526315</v>
          </cell>
          <cell r="K727">
            <v>-0.94717957399999997</v>
          </cell>
        </row>
        <row r="728">
          <cell r="D728">
            <v>45.454545454545503</v>
          </cell>
          <cell r="K728">
            <v>-0.61063045100000002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uster-train"/>
      <sheetName val="cluster-test"/>
      <sheetName val="slab-adatom"/>
      <sheetName val="cluster"/>
      <sheetName val="slab"/>
      <sheetName val="slab-CCTC"/>
      <sheetName val="slab-ACS"/>
      <sheetName val="shift"/>
      <sheetName val="cluster-result"/>
      <sheetName val="cluster-result2"/>
    </sheetNames>
    <sheetDataSet>
      <sheetData sheetId="0"/>
      <sheetData sheetId="1"/>
      <sheetData sheetId="2"/>
      <sheetData sheetId="3">
        <row r="1">
          <cell r="N1" t="str">
            <v>Ead</v>
          </cell>
        </row>
        <row r="2">
          <cell r="D2">
            <v>2</v>
          </cell>
          <cell r="G2">
            <v>87.1</v>
          </cell>
          <cell r="N2">
            <v>-2.44</v>
          </cell>
        </row>
        <row r="3">
          <cell r="D3">
            <v>3.6666666666666701</v>
          </cell>
          <cell r="G3">
            <v>87.1</v>
          </cell>
          <cell r="N3">
            <v>-2.2400000000000002</v>
          </cell>
        </row>
        <row r="4">
          <cell r="D4">
            <v>6.1666666666666696</v>
          </cell>
          <cell r="G4">
            <v>87.1</v>
          </cell>
          <cell r="N4">
            <v>-2.1</v>
          </cell>
        </row>
        <row r="5">
          <cell r="D5">
            <v>6.6666666666666696</v>
          </cell>
          <cell r="G5">
            <v>87.1</v>
          </cell>
          <cell r="N5">
            <v>-1.9</v>
          </cell>
        </row>
        <row r="6">
          <cell r="D6">
            <v>6.6666666666666696</v>
          </cell>
          <cell r="G6">
            <v>87.1</v>
          </cell>
          <cell r="N6">
            <v>-2.02</v>
          </cell>
        </row>
        <row r="7">
          <cell r="D7">
            <v>5.75</v>
          </cell>
          <cell r="G7">
            <v>87.1</v>
          </cell>
          <cell r="N7">
            <v>-2.04</v>
          </cell>
        </row>
        <row r="8">
          <cell r="D8">
            <v>3.3333333333333299</v>
          </cell>
          <cell r="G8">
            <v>87.1</v>
          </cell>
          <cell r="N8">
            <v>-2.12</v>
          </cell>
        </row>
        <row r="9">
          <cell r="D9">
            <v>3.3333333333333299</v>
          </cell>
          <cell r="G9">
            <v>87.1</v>
          </cell>
          <cell r="N9">
            <v>-2.4700000000000002</v>
          </cell>
        </row>
        <row r="10">
          <cell r="D10">
            <v>4.6666666666666696</v>
          </cell>
          <cell r="G10">
            <v>87.1</v>
          </cell>
          <cell r="N10">
            <v>-2.13</v>
          </cell>
        </row>
        <row r="11">
          <cell r="D11">
            <v>5</v>
          </cell>
          <cell r="G11">
            <v>87.1</v>
          </cell>
          <cell r="N11">
            <v>-2.4700000000000002</v>
          </cell>
        </row>
        <row r="12">
          <cell r="D12">
            <v>6.3333333333333304</v>
          </cell>
          <cell r="G12">
            <v>87.1</v>
          </cell>
          <cell r="N12">
            <v>-2.0299999999999998</v>
          </cell>
        </row>
        <row r="13">
          <cell r="D13">
            <v>6.5</v>
          </cell>
          <cell r="G13">
            <v>87.1</v>
          </cell>
          <cell r="N13">
            <v>-2.14</v>
          </cell>
        </row>
        <row r="14">
          <cell r="D14">
            <v>6.5</v>
          </cell>
          <cell r="G14">
            <v>87.1</v>
          </cell>
          <cell r="N14">
            <v>-2.33</v>
          </cell>
        </row>
        <row r="15">
          <cell r="D15">
            <v>4.3333333333333304</v>
          </cell>
          <cell r="G15">
            <v>87.1</v>
          </cell>
          <cell r="N15">
            <v>-2.0699999999999998</v>
          </cell>
        </row>
        <row r="16">
          <cell r="D16">
            <v>4.3333333333333304</v>
          </cell>
          <cell r="G16">
            <v>87.1</v>
          </cell>
          <cell r="N16">
            <v>-2.38</v>
          </cell>
        </row>
        <row r="17">
          <cell r="D17">
            <v>5.6666666666666696</v>
          </cell>
          <cell r="G17">
            <v>87.1</v>
          </cell>
          <cell r="N17">
            <v>-2.11</v>
          </cell>
        </row>
        <row r="18">
          <cell r="D18">
            <v>6</v>
          </cell>
          <cell r="G18">
            <v>87.1</v>
          </cell>
          <cell r="N18">
            <v>-2.25</v>
          </cell>
        </row>
        <row r="19">
          <cell r="D19">
            <v>7</v>
          </cell>
          <cell r="G19">
            <v>87.1</v>
          </cell>
          <cell r="N19">
            <v>-2.09</v>
          </cell>
        </row>
        <row r="20">
          <cell r="D20">
            <v>2</v>
          </cell>
          <cell r="G20">
            <v>75.92</v>
          </cell>
          <cell r="N20">
            <v>-2.21</v>
          </cell>
        </row>
        <row r="21">
          <cell r="D21">
            <v>3.6666666666666701</v>
          </cell>
          <cell r="G21">
            <v>75.92</v>
          </cell>
          <cell r="N21">
            <v>-1.99</v>
          </cell>
        </row>
        <row r="22">
          <cell r="D22">
            <v>6.1666666666666696</v>
          </cell>
          <cell r="G22">
            <v>75.92</v>
          </cell>
          <cell r="N22">
            <v>-1.64</v>
          </cell>
        </row>
        <row r="23">
          <cell r="D23">
            <v>6.6666666666666696</v>
          </cell>
          <cell r="G23">
            <v>75.92</v>
          </cell>
          <cell r="N23">
            <v>-1.52</v>
          </cell>
        </row>
        <row r="24">
          <cell r="D24">
            <v>6.6666666666666696</v>
          </cell>
          <cell r="G24">
            <v>75.92</v>
          </cell>
          <cell r="N24">
            <v>-1.57</v>
          </cell>
        </row>
        <row r="25">
          <cell r="D25">
            <v>5.75</v>
          </cell>
          <cell r="G25">
            <v>75.92</v>
          </cell>
          <cell r="N25">
            <v>-1.63</v>
          </cell>
        </row>
        <row r="26">
          <cell r="D26">
            <v>3.3333333333333299</v>
          </cell>
          <cell r="G26">
            <v>75.92</v>
          </cell>
          <cell r="N26">
            <v>-1.76</v>
          </cell>
        </row>
        <row r="27">
          <cell r="D27">
            <v>3.3333333333333299</v>
          </cell>
          <cell r="G27">
            <v>75.92</v>
          </cell>
          <cell r="N27">
            <v>-2.25</v>
          </cell>
        </row>
        <row r="28">
          <cell r="D28">
            <v>4.6666666666666696</v>
          </cell>
          <cell r="G28">
            <v>75.92</v>
          </cell>
          <cell r="N28">
            <v>-1.78</v>
          </cell>
        </row>
        <row r="29">
          <cell r="D29">
            <v>5</v>
          </cell>
          <cell r="G29">
            <v>75.92</v>
          </cell>
          <cell r="N29">
            <v>-2.02</v>
          </cell>
        </row>
        <row r="30">
          <cell r="D30">
            <v>6.3333333333333304</v>
          </cell>
          <cell r="G30">
            <v>75.92</v>
          </cell>
          <cell r="N30">
            <v>-1.66</v>
          </cell>
        </row>
        <row r="31">
          <cell r="D31">
            <v>6.5</v>
          </cell>
          <cell r="G31">
            <v>75.92</v>
          </cell>
          <cell r="N31">
            <v>-1.76</v>
          </cell>
        </row>
        <row r="32">
          <cell r="D32">
            <v>6.5</v>
          </cell>
          <cell r="G32">
            <v>75.92</v>
          </cell>
          <cell r="N32">
            <v>-1.85</v>
          </cell>
        </row>
        <row r="33">
          <cell r="D33">
            <v>4.3333333333333304</v>
          </cell>
          <cell r="G33">
            <v>75.92</v>
          </cell>
          <cell r="N33">
            <v>-1.68</v>
          </cell>
        </row>
        <row r="34">
          <cell r="D34">
            <v>4.3333333333333304</v>
          </cell>
          <cell r="G34">
            <v>75.92</v>
          </cell>
          <cell r="N34">
            <v>-2.25</v>
          </cell>
        </row>
        <row r="35">
          <cell r="D35">
            <v>5.6666666666666696</v>
          </cell>
          <cell r="G35">
            <v>75.92</v>
          </cell>
          <cell r="N35">
            <v>-1.52</v>
          </cell>
        </row>
        <row r="36">
          <cell r="D36">
            <v>6</v>
          </cell>
          <cell r="G36">
            <v>75.92</v>
          </cell>
          <cell r="N36">
            <v>-1.88</v>
          </cell>
        </row>
        <row r="37">
          <cell r="D37">
            <v>7</v>
          </cell>
          <cell r="G37">
            <v>75.92</v>
          </cell>
          <cell r="N37">
            <v>-1.68</v>
          </cell>
        </row>
        <row r="38">
          <cell r="D38">
            <v>2</v>
          </cell>
          <cell r="G38">
            <v>63.68</v>
          </cell>
          <cell r="N38">
            <v>-2.88</v>
          </cell>
        </row>
        <row r="39">
          <cell r="D39">
            <v>3.6666666666666701</v>
          </cell>
          <cell r="G39">
            <v>63.68</v>
          </cell>
          <cell r="N39">
            <v>-2.8</v>
          </cell>
        </row>
        <row r="40">
          <cell r="D40">
            <v>6.1666666666666696</v>
          </cell>
          <cell r="G40">
            <v>63.68</v>
          </cell>
          <cell r="N40">
            <v>-2.4900000000000002</v>
          </cell>
        </row>
        <row r="41">
          <cell r="D41">
            <v>6.6666666666666696</v>
          </cell>
          <cell r="G41">
            <v>63.68</v>
          </cell>
          <cell r="N41">
            <v>-2.29</v>
          </cell>
        </row>
        <row r="42">
          <cell r="D42">
            <v>6.6666666666666696</v>
          </cell>
          <cell r="G42">
            <v>63.68</v>
          </cell>
          <cell r="N42">
            <v>-2.21</v>
          </cell>
        </row>
        <row r="43">
          <cell r="D43">
            <v>5.75</v>
          </cell>
          <cell r="G43">
            <v>63.68</v>
          </cell>
          <cell r="N43">
            <v>-2.3199999999999998</v>
          </cell>
        </row>
        <row r="44">
          <cell r="D44">
            <v>3.3333333333333299</v>
          </cell>
          <cell r="G44">
            <v>63.68</v>
          </cell>
          <cell r="N44">
            <v>-2.76</v>
          </cell>
        </row>
        <row r="45">
          <cell r="D45">
            <v>3.3333333333333299</v>
          </cell>
          <cell r="G45">
            <v>63.68</v>
          </cell>
          <cell r="N45">
            <v>-3.06</v>
          </cell>
        </row>
        <row r="46">
          <cell r="D46">
            <v>4.6666666666666696</v>
          </cell>
          <cell r="G46">
            <v>63.68</v>
          </cell>
          <cell r="N46">
            <v>-2.67</v>
          </cell>
        </row>
        <row r="47">
          <cell r="D47">
            <v>5</v>
          </cell>
          <cell r="G47">
            <v>63.68</v>
          </cell>
          <cell r="N47">
            <v>-2.87</v>
          </cell>
        </row>
        <row r="48">
          <cell r="D48">
            <v>6.3333333333333304</v>
          </cell>
          <cell r="G48">
            <v>63.68</v>
          </cell>
          <cell r="N48">
            <v>-2.4700000000000002</v>
          </cell>
        </row>
        <row r="49">
          <cell r="D49">
            <v>6.5</v>
          </cell>
          <cell r="G49">
            <v>63.68</v>
          </cell>
          <cell r="N49">
            <v>-2.42</v>
          </cell>
        </row>
        <row r="50">
          <cell r="D50">
            <v>6.5</v>
          </cell>
          <cell r="G50">
            <v>63.68</v>
          </cell>
          <cell r="N50">
            <v>-2.7</v>
          </cell>
        </row>
        <row r="51">
          <cell r="D51">
            <v>4.3333333333333304</v>
          </cell>
          <cell r="G51">
            <v>63.68</v>
          </cell>
          <cell r="N51">
            <v>-2.69</v>
          </cell>
        </row>
        <row r="52">
          <cell r="D52">
            <v>4.3333333333333304</v>
          </cell>
          <cell r="G52">
            <v>63.68</v>
          </cell>
          <cell r="N52">
            <v>-2.95</v>
          </cell>
        </row>
        <row r="53">
          <cell r="D53">
            <v>5.6666666666666696</v>
          </cell>
          <cell r="G53">
            <v>63.68</v>
          </cell>
          <cell r="N53">
            <v>-2.62</v>
          </cell>
        </row>
        <row r="54">
          <cell r="D54">
            <v>6</v>
          </cell>
          <cell r="G54">
            <v>63.68</v>
          </cell>
          <cell r="N54">
            <v>-2.72</v>
          </cell>
        </row>
        <row r="55">
          <cell r="D55">
            <v>7</v>
          </cell>
          <cell r="G55">
            <v>63.68</v>
          </cell>
          <cell r="N55">
            <v>-2.5</v>
          </cell>
        </row>
        <row r="56">
          <cell r="D56">
            <v>3.3333333333333299</v>
          </cell>
          <cell r="G56">
            <v>35.526315789473685</v>
          </cell>
          <cell r="N56">
            <v>-3.33</v>
          </cell>
        </row>
        <row r="57">
          <cell r="D57">
            <v>4.6666666666666696</v>
          </cell>
          <cell r="G57">
            <v>35.526315789473685</v>
          </cell>
          <cell r="N57">
            <v>-3</v>
          </cell>
        </row>
        <row r="58">
          <cell r="D58">
            <v>6.3333333333333304</v>
          </cell>
          <cell r="G58">
            <v>35.526315789473685</v>
          </cell>
          <cell r="N58">
            <v>-2.77</v>
          </cell>
        </row>
        <row r="59">
          <cell r="D59">
            <v>4.3333333333333304</v>
          </cell>
          <cell r="G59">
            <v>35.526315789473685</v>
          </cell>
          <cell r="N59">
            <v>-3.35</v>
          </cell>
        </row>
        <row r="60">
          <cell r="D60">
            <v>5.6666666666666696</v>
          </cell>
          <cell r="G60">
            <v>35.526315789473685</v>
          </cell>
          <cell r="N60">
            <v>-3.15</v>
          </cell>
        </row>
        <row r="61">
          <cell r="D61">
            <v>2</v>
          </cell>
          <cell r="G61">
            <v>87.1</v>
          </cell>
          <cell r="N61">
            <v>-0.77</v>
          </cell>
        </row>
        <row r="62">
          <cell r="D62">
            <v>3.6666666666666701</v>
          </cell>
          <cell r="G62">
            <v>87.1</v>
          </cell>
          <cell r="N62">
            <v>-0.68</v>
          </cell>
        </row>
        <row r="63">
          <cell r="D63">
            <v>6.1666666666666696</v>
          </cell>
          <cell r="G63">
            <v>87.1</v>
          </cell>
          <cell r="N63">
            <v>-0.56999999999999995</v>
          </cell>
        </row>
        <row r="64">
          <cell r="D64">
            <v>6.6666666666666696</v>
          </cell>
          <cell r="G64">
            <v>87.1</v>
          </cell>
          <cell r="N64">
            <v>-0.4</v>
          </cell>
        </row>
        <row r="65">
          <cell r="D65">
            <v>6.6666666666666696</v>
          </cell>
          <cell r="G65">
            <v>87.1</v>
          </cell>
          <cell r="N65">
            <v>-0.52</v>
          </cell>
        </row>
        <row r="66">
          <cell r="D66">
            <v>5.75</v>
          </cell>
          <cell r="G66">
            <v>87.1</v>
          </cell>
          <cell r="N66">
            <v>-0.61</v>
          </cell>
        </row>
        <row r="67">
          <cell r="D67">
            <v>3.3333333333333299</v>
          </cell>
          <cell r="G67">
            <v>87.1</v>
          </cell>
          <cell r="N67">
            <v>-0.73</v>
          </cell>
        </row>
        <row r="68">
          <cell r="D68">
            <v>3.3333333333333299</v>
          </cell>
          <cell r="G68">
            <v>87.1</v>
          </cell>
          <cell r="N68">
            <v>-0.71</v>
          </cell>
        </row>
        <row r="69">
          <cell r="D69">
            <v>4.6666666666666696</v>
          </cell>
          <cell r="G69">
            <v>87.1</v>
          </cell>
          <cell r="N69">
            <v>-0.6</v>
          </cell>
        </row>
        <row r="70">
          <cell r="D70">
            <v>5</v>
          </cell>
          <cell r="G70">
            <v>87.1</v>
          </cell>
          <cell r="N70">
            <v>-0.67</v>
          </cell>
        </row>
        <row r="71">
          <cell r="D71">
            <v>6.3333333333333304</v>
          </cell>
          <cell r="G71">
            <v>87.1</v>
          </cell>
          <cell r="N71">
            <v>-0.68</v>
          </cell>
        </row>
        <row r="72">
          <cell r="D72">
            <v>6.5</v>
          </cell>
          <cell r="G72">
            <v>87.1</v>
          </cell>
          <cell r="N72">
            <v>-0.51</v>
          </cell>
        </row>
        <row r="73">
          <cell r="D73">
            <v>6.5</v>
          </cell>
          <cell r="G73">
            <v>87.1</v>
          </cell>
          <cell r="N73">
            <v>-0.56999999999999995</v>
          </cell>
        </row>
        <row r="74">
          <cell r="D74">
            <v>4.3333333333333304</v>
          </cell>
          <cell r="G74">
            <v>87.1</v>
          </cell>
          <cell r="N74">
            <v>-0.7</v>
          </cell>
        </row>
        <row r="75">
          <cell r="D75">
            <v>4.3333333333333304</v>
          </cell>
          <cell r="G75">
            <v>87.1</v>
          </cell>
          <cell r="N75">
            <v>-0.56999999999999995</v>
          </cell>
        </row>
        <row r="76">
          <cell r="D76">
            <v>5.6666666666666696</v>
          </cell>
          <cell r="G76">
            <v>87.1</v>
          </cell>
          <cell r="N76">
            <v>-0.68</v>
          </cell>
        </row>
        <row r="77">
          <cell r="D77">
            <v>6</v>
          </cell>
          <cell r="G77">
            <v>87.1</v>
          </cell>
          <cell r="N77">
            <v>-0.54</v>
          </cell>
        </row>
        <row r="78">
          <cell r="D78">
            <v>7</v>
          </cell>
          <cell r="G78">
            <v>87.1</v>
          </cell>
          <cell r="N78">
            <v>-0.48</v>
          </cell>
        </row>
        <row r="79">
          <cell r="D79">
            <v>2</v>
          </cell>
          <cell r="G79">
            <v>75.92</v>
          </cell>
          <cell r="N79">
            <v>-1.07</v>
          </cell>
        </row>
        <row r="80">
          <cell r="D80">
            <v>3.6666666666666701</v>
          </cell>
          <cell r="G80">
            <v>75.92</v>
          </cell>
          <cell r="N80">
            <v>-0.96</v>
          </cell>
        </row>
        <row r="81">
          <cell r="D81">
            <v>6.1666666666666696</v>
          </cell>
          <cell r="G81">
            <v>75.92</v>
          </cell>
          <cell r="N81">
            <v>-0.56999999999999995</v>
          </cell>
        </row>
        <row r="82">
          <cell r="D82">
            <v>6.6666666666666696</v>
          </cell>
          <cell r="G82">
            <v>75.92</v>
          </cell>
          <cell r="N82">
            <v>-0.45</v>
          </cell>
        </row>
        <row r="83">
          <cell r="D83">
            <v>6.6666666666666696</v>
          </cell>
          <cell r="G83">
            <v>75.92</v>
          </cell>
          <cell r="N83">
            <v>-0.5</v>
          </cell>
        </row>
        <row r="84">
          <cell r="D84">
            <v>5.75</v>
          </cell>
          <cell r="G84">
            <v>75.92</v>
          </cell>
          <cell r="N84">
            <v>-0.56000000000000005</v>
          </cell>
        </row>
        <row r="85">
          <cell r="D85">
            <v>3.3333333333333299</v>
          </cell>
          <cell r="G85">
            <v>75.92</v>
          </cell>
          <cell r="N85">
            <v>-0.97</v>
          </cell>
        </row>
        <row r="86">
          <cell r="D86">
            <v>3.3333333333333299</v>
          </cell>
          <cell r="G86">
            <v>75.92</v>
          </cell>
          <cell r="N86">
            <v>-0.97</v>
          </cell>
        </row>
        <row r="87">
          <cell r="D87">
            <v>4.6666666666666696</v>
          </cell>
          <cell r="G87">
            <v>75.92</v>
          </cell>
          <cell r="N87">
            <v>-0.73</v>
          </cell>
        </row>
        <row r="88">
          <cell r="D88">
            <v>5</v>
          </cell>
          <cell r="G88">
            <v>75.92</v>
          </cell>
          <cell r="N88">
            <v>-0.74</v>
          </cell>
        </row>
        <row r="89">
          <cell r="D89">
            <v>6.3333333333333304</v>
          </cell>
          <cell r="G89">
            <v>75.92</v>
          </cell>
          <cell r="N89">
            <v>-0.79</v>
          </cell>
        </row>
        <row r="90">
          <cell r="D90">
            <v>6.5</v>
          </cell>
          <cell r="G90">
            <v>75.92</v>
          </cell>
          <cell r="N90">
            <v>-0.51</v>
          </cell>
        </row>
        <row r="91">
          <cell r="D91">
            <v>6.5</v>
          </cell>
          <cell r="G91">
            <v>75.92</v>
          </cell>
          <cell r="N91">
            <v>-0.5</v>
          </cell>
        </row>
        <row r="92">
          <cell r="D92">
            <v>4.3333333333333304</v>
          </cell>
          <cell r="G92">
            <v>75.92</v>
          </cell>
          <cell r="N92">
            <v>-0.97</v>
          </cell>
        </row>
        <row r="93">
          <cell r="D93">
            <v>4.3333333333333304</v>
          </cell>
          <cell r="G93">
            <v>75.92</v>
          </cell>
          <cell r="N93">
            <v>-0.92</v>
          </cell>
        </row>
        <row r="94">
          <cell r="D94">
            <v>5.6666666666666696</v>
          </cell>
          <cell r="G94">
            <v>75.92</v>
          </cell>
          <cell r="N94">
            <v>-0.62</v>
          </cell>
        </row>
        <row r="95">
          <cell r="D95">
            <v>6</v>
          </cell>
          <cell r="G95">
            <v>75.92</v>
          </cell>
          <cell r="N95">
            <v>-0.65</v>
          </cell>
        </row>
        <row r="96">
          <cell r="D96">
            <v>7</v>
          </cell>
          <cell r="G96">
            <v>75.92</v>
          </cell>
          <cell r="N96">
            <v>-0.47</v>
          </cell>
        </row>
        <row r="97">
          <cell r="D97">
            <v>2</v>
          </cell>
          <cell r="G97">
            <v>63.68</v>
          </cell>
          <cell r="N97">
            <v>-0.81</v>
          </cell>
        </row>
        <row r="98">
          <cell r="D98">
            <v>3.6666666666666701</v>
          </cell>
          <cell r="G98">
            <v>63.68</v>
          </cell>
          <cell r="N98">
            <v>-1</v>
          </cell>
        </row>
        <row r="99">
          <cell r="D99">
            <v>6.1666666666666696</v>
          </cell>
          <cell r="G99">
            <v>63.68</v>
          </cell>
          <cell r="N99">
            <v>-1.05</v>
          </cell>
        </row>
        <row r="100">
          <cell r="D100">
            <v>6.6666666666666696</v>
          </cell>
          <cell r="G100">
            <v>63.68</v>
          </cell>
          <cell r="N100">
            <v>-0.77</v>
          </cell>
        </row>
        <row r="101">
          <cell r="D101">
            <v>6.6666666666666696</v>
          </cell>
          <cell r="G101">
            <v>63.68</v>
          </cell>
          <cell r="N101">
            <v>-0.85</v>
          </cell>
        </row>
        <row r="102">
          <cell r="D102">
            <v>5.75</v>
          </cell>
          <cell r="G102">
            <v>63.68</v>
          </cell>
          <cell r="N102">
            <v>-1</v>
          </cell>
        </row>
        <row r="103">
          <cell r="D103">
            <v>3.3333333333333299</v>
          </cell>
          <cell r="G103">
            <v>63.68</v>
          </cell>
          <cell r="N103">
            <v>-1.3</v>
          </cell>
        </row>
        <row r="104">
          <cell r="D104">
            <v>3.3333333333333299</v>
          </cell>
          <cell r="G104">
            <v>63.68</v>
          </cell>
          <cell r="N104">
            <v>-1.3</v>
          </cell>
        </row>
        <row r="105">
          <cell r="D105">
            <v>4.6666666666666696</v>
          </cell>
          <cell r="G105">
            <v>63.68</v>
          </cell>
          <cell r="N105">
            <v>-1.1399999999999999</v>
          </cell>
        </row>
        <row r="106">
          <cell r="D106">
            <v>5</v>
          </cell>
          <cell r="G106">
            <v>63.68</v>
          </cell>
          <cell r="N106">
            <v>-1.17</v>
          </cell>
        </row>
        <row r="107">
          <cell r="D107">
            <v>6.3333333333333304</v>
          </cell>
          <cell r="G107">
            <v>63.68</v>
          </cell>
          <cell r="N107">
            <v>-1.2</v>
          </cell>
        </row>
        <row r="108">
          <cell r="D108">
            <v>6.5</v>
          </cell>
          <cell r="G108">
            <v>63.68</v>
          </cell>
          <cell r="N108">
            <v>-0.94</v>
          </cell>
        </row>
        <row r="109">
          <cell r="D109">
            <v>6.5</v>
          </cell>
          <cell r="G109">
            <v>63.68</v>
          </cell>
          <cell r="N109">
            <v>-1.04</v>
          </cell>
        </row>
        <row r="110">
          <cell r="D110">
            <v>4.3333333333333304</v>
          </cell>
          <cell r="G110">
            <v>63.68</v>
          </cell>
          <cell r="N110">
            <v>-1.23</v>
          </cell>
        </row>
        <row r="111">
          <cell r="D111">
            <v>4.3333333333333304</v>
          </cell>
          <cell r="G111">
            <v>63.68</v>
          </cell>
          <cell r="N111">
            <v>-1.04</v>
          </cell>
        </row>
        <row r="112">
          <cell r="D112">
            <v>5.6666666666666696</v>
          </cell>
          <cell r="G112">
            <v>63.68</v>
          </cell>
          <cell r="N112">
            <v>-1.1599999999999999</v>
          </cell>
        </row>
        <row r="113">
          <cell r="D113">
            <v>6</v>
          </cell>
          <cell r="G113">
            <v>63.68</v>
          </cell>
          <cell r="N113">
            <v>-1</v>
          </cell>
        </row>
        <row r="114">
          <cell r="D114">
            <v>7</v>
          </cell>
          <cell r="G114">
            <v>63.68</v>
          </cell>
          <cell r="N114">
            <v>-0.88</v>
          </cell>
        </row>
        <row r="115">
          <cell r="D115">
            <v>3.3333333333333299</v>
          </cell>
          <cell r="G115">
            <v>35.526315789473685</v>
          </cell>
          <cell r="N115">
            <v>-2.2200000000000002</v>
          </cell>
        </row>
        <row r="116">
          <cell r="D116">
            <v>4.6666666666666696</v>
          </cell>
          <cell r="G116">
            <v>35.526315789473685</v>
          </cell>
          <cell r="N116">
            <v>-2.36</v>
          </cell>
        </row>
        <row r="117">
          <cell r="D117">
            <v>6.3333333333333304</v>
          </cell>
          <cell r="G117">
            <v>35.526315789473685</v>
          </cell>
          <cell r="N117">
            <v>-2.25</v>
          </cell>
        </row>
        <row r="118">
          <cell r="D118">
            <v>4.3333333333333304</v>
          </cell>
          <cell r="G118">
            <v>35.526315789473685</v>
          </cell>
          <cell r="N118">
            <v>-2.2000000000000002</v>
          </cell>
        </row>
        <row r="119">
          <cell r="D119">
            <v>5.6666666666666696</v>
          </cell>
          <cell r="G119">
            <v>35.526315789473685</v>
          </cell>
          <cell r="N119">
            <v>-2.65</v>
          </cell>
        </row>
        <row r="120">
          <cell r="D120">
            <v>2</v>
          </cell>
          <cell r="G120">
            <v>87.1</v>
          </cell>
          <cell r="N120">
            <v>-1.39</v>
          </cell>
        </row>
        <row r="121">
          <cell r="D121">
            <v>3.6666666666666701</v>
          </cell>
          <cell r="G121">
            <v>87.1</v>
          </cell>
          <cell r="N121">
            <v>-1.1100000000000001</v>
          </cell>
        </row>
        <row r="122">
          <cell r="D122">
            <v>6.1666666666666696</v>
          </cell>
          <cell r="G122">
            <v>87.1</v>
          </cell>
          <cell r="N122">
            <v>-0.95</v>
          </cell>
        </row>
        <row r="123">
          <cell r="D123">
            <v>6.6666666666666696</v>
          </cell>
          <cell r="G123">
            <v>87.1</v>
          </cell>
          <cell r="N123">
            <v>-0.74</v>
          </cell>
        </row>
        <row r="124">
          <cell r="D124">
            <v>6.6666666666666696</v>
          </cell>
          <cell r="G124">
            <v>87.1</v>
          </cell>
          <cell r="N124">
            <v>-0.8</v>
          </cell>
        </row>
        <row r="125">
          <cell r="D125">
            <v>5.75</v>
          </cell>
          <cell r="G125">
            <v>87.1</v>
          </cell>
          <cell r="N125">
            <v>-0.89</v>
          </cell>
        </row>
        <row r="126">
          <cell r="D126">
            <v>3.3333333333333299</v>
          </cell>
          <cell r="G126">
            <v>87.1</v>
          </cell>
          <cell r="N126">
            <v>-0.97</v>
          </cell>
        </row>
        <row r="127">
          <cell r="D127">
            <v>3.3333333333333299</v>
          </cell>
          <cell r="G127">
            <v>87.1</v>
          </cell>
          <cell r="N127">
            <v>-1.25</v>
          </cell>
        </row>
        <row r="128">
          <cell r="D128">
            <v>4.6666666666666696</v>
          </cell>
          <cell r="G128">
            <v>87.1</v>
          </cell>
          <cell r="N128">
            <v>-1.0900000000000001</v>
          </cell>
        </row>
        <row r="129">
          <cell r="D129">
            <v>5</v>
          </cell>
          <cell r="G129">
            <v>87.1</v>
          </cell>
          <cell r="N129">
            <v>-1.18</v>
          </cell>
        </row>
        <row r="130">
          <cell r="D130">
            <v>6.3333333333333304</v>
          </cell>
          <cell r="G130">
            <v>87.1</v>
          </cell>
          <cell r="N130">
            <v>-0.74</v>
          </cell>
        </row>
        <row r="131">
          <cell r="D131">
            <v>6.5</v>
          </cell>
          <cell r="G131">
            <v>87.1</v>
          </cell>
          <cell r="N131">
            <v>-0.9</v>
          </cell>
        </row>
        <row r="132">
          <cell r="D132">
            <v>6.5</v>
          </cell>
          <cell r="G132">
            <v>87.1</v>
          </cell>
          <cell r="N132">
            <v>-1.0900000000000001</v>
          </cell>
        </row>
        <row r="133">
          <cell r="D133">
            <v>4.3333333333333304</v>
          </cell>
          <cell r="G133">
            <v>87.1</v>
          </cell>
          <cell r="N133">
            <v>-0.8</v>
          </cell>
        </row>
        <row r="134">
          <cell r="D134">
            <v>4.3333333333333304</v>
          </cell>
          <cell r="G134">
            <v>87.1</v>
          </cell>
          <cell r="N134">
            <v>-1.23</v>
          </cell>
        </row>
        <row r="135">
          <cell r="D135">
            <v>5.6666666666666696</v>
          </cell>
          <cell r="G135">
            <v>87.1</v>
          </cell>
          <cell r="N135">
            <v>-1.03</v>
          </cell>
        </row>
        <row r="136">
          <cell r="D136">
            <v>6</v>
          </cell>
          <cell r="G136">
            <v>87.1</v>
          </cell>
          <cell r="N136">
            <v>-1.01</v>
          </cell>
        </row>
        <row r="137">
          <cell r="D137">
            <v>7</v>
          </cell>
          <cell r="G137">
            <v>87.1</v>
          </cell>
          <cell r="N137">
            <v>-0.8</v>
          </cell>
        </row>
        <row r="138">
          <cell r="D138">
            <v>2</v>
          </cell>
          <cell r="G138">
            <v>75.92</v>
          </cell>
          <cell r="N138">
            <v>-1.68</v>
          </cell>
        </row>
        <row r="139">
          <cell r="D139">
            <v>3.6666666666666701</v>
          </cell>
          <cell r="G139">
            <v>75.92</v>
          </cell>
          <cell r="N139">
            <v>-1.47</v>
          </cell>
        </row>
        <row r="140">
          <cell r="D140">
            <v>6.1666666666666696</v>
          </cell>
          <cell r="G140">
            <v>75.92</v>
          </cell>
          <cell r="N140">
            <v>-1.18</v>
          </cell>
        </row>
        <row r="141">
          <cell r="D141">
            <v>6.6666666666666696</v>
          </cell>
          <cell r="G141">
            <v>75.92</v>
          </cell>
          <cell r="N141">
            <v>-0.99</v>
          </cell>
        </row>
        <row r="142">
          <cell r="D142">
            <v>6.6666666666666696</v>
          </cell>
          <cell r="G142">
            <v>75.92</v>
          </cell>
          <cell r="N142">
            <v>-1.1000000000000001</v>
          </cell>
        </row>
        <row r="143">
          <cell r="D143">
            <v>5.75</v>
          </cell>
          <cell r="G143">
            <v>75.92</v>
          </cell>
          <cell r="N143">
            <v>-1.19</v>
          </cell>
        </row>
        <row r="144">
          <cell r="D144">
            <v>3.3333333333333299</v>
          </cell>
          <cell r="G144">
            <v>75.92</v>
          </cell>
          <cell r="N144">
            <v>-1.31</v>
          </cell>
        </row>
        <row r="145">
          <cell r="D145">
            <v>3.3333333333333299</v>
          </cell>
          <cell r="G145">
            <v>75.92</v>
          </cell>
          <cell r="N145">
            <v>-1.6</v>
          </cell>
        </row>
        <row r="146">
          <cell r="D146">
            <v>4.6666666666666696</v>
          </cell>
          <cell r="G146">
            <v>75.92</v>
          </cell>
          <cell r="N146">
            <v>-1.48</v>
          </cell>
        </row>
        <row r="147">
          <cell r="D147">
            <v>5</v>
          </cell>
          <cell r="G147">
            <v>75.92</v>
          </cell>
          <cell r="N147">
            <v>-1.42</v>
          </cell>
        </row>
        <row r="148">
          <cell r="D148">
            <v>6.3333333333333304</v>
          </cell>
          <cell r="G148">
            <v>75.92</v>
          </cell>
          <cell r="N148">
            <v>-1.1200000000000001</v>
          </cell>
        </row>
        <row r="149">
          <cell r="D149">
            <v>6.5</v>
          </cell>
          <cell r="G149">
            <v>75.92</v>
          </cell>
          <cell r="N149">
            <v>-1.1599999999999999</v>
          </cell>
        </row>
        <row r="150">
          <cell r="D150">
            <v>6.5</v>
          </cell>
          <cell r="G150">
            <v>75.92</v>
          </cell>
          <cell r="N150">
            <v>-1.28</v>
          </cell>
        </row>
        <row r="151">
          <cell r="D151">
            <v>4.3333333333333304</v>
          </cell>
          <cell r="G151">
            <v>75.92</v>
          </cell>
          <cell r="N151">
            <v>-1.36</v>
          </cell>
        </row>
        <row r="152">
          <cell r="D152">
            <v>4.3333333333333304</v>
          </cell>
          <cell r="G152">
            <v>75.92</v>
          </cell>
          <cell r="N152">
            <v>-1.66</v>
          </cell>
        </row>
        <row r="153">
          <cell r="D153">
            <v>5.6666666666666696</v>
          </cell>
          <cell r="G153">
            <v>75.92</v>
          </cell>
          <cell r="N153">
            <v>-1.29</v>
          </cell>
        </row>
        <row r="154">
          <cell r="D154">
            <v>6</v>
          </cell>
          <cell r="G154">
            <v>75.92</v>
          </cell>
          <cell r="N154">
            <v>-1.29</v>
          </cell>
        </row>
        <row r="155">
          <cell r="D155">
            <v>7</v>
          </cell>
          <cell r="G155">
            <v>75.92</v>
          </cell>
          <cell r="N155">
            <v>-1.06</v>
          </cell>
        </row>
        <row r="156">
          <cell r="D156">
            <v>2</v>
          </cell>
          <cell r="G156">
            <v>63.68</v>
          </cell>
          <cell r="N156">
            <v>-1.59</v>
          </cell>
        </row>
        <row r="157">
          <cell r="D157">
            <v>3.6666666666666701</v>
          </cell>
          <cell r="G157">
            <v>63.68</v>
          </cell>
          <cell r="N157">
            <v>-1.43</v>
          </cell>
        </row>
        <row r="158">
          <cell r="D158">
            <v>6.1666666666666696</v>
          </cell>
          <cell r="G158">
            <v>63.68</v>
          </cell>
          <cell r="N158">
            <v>-1.02</v>
          </cell>
        </row>
        <row r="159">
          <cell r="D159">
            <v>6.6666666666666696</v>
          </cell>
          <cell r="G159">
            <v>63.68</v>
          </cell>
          <cell r="N159">
            <v>-0.89</v>
          </cell>
        </row>
        <row r="160">
          <cell r="D160">
            <v>6.6666666666666696</v>
          </cell>
          <cell r="G160">
            <v>63.68</v>
          </cell>
          <cell r="N160">
            <v>-0.91</v>
          </cell>
        </row>
        <row r="161">
          <cell r="D161">
            <v>5.75</v>
          </cell>
          <cell r="G161">
            <v>63.68</v>
          </cell>
          <cell r="N161">
            <v>-1.1399999999999999</v>
          </cell>
        </row>
        <row r="162">
          <cell r="D162">
            <v>3.3333333333333299</v>
          </cell>
          <cell r="G162">
            <v>63.68</v>
          </cell>
          <cell r="N162">
            <v>-1.3</v>
          </cell>
        </row>
        <row r="163">
          <cell r="D163">
            <v>3.3333333333333299</v>
          </cell>
          <cell r="G163">
            <v>63.68</v>
          </cell>
          <cell r="N163">
            <v>-1.6</v>
          </cell>
        </row>
        <row r="164">
          <cell r="D164">
            <v>4.6666666666666696</v>
          </cell>
          <cell r="G164">
            <v>63.68</v>
          </cell>
          <cell r="N164">
            <v>-1.43</v>
          </cell>
        </row>
        <row r="165">
          <cell r="D165">
            <v>5</v>
          </cell>
          <cell r="G165">
            <v>63.68</v>
          </cell>
          <cell r="N165">
            <v>-1.51</v>
          </cell>
        </row>
        <row r="166">
          <cell r="D166">
            <v>6.3333333333333304</v>
          </cell>
          <cell r="G166">
            <v>63.68</v>
          </cell>
          <cell r="N166">
            <v>-1.05</v>
          </cell>
        </row>
        <row r="167">
          <cell r="D167">
            <v>6.5</v>
          </cell>
          <cell r="G167">
            <v>63.68</v>
          </cell>
          <cell r="N167">
            <v>-1.02</v>
          </cell>
        </row>
        <row r="168">
          <cell r="D168">
            <v>6.5</v>
          </cell>
          <cell r="G168">
            <v>63.68</v>
          </cell>
          <cell r="N168">
            <v>-1.36</v>
          </cell>
        </row>
        <row r="169">
          <cell r="D169">
            <v>4.3333333333333304</v>
          </cell>
          <cell r="G169">
            <v>63.68</v>
          </cell>
          <cell r="N169">
            <v>-1.17</v>
          </cell>
        </row>
        <row r="170">
          <cell r="D170">
            <v>4.3333333333333304</v>
          </cell>
          <cell r="G170">
            <v>63.68</v>
          </cell>
          <cell r="N170">
            <v>-1.55</v>
          </cell>
        </row>
        <row r="171">
          <cell r="D171">
            <v>5.6666666666666696</v>
          </cell>
          <cell r="G171">
            <v>63.68</v>
          </cell>
          <cell r="N171">
            <v>-1.33</v>
          </cell>
        </row>
        <row r="172">
          <cell r="D172">
            <v>6</v>
          </cell>
          <cell r="G172">
            <v>63.68</v>
          </cell>
          <cell r="N172">
            <v>-1.24</v>
          </cell>
        </row>
        <row r="173">
          <cell r="D173">
            <v>7</v>
          </cell>
          <cell r="G173">
            <v>63.68</v>
          </cell>
          <cell r="N173">
            <v>-0.98</v>
          </cell>
        </row>
        <row r="174">
          <cell r="D174">
            <v>3.3333333333333299</v>
          </cell>
          <cell r="G174">
            <v>35.526315789473685</v>
          </cell>
          <cell r="N174">
            <v>-2.02</v>
          </cell>
        </row>
        <row r="175">
          <cell r="D175">
            <v>4.6666666666666696</v>
          </cell>
          <cell r="G175">
            <v>35.526315789473685</v>
          </cell>
          <cell r="N175">
            <v>-1.99</v>
          </cell>
        </row>
        <row r="176">
          <cell r="D176">
            <v>6.3333333333333304</v>
          </cell>
          <cell r="G176">
            <v>35.526315789473685</v>
          </cell>
          <cell r="N176">
            <v>-1.9</v>
          </cell>
        </row>
        <row r="177">
          <cell r="D177">
            <v>4.3333333333333304</v>
          </cell>
          <cell r="G177">
            <v>35.526315789473685</v>
          </cell>
          <cell r="N177">
            <v>-2.08</v>
          </cell>
        </row>
        <row r="178">
          <cell r="D178">
            <v>5.6666666666666696</v>
          </cell>
          <cell r="G178">
            <v>35.526315789473685</v>
          </cell>
          <cell r="N178">
            <v>-2.09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63"/>
  <sheetViews>
    <sheetView zoomScale="85" zoomScaleNormal="85" workbookViewId="0">
      <selection activeCell="K1" sqref="K1:M1"/>
    </sheetView>
  </sheetViews>
  <sheetFormatPr defaultRowHeight="15" x14ac:dyDescent="0.2"/>
  <cols>
    <col min="1" max="1" width="29.375" style="1" customWidth="1"/>
    <col min="2" max="4" width="9" style="1"/>
    <col min="5" max="5" width="9.5" style="1" customWidth="1"/>
    <col min="6" max="16384" width="9" style="1"/>
  </cols>
  <sheetData>
    <row r="1" spans="1:19" x14ac:dyDescent="0.2">
      <c r="A1" s="2" t="s">
        <v>1047</v>
      </c>
      <c r="B1" s="3" t="s">
        <v>0</v>
      </c>
      <c r="C1" s="3" t="s">
        <v>1</v>
      </c>
      <c r="D1" s="3" t="s">
        <v>2</v>
      </c>
      <c r="E1" s="3" t="s">
        <v>3</v>
      </c>
      <c r="F1" s="4" t="s">
        <v>1042</v>
      </c>
      <c r="G1" s="4" t="s">
        <v>1034</v>
      </c>
      <c r="H1" s="4" t="s">
        <v>1035</v>
      </c>
      <c r="I1" s="3" t="s">
        <v>1036</v>
      </c>
      <c r="J1" s="4" t="s">
        <v>1037</v>
      </c>
      <c r="K1" s="4" t="s">
        <v>1064</v>
      </c>
      <c r="L1" s="4" t="s">
        <v>1043</v>
      </c>
      <c r="M1" s="3" t="s">
        <v>1080</v>
      </c>
      <c r="N1" s="3" t="s">
        <v>1044</v>
      </c>
      <c r="O1" s="4" t="s">
        <v>1038</v>
      </c>
      <c r="P1" s="4" t="s">
        <v>1039</v>
      </c>
      <c r="Q1" s="2" t="s">
        <v>1045</v>
      </c>
      <c r="R1" s="2" t="s">
        <v>1046</v>
      </c>
      <c r="S1" s="4" t="s">
        <v>1041</v>
      </c>
    </row>
    <row r="2" spans="1:19" x14ac:dyDescent="0.2">
      <c r="A2" s="1" t="s">
        <v>4</v>
      </c>
      <c r="B2" s="1" t="s">
        <v>5</v>
      </c>
      <c r="C2" s="1">
        <v>211</v>
      </c>
      <c r="D2" s="1" t="s">
        <v>6</v>
      </c>
      <c r="E2" s="1" t="s">
        <v>7</v>
      </c>
      <c r="F2" s="1">
        <v>70.689800000000005</v>
      </c>
      <c r="G2" s="1">
        <v>64.942679999999996</v>
      </c>
      <c r="H2" s="1">
        <v>68.869274482631724</v>
      </c>
      <c r="I2" s="1">
        <v>6</v>
      </c>
      <c r="J2" s="1">
        <v>13</v>
      </c>
      <c r="K2" s="1">
        <v>0.8</v>
      </c>
      <c r="L2" s="1">
        <f>K2*F2</f>
        <v>56.551840000000006</v>
      </c>
      <c r="M2" s="1">
        <v>1.1999999999999997</v>
      </c>
      <c r="N2" s="1">
        <v>413.21564689579031</v>
      </c>
      <c r="O2" s="1">
        <v>11.000000000000011</v>
      </c>
      <c r="P2" s="1">
        <v>4.0198842420430463</v>
      </c>
      <c r="Q2" s="1">
        <v>585.08339282208283</v>
      </c>
      <c r="R2" s="1">
        <v>619.4245382008105</v>
      </c>
      <c r="S2" s="1">
        <v>4.6779999999999999</v>
      </c>
    </row>
    <row r="3" spans="1:19" x14ac:dyDescent="0.2">
      <c r="A3" s="1" t="s">
        <v>8</v>
      </c>
      <c r="B3" s="1" t="s">
        <v>5</v>
      </c>
      <c r="C3" s="1">
        <v>211</v>
      </c>
      <c r="D3" s="1" t="s">
        <v>9</v>
      </c>
      <c r="E3" s="1" t="s">
        <v>7</v>
      </c>
      <c r="F3" s="1">
        <v>68.869274000000004</v>
      </c>
      <c r="G3" s="1">
        <v>64.689012000000005</v>
      </c>
      <c r="H3" s="1">
        <v>67.534715045350907</v>
      </c>
      <c r="I3" s="1">
        <v>6.916666666666667</v>
      </c>
      <c r="J3" s="1">
        <v>16</v>
      </c>
      <c r="K3" s="1">
        <v>0.8</v>
      </c>
      <c r="L3" s="1">
        <f>K3*F3</f>
        <v>55.095419200000009</v>
      </c>
      <c r="M3" s="1">
        <v>1.3833333333333331</v>
      </c>
      <c r="N3" s="1">
        <v>467.11511239701048</v>
      </c>
      <c r="O3" s="1">
        <v>11.000000000000011</v>
      </c>
      <c r="P3" s="1">
        <v>4.0198842420430463</v>
      </c>
      <c r="Q3" s="1">
        <v>530.77156709351459</v>
      </c>
      <c r="R3" s="1">
        <v>638.53584224285771</v>
      </c>
      <c r="S3" s="1">
        <v>4.069</v>
      </c>
    </row>
    <row r="4" spans="1:19" x14ac:dyDescent="0.2">
      <c r="A4" s="1" t="s">
        <v>10</v>
      </c>
      <c r="B4" s="1" t="s">
        <v>5</v>
      </c>
      <c r="C4" s="1">
        <v>211</v>
      </c>
      <c r="D4" s="1" t="s">
        <v>11</v>
      </c>
      <c r="E4" s="1" t="s">
        <v>7</v>
      </c>
      <c r="F4" s="1">
        <v>67.799542000000002</v>
      </c>
      <c r="G4" s="1">
        <v>64.455736000000002</v>
      </c>
      <c r="H4" s="1">
        <v>66.746425583558576</v>
      </c>
      <c r="I4" s="1">
        <v>9.1666666666666661</v>
      </c>
      <c r="J4" s="1">
        <v>21</v>
      </c>
      <c r="K4" s="1">
        <v>0.8</v>
      </c>
      <c r="L4" s="1">
        <f>K4*F4</f>
        <v>54.239633600000005</v>
      </c>
      <c r="M4" s="1">
        <v>1.8333333333333328</v>
      </c>
      <c r="N4" s="1">
        <v>611.84223451595358</v>
      </c>
      <c r="O4" s="1">
        <v>11.000000000000011</v>
      </c>
      <c r="P4" s="1">
        <v>4.0198842420430463</v>
      </c>
      <c r="Q4" s="1">
        <v>609.68038640715383</v>
      </c>
      <c r="S4" s="1">
        <v>3.806</v>
      </c>
    </row>
    <row r="5" spans="1:19" x14ac:dyDescent="0.2">
      <c r="A5" s="1" t="s">
        <v>12</v>
      </c>
      <c r="B5" s="1" t="s">
        <v>5</v>
      </c>
      <c r="C5" s="1">
        <v>211</v>
      </c>
      <c r="D5" s="1" t="s">
        <v>13</v>
      </c>
      <c r="E5" s="1" t="s">
        <v>7</v>
      </c>
      <c r="F5" s="1">
        <v>63.684210999999998</v>
      </c>
      <c r="G5" s="1">
        <v>65.236609000000001</v>
      </c>
      <c r="H5" s="1">
        <v>64.160726253993943</v>
      </c>
      <c r="I5" s="1">
        <v>9.1666666666666661</v>
      </c>
      <c r="J5" s="1">
        <v>21</v>
      </c>
      <c r="K5" s="1">
        <v>0.8</v>
      </c>
      <c r="L5" s="1">
        <f>K5*F5</f>
        <v>50.9473688</v>
      </c>
      <c r="M5" s="1">
        <v>1.8333333333333328</v>
      </c>
      <c r="N5" s="1">
        <v>588.13999066161114</v>
      </c>
      <c r="O5" s="1">
        <v>11.000000000000011</v>
      </c>
      <c r="P5" s="1">
        <v>4.0198842420430463</v>
      </c>
      <c r="Q5" s="1">
        <v>532.82033268749046</v>
      </c>
      <c r="R5" s="1">
        <v>764.21052631578971</v>
      </c>
      <c r="S5" s="1">
        <v>3.3780000000000001</v>
      </c>
    </row>
    <row r="6" spans="1:19" x14ac:dyDescent="0.2">
      <c r="A6" s="1" t="s">
        <v>14</v>
      </c>
      <c r="B6" s="1" t="s">
        <v>5</v>
      </c>
      <c r="C6" s="1">
        <v>211</v>
      </c>
      <c r="D6" s="1" t="s">
        <v>15</v>
      </c>
      <c r="E6" s="1" t="s">
        <v>7</v>
      </c>
      <c r="F6" s="1">
        <v>63.684210999999998</v>
      </c>
      <c r="G6" s="1">
        <v>66.226016999999999</v>
      </c>
      <c r="H6" s="1">
        <v>64.455736771566663</v>
      </c>
      <c r="I6" s="1">
        <v>6</v>
      </c>
      <c r="J6" s="1">
        <v>13</v>
      </c>
      <c r="K6" s="1">
        <v>0.8</v>
      </c>
      <c r="L6" s="1">
        <f>K6*F6</f>
        <v>50.9473688</v>
      </c>
      <c r="M6" s="1">
        <v>1.1999999999999997</v>
      </c>
      <c r="N6" s="1">
        <v>386.73442062940001</v>
      </c>
      <c r="O6" s="1">
        <v>11.000000000000011</v>
      </c>
      <c r="P6" s="1">
        <v>4.0198842420430463</v>
      </c>
      <c r="Q6" s="1">
        <v>484.74272417549969</v>
      </c>
      <c r="R6" s="1">
        <v>681.14178130701009</v>
      </c>
      <c r="S6" s="1">
        <v>4.181</v>
      </c>
    </row>
    <row r="7" spans="1:19" x14ac:dyDescent="0.2">
      <c r="A7" s="1" t="s">
        <v>16</v>
      </c>
      <c r="B7" s="1" t="s">
        <v>5</v>
      </c>
      <c r="C7" s="1">
        <v>211</v>
      </c>
      <c r="D7" s="1" t="s">
        <v>17</v>
      </c>
      <c r="E7" s="1" t="s">
        <v>7</v>
      </c>
      <c r="F7" s="1">
        <v>63.684210999999998</v>
      </c>
      <c r="G7" s="1">
        <v>65.709666999999996</v>
      </c>
      <c r="H7" s="1">
        <v>64.2733646671944</v>
      </c>
      <c r="I7" s="1">
        <v>7.9090909090909092</v>
      </c>
      <c r="J7" s="1">
        <v>17</v>
      </c>
      <c r="K7" s="1">
        <v>0.8</v>
      </c>
      <c r="L7" s="1">
        <f>K7*F7</f>
        <v>50.9473688</v>
      </c>
      <c r="M7" s="1">
        <v>1.5818181818181816</v>
      </c>
      <c r="N7" s="1">
        <v>508.34388418599207</v>
      </c>
      <c r="O7" s="1">
        <v>11.000000000000011</v>
      </c>
      <c r="P7" s="1">
        <v>4.0198842420430463</v>
      </c>
      <c r="Q7" s="1">
        <v>593.64494719013214</v>
      </c>
      <c r="R7" s="1">
        <v>692.57672139616784</v>
      </c>
      <c r="S7" s="1">
        <v>4.2190000000000003</v>
      </c>
    </row>
    <row r="8" spans="1:19" x14ac:dyDescent="0.2">
      <c r="A8" s="1" t="s">
        <v>18</v>
      </c>
      <c r="B8" s="1" t="s">
        <v>5</v>
      </c>
      <c r="C8" s="1">
        <v>211</v>
      </c>
      <c r="D8" s="1" t="s">
        <v>19</v>
      </c>
      <c r="E8" s="1" t="s">
        <v>7</v>
      </c>
      <c r="F8" s="1">
        <v>63.684210999999998</v>
      </c>
      <c r="G8" s="1">
        <v>64.689012000000005</v>
      </c>
      <c r="H8" s="1">
        <v>63.978109499691712</v>
      </c>
      <c r="I8" s="1">
        <v>7.9090909090909092</v>
      </c>
      <c r="J8" s="1">
        <v>17</v>
      </c>
      <c r="K8" s="1">
        <v>0.8</v>
      </c>
      <c r="L8" s="1">
        <f>K8*F8</f>
        <v>50.9473688</v>
      </c>
      <c r="M8" s="1">
        <v>1.5818181818181816</v>
      </c>
      <c r="N8" s="1">
        <v>506.00868422483444</v>
      </c>
      <c r="O8" s="1">
        <v>11.000000000000011</v>
      </c>
      <c r="P8" s="1">
        <v>4.0198842420430463</v>
      </c>
      <c r="Q8" s="1">
        <v>593.64494719013214</v>
      </c>
      <c r="R8" s="1">
        <v>657.36321660356271</v>
      </c>
      <c r="S8" s="1">
        <v>4.3109999999999999</v>
      </c>
    </row>
    <row r="9" spans="1:19" x14ac:dyDescent="0.2">
      <c r="A9" s="1" t="s">
        <v>20</v>
      </c>
      <c r="B9" s="1" t="s">
        <v>21</v>
      </c>
      <c r="C9" s="1">
        <v>111</v>
      </c>
      <c r="D9" s="1" t="s">
        <v>22</v>
      </c>
      <c r="E9" s="1" t="s">
        <v>7</v>
      </c>
      <c r="F9" s="1">
        <v>87.097706000000002</v>
      </c>
      <c r="G9" s="1">
        <v>87.097706000000002</v>
      </c>
      <c r="H9" s="1">
        <v>87.097706000000002</v>
      </c>
      <c r="I9" s="1">
        <v>7.5</v>
      </c>
      <c r="J9" s="1">
        <v>16</v>
      </c>
      <c r="K9" s="1">
        <v>0.8</v>
      </c>
      <c r="L9" s="1">
        <f>K9*F9</f>
        <v>69.678164800000005</v>
      </c>
      <c r="M9" s="1">
        <v>1.4999999999999996</v>
      </c>
      <c r="N9" s="1">
        <v>653.23279500000001</v>
      </c>
      <c r="O9" s="1">
        <v>11</v>
      </c>
      <c r="P9" s="1">
        <v>4.9999999999999982</v>
      </c>
      <c r="Q9" s="1">
        <v>783.87935256532853</v>
      </c>
      <c r="R9" s="1">
        <v>1045.172470087105</v>
      </c>
      <c r="S9" s="1">
        <v>5.8890000000000002</v>
      </c>
    </row>
    <row r="10" spans="1:19" x14ac:dyDescent="0.2">
      <c r="A10" s="1" t="s">
        <v>23</v>
      </c>
      <c r="B10" s="1" t="s">
        <v>21</v>
      </c>
      <c r="C10" s="1">
        <v>211</v>
      </c>
      <c r="D10" s="1" t="s">
        <v>24</v>
      </c>
      <c r="E10" s="1" t="s">
        <v>7</v>
      </c>
      <c r="F10" s="1">
        <v>87.097706000000002</v>
      </c>
      <c r="G10" s="1">
        <v>87.097706000000002</v>
      </c>
      <c r="H10" s="1">
        <v>87.097706000000002</v>
      </c>
      <c r="I10" s="1">
        <v>6</v>
      </c>
      <c r="J10" s="1">
        <v>13</v>
      </c>
      <c r="K10" s="1">
        <v>0.8</v>
      </c>
      <c r="L10" s="1">
        <f>K10*F10</f>
        <v>69.678164800000005</v>
      </c>
      <c r="M10" s="1">
        <v>1.1999999999999997</v>
      </c>
      <c r="N10" s="1">
        <v>522.58623599999999</v>
      </c>
      <c r="O10" s="1">
        <v>11.000000000000011</v>
      </c>
      <c r="P10" s="1">
        <v>4.9999999999999956</v>
      </c>
      <c r="Q10" s="1">
        <v>720.88789905282113</v>
      </c>
      <c r="R10" s="1">
        <v>847.1559240946408</v>
      </c>
      <c r="S10" s="1">
        <v>5.6529999999999996</v>
      </c>
    </row>
    <row r="11" spans="1:19" x14ac:dyDescent="0.2">
      <c r="A11" s="1" t="s">
        <v>25</v>
      </c>
      <c r="B11" s="1" t="s">
        <v>26</v>
      </c>
      <c r="C11" s="1">
        <v>211</v>
      </c>
      <c r="D11" s="1" t="s">
        <v>27</v>
      </c>
      <c r="E11" s="1" t="s">
        <v>7</v>
      </c>
      <c r="F11" s="1">
        <v>87.097706000000002</v>
      </c>
      <c r="G11" s="1">
        <v>87.097706000000002</v>
      </c>
      <c r="H11" s="1">
        <v>87.097706000000002</v>
      </c>
      <c r="I11" s="1">
        <v>9.1666666666666661</v>
      </c>
      <c r="J11" s="1">
        <v>21</v>
      </c>
      <c r="K11" s="1">
        <v>0.8</v>
      </c>
      <c r="L11" s="1">
        <f>K11*F11</f>
        <v>69.678164800000005</v>
      </c>
      <c r="M11" s="1">
        <v>1.8333333333333328</v>
      </c>
      <c r="N11" s="1">
        <v>798.3956383333333</v>
      </c>
      <c r="O11" s="1">
        <v>11.000000000000011</v>
      </c>
      <c r="P11" s="1">
        <v>4.9999999999999956</v>
      </c>
      <c r="Q11" s="1">
        <v>728.71168879646859</v>
      </c>
      <c r="R11" s="1">
        <v>1045.172470087105</v>
      </c>
      <c r="S11" s="1">
        <v>5.0999999999999996</v>
      </c>
    </row>
    <row r="12" spans="1:19" x14ac:dyDescent="0.2">
      <c r="A12" s="1" t="s">
        <v>28</v>
      </c>
      <c r="B12" s="1" t="s">
        <v>21</v>
      </c>
      <c r="C12" s="1">
        <v>211</v>
      </c>
      <c r="D12" s="1" t="s">
        <v>29</v>
      </c>
      <c r="E12" s="1" t="s">
        <v>7</v>
      </c>
      <c r="F12" s="1">
        <v>87.097706000000002</v>
      </c>
      <c r="G12" s="1">
        <v>87.097706000000002</v>
      </c>
      <c r="H12" s="1">
        <v>87.097706000000002</v>
      </c>
      <c r="I12" s="1">
        <v>6</v>
      </c>
      <c r="J12" s="1">
        <v>13</v>
      </c>
      <c r="K12" s="1">
        <v>0.8</v>
      </c>
      <c r="L12" s="1">
        <f>K12*F12</f>
        <v>69.678164800000005</v>
      </c>
      <c r="M12" s="1">
        <v>1.1999999999999997</v>
      </c>
      <c r="N12" s="1">
        <v>522.58623599999999</v>
      </c>
      <c r="O12" s="1">
        <v>11.000000000000011</v>
      </c>
      <c r="P12" s="1">
        <v>4.9999999999999956</v>
      </c>
      <c r="Q12" s="1">
        <v>662.95835105247374</v>
      </c>
      <c r="R12" s="1">
        <v>1045.172470087105</v>
      </c>
      <c r="S12" s="1">
        <v>5.6420000000000003</v>
      </c>
    </row>
    <row r="13" spans="1:19" x14ac:dyDescent="0.2">
      <c r="A13" s="1" t="s">
        <v>30</v>
      </c>
      <c r="B13" s="1" t="s">
        <v>21</v>
      </c>
      <c r="C13" s="1">
        <v>211</v>
      </c>
      <c r="D13" s="1" t="s">
        <v>31</v>
      </c>
      <c r="E13" s="1" t="s">
        <v>7</v>
      </c>
      <c r="F13" s="1">
        <v>87.097706000000002</v>
      </c>
      <c r="G13" s="1">
        <v>87.097706000000002</v>
      </c>
      <c r="H13" s="1">
        <v>87.097706000000002</v>
      </c>
      <c r="I13" s="1">
        <v>7.9090909090909092</v>
      </c>
      <c r="J13" s="1">
        <v>17</v>
      </c>
      <c r="K13" s="1">
        <v>0.8</v>
      </c>
      <c r="L13" s="1">
        <f>K13*F13</f>
        <v>69.678164800000005</v>
      </c>
      <c r="M13" s="1">
        <v>1.5818181818181816</v>
      </c>
      <c r="N13" s="1">
        <v>688.86367472727272</v>
      </c>
      <c r="O13" s="1">
        <v>11.000000000000011</v>
      </c>
      <c r="P13" s="1">
        <v>4.9999999999999956</v>
      </c>
      <c r="Q13" s="1">
        <v>811.89846834568527</v>
      </c>
      <c r="R13" s="1">
        <v>1045.172470087105</v>
      </c>
      <c r="S13" s="1">
        <v>5.6760000000000002</v>
      </c>
    </row>
    <row r="14" spans="1:19" x14ac:dyDescent="0.2">
      <c r="A14" s="1" t="s">
        <v>32</v>
      </c>
      <c r="B14" s="1" t="s">
        <v>33</v>
      </c>
      <c r="C14" s="1">
        <v>211</v>
      </c>
      <c r="D14" s="1" t="s">
        <v>13</v>
      </c>
      <c r="E14" s="1" t="s">
        <v>7</v>
      </c>
      <c r="F14" s="1">
        <v>80.209128000000007</v>
      </c>
      <c r="G14" s="1">
        <v>80.889814000000001</v>
      </c>
      <c r="H14" s="1">
        <v>80.419202255590434</v>
      </c>
      <c r="I14" s="1">
        <v>9.1666666666666661</v>
      </c>
      <c r="J14" s="1">
        <v>21</v>
      </c>
      <c r="K14" s="1">
        <v>0.8</v>
      </c>
      <c r="L14" s="1">
        <f>K14*F14</f>
        <v>64.167302400000011</v>
      </c>
      <c r="M14" s="1">
        <v>1.8333333333333328</v>
      </c>
      <c r="N14" s="1">
        <v>737.17602067624557</v>
      </c>
      <c r="O14" s="1">
        <v>11.000000000000011</v>
      </c>
      <c r="P14" s="1">
        <v>5.4772255750516603</v>
      </c>
      <c r="Q14" s="1">
        <v>721.27230836175158</v>
      </c>
      <c r="R14" s="1">
        <v>1045.172470087105</v>
      </c>
      <c r="S14" s="1">
        <v>4.72</v>
      </c>
    </row>
    <row r="15" spans="1:19" x14ac:dyDescent="0.2">
      <c r="A15" s="1" t="s">
        <v>34</v>
      </c>
      <c r="B15" s="1" t="s">
        <v>33</v>
      </c>
      <c r="C15" s="1">
        <v>211</v>
      </c>
      <c r="D15" s="1" t="s">
        <v>35</v>
      </c>
      <c r="E15" s="1" t="s">
        <v>7</v>
      </c>
      <c r="F15" s="1">
        <v>79.478179999999995</v>
      </c>
      <c r="G15" s="1">
        <v>81.318173000000002</v>
      </c>
      <c r="H15" s="1">
        <v>80.03985312429117</v>
      </c>
      <c r="I15" s="1">
        <v>6</v>
      </c>
      <c r="J15" s="1">
        <v>13</v>
      </c>
      <c r="K15" s="1">
        <v>0.8</v>
      </c>
      <c r="L15" s="1">
        <f>K15*F15</f>
        <v>63.582543999999999</v>
      </c>
      <c r="M15" s="1">
        <v>1.1999999999999997</v>
      </c>
      <c r="N15" s="1">
        <v>480.23911874574702</v>
      </c>
      <c r="O15" s="1">
        <v>11.000000000000011</v>
      </c>
      <c r="P15" s="1">
        <v>5.4772255750516603</v>
      </c>
      <c r="Q15" s="1">
        <v>604.96109080846475</v>
      </c>
      <c r="R15" s="1">
        <v>1045.172470087105</v>
      </c>
      <c r="S15" s="1">
        <v>4.8680000000000003</v>
      </c>
    </row>
    <row r="16" spans="1:19" x14ac:dyDescent="0.2">
      <c r="A16" s="1" t="s">
        <v>36</v>
      </c>
      <c r="B16" s="1" t="s">
        <v>33</v>
      </c>
      <c r="C16" s="1">
        <v>211</v>
      </c>
      <c r="D16" s="1" t="s">
        <v>15</v>
      </c>
      <c r="E16" s="1" t="s">
        <v>7</v>
      </c>
      <c r="F16" s="1">
        <v>81.318173000000002</v>
      </c>
      <c r="G16" s="1">
        <v>81.024840999999995</v>
      </c>
      <c r="H16" s="1">
        <v>81.225169820724972</v>
      </c>
      <c r="I16" s="1">
        <v>6.333333333333333</v>
      </c>
      <c r="J16" s="1">
        <v>15</v>
      </c>
      <c r="K16" s="1">
        <v>0.8</v>
      </c>
      <c r="L16" s="1">
        <f>K16*F16</f>
        <v>65.054538399999998</v>
      </c>
      <c r="M16" s="1">
        <v>1.2666666666666664</v>
      </c>
      <c r="N16" s="1">
        <v>514.42607553125811</v>
      </c>
      <c r="O16" s="1">
        <v>11.000000000000011</v>
      </c>
      <c r="P16" s="1">
        <v>5.4772255750516603</v>
      </c>
      <c r="Q16" s="1">
        <v>563.38883049253218</v>
      </c>
      <c r="S16" s="1">
        <v>4.8890000000000002</v>
      </c>
    </row>
    <row r="17" spans="1:19" x14ac:dyDescent="0.2">
      <c r="A17" s="1" t="s">
        <v>37</v>
      </c>
      <c r="B17" s="1" t="s">
        <v>33</v>
      </c>
      <c r="C17" s="1">
        <v>211</v>
      </c>
      <c r="D17" s="1" t="s">
        <v>17</v>
      </c>
      <c r="E17" s="1" t="s">
        <v>7</v>
      </c>
      <c r="F17" s="1">
        <v>82.442553000000004</v>
      </c>
      <c r="G17" s="1">
        <v>80.463711000000004</v>
      </c>
      <c r="H17" s="1">
        <v>81.824908942550621</v>
      </c>
      <c r="I17" s="1">
        <v>8.6666666666666661</v>
      </c>
      <c r="J17" s="1">
        <v>21</v>
      </c>
      <c r="K17" s="1">
        <v>0.8</v>
      </c>
      <c r="L17" s="1">
        <f>K17*F17</f>
        <v>65.954042400000006</v>
      </c>
      <c r="M17" s="1">
        <v>1.7333333333333327</v>
      </c>
      <c r="N17" s="1">
        <v>709.14921083543868</v>
      </c>
      <c r="O17" s="1">
        <v>11.000000000000011</v>
      </c>
      <c r="P17" s="1">
        <v>5.4772255750516603</v>
      </c>
      <c r="Q17" s="1">
        <v>767.62866968717799</v>
      </c>
      <c r="R17" s="1">
        <v>911.06582906060623</v>
      </c>
      <c r="S17" s="1">
        <v>4.9359999999999999</v>
      </c>
    </row>
    <row r="18" spans="1:19" x14ac:dyDescent="0.2">
      <c r="A18" s="1" t="s">
        <v>38</v>
      </c>
      <c r="B18" s="1" t="s">
        <v>33</v>
      </c>
      <c r="C18" s="1">
        <v>211</v>
      </c>
      <c r="D18" s="1" t="s">
        <v>19</v>
      </c>
      <c r="E18" s="1" t="s">
        <v>7</v>
      </c>
      <c r="F18" s="1">
        <v>83.200764000000007</v>
      </c>
      <c r="G18" s="1">
        <v>81.318173000000002</v>
      </c>
      <c r="H18" s="1">
        <v>82.642581169798845</v>
      </c>
      <c r="I18" s="1">
        <v>7.9090909090909092</v>
      </c>
      <c r="J18" s="1">
        <v>17</v>
      </c>
      <c r="K18" s="1">
        <v>0.8</v>
      </c>
      <c r="L18" s="1">
        <f>K18*F18</f>
        <v>66.560611200000011</v>
      </c>
      <c r="M18" s="1">
        <v>1.5818181818181816</v>
      </c>
      <c r="N18" s="1">
        <v>653.62768743386357</v>
      </c>
      <c r="O18" s="1">
        <v>11.000000000000011</v>
      </c>
      <c r="P18" s="1">
        <v>5.4772255750516603</v>
      </c>
      <c r="Q18" s="1">
        <v>775.57235576097628</v>
      </c>
      <c r="R18" s="1">
        <v>911.06582906060623</v>
      </c>
      <c r="S18" s="1">
        <v>5.7750000000000004</v>
      </c>
    </row>
    <row r="19" spans="1:19" x14ac:dyDescent="0.2">
      <c r="A19" s="1" t="s">
        <v>39</v>
      </c>
      <c r="B19" s="1" t="s">
        <v>40</v>
      </c>
      <c r="C19" s="1">
        <v>211</v>
      </c>
      <c r="D19" s="1" t="s">
        <v>11</v>
      </c>
      <c r="E19" s="1" t="s">
        <v>7</v>
      </c>
      <c r="F19" s="1">
        <v>58.958860000000001</v>
      </c>
      <c r="G19" s="1">
        <v>61.366216999999999</v>
      </c>
      <c r="H19" s="1">
        <v>59.693725638212811</v>
      </c>
      <c r="I19" s="1">
        <v>9.1666666666666661</v>
      </c>
      <c r="J19" s="1">
        <v>21</v>
      </c>
      <c r="K19" s="1">
        <v>0.8</v>
      </c>
      <c r="L19" s="1">
        <f>K19*F19</f>
        <v>47.167088000000007</v>
      </c>
      <c r="M19" s="1">
        <v>1.8333333333333328</v>
      </c>
      <c r="N19" s="1">
        <v>547.19248501695074</v>
      </c>
      <c r="O19" s="1">
        <v>10.488088481701521</v>
      </c>
      <c r="P19" s="1">
        <v>4.9999999999999973</v>
      </c>
      <c r="Q19" s="1">
        <v>530.18146768766769</v>
      </c>
      <c r="R19" s="1">
        <v>1045.172470087105</v>
      </c>
      <c r="S19" s="1">
        <v>2.7189999999999999</v>
      </c>
    </row>
    <row r="20" spans="1:19" x14ac:dyDescent="0.2">
      <c r="A20" s="1" t="s">
        <v>41</v>
      </c>
      <c r="B20" s="1" t="s">
        <v>40</v>
      </c>
      <c r="C20" s="1">
        <v>211</v>
      </c>
      <c r="D20" s="1" t="s">
        <v>13</v>
      </c>
      <c r="E20" s="1" t="s">
        <v>7</v>
      </c>
      <c r="F20" s="1">
        <v>62.920479</v>
      </c>
      <c r="G20" s="1">
        <v>64.808164000000005</v>
      </c>
      <c r="H20" s="1">
        <v>63.491362867016541</v>
      </c>
      <c r="I20" s="1">
        <v>7.75</v>
      </c>
      <c r="J20" s="1">
        <v>18</v>
      </c>
      <c r="K20" s="1">
        <v>0.8</v>
      </c>
      <c r="L20" s="1">
        <f>K20*F20</f>
        <v>50.3363832</v>
      </c>
      <c r="M20" s="1">
        <v>1.5499999999999996</v>
      </c>
      <c r="N20" s="1">
        <v>492.0580622193782</v>
      </c>
      <c r="O20" s="1">
        <v>10.488088481701521</v>
      </c>
      <c r="P20" s="1">
        <v>4.9999999999999973</v>
      </c>
      <c r="Q20" s="1">
        <v>539.12467430866707</v>
      </c>
      <c r="R20" s="1">
        <v>1045.172470087105</v>
      </c>
      <c r="S20" s="1">
        <v>3.4620000000000002</v>
      </c>
    </row>
    <row r="21" spans="1:19" x14ac:dyDescent="0.2">
      <c r="A21" s="1" t="s">
        <v>42</v>
      </c>
      <c r="B21" s="1" t="s">
        <v>40</v>
      </c>
      <c r="C21" s="1">
        <v>211</v>
      </c>
      <c r="D21" s="1" t="s">
        <v>35</v>
      </c>
      <c r="E21" s="1" t="s">
        <v>7</v>
      </c>
      <c r="F21" s="1">
        <v>70.123500000000007</v>
      </c>
      <c r="G21" s="1">
        <v>62.920479</v>
      </c>
      <c r="H21" s="1">
        <v>67.823473234789191</v>
      </c>
      <c r="I21" s="1">
        <v>6</v>
      </c>
      <c r="J21" s="1">
        <v>13</v>
      </c>
      <c r="K21" s="1">
        <v>0.8</v>
      </c>
      <c r="L21" s="1">
        <f>K21*F21</f>
        <v>56.098800000000011</v>
      </c>
      <c r="M21" s="1">
        <v>1.1999999999999997</v>
      </c>
      <c r="N21" s="1">
        <v>406.94083940873514</v>
      </c>
      <c r="O21" s="1">
        <v>10.488088481701521</v>
      </c>
      <c r="P21" s="1">
        <v>4.9999999999999973</v>
      </c>
      <c r="Q21" s="1">
        <v>533.7564220686138</v>
      </c>
      <c r="R21" s="1">
        <v>545.4545454545455</v>
      </c>
      <c r="S21" s="1">
        <v>4.6289999999999996</v>
      </c>
    </row>
    <row r="22" spans="1:19" x14ac:dyDescent="0.2">
      <c r="A22" s="1" t="s">
        <v>43</v>
      </c>
      <c r="B22" s="1" t="s">
        <v>40</v>
      </c>
      <c r="C22" s="1">
        <v>211</v>
      </c>
      <c r="D22" s="1" t="s">
        <v>15</v>
      </c>
      <c r="E22" s="1" t="s">
        <v>7</v>
      </c>
      <c r="F22" s="1">
        <v>56.457344999999997</v>
      </c>
      <c r="G22" s="1">
        <v>62.920479</v>
      </c>
      <c r="H22" s="1">
        <v>58.371924089832127</v>
      </c>
      <c r="I22" s="1">
        <v>6</v>
      </c>
      <c r="J22" s="1">
        <v>13</v>
      </c>
      <c r="K22" s="1">
        <v>0.8</v>
      </c>
      <c r="L22" s="1">
        <f>K22*F22</f>
        <v>45.165875999999997</v>
      </c>
      <c r="M22" s="1">
        <v>1.1999999999999997</v>
      </c>
      <c r="N22" s="1">
        <v>350.23154453899275</v>
      </c>
      <c r="O22" s="1">
        <v>10.488088481701521</v>
      </c>
      <c r="P22" s="1">
        <v>4.9999999999999973</v>
      </c>
      <c r="Q22" s="1">
        <v>429.73426256295619</v>
      </c>
      <c r="R22" s="1">
        <v>1045.172470087105</v>
      </c>
      <c r="S22" s="1">
        <v>3.282</v>
      </c>
    </row>
    <row r="23" spans="1:19" x14ac:dyDescent="0.2">
      <c r="A23" s="1" t="s">
        <v>44</v>
      </c>
      <c r="B23" s="1" t="s">
        <v>40</v>
      </c>
      <c r="C23" s="1">
        <v>211</v>
      </c>
      <c r="D23" s="1" t="s">
        <v>17</v>
      </c>
      <c r="E23" s="1" t="s">
        <v>7</v>
      </c>
      <c r="F23" s="1">
        <v>56.457344999999997</v>
      </c>
      <c r="G23" s="1">
        <v>62.920479</v>
      </c>
      <c r="H23" s="1">
        <v>58.286104254661723</v>
      </c>
      <c r="I23" s="1">
        <v>7.9090909090909092</v>
      </c>
      <c r="J23" s="1">
        <v>17</v>
      </c>
      <c r="K23" s="1">
        <v>0.8</v>
      </c>
      <c r="L23" s="1">
        <f>K23*F23</f>
        <v>45.165875999999997</v>
      </c>
      <c r="M23" s="1">
        <v>1.5818181818181816</v>
      </c>
      <c r="N23" s="1">
        <v>460.99009728686997</v>
      </c>
      <c r="O23" s="1">
        <v>10.488088481701521</v>
      </c>
      <c r="P23" s="1">
        <v>4.9999999999999973</v>
      </c>
      <c r="Q23" s="1">
        <v>526.27829337488845</v>
      </c>
      <c r="R23" s="1">
        <v>1045.172470087105</v>
      </c>
      <c r="S23" s="1">
        <v>3.2770000000000001</v>
      </c>
    </row>
    <row r="24" spans="1:19" x14ac:dyDescent="0.2">
      <c r="A24" s="1" t="s">
        <v>45</v>
      </c>
      <c r="B24" s="1" t="s">
        <v>46</v>
      </c>
      <c r="C24" s="1">
        <v>211</v>
      </c>
      <c r="D24" s="1" t="s">
        <v>9</v>
      </c>
      <c r="E24" s="1" t="s">
        <v>7</v>
      </c>
      <c r="F24" s="1">
        <v>52.356020999999998</v>
      </c>
      <c r="G24" s="1">
        <v>53.586359000000002</v>
      </c>
      <c r="H24" s="1">
        <v>52.731547420552019</v>
      </c>
      <c r="I24" s="1">
        <v>6</v>
      </c>
      <c r="J24" s="1">
        <v>13</v>
      </c>
      <c r="K24" s="1">
        <v>0.8</v>
      </c>
      <c r="L24" s="1">
        <f>K24*F24</f>
        <v>41.884816800000003</v>
      </c>
      <c r="M24" s="1">
        <v>1.1999999999999997</v>
      </c>
      <c r="N24" s="1">
        <v>316.38928452331209</v>
      </c>
      <c r="O24" s="1">
        <v>10.02120248550494</v>
      </c>
      <c r="P24" s="1">
        <v>4.0362042040199171</v>
      </c>
      <c r="Q24" s="1">
        <v>433.33887587137968</v>
      </c>
      <c r="R24" s="1">
        <v>541.78076529390512</v>
      </c>
      <c r="S24" s="1">
        <v>2.2400000000000002</v>
      </c>
    </row>
    <row r="25" spans="1:19" x14ac:dyDescent="0.2">
      <c r="A25" s="1" t="s">
        <v>47</v>
      </c>
      <c r="B25" s="1" t="s">
        <v>46</v>
      </c>
      <c r="C25" s="1">
        <v>211</v>
      </c>
      <c r="D25" s="1" t="s">
        <v>48</v>
      </c>
      <c r="E25" s="1" t="s">
        <v>7</v>
      </c>
      <c r="F25" s="1">
        <v>52.356020999999998</v>
      </c>
      <c r="G25" s="1">
        <v>54.075628999999999</v>
      </c>
      <c r="H25" s="1">
        <v>52.870577075030788</v>
      </c>
      <c r="I25" s="1">
        <v>8</v>
      </c>
      <c r="J25" s="1">
        <v>19</v>
      </c>
      <c r="K25" s="1">
        <v>0.8</v>
      </c>
      <c r="L25" s="1">
        <f>K25*F25</f>
        <v>41.884816800000003</v>
      </c>
      <c r="M25" s="1">
        <v>1.5999999999999996</v>
      </c>
      <c r="N25" s="1">
        <v>422.9646166002463</v>
      </c>
      <c r="O25" s="1">
        <v>10.02120248550494</v>
      </c>
      <c r="P25" s="1">
        <v>4.0362042040199171</v>
      </c>
      <c r="Q25" s="1">
        <v>466.44642636181709</v>
      </c>
      <c r="R25" s="1">
        <v>584.67320990707867</v>
      </c>
      <c r="S25" s="1">
        <v>2.0219999999999998</v>
      </c>
    </row>
    <row r="26" spans="1:19" x14ac:dyDescent="0.2">
      <c r="A26" s="1" t="s">
        <v>49</v>
      </c>
      <c r="B26" s="1" t="s">
        <v>46</v>
      </c>
      <c r="C26" s="1">
        <v>211</v>
      </c>
      <c r="D26" s="1" t="s">
        <v>13</v>
      </c>
      <c r="E26" s="1" t="s">
        <v>7</v>
      </c>
      <c r="F26" s="1">
        <v>52.356020999999998</v>
      </c>
      <c r="G26" s="1">
        <v>53.874364999999997</v>
      </c>
      <c r="H26" s="1">
        <v>52.821354669725501</v>
      </c>
      <c r="I26" s="1">
        <v>9.1666666666666661</v>
      </c>
      <c r="J26" s="1">
        <v>21</v>
      </c>
      <c r="K26" s="1">
        <v>0.8</v>
      </c>
      <c r="L26" s="1">
        <f>K26*F26</f>
        <v>41.884816800000003</v>
      </c>
      <c r="M26" s="1">
        <v>1.8333333333333328</v>
      </c>
      <c r="N26" s="1">
        <v>484.19575113915039</v>
      </c>
      <c r="O26" s="1">
        <v>10.02120248550494</v>
      </c>
      <c r="P26" s="1">
        <v>4.0362042040199171</v>
      </c>
      <c r="Q26" s="1">
        <v>438.04189870893993</v>
      </c>
      <c r="R26" s="1">
        <v>628.27225130890076</v>
      </c>
      <c r="S26" s="1">
        <v>1.1739999999999999</v>
      </c>
    </row>
    <row r="27" spans="1:19" x14ac:dyDescent="0.2">
      <c r="A27" s="1" t="s">
        <v>50</v>
      </c>
      <c r="B27" s="1" t="s">
        <v>46</v>
      </c>
      <c r="C27" s="1">
        <v>211</v>
      </c>
      <c r="D27" s="1" t="s">
        <v>15</v>
      </c>
      <c r="E27" s="1" t="s">
        <v>7</v>
      </c>
      <c r="F27" s="1">
        <v>52.356020999999998</v>
      </c>
      <c r="G27" s="1">
        <v>54.845610000000001</v>
      </c>
      <c r="H27" s="1">
        <v>53.109767195931219</v>
      </c>
      <c r="I27" s="1">
        <v>6</v>
      </c>
      <c r="J27" s="1">
        <v>13</v>
      </c>
      <c r="K27" s="1">
        <v>0.8</v>
      </c>
      <c r="L27" s="1">
        <f>K27*F27</f>
        <v>41.884816800000003</v>
      </c>
      <c r="M27" s="1">
        <v>1.1999999999999997</v>
      </c>
      <c r="N27" s="1">
        <v>318.6586031755873</v>
      </c>
      <c r="O27" s="1">
        <v>10.02120248550494</v>
      </c>
      <c r="P27" s="1">
        <v>4.0362042040199171</v>
      </c>
      <c r="Q27" s="1">
        <v>398.51636706912279</v>
      </c>
      <c r="R27" s="1">
        <v>559.97982972754016</v>
      </c>
      <c r="S27" s="1">
        <v>2.0409999999999999</v>
      </c>
    </row>
    <row r="28" spans="1:19" x14ac:dyDescent="0.2">
      <c r="A28" s="1" t="s">
        <v>51</v>
      </c>
      <c r="B28" s="1" t="s">
        <v>46</v>
      </c>
      <c r="C28" s="1">
        <v>211</v>
      </c>
      <c r="D28" s="1" t="s">
        <v>17</v>
      </c>
      <c r="E28" s="1" t="s">
        <v>7</v>
      </c>
      <c r="F28" s="1">
        <v>52.356020999999998</v>
      </c>
      <c r="G28" s="1">
        <v>54.338397000000001</v>
      </c>
      <c r="H28" s="1">
        <v>52.931444681179322</v>
      </c>
      <c r="I28" s="1">
        <v>7.9090909090909092</v>
      </c>
      <c r="J28" s="1">
        <v>17</v>
      </c>
      <c r="K28" s="1">
        <v>0.8</v>
      </c>
      <c r="L28" s="1">
        <f>K28*F28</f>
        <v>41.884816800000003</v>
      </c>
      <c r="M28" s="1">
        <v>1.5818181818181816</v>
      </c>
      <c r="N28" s="1">
        <v>418.63960793296371</v>
      </c>
      <c r="O28" s="1">
        <v>10.02120248550494</v>
      </c>
      <c r="P28" s="1">
        <v>4.0362042040199171</v>
      </c>
      <c r="Q28" s="1">
        <v>488.04699046395672</v>
      </c>
      <c r="R28" s="1">
        <v>574.96389730056546</v>
      </c>
      <c r="S28" s="1">
        <v>2.3239999999999998</v>
      </c>
    </row>
    <row r="29" spans="1:19" x14ac:dyDescent="0.2">
      <c r="A29" s="1" t="s">
        <v>52</v>
      </c>
      <c r="B29" s="1" t="s">
        <v>46</v>
      </c>
      <c r="C29" s="1">
        <v>211</v>
      </c>
      <c r="D29" s="1" t="s">
        <v>19</v>
      </c>
      <c r="E29" s="1" t="s">
        <v>7</v>
      </c>
      <c r="F29" s="1">
        <v>52.356020999999998</v>
      </c>
      <c r="G29" s="1">
        <v>53.338000000000001</v>
      </c>
      <c r="H29" s="1">
        <v>52.642946474411382</v>
      </c>
      <c r="I29" s="1">
        <v>7.9090909090909092</v>
      </c>
      <c r="J29" s="1">
        <v>17</v>
      </c>
      <c r="K29" s="1">
        <v>0.8</v>
      </c>
      <c r="L29" s="1">
        <f>K29*F29</f>
        <v>41.884816800000003</v>
      </c>
      <c r="M29" s="1">
        <v>1.5818181818181816</v>
      </c>
      <c r="N29" s="1">
        <v>416.3578493885264</v>
      </c>
      <c r="O29" s="1">
        <v>10.02120248550494</v>
      </c>
      <c r="P29" s="1">
        <v>4.0362042040199171</v>
      </c>
      <c r="Q29" s="1">
        <v>488.04699046395672</v>
      </c>
      <c r="R29" s="1">
        <v>540.43101187606305</v>
      </c>
      <c r="S29" s="1">
        <v>2.2509999999999999</v>
      </c>
    </row>
    <row r="30" spans="1:19" x14ac:dyDescent="0.2">
      <c r="A30" s="1" t="s">
        <v>53</v>
      </c>
      <c r="B30" s="1" t="s">
        <v>54</v>
      </c>
      <c r="C30" s="1">
        <v>111</v>
      </c>
      <c r="D30" s="1" t="s">
        <v>22</v>
      </c>
      <c r="E30" s="1" t="s">
        <v>7</v>
      </c>
      <c r="F30" s="1">
        <v>75.922151999999997</v>
      </c>
      <c r="G30" s="1">
        <v>75.922151999999997</v>
      </c>
      <c r="H30" s="1">
        <v>75.922151999999997</v>
      </c>
      <c r="I30" s="1">
        <v>7.5</v>
      </c>
      <c r="J30" s="1">
        <v>16</v>
      </c>
      <c r="K30" s="1">
        <v>0.8</v>
      </c>
      <c r="L30" s="1">
        <f>K30*F30</f>
        <v>60.7377216</v>
      </c>
      <c r="M30" s="1">
        <v>1.4999999999999996</v>
      </c>
      <c r="N30" s="1">
        <v>569.41613999999993</v>
      </c>
      <c r="O30" s="1">
        <v>11</v>
      </c>
      <c r="P30" s="1">
        <v>6</v>
      </c>
      <c r="Q30" s="1">
        <v>683.29937179545482</v>
      </c>
      <c r="R30" s="1">
        <v>911.06582906060623</v>
      </c>
      <c r="S30" s="1">
        <v>4.8719999999999999</v>
      </c>
    </row>
    <row r="31" spans="1:19" x14ac:dyDescent="0.2">
      <c r="A31" s="1" t="s">
        <v>55</v>
      </c>
      <c r="B31" s="1" t="s">
        <v>54</v>
      </c>
      <c r="C31" s="1">
        <v>211</v>
      </c>
      <c r="D31" s="1" t="s">
        <v>56</v>
      </c>
      <c r="E31" s="1" t="s">
        <v>7</v>
      </c>
      <c r="F31" s="1">
        <v>75.922151999999997</v>
      </c>
      <c r="G31" s="1">
        <v>75.922151999999997</v>
      </c>
      <c r="H31" s="1">
        <v>75.922151999999997</v>
      </c>
      <c r="I31" s="1">
        <v>5.3888888888888893</v>
      </c>
      <c r="J31" s="1">
        <v>10</v>
      </c>
      <c r="K31" s="1">
        <v>0.8</v>
      </c>
      <c r="L31" s="1">
        <f>K31*F31</f>
        <v>60.7377216</v>
      </c>
      <c r="M31" s="1">
        <v>1.0777777777777777</v>
      </c>
      <c r="N31" s="1">
        <v>409.13604133333337</v>
      </c>
      <c r="O31" s="1">
        <v>11.000000000000011</v>
      </c>
      <c r="P31" s="1">
        <v>5.9999999999999982</v>
      </c>
      <c r="Q31" s="1">
        <v>531.45506695202005</v>
      </c>
      <c r="R31" s="1">
        <v>531.45506695202027</v>
      </c>
      <c r="S31" s="1">
        <v>5.1390000000000002</v>
      </c>
    </row>
    <row r="32" spans="1:19" x14ac:dyDescent="0.2">
      <c r="A32" s="1" t="s">
        <v>57</v>
      </c>
      <c r="B32" s="1" t="s">
        <v>54</v>
      </c>
      <c r="C32" s="1">
        <v>211</v>
      </c>
      <c r="D32" s="1" t="s">
        <v>24</v>
      </c>
      <c r="E32" s="1" t="s">
        <v>7</v>
      </c>
      <c r="F32" s="1">
        <v>75.922151999999997</v>
      </c>
      <c r="G32" s="1">
        <v>75.922151999999997</v>
      </c>
      <c r="H32" s="1">
        <v>75.922151999999997</v>
      </c>
      <c r="I32" s="1">
        <v>6</v>
      </c>
      <c r="J32" s="1">
        <v>13</v>
      </c>
      <c r="K32" s="1">
        <v>0.8</v>
      </c>
      <c r="L32" s="1">
        <f>K32*F32</f>
        <v>60.7377216</v>
      </c>
      <c r="M32" s="1">
        <v>1.1999999999999997</v>
      </c>
      <c r="N32" s="1">
        <v>455.53291200000001</v>
      </c>
      <c r="O32" s="1">
        <v>11.000000000000011</v>
      </c>
      <c r="P32" s="1">
        <v>5.9999999999999982</v>
      </c>
      <c r="Q32" s="1">
        <v>628.39038551750423</v>
      </c>
      <c r="R32" s="1">
        <v>664.83342150841202</v>
      </c>
      <c r="S32" s="1">
        <v>4.7249999999999996</v>
      </c>
    </row>
    <row r="33" spans="1:19" x14ac:dyDescent="0.2">
      <c r="A33" s="1" t="s">
        <v>58</v>
      </c>
      <c r="B33" s="1" t="s">
        <v>54</v>
      </c>
      <c r="C33" s="1">
        <v>211</v>
      </c>
      <c r="D33" s="1" t="s">
        <v>59</v>
      </c>
      <c r="E33" s="1" t="s">
        <v>7</v>
      </c>
      <c r="F33" s="1">
        <v>75.922151999999997</v>
      </c>
      <c r="G33" s="1">
        <v>75.922151999999997</v>
      </c>
      <c r="H33" s="1">
        <v>75.922151999999997</v>
      </c>
      <c r="I33" s="1">
        <v>7.8181818181818183</v>
      </c>
      <c r="J33" s="1">
        <v>17</v>
      </c>
      <c r="K33" s="1">
        <v>0.8</v>
      </c>
      <c r="L33" s="1">
        <f>K33*F33</f>
        <v>60.7377216</v>
      </c>
      <c r="M33" s="1">
        <v>1.5636363636363633</v>
      </c>
      <c r="N33" s="1">
        <v>593.5731883636364</v>
      </c>
      <c r="O33" s="1">
        <v>11.000000000000011</v>
      </c>
      <c r="P33" s="1">
        <v>5.9999999999999982</v>
      </c>
      <c r="Q33" s="1">
        <v>559.39920193236526</v>
      </c>
      <c r="R33" s="1">
        <v>772.02835173535186</v>
      </c>
      <c r="S33" s="1">
        <v>4.9909999999999997</v>
      </c>
    </row>
    <row r="34" spans="1:19" x14ac:dyDescent="0.2">
      <c r="A34" s="1" t="s">
        <v>60</v>
      </c>
      <c r="B34" s="1" t="s">
        <v>54</v>
      </c>
      <c r="C34" s="1">
        <v>211</v>
      </c>
      <c r="D34" s="1" t="s">
        <v>27</v>
      </c>
      <c r="E34" s="1" t="s">
        <v>7</v>
      </c>
      <c r="F34" s="1">
        <v>75.922151999999997</v>
      </c>
      <c r="G34" s="1">
        <v>75.922151999999997</v>
      </c>
      <c r="H34" s="1">
        <v>75.922151999999997</v>
      </c>
      <c r="I34" s="1">
        <v>9.1666666666666661</v>
      </c>
      <c r="J34" s="1">
        <v>21</v>
      </c>
      <c r="K34" s="1">
        <v>0.8</v>
      </c>
      <c r="L34" s="1">
        <f>K34*F34</f>
        <v>60.7377216</v>
      </c>
      <c r="M34" s="1">
        <v>1.8333333333333328</v>
      </c>
      <c r="N34" s="1">
        <v>695.95305999999994</v>
      </c>
      <c r="O34" s="1">
        <v>11.000000000000011</v>
      </c>
      <c r="P34" s="1">
        <v>5.9999999999999982</v>
      </c>
      <c r="Q34" s="1">
        <v>635.2103005967798</v>
      </c>
      <c r="R34" s="1">
        <v>911.06582906060623</v>
      </c>
      <c r="S34" s="1">
        <v>4.7119999999999997</v>
      </c>
    </row>
    <row r="35" spans="1:19" x14ac:dyDescent="0.2">
      <c r="A35" s="1" t="s">
        <v>61</v>
      </c>
      <c r="B35" s="1" t="s">
        <v>54</v>
      </c>
      <c r="C35" s="1">
        <v>211</v>
      </c>
      <c r="D35" s="1" t="s">
        <v>29</v>
      </c>
      <c r="E35" s="1" t="s">
        <v>7</v>
      </c>
      <c r="F35" s="1">
        <v>75.922151999999997</v>
      </c>
      <c r="G35" s="1">
        <v>75.922151999999997</v>
      </c>
      <c r="H35" s="1">
        <v>75.922151999999997</v>
      </c>
      <c r="I35" s="1">
        <v>6</v>
      </c>
      <c r="J35" s="1">
        <v>13</v>
      </c>
      <c r="K35" s="1">
        <v>0.8</v>
      </c>
      <c r="L35" s="1">
        <f>K35*F35</f>
        <v>60.7377216</v>
      </c>
      <c r="M35" s="1">
        <v>1.1999999999999997</v>
      </c>
      <c r="N35" s="1">
        <v>455.53291200000001</v>
      </c>
      <c r="O35" s="1">
        <v>11.000000000000011</v>
      </c>
      <c r="P35" s="1">
        <v>5.9999999999999982</v>
      </c>
      <c r="Q35" s="1">
        <v>555.64473174804789</v>
      </c>
      <c r="S35" s="1">
        <v>4.6269999999999998</v>
      </c>
    </row>
    <row r="36" spans="1:19" x14ac:dyDescent="0.2">
      <c r="A36" s="1" t="s">
        <v>62</v>
      </c>
      <c r="B36" s="1" t="s">
        <v>54</v>
      </c>
      <c r="C36" s="1">
        <v>211</v>
      </c>
      <c r="D36" s="1" t="s">
        <v>31</v>
      </c>
      <c r="E36" s="1" t="s">
        <v>7</v>
      </c>
      <c r="F36" s="1">
        <v>75.922151999999997</v>
      </c>
      <c r="G36" s="1">
        <v>75.922151999999997</v>
      </c>
      <c r="H36" s="1">
        <v>75.922151999999997</v>
      </c>
      <c r="I36" s="1">
        <v>7.9090909090909092</v>
      </c>
      <c r="J36" s="1">
        <v>17</v>
      </c>
      <c r="K36" s="1">
        <v>0.8</v>
      </c>
      <c r="L36" s="1">
        <f>K36*F36</f>
        <v>60.7377216</v>
      </c>
      <c r="M36" s="1">
        <v>1.5818181818181816</v>
      </c>
      <c r="N36" s="1">
        <v>600.47520218181819</v>
      </c>
      <c r="O36" s="1">
        <v>11.000000000000011</v>
      </c>
      <c r="P36" s="1">
        <v>5.9999999999999982</v>
      </c>
      <c r="Q36" s="1">
        <v>540.09399122255979</v>
      </c>
      <c r="S36" s="1">
        <v>4.92</v>
      </c>
    </row>
    <row r="37" spans="1:19" x14ac:dyDescent="0.2">
      <c r="A37" s="1" t="s">
        <v>63</v>
      </c>
      <c r="B37" s="1" t="s">
        <v>64</v>
      </c>
      <c r="C37" s="1">
        <v>111</v>
      </c>
      <c r="D37" s="1" t="s">
        <v>22</v>
      </c>
      <c r="E37" s="1" t="s">
        <v>7</v>
      </c>
      <c r="F37" s="1">
        <v>63.684210999999998</v>
      </c>
      <c r="G37" s="1">
        <v>63.684210999999998</v>
      </c>
      <c r="H37" s="1">
        <v>63.684210999999998</v>
      </c>
      <c r="I37" s="1">
        <v>7.5</v>
      </c>
      <c r="J37" s="1">
        <v>16</v>
      </c>
      <c r="K37" s="1">
        <v>0.8</v>
      </c>
      <c r="L37" s="1">
        <f>K37*F37</f>
        <v>50.9473688</v>
      </c>
      <c r="M37" s="1">
        <v>1.4999999999999996</v>
      </c>
      <c r="N37" s="1">
        <v>477.63158249999998</v>
      </c>
      <c r="O37" s="1">
        <v>11</v>
      </c>
      <c r="P37" s="1">
        <v>4</v>
      </c>
      <c r="Q37" s="1">
        <v>573.15789473684185</v>
      </c>
      <c r="R37" s="1">
        <v>764.21052631578971</v>
      </c>
      <c r="S37" s="1">
        <v>4.3869999999999996</v>
      </c>
    </row>
    <row r="38" spans="1:19" x14ac:dyDescent="0.2">
      <c r="A38" s="1" t="s">
        <v>65</v>
      </c>
      <c r="B38" s="1" t="s">
        <v>64</v>
      </c>
      <c r="C38" s="1">
        <v>211</v>
      </c>
      <c r="D38" s="1" t="s">
        <v>24</v>
      </c>
      <c r="E38" s="1" t="s">
        <v>7</v>
      </c>
      <c r="F38" s="1">
        <v>63.684210999999998</v>
      </c>
      <c r="G38" s="1">
        <v>63.684210999999998</v>
      </c>
      <c r="H38" s="1">
        <v>63.684210999999998</v>
      </c>
      <c r="I38" s="1">
        <v>6</v>
      </c>
      <c r="J38" s="1">
        <v>13</v>
      </c>
      <c r="K38" s="1">
        <v>0.8</v>
      </c>
      <c r="L38" s="1">
        <f>K38*F38</f>
        <v>50.9473688</v>
      </c>
      <c r="M38" s="1">
        <v>1.1999999999999997</v>
      </c>
      <c r="N38" s="1">
        <v>382.10526599999997</v>
      </c>
      <c r="O38" s="1">
        <v>11.000000000000011</v>
      </c>
      <c r="P38" s="1">
        <v>4.0000000000000009</v>
      </c>
      <c r="Q38" s="1">
        <v>527.09972422439284</v>
      </c>
      <c r="R38" s="1">
        <v>619.4245382008105</v>
      </c>
      <c r="S38" s="1">
        <v>4.1900000000000004</v>
      </c>
    </row>
    <row r="39" spans="1:19" x14ac:dyDescent="0.2">
      <c r="A39" s="1" t="s">
        <v>66</v>
      </c>
      <c r="B39" s="1" t="s">
        <v>64</v>
      </c>
      <c r="C39" s="1">
        <v>211</v>
      </c>
      <c r="D39" s="1" t="s">
        <v>27</v>
      </c>
      <c r="E39" s="1" t="s">
        <v>7</v>
      </c>
      <c r="F39" s="1">
        <v>63.684210999999998</v>
      </c>
      <c r="G39" s="1">
        <v>63.684210999999998</v>
      </c>
      <c r="H39" s="1">
        <v>63.684210999999998</v>
      </c>
      <c r="I39" s="1">
        <v>9.1666666666666661</v>
      </c>
      <c r="J39" s="1">
        <v>21</v>
      </c>
      <c r="K39" s="1">
        <v>0.8</v>
      </c>
      <c r="L39" s="1">
        <f>K39*F39</f>
        <v>50.9473688</v>
      </c>
      <c r="M39" s="1">
        <v>1.8333333333333328</v>
      </c>
      <c r="N39" s="1">
        <v>583.7719341666666</v>
      </c>
      <c r="O39" s="1">
        <v>11.000000000000011</v>
      </c>
      <c r="P39" s="1">
        <v>4.0000000000000009</v>
      </c>
      <c r="Q39" s="1">
        <v>532.82033268749046</v>
      </c>
      <c r="R39" s="1">
        <v>764.21052631578971</v>
      </c>
      <c r="S39" s="1">
        <v>3.3210000000000002</v>
      </c>
    </row>
    <row r="40" spans="1:19" x14ac:dyDescent="0.2">
      <c r="A40" s="1" t="s">
        <v>67</v>
      </c>
      <c r="B40" s="1" t="s">
        <v>64</v>
      </c>
      <c r="C40" s="1">
        <v>211</v>
      </c>
      <c r="D40" s="1" t="s">
        <v>29</v>
      </c>
      <c r="E40" s="1" t="s">
        <v>7</v>
      </c>
      <c r="F40" s="1">
        <v>63.684210999999998</v>
      </c>
      <c r="G40" s="1">
        <v>63.684210999999998</v>
      </c>
      <c r="H40" s="1">
        <v>63.684210999999998</v>
      </c>
      <c r="I40" s="1">
        <v>6</v>
      </c>
      <c r="J40" s="1">
        <v>13</v>
      </c>
      <c r="K40" s="1">
        <v>0.8</v>
      </c>
      <c r="L40" s="1">
        <f>K40*F40</f>
        <v>50.9473688</v>
      </c>
      <c r="M40" s="1">
        <v>1.1999999999999997</v>
      </c>
      <c r="N40" s="1">
        <v>382.10526599999997</v>
      </c>
      <c r="O40" s="1">
        <v>11.000000000000011</v>
      </c>
      <c r="P40" s="1">
        <v>4.0000000000000009</v>
      </c>
      <c r="Q40" s="1">
        <v>484.74272417549969</v>
      </c>
      <c r="R40" s="1">
        <v>764.21052631578971</v>
      </c>
      <c r="S40" s="1">
        <v>4.1120000000000001</v>
      </c>
    </row>
    <row r="41" spans="1:19" x14ac:dyDescent="0.2">
      <c r="A41" s="1" t="s">
        <v>68</v>
      </c>
      <c r="B41" s="1" t="s">
        <v>64</v>
      </c>
      <c r="C41" s="1">
        <v>211</v>
      </c>
      <c r="D41" s="1" t="s">
        <v>31</v>
      </c>
      <c r="E41" s="1" t="s">
        <v>7</v>
      </c>
      <c r="F41" s="1">
        <v>63.684210999999998</v>
      </c>
      <c r="G41" s="1">
        <v>63.684210999999998</v>
      </c>
      <c r="H41" s="1">
        <v>63.684210999999998</v>
      </c>
      <c r="I41" s="1">
        <v>7.9090909090909092</v>
      </c>
      <c r="J41" s="1">
        <v>17</v>
      </c>
      <c r="K41" s="1">
        <v>0.8</v>
      </c>
      <c r="L41" s="1">
        <f>K41*F41</f>
        <v>50.9473688</v>
      </c>
      <c r="M41" s="1">
        <v>1.5818181818181816</v>
      </c>
      <c r="N41" s="1">
        <v>503.68421427272727</v>
      </c>
      <c r="O41" s="1">
        <v>11.000000000000011</v>
      </c>
      <c r="P41" s="1">
        <v>4.0000000000000009</v>
      </c>
      <c r="Q41" s="1">
        <v>593.64494719013214</v>
      </c>
      <c r="R41" s="1">
        <v>764.21052631578971</v>
      </c>
      <c r="S41" s="1">
        <v>4.29</v>
      </c>
    </row>
    <row r="42" spans="1:19" x14ac:dyDescent="0.2">
      <c r="A42" s="1" t="s">
        <v>69</v>
      </c>
      <c r="B42" s="1" t="s">
        <v>70</v>
      </c>
      <c r="C42" s="1">
        <v>111</v>
      </c>
      <c r="D42" s="1" t="s">
        <v>22</v>
      </c>
      <c r="E42" s="1" t="s">
        <v>7</v>
      </c>
      <c r="F42" s="1">
        <v>36.818182</v>
      </c>
      <c r="G42" s="1">
        <v>36.818182</v>
      </c>
      <c r="H42" s="1">
        <v>36.818182</v>
      </c>
      <c r="I42" s="1">
        <v>7.5</v>
      </c>
      <c r="J42" s="1">
        <v>16</v>
      </c>
      <c r="K42" s="1">
        <v>0.8</v>
      </c>
      <c r="L42" s="1">
        <f>K42*F42</f>
        <v>29.454545600000003</v>
      </c>
      <c r="M42" s="1">
        <v>1.4999999999999996</v>
      </c>
      <c r="N42" s="1">
        <v>276.13636500000001</v>
      </c>
      <c r="O42" s="1">
        <v>9.0000000000000018</v>
      </c>
      <c r="P42" s="1">
        <v>6</v>
      </c>
      <c r="Q42" s="1">
        <v>331.36363636363637</v>
      </c>
      <c r="R42" s="1">
        <v>441.81818181818181</v>
      </c>
      <c r="S42" s="1">
        <v>1.786</v>
      </c>
    </row>
    <row r="43" spans="1:19" x14ac:dyDescent="0.2">
      <c r="A43" s="1" t="s">
        <v>71</v>
      </c>
      <c r="B43" s="1" t="s">
        <v>70</v>
      </c>
      <c r="C43" s="1">
        <v>211</v>
      </c>
      <c r="D43" s="1" t="s">
        <v>56</v>
      </c>
      <c r="E43" s="1" t="s">
        <v>7</v>
      </c>
      <c r="F43" s="1">
        <v>36.818182</v>
      </c>
      <c r="G43" s="1">
        <v>36.818182</v>
      </c>
      <c r="H43" s="1">
        <v>36.818182</v>
      </c>
      <c r="I43" s="1">
        <v>5.3888888888888893</v>
      </c>
      <c r="J43" s="1">
        <v>10</v>
      </c>
      <c r="K43" s="1">
        <v>0.8</v>
      </c>
      <c r="L43" s="1">
        <f>K43*F43</f>
        <v>29.454545600000003</v>
      </c>
      <c r="M43" s="1">
        <v>1.0777777777777777</v>
      </c>
      <c r="N43" s="1">
        <v>198.4090918888889</v>
      </c>
      <c r="O43" s="1">
        <v>8.9999999999999982</v>
      </c>
      <c r="P43" s="1">
        <v>5.9999999999999982</v>
      </c>
      <c r="Q43" s="1">
        <v>257.72727272727269</v>
      </c>
      <c r="R43" s="1">
        <v>257.72727272727269</v>
      </c>
      <c r="S43" s="1">
        <v>1.776</v>
      </c>
    </row>
    <row r="44" spans="1:19" x14ac:dyDescent="0.2">
      <c r="A44" s="1" t="s">
        <v>72</v>
      </c>
      <c r="B44" s="1" t="s">
        <v>70</v>
      </c>
      <c r="C44" s="1">
        <v>211</v>
      </c>
      <c r="D44" s="1" t="s">
        <v>24</v>
      </c>
      <c r="E44" s="1" t="s">
        <v>7</v>
      </c>
      <c r="F44" s="1">
        <v>36.818182</v>
      </c>
      <c r="G44" s="1">
        <v>36.818182</v>
      </c>
      <c r="H44" s="1">
        <v>36.818182</v>
      </c>
      <c r="I44" s="1">
        <v>6</v>
      </c>
      <c r="J44" s="1">
        <v>13</v>
      </c>
      <c r="K44" s="1">
        <v>0.8</v>
      </c>
      <c r="L44" s="1">
        <f>K44*F44</f>
        <v>29.454545600000003</v>
      </c>
      <c r="M44" s="1">
        <v>1.1999999999999997</v>
      </c>
      <c r="N44" s="1">
        <v>220.90909199999999</v>
      </c>
      <c r="O44" s="1">
        <v>8.9999999999999982</v>
      </c>
      <c r="P44" s="1">
        <v>5.9999999999999982</v>
      </c>
      <c r="Q44" s="1">
        <v>304.73571584573273</v>
      </c>
      <c r="R44" s="1">
        <v>358.11208275396177</v>
      </c>
      <c r="S44" s="1">
        <v>2.282</v>
      </c>
    </row>
    <row r="45" spans="1:19" x14ac:dyDescent="0.2">
      <c r="A45" s="1" t="s">
        <v>73</v>
      </c>
      <c r="B45" s="1" t="s">
        <v>70</v>
      </c>
      <c r="C45" s="1">
        <v>211</v>
      </c>
      <c r="D45" s="1" t="s">
        <v>59</v>
      </c>
      <c r="E45" s="1" t="s">
        <v>7</v>
      </c>
      <c r="F45" s="1">
        <v>36.818182</v>
      </c>
      <c r="G45" s="1">
        <v>36.818182</v>
      </c>
      <c r="H45" s="1">
        <v>36.818182</v>
      </c>
      <c r="I45" s="1">
        <v>7.9090909090909092</v>
      </c>
      <c r="J45" s="1">
        <v>17</v>
      </c>
      <c r="K45" s="1">
        <v>0.8</v>
      </c>
      <c r="L45" s="1">
        <f>K45*F45</f>
        <v>29.454545600000003</v>
      </c>
      <c r="M45" s="1">
        <v>1.5818181818181816</v>
      </c>
      <c r="N45" s="1">
        <v>291.19834854545456</v>
      </c>
      <c r="O45" s="1">
        <v>8.9999999999999982</v>
      </c>
      <c r="P45" s="1">
        <v>5.9999999999999982</v>
      </c>
      <c r="Q45" s="1">
        <v>355.47563705934539</v>
      </c>
      <c r="R45" s="1">
        <v>401.41845823473648</v>
      </c>
      <c r="S45" s="1">
        <v>2.1890000000000001</v>
      </c>
    </row>
    <row r="46" spans="1:19" x14ac:dyDescent="0.2">
      <c r="A46" s="1" t="s">
        <v>74</v>
      </c>
      <c r="B46" s="1" t="s">
        <v>70</v>
      </c>
      <c r="C46" s="1">
        <v>211</v>
      </c>
      <c r="D46" s="1" t="s">
        <v>27</v>
      </c>
      <c r="E46" s="1" t="s">
        <v>7</v>
      </c>
      <c r="F46" s="1">
        <v>36.818182</v>
      </c>
      <c r="G46" s="1">
        <v>36.818182</v>
      </c>
      <c r="H46" s="1">
        <v>36.818182</v>
      </c>
      <c r="I46" s="1">
        <v>9.1666666666666661</v>
      </c>
      <c r="J46" s="1">
        <v>21</v>
      </c>
      <c r="K46" s="1">
        <v>0.8</v>
      </c>
      <c r="L46" s="1">
        <f>K46*F46</f>
        <v>29.454545600000003</v>
      </c>
      <c r="M46" s="1">
        <v>1.8333333333333328</v>
      </c>
      <c r="N46" s="1">
        <v>337.50000166666666</v>
      </c>
      <c r="O46" s="1">
        <v>8.9999999999999982</v>
      </c>
      <c r="P46" s="1">
        <v>5.9999999999999982</v>
      </c>
      <c r="Q46" s="1">
        <v>308.04300976936389</v>
      </c>
      <c r="R46" s="1">
        <v>441.81818181818181</v>
      </c>
      <c r="S46" s="1">
        <v>1.6080000000000001</v>
      </c>
    </row>
    <row r="47" spans="1:19" x14ac:dyDescent="0.2">
      <c r="A47" s="1" t="s">
        <v>75</v>
      </c>
      <c r="B47" s="1" t="s">
        <v>70</v>
      </c>
      <c r="C47" s="1">
        <v>211</v>
      </c>
      <c r="D47" s="1" t="s">
        <v>29</v>
      </c>
      <c r="E47" s="1" t="s">
        <v>7</v>
      </c>
      <c r="F47" s="1">
        <v>36.818182</v>
      </c>
      <c r="G47" s="1">
        <v>36.818182</v>
      </c>
      <c r="H47" s="1">
        <v>36.818182</v>
      </c>
      <c r="I47" s="1">
        <v>6</v>
      </c>
      <c r="J47" s="1">
        <v>13</v>
      </c>
      <c r="K47" s="1">
        <v>0.8</v>
      </c>
      <c r="L47" s="1">
        <f>K47*F47</f>
        <v>29.454545600000003</v>
      </c>
      <c r="M47" s="1">
        <v>1.1999999999999997</v>
      </c>
      <c r="N47" s="1">
        <v>220.90909199999999</v>
      </c>
      <c r="O47" s="1">
        <v>8.9999999999999982</v>
      </c>
      <c r="P47" s="1">
        <v>5.9999999999999982</v>
      </c>
      <c r="Q47" s="1">
        <v>280.24757795119979</v>
      </c>
      <c r="R47" s="1">
        <v>441.81818181818181</v>
      </c>
      <c r="S47" s="1">
        <v>1.46</v>
      </c>
    </row>
    <row r="48" spans="1:19" x14ac:dyDescent="0.2">
      <c r="A48" s="1" t="s">
        <v>76</v>
      </c>
      <c r="B48" s="1" t="s">
        <v>70</v>
      </c>
      <c r="C48" s="1">
        <v>211</v>
      </c>
      <c r="D48" s="1" t="s">
        <v>31</v>
      </c>
      <c r="E48" s="1" t="s">
        <v>7</v>
      </c>
      <c r="F48" s="1">
        <v>36.818182</v>
      </c>
      <c r="G48" s="1">
        <v>36.818182</v>
      </c>
      <c r="H48" s="1">
        <v>36.818182</v>
      </c>
      <c r="I48" s="1">
        <v>7.9090909090909092</v>
      </c>
      <c r="J48" s="1">
        <v>17</v>
      </c>
      <c r="K48" s="1">
        <v>0.8</v>
      </c>
      <c r="L48" s="1">
        <f>K48*F48</f>
        <v>29.454545600000003</v>
      </c>
      <c r="M48" s="1">
        <v>1.5818181818181816</v>
      </c>
      <c r="N48" s="1">
        <v>291.19834854545456</v>
      </c>
      <c r="O48" s="1">
        <v>8.9999999999999982</v>
      </c>
      <c r="P48" s="1">
        <v>5.9999999999999982</v>
      </c>
      <c r="Q48" s="1">
        <v>343.20795406672141</v>
      </c>
      <c r="R48" s="1">
        <v>441.81818181818181</v>
      </c>
      <c r="S48" s="1">
        <v>2.0209999999999999</v>
      </c>
    </row>
    <row r="49" spans="1:19" x14ac:dyDescent="0.2">
      <c r="A49" s="1" t="s">
        <v>77</v>
      </c>
      <c r="B49" s="1" t="s">
        <v>78</v>
      </c>
      <c r="C49" s="1">
        <v>211</v>
      </c>
      <c r="D49" s="1" t="s">
        <v>79</v>
      </c>
      <c r="E49" s="1" t="s">
        <v>7</v>
      </c>
      <c r="F49" s="1">
        <v>32.727272999999997</v>
      </c>
      <c r="G49" s="1">
        <v>32.727272999999997</v>
      </c>
      <c r="H49" s="1">
        <v>32.727272999999997</v>
      </c>
      <c r="I49" s="1">
        <v>5.3888888888888893</v>
      </c>
      <c r="J49" s="1">
        <v>10</v>
      </c>
      <c r="K49" s="1">
        <v>0.8</v>
      </c>
      <c r="L49" s="1">
        <f>K49*F49</f>
        <v>26.181818399999997</v>
      </c>
      <c r="M49" s="1">
        <v>1.0777777777777777</v>
      </c>
      <c r="N49" s="1">
        <v>176.36363783333334</v>
      </c>
      <c r="O49" s="1">
        <v>8.485281374238566</v>
      </c>
      <c r="P49" s="1">
        <v>5.4772255750516603</v>
      </c>
      <c r="Q49" s="1">
        <v>229.09090909090909</v>
      </c>
      <c r="R49" s="1">
        <v>340.11179494079778</v>
      </c>
      <c r="S49" s="1">
        <v>2.0430000000000001</v>
      </c>
    </row>
    <row r="50" spans="1:19" x14ac:dyDescent="0.2">
      <c r="A50" s="1" t="s">
        <v>80</v>
      </c>
      <c r="B50" s="1" t="s">
        <v>78</v>
      </c>
      <c r="C50" s="1">
        <v>211</v>
      </c>
      <c r="D50" s="1" t="s">
        <v>6</v>
      </c>
      <c r="E50" s="1" t="s">
        <v>7</v>
      </c>
      <c r="F50" s="1">
        <v>34.037734999999998</v>
      </c>
      <c r="G50" s="1">
        <v>32.248963000000003</v>
      </c>
      <c r="H50" s="1">
        <v>33.477023433112137</v>
      </c>
      <c r="I50" s="1">
        <v>6</v>
      </c>
      <c r="J50" s="1">
        <v>13</v>
      </c>
      <c r="K50" s="1">
        <v>0.8</v>
      </c>
      <c r="L50" s="1">
        <f>K50*F50</f>
        <v>27.230187999999998</v>
      </c>
      <c r="M50" s="1">
        <v>1.1999999999999997</v>
      </c>
      <c r="N50" s="1">
        <v>200.86214059867282</v>
      </c>
      <c r="O50" s="1">
        <v>8.485281374238566</v>
      </c>
      <c r="P50" s="1">
        <v>5.4772255750516603</v>
      </c>
      <c r="Q50" s="1">
        <v>281.7225923719339</v>
      </c>
      <c r="R50" s="1">
        <v>306.0663688733589</v>
      </c>
      <c r="S50" s="1">
        <v>2.367</v>
      </c>
    </row>
    <row r="51" spans="1:19" x14ac:dyDescent="0.2">
      <c r="A51" s="1" t="s">
        <v>81</v>
      </c>
      <c r="B51" s="1" t="s">
        <v>78</v>
      </c>
      <c r="C51" s="1">
        <v>211</v>
      </c>
      <c r="D51" s="1" t="s">
        <v>9</v>
      </c>
      <c r="E51" s="1" t="s">
        <v>7</v>
      </c>
      <c r="F51" s="1">
        <v>31.467262999999999</v>
      </c>
      <c r="G51" s="1">
        <v>33.212676999999999</v>
      </c>
      <c r="H51" s="1">
        <v>31.994313060704211</v>
      </c>
      <c r="I51" s="1">
        <v>6</v>
      </c>
      <c r="J51" s="1">
        <v>13</v>
      </c>
      <c r="K51" s="1">
        <v>0.8</v>
      </c>
      <c r="L51" s="1">
        <f>K51*F51</f>
        <v>25.173810400000001</v>
      </c>
      <c r="M51" s="1">
        <v>1.1999999999999997</v>
      </c>
      <c r="N51" s="1">
        <v>191.96587836422526</v>
      </c>
      <c r="O51" s="1">
        <v>8.485281374238566</v>
      </c>
      <c r="P51" s="1">
        <v>5.4772255750516603</v>
      </c>
      <c r="Q51" s="1">
        <v>260.44738088049132</v>
      </c>
      <c r="R51" s="1">
        <v>331.06806674486239</v>
      </c>
      <c r="S51" s="1">
        <v>2.3580000000000001</v>
      </c>
    </row>
    <row r="52" spans="1:19" x14ac:dyDescent="0.2">
      <c r="A52" s="1" t="s">
        <v>82</v>
      </c>
      <c r="B52" s="1" t="s">
        <v>78</v>
      </c>
      <c r="C52" s="1">
        <v>211</v>
      </c>
      <c r="D52" s="1" t="s">
        <v>48</v>
      </c>
      <c r="E52" s="1" t="s">
        <v>7</v>
      </c>
      <c r="F52" s="1">
        <v>34.037734999999998</v>
      </c>
      <c r="G52" s="1">
        <v>32.344062000000001</v>
      </c>
      <c r="H52" s="1">
        <v>33.530591421653661</v>
      </c>
      <c r="I52" s="1">
        <v>7.9090909090909092</v>
      </c>
      <c r="J52" s="1">
        <v>17</v>
      </c>
      <c r="K52" s="1">
        <v>0.8</v>
      </c>
      <c r="L52" s="1">
        <f>K52*F52</f>
        <v>27.230187999999998</v>
      </c>
      <c r="M52" s="1">
        <v>1.5818181818181816</v>
      </c>
      <c r="N52" s="1">
        <v>265.19649578944257</v>
      </c>
      <c r="O52" s="1">
        <v>8.485281374238566</v>
      </c>
      <c r="P52" s="1">
        <v>5.4772255750516603</v>
      </c>
      <c r="Q52" s="1">
        <v>328.63072094942862</v>
      </c>
      <c r="R52" s="1">
        <v>343.07887342371009</v>
      </c>
      <c r="S52" s="1">
        <v>2.1389999999999998</v>
      </c>
    </row>
    <row r="53" spans="1:19" x14ac:dyDescent="0.2">
      <c r="A53" s="1" t="s">
        <v>83</v>
      </c>
      <c r="B53" s="1" t="s">
        <v>78</v>
      </c>
      <c r="C53" s="1">
        <v>211</v>
      </c>
      <c r="D53" s="1" t="s">
        <v>11</v>
      </c>
      <c r="E53" s="1" t="s">
        <v>7</v>
      </c>
      <c r="F53" s="1">
        <v>31.965339</v>
      </c>
      <c r="G53" s="1">
        <v>32.432094999999997</v>
      </c>
      <c r="H53" s="1">
        <v>32.109088912540912</v>
      </c>
      <c r="I53" s="1">
        <v>9.1666666666666661</v>
      </c>
      <c r="J53" s="1">
        <v>21</v>
      </c>
      <c r="K53" s="1">
        <v>0.8</v>
      </c>
      <c r="L53" s="1">
        <f>K53*F53</f>
        <v>25.572271200000003</v>
      </c>
      <c r="M53" s="1">
        <v>1.8333333333333328</v>
      </c>
      <c r="N53" s="1">
        <v>294.33331503162503</v>
      </c>
      <c r="O53" s="1">
        <v>8.485281374238566</v>
      </c>
      <c r="P53" s="1">
        <v>5.4772255750516603</v>
      </c>
      <c r="Q53" s="1">
        <v>287.44501170168019</v>
      </c>
      <c r="R53" s="1">
        <v>441.81818181818181</v>
      </c>
      <c r="S53" s="1">
        <v>1.345</v>
      </c>
    </row>
    <row r="54" spans="1:19" x14ac:dyDescent="0.2">
      <c r="A54" s="1" t="s">
        <v>84</v>
      </c>
      <c r="B54" s="1" t="s">
        <v>78</v>
      </c>
      <c r="C54" s="1">
        <v>211</v>
      </c>
      <c r="D54" s="1" t="s">
        <v>13</v>
      </c>
      <c r="E54" s="1" t="s">
        <v>7</v>
      </c>
      <c r="F54" s="1">
        <v>33.507368</v>
      </c>
      <c r="G54" s="1">
        <v>33.025137000000001</v>
      </c>
      <c r="H54" s="1">
        <v>33.357358129540103</v>
      </c>
      <c r="I54" s="1">
        <v>9.1666666666666661</v>
      </c>
      <c r="J54" s="1">
        <v>21</v>
      </c>
      <c r="K54" s="1">
        <v>0.8</v>
      </c>
      <c r="L54" s="1">
        <f>K54*F54</f>
        <v>26.8058944</v>
      </c>
      <c r="M54" s="1">
        <v>1.8333333333333328</v>
      </c>
      <c r="N54" s="1">
        <v>305.77578285411761</v>
      </c>
      <c r="O54" s="1">
        <v>8.485281374238566</v>
      </c>
      <c r="P54" s="1">
        <v>5.4772255750516603</v>
      </c>
      <c r="Q54" s="1">
        <v>301.31155399912228</v>
      </c>
      <c r="R54" s="1">
        <v>349.09090909090912</v>
      </c>
      <c r="S54" s="1">
        <v>1.339</v>
      </c>
    </row>
    <row r="55" spans="1:19" x14ac:dyDescent="0.2">
      <c r="A55" s="1" t="s">
        <v>85</v>
      </c>
      <c r="B55" s="1" t="s">
        <v>78</v>
      </c>
      <c r="C55" s="1">
        <v>211</v>
      </c>
      <c r="D55" s="1" t="s">
        <v>35</v>
      </c>
      <c r="E55" s="1" t="s">
        <v>7</v>
      </c>
      <c r="F55" s="1">
        <v>34.037734999999998</v>
      </c>
      <c r="G55" s="1">
        <v>32.727272999999997</v>
      </c>
      <c r="H55" s="1">
        <v>33.629022241133072</v>
      </c>
      <c r="I55" s="1">
        <v>6</v>
      </c>
      <c r="J55" s="1">
        <v>13</v>
      </c>
      <c r="K55" s="1">
        <v>0.8</v>
      </c>
      <c r="L55" s="1">
        <f>K55*F55</f>
        <v>27.230187999999998</v>
      </c>
      <c r="M55" s="1">
        <v>1.1999999999999997</v>
      </c>
      <c r="N55" s="1">
        <v>201.77413344679843</v>
      </c>
      <c r="O55" s="1">
        <v>8.485281374238566</v>
      </c>
      <c r="P55" s="1">
        <v>5.4772255750516603</v>
      </c>
      <c r="Q55" s="1">
        <v>259.08375704256378</v>
      </c>
      <c r="R55" s="1">
        <v>349.09090909090912</v>
      </c>
      <c r="S55" s="1">
        <v>1.458</v>
      </c>
    </row>
    <row r="56" spans="1:19" x14ac:dyDescent="0.2">
      <c r="A56" s="1" t="s">
        <v>86</v>
      </c>
      <c r="B56" s="1" t="s">
        <v>78</v>
      </c>
      <c r="C56" s="1">
        <v>211</v>
      </c>
      <c r="D56" s="1" t="s">
        <v>15</v>
      </c>
      <c r="E56" s="1" t="s">
        <v>7</v>
      </c>
      <c r="F56" s="1">
        <v>31.467262999999999</v>
      </c>
      <c r="G56" s="1">
        <v>32.727272999999997</v>
      </c>
      <c r="H56" s="1">
        <v>31.849702820378351</v>
      </c>
      <c r="I56" s="1">
        <v>6</v>
      </c>
      <c r="J56" s="1">
        <v>13</v>
      </c>
      <c r="K56" s="1">
        <v>0.8</v>
      </c>
      <c r="L56" s="1">
        <f>K56*F56</f>
        <v>25.173810400000001</v>
      </c>
      <c r="M56" s="1">
        <v>1.1999999999999997</v>
      </c>
      <c r="N56" s="1">
        <v>191.0982169222701</v>
      </c>
      <c r="O56" s="1">
        <v>8.485281374238566</v>
      </c>
      <c r="P56" s="1">
        <v>5.4772255750516603</v>
      </c>
      <c r="Q56" s="1">
        <v>239.5181919287763</v>
      </c>
      <c r="R56" s="1">
        <v>441.81818181818181</v>
      </c>
      <c r="S56" s="1">
        <v>1.5209999999999999</v>
      </c>
    </row>
    <row r="57" spans="1:19" x14ac:dyDescent="0.2">
      <c r="A57" s="1" t="s">
        <v>87</v>
      </c>
      <c r="B57" s="1" t="s">
        <v>78</v>
      </c>
      <c r="C57" s="1">
        <v>211</v>
      </c>
      <c r="D57" s="1" t="s">
        <v>17</v>
      </c>
      <c r="E57" s="1" t="s">
        <v>7</v>
      </c>
      <c r="F57" s="1">
        <v>31.467262999999999</v>
      </c>
      <c r="G57" s="1">
        <v>32.727272999999997</v>
      </c>
      <c r="H57" s="1">
        <v>31.832732801666399</v>
      </c>
      <c r="I57" s="1">
        <v>7.9090909090909092</v>
      </c>
      <c r="J57" s="1">
        <v>17</v>
      </c>
      <c r="K57" s="1">
        <v>0.8</v>
      </c>
      <c r="L57" s="1">
        <f>K57*F57</f>
        <v>25.173810400000001</v>
      </c>
      <c r="M57" s="1">
        <v>1.5818181818181816</v>
      </c>
      <c r="N57" s="1">
        <v>251.76797761317971</v>
      </c>
      <c r="O57" s="1">
        <v>8.485281374238566</v>
      </c>
      <c r="P57" s="1">
        <v>5.4772255750516603</v>
      </c>
      <c r="Q57" s="1">
        <v>293.32831068374179</v>
      </c>
      <c r="R57" s="1">
        <v>441.81818181818181</v>
      </c>
      <c r="S57" s="1">
        <v>1.8959999999999999</v>
      </c>
    </row>
    <row r="58" spans="1:19" x14ac:dyDescent="0.2">
      <c r="A58" s="1" t="s">
        <v>88</v>
      </c>
      <c r="B58" s="1" t="s">
        <v>78</v>
      </c>
      <c r="C58" s="1">
        <v>211</v>
      </c>
      <c r="D58" s="1" t="s">
        <v>19</v>
      </c>
      <c r="E58" s="1" t="s">
        <v>7</v>
      </c>
      <c r="F58" s="1">
        <v>34.037734999999998</v>
      </c>
      <c r="G58" s="1">
        <v>32.727272999999997</v>
      </c>
      <c r="H58" s="1">
        <v>33.646949737947892</v>
      </c>
      <c r="I58" s="1">
        <v>7.9090909090909092</v>
      </c>
      <c r="J58" s="1">
        <v>17</v>
      </c>
      <c r="K58" s="1">
        <v>0.8</v>
      </c>
      <c r="L58" s="1">
        <f>K58*F58</f>
        <v>27.230187999999998</v>
      </c>
      <c r="M58" s="1">
        <v>1.5818181818181816</v>
      </c>
      <c r="N58" s="1">
        <v>266.11678429104245</v>
      </c>
      <c r="O58" s="1">
        <v>8.485281374238566</v>
      </c>
      <c r="P58" s="1">
        <v>5.4772255750516603</v>
      </c>
      <c r="Q58" s="1">
        <v>317.2894725319685</v>
      </c>
      <c r="R58" s="1">
        <v>349.09090909090912</v>
      </c>
      <c r="S58" s="1">
        <v>1.879</v>
      </c>
    </row>
    <row r="59" spans="1:19" x14ac:dyDescent="0.2">
      <c r="A59" s="1" t="s">
        <v>89</v>
      </c>
      <c r="B59" s="1" t="s">
        <v>90</v>
      </c>
      <c r="C59" s="1">
        <v>111</v>
      </c>
      <c r="D59" s="1" t="s">
        <v>22</v>
      </c>
      <c r="E59" s="1" t="s">
        <v>7</v>
      </c>
      <c r="F59" s="1">
        <v>52.356020999999998</v>
      </c>
      <c r="G59" s="1">
        <v>52.356020999999998</v>
      </c>
      <c r="H59" s="1">
        <v>52.356020999999998</v>
      </c>
      <c r="I59" s="1">
        <v>7.5</v>
      </c>
      <c r="J59" s="1">
        <v>16</v>
      </c>
      <c r="K59" s="1">
        <v>0.8</v>
      </c>
      <c r="L59" s="1">
        <f>K59*F59</f>
        <v>41.884816800000003</v>
      </c>
      <c r="M59" s="1">
        <v>1.4999999999999996</v>
      </c>
      <c r="N59" s="1">
        <v>392.67015749999996</v>
      </c>
      <c r="O59" s="1">
        <v>10.000000000000011</v>
      </c>
      <c r="P59" s="1">
        <v>4</v>
      </c>
      <c r="Q59" s="1">
        <v>471.20418848167481</v>
      </c>
      <c r="R59" s="1">
        <v>628.27225130890076</v>
      </c>
      <c r="S59" s="1">
        <v>2.198</v>
      </c>
    </row>
    <row r="60" spans="1:19" x14ac:dyDescent="0.2">
      <c r="A60" s="1" t="s">
        <v>91</v>
      </c>
      <c r="B60" s="1" t="s">
        <v>90</v>
      </c>
      <c r="C60" s="1">
        <v>211</v>
      </c>
      <c r="D60" s="1" t="s">
        <v>24</v>
      </c>
      <c r="E60" s="1" t="s">
        <v>7</v>
      </c>
      <c r="F60" s="1">
        <v>52.356020999999998</v>
      </c>
      <c r="G60" s="1">
        <v>52.356020999999998</v>
      </c>
      <c r="H60" s="1">
        <v>52.356020999999998</v>
      </c>
      <c r="I60" s="1">
        <v>6</v>
      </c>
      <c r="J60" s="1">
        <v>13</v>
      </c>
      <c r="K60" s="1">
        <v>0.8</v>
      </c>
      <c r="L60" s="1">
        <f>K60*F60</f>
        <v>41.884816800000003</v>
      </c>
      <c r="M60" s="1">
        <v>1.1999999999999997</v>
      </c>
      <c r="N60" s="1">
        <v>314.13612599999999</v>
      </c>
      <c r="O60" s="1">
        <v>10.000000000000011</v>
      </c>
      <c r="P60" s="1">
        <v>4.0000000000000009</v>
      </c>
      <c r="Q60" s="1">
        <v>433.33887587137968</v>
      </c>
      <c r="R60" s="1">
        <v>509.24089073667909</v>
      </c>
      <c r="S60" s="1">
        <v>2.21</v>
      </c>
    </row>
    <row r="61" spans="1:19" x14ac:dyDescent="0.2">
      <c r="A61" s="1" t="s">
        <v>92</v>
      </c>
      <c r="B61" s="1" t="s">
        <v>90</v>
      </c>
      <c r="C61" s="1">
        <v>211</v>
      </c>
      <c r="D61" s="1" t="s">
        <v>27</v>
      </c>
      <c r="E61" s="1" t="s">
        <v>7</v>
      </c>
      <c r="F61" s="1">
        <v>52.356020999999998</v>
      </c>
      <c r="G61" s="1">
        <v>52.356020999999998</v>
      </c>
      <c r="H61" s="1">
        <v>52.356020999999998</v>
      </c>
      <c r="I61" s="1">
        <v>9.1666666666666661</v>
      </c>
      <c r="J61" s="1">
        <v>21</v>
      </c>
      <c r="K61" s="1">
        <v>0.8</v>
      </c>
      <c r="L61" s="1">
        <f>K61*F61</f>
        <v>41.884816800000003</v>
      </c>
      <c r="M61" s="1">
        <v>1.8333333333333328</v>
      </c>
      <c r="N61" s="1">
        <v>479.93019249999998</v>
      </c>
      <c r="O61" s="1">
        <v>10.000000000000011</v>
      </c>
      <c r="P61" s="1">
        <v>4.0000000000000009</v>
      </c>
      <c r="Q61" s="1">
        <v>438.04189870893993</v>
      </c>
      <c r="R61" s="1">
        <v>628.27225130890076</v>
      </c>
      <c r="S61" s="1">
        <v>1.157</v>
      </c>
    </row>
    <row r="62" spans="1:19" x14ac:dyDescent="0.2">
      <c r="A62" s="1" t="s">
        <v>93</v>
      </c>
      <c r="B62" s="1" t="s">
        <v>90</v>
      </c>
      <c r="C62" s="1">
        <v>211</v>
      </c>
      <c r="D62" s="1" t="s">
        <v>29</v>
      </c>
      <c r="E62" s="1" t="s">
        <v>7</v>
      </c>
      <c r="F62" s="1">
        <v>52.356020999999998</v>
      </c>
      <c r="G62" s="1">
        <v>52.356020999999998</v>
      </c>
      <c r="H62" s="1">
        <v>52.356020999999998</v>
      </c>
      <c r="I62" s="1">
        <v>6</v>
      </c>
      <c r="J62" s="1">
        <v>13</v>
      </c>
      <c r="K62" s="1">
        <v>0.8</v>
      </c>
      <c r="L62" s="1">
        <f>K62*F62</f>
        <v>41.884816800000003</v>
      </c>
      <c r="M62" s="1">
        <v>1.1999999999999997</v>
      </c>
      <c r="N62" s="1">
        <v>314.13612599999999</v>
      </c>
      <c r="O62" s="1">
        <v>10.000000000000011</v>
      </c>
      <c r="P62" s="1">
        <v>4.0000000000000009</v>
      </c>
      <c r="Q62" s="1">
        <v>398.51636706912279</v>
      </c>
      <c r="R62" s="1">
        <v>628.27225130890076</v>
      </c>
      <c r="S62" s="1">
        <v>1.9690000000000001</v>
      </c>
    </row>
    <row r="63" spans="1:19" x14ac:dyDescent="0.2">
      <c r="A63" s="1" t="s">
        <v>94</v>
      </c>
      <c r="B63" s="1" t="s">
        <v>90</v>
      </c>
      <c r="C63" s="1">
        <v>211</v>
      </c>
      <c r="D63" s="1" t="s">
        <v>31</v>
      </c>
      <c r="E63" s="1" t="s">
        <v>7</v>
      </c>
      <c r="F63" s="1">
        <v>52.356020999999998</v>
      </c>
      <c r="G63" s="1">
        <v>52.356020999999998</v>
      </c>
      <c r="H63" s="1">
        <v>52.356020999999998</v>
      </c>
      <c r="I63" s="1">
        <v>7.9090909090909092</v>
      </c>
      <c r="J63" s="1">
        <v>17</v>
      </c>
      <c r="K63" s="1">
        <v>0.8</v>
      </c>
      <c r="L63" s="1">
        <f>K63*F63</f>
        <v>41.884816800000003</v>
      </c>
      <c r="M63" s="1">
        <v>1.5818181818181816</v>
      </c>
      <c r="N63" s="1">
        <v>414.08852972727271</v>
      </c>
      <c r="O63" s="1">
        <v>10.000000000000011</v>
      </c>
      <c r="P63" s="1">
        <v>4.0000000000000009</v>
      </c>
      <c r="Q63" s="1">
        <v>488.04699046395672</v>
      </c>
      <c r="R63" s="1">
        <v>628.27225130890076</v>
      </c>
      <c r="S63" s="1">
        <v>2.2389999999999999</v>
      </c>
    </row>
    <row r="64" spans="1:19" x14ac:dyDescent="0.2">
      <c r="A64" s="1" t="s">
        <v>95</v>
      </c>
      <c r="B64" s="1" t="s">
        <v>96</v>
      </c>
      <c r="C64" s="1">
        <v>211</v>
      </c>
      <c r="D64" s="1" t="s">
        <v>79</v>
      </c>
      <c r="E64" s="1" t="s">
        <v>7</v>
      </c>
      <c r="F64" s="1">
        <v>40.909090999999997</v>
      </c>
      <c r="G64" s="1">
        <v>37.470421999999999</v>
      </c>
      <c r="H64" s="1">
        <v>39.84560792390905</v>
      </c>
      <c r="I64" s="1">
        <v>5.3888888888888893</v>
      </c>
      <c r="J64" s="1">
        <v>10</v>
      </c>
      <c r="K64" s="1">
        <v>0.8</v>
      </c>
      <c r="L64" s="1">
        <f>K64*F64</f>
        <v>32.727272800000001</v>
      </c>
      <c r="M64" s="1">
        <v>1.0777777777777777</v>
      </c>
      <c r="N64" s="1">
        <v>214.72355381217656</v>
      </c>
      <c r="O64" s="1">
        <v>9.0210967909248119</v>
      </c>
      <c r="P64" s="1">
        <v>5.9757396388013024</v>
      </c>
      <c r="Q64" s="1">
        <v>286.36363636363609</v>
      </c>
      <c r="R64" s="1">
        <v>382.62576930839759</v>
      </c>
      <c r="S64" s="1">
        <v>2.419</v>
      </c>
    </row>
    <row r="65" spans="1:19" x14ac:dyDescent="0.2">
      <c r="A65" s="1" t="s">
        <v>97</v>
      </c>
      <c r="B65" s="1" t="s">
        <v>96</v>
      </c>
      <c r="C65" s="1">
        <v>211</v>
      </c>
      <c r="D65" s="1" t="s">
        <v>98</v>
      </c>
      <c r="E65" s="1" t="s">
        <v>7</v>
      </c>
      <c r="F65" s="1">
        <v>36.818182</v>
      </c>
      <c r="G65" s="1">
        <v>38.134217</v>
      </c>
      <c r="H65" s="1">
        <v>37.208150955285397</v>
      </c>
      <c r="I65" s="1">
        <v>5.3888888888888893</v>
      </c>
      <c r="J65" s="1">
        <v>10</v>
      </c>
      <c r="K65" s="1">
        <v>0.8</v>
      </c>
      <c r="L65" s="1">
        <f>K65*F65</f>
        <v>29.454545600000003</v>
      </c>
      <c r="M65" s="1">
        <v>1.0777777777777777</v>
      </c>
      <c r="N65" s="1">
        <v>200.51059125903799</v>
      </c>
      <c r="O65" s="1">
        <v>9.0210967909248119</v>
      </c>
      <c r="P65" s="1">
        <v>5.9757396388013024</v>
      </c>
      <c r="Q65" s="1">
        <v>257.72727272727258</v>
      </c>
      <c r="R65" s="1">
        <v>382.62576930839759</v>
      </c>
      <c r="S65" s="1">
        <v>1.9870000000000001</v>
      </c>
    </row>
    <row r="66" spans="1:19" x14ac:dyDescent="0.2">
      <c r="A66" s="1" t="s">
        <v>99</v>
      </c>
      <c r="B66" s="1" t="s">
        <v>96</v>
      </c>
      <c r="C66" s="1">
        <v>211</v>
      </c>
      <c r="D66" s="1" t="s">
        <v>6</v>
      </c>
      <c r="E66" s="1" t="s">
        <v>7</v>
      </c>
      <c r="F66" s="1">
        <v>39.497292999999999</v>
      </c>
      <c r="G66" s="1">
        <v>37.306286999999998</v>
      </c>
      <c r="H66" s="1">
        <v>38.809771326938581</v>
      </c>
      <c r="I66" s="1">
        <v>6</v>
      </c>
      <c r="J66" s="1">
        <v>13</v>
      </c>
      <c r="K66" s="1">
        <v>0.8</v>
      </c>
      <c r="L66" s="1">
        <f>K66*F66</f>
        <v>31.5978344</v>
      </c>
      <c r="M66" s="1">
        <v>1.1999999999999997</v>
      </c>
      <c r="N66" s="1">
        <v>232.8586279616315</v>
      </c>
      <c r="O66" s="1">
        <v>9.0210967909248119</v>
      </c>
      <c r="P66" s="1">
        <v>5.9757396388013024</v>
      </c>
      <c r="Q66" s="1">
        <v>326.91010973250297</v>
      </c>
      <c r="R66" s="1">
        <v>358.11208275396177</v>
      </c>
      <c r="S66" s="1">
        <v>2.3079999999999998</v>
      </c>
    </row>
    <row r="67" spans="1:19" x14ac:dyDescent="0.2">
      <c r="A67" s="1" t="s">
        <v>100</v>
      </c>
      <c r="B67" s="1" t="s">
        <v>96</v>
      </c>
      <c r="C67" s="1">
        <v>211</v>
      </c>
      <c r="D67" s="1" t="s">
        <v>9</v>
      </c>
      <c r="E67" s="1" t="s">
        <v>7</v>
      </c>
      <c r="F67" s="1">
        <v>36.818182</v>
      </c>
      <c r="G67" s="1">
        <v>37.306286999999998</v>
      </c>
      <c r="H67" s="1">
        <v>36.96768394309769</v>
      </c>
      <c r="I67" s="1">
        <v>6</v>
      </c>
      <c r="J67" s="1">
        <v>13</v>
      </c>
      <c r="K67" s="1">
        <v>0.8</v>
      </c>
      <c r="L67" s="1">
        <f>K67*F67</f>
        <v>29.454545600000003</v>
      </c>
      <c r="M67" s="1">
        <v>1.1999999999999997</v>
      </c>
      <c r="N67" s="1">
        <v>221.80610365858615</v>
      </c>
      <c r="O67" s="1">
        <v>9.0210967909248119</v>
      </c>
      <c r="P67" s="1">
        <v>5.9757396388013024</v>
      </c>
      <c r="Q67" s="1">
        <v>289.4727994512553</v>
      </c>
      <c r="R67" s="1">
        <v>370.91250143598268</v>
      </c>
      <c r="S67" s="1">
        <v>2.0379999999999998</v>
      </c>
    </row>
    <row r="68" spans="1:19" x14ac:dyDescent="0.2">
      <c r="A68" s="1" t="s">
        <v>101</v>
      </c>
      <c r="B68" s="1" t="s">
        <v>96</v>
      </c>
      <c r="C68" s="1">
        <v>211</v>
      </c>
      <c r="D68" s="1" t="s">
        <v>48</v>
      </c>
      <c r="E68" s="1" t="s">
        <v>7</v>
      </c>
      <c r="F68" s="1">
        <v>36.818182</v>
      </c>
      <c r="G68" s="1">
        <v>37.602249999999998</v>
      </c>
      <c r="H68" s="1">
        <v>37.04707784718957</v>
      </c>
      <c r="I68" s="1">
        <v>7.9090909090909092</v>
      </c>
      <c r="J68" s="1">
        <v>17</v>
      </c>
      <c r="K68" s="1">
        <v>0.8</v>
      </c>
      <c r="L68" s="1">
        <f>K68*F68</f>
        <v>29.454545600000003</v>
      </c>
      <c r="M68" s="1">
        <v>1.5818181818181816</v>
      </c>
      <c r="N68" s="1">
        <v>293.00870660959026</v>
      </c>
      <c r="O68" s="1">
        <v>9.0210967909248119</v>
      </c>
      <c r="P68" s="1">
        <v>5.9757396388013024</v>
      </c>
      <c r="Q68" s="1">
        <v>355.47563705934539</v>
      </c>
      <c r="R68" s="1">
        <v>401.41845823473648</v>
      </c>
      <c r="S68" s="1">
        <v>2.19</v>
      </c>
    </row>
    <row r="69" spans="1:19" x14ac:dyDescent="0.2">
      <c r="A69" s="1" t="s">
        <v>102</v>
      </c>
      <c r="B69" s="1" t="s">
        <v>96</v>
      </c>
      <c r="C69" s="1">
        <v>211</v>
      </c>
      <c r="D69" s="1" t="s">
        <v>103</v>
      </c>
      <c r="E69" s="1" t="s">
        <v>7</v>
      </c>
      <c r="F69" s="1">
        <v>36.818182</v>
      </c>
      <c r="G69" s="1">
        <v>36.818182</v>
      </c>
      <c r="H69" s="1">
        <v>36.818182</v>
      </c>
      <c r="I69" s="1">
        <v>7.9090909090909092</v>
      </c>
      <c r="J69" s="1">
        <v>17</v>
      </c>
      <c r="K69" s="1">
        <v>0.8</v>
      </c>
      <c r="L69" s="1">
        <f>K69*F69</f>
        <v>29.454545600000003</v>
      </c>
      <c r="M69" s="1">
        <v>1.5818181818181816</v>
      </c>
      <c r="N69" s="1">
        <v>291.19834854545456</v>
      </c>
      <c r="O69" s="1">
        <v>9.0210967909248119</v>
      </c>
      <c r="P69" s="1">
        <v>5.9757396388013024</v>
      </c>
      <c r="Q69" s="1">
        <v>355.47563705934539</v>
      </c>
      <c r="R69" s="1">
        <v>401.41845823473648</v>
      </c>
      <c r="S69" s="1">
        <v>2.1819999999999999</v>
      </c>
    </row>
    <row r="70" spans="1:19" x14ac:dyDescent="0.2">
      <c r="A70" s="1" t="s">
        <v>104</v>
      </c>
      <c r="B70" s="1" t="s">
        <v>96</v>
      </c>
      <c r="C70" s="1">
        <v>211</v>
      </c>
      <c r="D70" s="1" t="s">
        <v>11</v>
      </c>
      <c r="E70" s="1" t="s">
        <v>7</v>
      </c>
      <c r="F70" s="1">
        <v>38.403016000000001</v>
      </c>
      <c r="G70" s="1">
        <v>37.117792999999999</v>
      </c>
      <c r="H70" s="1">
        <v>38.000523974870191</v>
      </c>
      <c r="I70" s="1">
        <v>9.1666666666666661</v>
      </c>
      <c r="J70" s="1">
        <v>21</v>
      </c>
      <c r="K70" s="1">
        <v>0.8</v>
      </c>
      <c r="L70" s="1">
        <f>K70*F70</f>
        <v>30.722412800000001</v>
      </c>
      <c r="M70" s="1">
        <v>1.8333333333333328</v>
      </c>
      <c r="N70" s="1">
        <v>348.33813643631004</v>
      </c>
      <c r="O70" s="1">
        <v>9.0210967909248119</v>
      </c>
      <c r="P70" s="1">
        <v>5.9757396388013024</v>
      </c>
      <c r="Q70" s="1">
        <v>324.70584272156322</v>
      </c>
      <c r="R70" s="1">
        <v>441.81818181818181</v>
      </c>
      <c r="S70" s="1">
        <v>1.673</v>
      </c>
    </row>
    <row r="71" spans="1:19" x14ac:dyDescent="0.2">
      <c r="A71" s="1" t="s">
        <v>105</v>
      </c>
      <c r="B71" s="1" t="s">
        <v>96</v>
      </c>
      <c r="C71" s="1">
        <v>211</v>
      </c>
      <c r="D71" s="1" t="s">
        <v>13</v>
      </c>
      <c r="E71" s="1" t="s">
        <v>7</v>
      </c>
      <c r="F71" s="1">
        <v>36.818182</v>
      </c>
      <c r="G71" s="1">
        <v>37.530287000000001</v>
      </c>
      <c r="H71" s="1">
        <v>37.03432399031567</v>
      </c>
      <c r="I71" s="1">
        <v>7.666666666666667</v>
      </c>
      <c r="J71" s="1">
        <v>18</v>
      </c>
      <c r="K71" s="1">
        <v>0.8</v>
      </c>
      <c r="L71" s="1">
        <f>K71*F71</f>
        <v>29.454545600000003</v>
      </c>
      <c r="M71" s="1">
        <v>1.533333333333333</v>
      </c>
      <c r="N71" s="1">
        <v>283.9298172590868</v>
      </c>
      <c r="O71" s="1">
        <v>9.0210967909248119</v>
      </c>
      <c r="P71" s="1">
        <v>5.9757396388013024</v>
      </c>
      <c r="Q71" s="1">
        <v>308.04300976936389</v>
      </c>
      <c r="R71" s="1">
        <v>441.81818181818181</v>
      </c>
      <c r="S71" s="1">
        <v>1.786</v>
      </c>
    </row>
    <row r="72" spans="1:19" x14ac:dyDescent="0.2">
      <c r="A72" s="1" t="s">
        <v>106</v>
      </c>
      <c r="B72" s="1" t="s">
        <v>96</v>
      </c>
      <c r="C72" s="1">
        <v>211</v>
      </c>
      <c r="D72" s="1" t="s">
        <v>35</v>
      </c>
      <c r="E72" s="1" t="s">
        <v>7</v>
      </c>
      <c r="F72" s="1">
        <v>39.497292999999999</v>
      </c>
      <c r="G72" s="1">
        <v>37.306286999999998</v>
      </c>
      <c r="H72" s="1">
        <v>38.809771326938581</v>
      </c>
      <c r="I72" s="1">
        <v>6</v>
      </c>
      <c r="J72" s="1">
        <v>13</v>
      </c>
      <c r="K72" s="1">
        <v>0.8</v>
      </c>
      <c r="L72" s="1">
        <f>K72*F72</f>
        <v>31.5978344</v>
      </c>
      <c r="M72" s="1">
        <v>1.1999999999999997</v>
      </c>
      <c r="N72" s="1">
        <v>232.8586279616315</v>
      </c>
      <c r="O72" s="1">
        <v>9.0210967909248119</v>
      </c>
      <c r="P72" s="1">
        <v>5.9757396388013024</v>
      </c>
      <c r="Q72" s="1">
        <v>300.64006841480261</v>
      </c>
      <c r="R72" s="1">
        <v>393.79308844158078</v>
      </c>
      <c r="S72" s="1">
        <v>1.827</v>
      </c>
    </row>
    <row r="73" spans="1:19" x14ac:dyDescent="0.2">
      <c r="A73" s="1" t="s">
        <v>107</v>
      </c>
      <c r="B73" s="1" t="s">
        <v>96</v>
      </c>
      <c r="C73" s="1">
        <v>211</v>
      </c>
      <c r="D73" s="1" t="s">
        <v>15</v>
      </c>
      <c r="E73" s="1" t="s">
        <v>7</v>
      </c>
      <c r="F73" s="1">
        <v>36.818182</v>
      </c>
      <c r="G73" s="1">
        <v>37.800863</v>
      </c>
      <c r="H73" s="1">
        <v>37.117793200462657</v>
      </c>
      <c r="I73" s="1">
        <v>6</v>
      </c>
      <c r="J73" s="1">
        <v>13</v>
      </c>
      <c r="K73" s="1">
        <v>0.8</v>
      </c>
      <c r="L73" s="1">
        <f>K73*F73</f>
        <v>29.454545600000003</v>
      </c>
      <c r="M73" s="1">
        <v>1.1999999999999997</v>
      </c>
      <c r="N73" s="1">
        <v>222.70675920277594</v>
      </c>
      <c r="O73" s="1">
        <v>9.0210967909248119</v>
      </c>
      <c r="P73" s="1">
        <v>5.9757396388013024</v>
      </c>
      <c r="Q73" s="1">
        <v>280.24757795119979</v>
      </c>
      <c r="R73" s="1">
        <v>393.79308844158078</v>
      </c>
      <c r="S73" s="1">
        <v>1.5880000000000001</v>
      </c>
    </row>
    <row r="74" spans="1:19" x14ac:dyDescent="0.2">
      <c r="A74" s="1" t="s">
        <v>108</v>
      </c>
      <c r="B74" s="1" t="s">
        <v>96</v>
      </c>
      <c r="C74" s="1">
        <v>211</v>
      </c>
      <c r="D74" s="1" t="s">
        <v>17</v>
      </c>
      <c r="E74" s="1" t="s">
        <v>7</v>
      </c>
      <c r="F74" s="1">
        <v>36.818182</v>
      </c>
      <c r="G74" s="1">
        <v>37.602249999999998</v>
      </c>
      <c r="H74" s="1">
        <v>37.04707784718957</v>
      </c>
      <c r="I74" s="1">
        <v>7.9090909090909092</v>
      </c>
      <c r="J74" s="1">
        <v>17</v>
      </c>
      <c r="K74" s="1">
        <v>0.8</v>
      </c>
      <c r="L74" s="1">
        <f>K74*F74</f>
        <v>29.454545600000003</v>
      </c>
      <c r="M74" s="1">
        <v>1.5818181818181816</v>
      </c>
      <c r="N74" s="1">
        <v>293.00870660959026</v>
      </c>
      <c r="O74" s="1">
        <v>9.0210967909248119</v>
      </c>
      <c r="P74" s="1">
        <v>5.9757396388013024</v>
      </c>
      <c r="Q74" s="1">
        <v>343.20795406672141</v>
      </c>
      <c r="R74" s="1">
        <v>393.63024869929558</v>
      </c>
      <c r="S74" s="1">
        <v>1.772</v>
      </c>
    </row>
    <row r="75" spans="1:19" x14ac:dyDescent="0.2">
      <c r="A75" s="1" t="s">
        <v>109</v>
      </c>
      <c r="B75" s="1" t="s">
        <v>96</v>
      </c>
      <c r="C75" s="1">
        <v>211</v>
      </c>
      <c r="D75" s="1" t="s">
        <v>19</v>
      </c>
      <c r="E75" s="1" t="s">
        <v>7</v>
      </c>
      <c r="F75" s="1">
        <v>36.818182</v>
      </c>
      <c r="G75" s="1">
        <v>37.208151000000001</v>
      </c>
      <c r="H75" s="1">
        <v>36.932452416910351</v>
      </c>
      <c r="I75" s="1">
        <v>7.9090909090909092</v>
      </c>
      <c r="J75" s="1">
        <v>17</v>
      </c>
      <c r="K75" s="1">
        <v>0.8</v>
      </c>
      <c r="L75" s="1">
        <f>K75*F75</f>
        <v>29.454545600000003</v>
      </c>
      <c r="M75" s="1">
        <v>1.5818181818181816</v>
      </c>
      <c r="N75" s="1">
        <v>292.10212366101825</v>
      </c>
      <c r="O75" s="1">
        <v>9.0210967909248119</v>
      </c>
      <c r="P75" s="1">
        <v>5.9757396388013024</v>
      </c>
      <c r="Q75" s="1">
        <v>343.20795406672141</v>
      </c>
      <c r="R75" s="1">
        <v>380.04582657884401</v>
      </c>
      <c r="S75" s="1">
        <v>2.028</v>
      </c>
    </row>
    <row r="76" spans="1:19" x14ac:dyDescent="0.2">
      <c r="A76" s="1" t="s">
        <v>110</v>
      </c>
      <c r="B76" s="1" t="s">
        <v>111</v>
      </c>
      <c r="C76" s="1">
        <v>111</v>
      </c>
      <c r="D76" s="1" t="s">
        <v>22</v>
      </c>
      <c r="E76" s="1" t="s">
        <v>7</v>
      </c>
      <c r="F76" s="1">
        <v>45.454545000000003</v>
      </c>
      <c r="G76" s="1">
        <v>45.454545000000003</v>
      </c>
      <c r="H76" s="1">
        <v>45.454545000000003</v>
      </c>
      <c r="I76" s="1">
        <v>7.5</v>
      </c>
      <c r="J76" s="1">
        <v>16</v>
      </c>
      <c r="K76" s="1">
        <v>0.8</v>
      </c>
      <c r="L76" s="1">
        <f>K76*F76</f>
        <v>36.363636000000007</v>
      </c>
      <c r="M76" s="1">
        <v>1.4999999999999996</v>
      </c>
      <c r="N76" s="1">
        <v>340.9090875</v>
      </c>
      <c r="O76" s="1">
        <v>10.000000000000011</v>
      </c>
      <c r="P76" s="1">
        <v>4.9999999999999982</v>
      </c>
      <c r="Q76" s="1">
        <v>409.09090909090952</v>
      </c>
      <c r="R76" s="1">
        <v>545.4545454545455</v>
      </c>
      <c r="S76" s="1">
        <v>2.0939999999999999</v>
      </c>
    </row>
    <row r="77" spans="1:19" x14ac:dyDescent="0.2">
      <c r="A77" s="1" t="s">
        <v>112</v>
      </c>
      <c r="B77" s="1" t="s">
        <v>111</v>
      </c>
      <c r="C77" s="1">
        <v>211</v>
      </c>
      <c r="D77" s="1" t="s">
        <v>24</v>
      </c>
      <c r="E77" s="1" t="s">
        <v>7</v>
      </c>
      <c r="F77" s="1">
        <v>45.454545000000003</v>
      </c>
      <c r="G77" s="1">
        <v>45.454545000000003</v>
      </c>
      <c r="H77" s="1">
        <v>45.454545000000003</v>
      </c>
      <c r="I77" s="1">
        <v>6</v>
      </c>
      <c r="J77" s="1">
        <v>13</v>
      </c>
      <c r="K77" s="1">
        <v>0.8</v>
      </c>
      <c r="L77" s="1">
        <f>K77*F77</f>
        <v>36.363636000000007</v>
      </c>
      <c r="M77" s="1">
        <v>1.1999999999999997</v>
      </c>
      <c r="N77" s="1">
        <v>272.72727000000003</v>
      </c>
      <c r="O77" s="1">
        <v>10.000000000000011</v>
      </c>
      <c r="P77" s="1">
        <v>4.9999999999999956</v>
      </c>
      <c r="Q77" s="1">
        <v>376.21693314288018</v>
      </c>
      <c r="R77" s="1">
        <v>442.11368241229889</v>
      </c>
      <c r="S77" s="1">
        <v>2.0779999999999998</v>
      </c>
    </row>
    <row r="78" spans="1:19" x14ac:dyDescent="0.2">
      <c r="A78" s="1" t="s">
        <v>113</v>
      </c>
      <c r="B78" s="1" t="s">
        <v>111</v>
      </c>
      <c r="C78" s="1">
        <v>211</v>
      </c>
      <c r="D78" s="1" t="s">
        <v>59</v>
      </c>
      <c r="E78" s="1" t="s">
        <v>7</v>
      </c>
      <c r="F78" s="1">
        <v>45.454545000000003</v>
      </c>
      <c r="G78" s="1">
        <v>45.454545000000003</v>
      </c>
      <c r="H78" s="1">
        <v>45.454545000000003</v>
      </c>
      <c r="I78" s="1">
        <v>7.9090909090909092</v>
      </c>
      <c r="J78" s="1">
        <v>17</v>
      </c>
      <c r="K78" s="1">
        <v>0.8</v>
      </c>
      <c r="L78" s="1">
        <f>K78*F78</f>
        <v>36.363636000000007</v>
      </c>
      <c r="M78" s="1">
        <v>1.5818181818181816</v>
      </c>
      <c r="N78" s="1">
        <v>359.50412863636365</v>
      </c>
      <c r="O78" s="1">
        <v>10.000000000000011</v>
      </c>
      <c r="P78" s="1">
        <v>4.9999999999999956</v>
      </c>
      <c r="Q78" s="1">
        <v>438.85881118437709</v>
      </c>
      <c r="R78" s="1">
        <v>495.57834349967442</v>
      </c>
      <c r="S78" s="1">
        <v>2.2949999999999999</v>
      </c>
    </row>
    <row r="79" spans="1:19" x14ac:dyDescent="0.2">
      <c r="A79" s="1" t="s">
        <v>114</v>
      </c>
      <c r="B79" s="1" t="s">
        <v>111</v>
      </c>
      <c r="C79" s="1">
        <v>211</v>
      </c>
      <c r="D79" s="1" t="s">
        <v>27</v>
      </c>
      <c r="E79" s="1" t="s">
        <v>7</v>
      </c>
      <c r="F79" s="1">
        <v>45.454545000000003</v>
      </c>
      <c r="G79" s="1">
        <v>45.454545000000003</v>
      </c>
      <c r="H79" s="1">
        <v>45.454545000000003</v>
      </c>
      <c r="I79" s="1">
        <v>9.1666666666666661</v>
      </c>
      <c r="J79" s="1">
        <v>21</v>
      </c>
      <c r="K79" s="1">
        <v>0.8</v>
      </c>
      <c r="L79" s="1">
        <f>K79*F79</f>
        <v>36.363636000000007</v>
      </c>
      <c r="M79" s="1">
        <v>1.8333333333333328</v>
      </c>
      <c r="N79" s="1">
        <v>416.66666250000003</v>
      </c>
      <c r="O79" s="1">
        <v>10.000000000000011</v>
      </c>
      <c r="P79" s="1">
        <v>4.9999999999999956</v>
      </c>
      <c r="Q79" s="1">
        <v>380.30001206094352</v>
      </c>
      <c r="R79" s="1">
        <v>545.4545454545455</v>
      </c>
      <c r="S79" s="1">
        <v>1.393</v>
      </c>
    </row>
    <row r="80" spans="1:19" x14ac:dyDescent="0.2">
      <c r="A80" s="1" t="s">
        <v>115</v>
      </c>
      <c r="B80" s="1" t="s">
        <v>111</v>
      </c>
      <c r="C80" s="1">
        <v>211</v>
      </c>
      <c r="D80" s="1" t="s">
        <v>29</v>
      </c>
      <c r="E80" s="1" t="s">
        <v>7</v>
      </c>
      <c r="F80" s="1">
        <v>45.454545000000003</v>
      </c>
      <c r="G80" s="1">
        <v>45.454545000000003</v>
      </c>
      <c r="H80" s="1">
        <v>45.454545000000003</v>
      </c>
      <c r="I80" s="1">
        <v>6</v>
      </c>
      <c r="J80" s="1">
        <v>13</v>
      </c>
      <c r="K80" s="1">
        <v>0.8</v>
      </c>
      <c r="L80" s="1">
        <f>K80*F80</f>
        <v>36.363636000000007</v>
      </c>
      <c r="M80" s="1">
        <v>1.1999999999999997</v>
      </c>
      <c r="N80" s="1">
        <v>272.72727000000003</v>
      </c>
      <c r="O80" s="1">
        <v>10.000000000000011</v>
      </c>
      <c r="P80" s="1">
        <v>4.9999999999999956</v>
      </c>
      <c r="Q80" s="1">
        <v>345.98466413728403</v>
      </c>
      <c r="R80" s="1">
        <v>545.4545454545455</v>
      </c>
      <c r="S80" s="1">
        <v>2.056</v>
      </c>
    </row>
    <row r="81" spans="1:19" x14ac:dyDescent="0.2">
      <c r="A81" s="1" t="s">
        <v>116</v>
      </c>
      <c r="B81" s="1" t="s">
        <v>111</v>
      </c>
      <c r="C81" s="1">
        <v>211</v>
      </c>
      <c r="D81" s="1" t="s">
        <v>31</v>
      </c>
      <c r="E81" s="1" t="s">
        <v>7</v>
      </c>
      <c r="F81" s="1">
        <v>45.454545000000003</v>
      </c>
      <c r="G81" s="1">
        <v>45.454545000000003</v>
      </c>
      <c r="H81" s="1">
        <v>45.454545000000003</v>
      </c>
      <c r="I81" s="1">
        <v>7.9090909090909092</v>
      </c>
      <c r="J81" s="1">
        <v>17</v>
      </c>
      <c r="K81" s="1">
        <v>0.8</v>
      </c>
      <c r="L81" s="1">
        <f>K81*F81</f>
        <v>36.363636000000007</v>
      </c>
      <c r="M81" s="1">
        <v>1.5818181818181816</v>
      </c>
      <c r="N81" s="1">
        <v>359.50412863636365</v>
      </c>
      <c r="O81" s="1">
        <v>10.000000000000011</v>
      </c>
      <c r="P81" s="1">
        <v>4.9999999999999956</v>
      </c>
      <c r="Q81" s="1">
        <v>423.71352353916262</v>
      </c>
      <c r="R81" s="1">
        <v>545.4545454545455</v>
      </c>
      <c r="S81" s="1">
        <v>2.1880000000000002</v>
      </c>
    </row>
    <row r="82" spans="1:19" x14ac:dyDescent="0.2">
      <c r="A82" s="1" t="s">
        <v>117</v>
      </c>
      <c r="B82" s="1" t="s">
        <v>118</v>
      </c>
      <c r="C82" s="1">
        <v>211</v>
      </c>
      <c r="D82" s="1" t="s">
        <v>79</v>
      </c>
      <c r="E82" s="1" t="s">
        <v>7</v>
      </c>
      <c r="F82" s="1">
        <v>39.473683999999999</v>
      </c>
      <c r="G82" s="1">
        <v>36.155670999999998</v>
      </c>
      <c r="H82" s="1">
        <v>38.44751620943093</v>
      </c>
      <c r="I82" s="1">
        <v>5.3888888888888893</v>
      </c>
      <c r="J82" s="1">
        <v>10</v>
      </c>
      <c r="K82" s="1">
        <v>0.8</v>
      </c>
      <c r="L82" s="1">
        <f>K82*F82</f>
        <v>31.578947200000002</v>
      </c>
      <c r="M82" s="1">
        <v>1.0777777777777777</v>
      </c>
      <c r="N82" s="1">
        <v>207.1893929063778</v>
      </c>
      <c r="O82" s="1">
        <v>9.0210967909248119</v>
      </c>
      <c r="P82" s="1">
        <v>5.0202990446916118</v>
      </c>
      <c r="Q82" s="1">
        <v>276.31578947368399</v>
      </c>
      <c r="R82" s="1">
        <v>369.20030371862941</v>
      </c>
      <c r="S82" s="1">
        <v>2.4169999999999998</v>
      </c>
    </row>
    <row r="83" spans="1:19" x14ac:dyDescent="0.2">
      <c r="A83" s="1" t="s">
        <v>119</v>
      </c>
      <c r="B83" s="1" t="s">
        <v>118</v>
      </c>
      <c r="C83" s="1">
        <v>211</v>
      </c>
      <c r="D83" s="1" t="s">
        <v>6</v>
      </c>
      <c r="E83" s="1" t="s">
        <v>7</v>
      </c>
      <c r="F83" s="1">
        <v>38.111423000000002</v>
      </c>
      <c r="G83" s="1">
        <v>35.997293999999997</v>
      </c>
      <c r="H83" s="1">
        <v>37.448024922120851</v>
      </c>
      <c r="I83" s="1">
        <v>6</v>
      </c>
      <c r="J83" s="1">
        <v>13</v>
      </c>
      <c r="K83" s="1">
        <v>0.8</v>
      </c>
      <c r="L83" s="1">
        <f>K83*F83</f>
        <v>30.489138400000002</v>
      </c>
      <c r="M83" s="1">
        <v>1.1999999999999997</v>
      </c>
      <c r="N83" s="1">
        <v>224.68814953272511</v>
      </c>
      <c r="O83" s="1">
        <v>9.0210967909248119</v>
      </c>
      <c r="P83" s="1">
        <v>5.0202990446916118</v>
      </c>
      <c r="Q83" s="1">
        <v>315.43957956644999</v>
      </c>
      <c r="R83" s="1">
        <v>345.5467465169807</v>
      </c>
      <c r="S83" s="1">
        <v>2.1920000000000002</v>
      </c>
    </row>
    <row r="84" spans="1:19" x14ac:dyDescent="0.2">
      <c r="A84" s="1" t="s">
        <v>120</v>
      </c>
      <c r="B84" s="1" t="s">
        <v>118</v>
      </c>
      <c r="C84" s="1">
        <v>211</v>
      </c>
      <c r="D84" s="1" t="s">
        <v>9</v>
      </c>
      <c r="E84" s="1" t="s">
        <v>7</v>
      </c>
      <c r="F84" s="1">
        <v>35.526316000000001</v>
      </c>
      <c r="G84" s="1">
        <v>35.997293999999997</v>
      </c>
      <c r="H84" s="1">
        <v>35.670572230553823</v>
      </c>
      <c r="I84" s="1">
        <v>6</v>
      </c>
      <c r="J84" s="1">
        <v>13</v>
      </c>
      <c r="K84" s="1">
        <v>0.8</v>
      </c>
      <c r="L84" s="1">
        <f>K84*F84</f>
        <v>28.421052800000002</v>
      </c>
      <c r="M84" s="1">
        <v>1.1999999999999997</v>
      </c>
      <c r="N84" s="1">
        <v>214.02343338332292</v>
      </c>
      <c r="O84" s="1">
        <v>9.0210967909248119</v>
      </c>
      <c r="P84" s="1">
        <v>5.0202990446916118</v>
      </c>
      <c r="Q84" s="1">
        <v>294.04323458798802</v>
      </c>
      <c r="R84" s="1">
        <v>357.89802770138658</v>
      </c>
      <c r="S84" s="1">
        <v>1.96</v>
      </c>
    </row>
    <row r="85" spans="1:19" x14ac:dyDescent="0.2">
      <c r="A85" s="1" t="s">
        <v>121</v>
      </c>
      <c r="B85" s="1" t="s">
        <v>118</v>
      </c>
      <c r="C85" s="1">
        <v>211</v>
      </c>
      <c r="D85" s="1" t="s">
        <v>48</v>
      </c>
      <c r="E85" s="1" t="s">
        <v>7</v>
      </c>
      <c r="F85" s="1">
        <v>35.526316000000001</v>
      </c>
      <c r="G85" s="1">
        <v>36.282873000000002</v>
      </c>
      <c r="H85" s="1">
        <v>35.747180306327607</v>
      </c>
      <c r="I85" s="1">
        <v>7.9090909090909092</v>
      </c>
      <c r="J85" s="1">
        <v>17</v>
      </c>
      <c r="K85" s="1">
        <v>0.8</v>
      </c>
      <c r="L85" s="1">
        <f>K85*F85</f>
        <v>28.421052800000002</v>
      </c>
      <c r="M85" s="1">
        <v>1.5818181818181816</v>
      </c>
      <c r="N85" s="1">
        <v>282.72769878640923</v>
      </c>
      <c r="O85" s="1">
        <v>9.0210967909248119</v>
      </c>
      <c r="P85" s="1">
        <v>5.0202990446916118</v>
      </c>
      <c r="Q85" s="1">
        <v>343.00280768884238</v>
      </c>
      <c r="R85" s="1">
        <v>387.3336000510613</v>
      </c>
      <c r="S85" s="1">
        <v>2.0779999999999998</v>
      </c>
    </row>
    <row r="86" spans="1:19" x14ac:dyDescent="0.2">
      <c r="A86" s="1" t="s">
        <v>122</v>
      </c>
      <c r="B86" s="1" t="s">
        <v>118</v>
      </c>
      <c r="C86" s="1">
        <v>211</v>
      </c>
      <c r="D86" s="1" t="s">
        <v>103</v>
      </c>
      <c r="E86" s="1" t="s">
        <v>7</v>
      </c>
      <c r="F86" s="1">
        <v>35.526316000000001</v>
      </c>
      <c r="G86" s="1">
        <v>35.526316000000001</v>
      </c>
      <c r="H86" s="1">
        <v>35.526316000000001</v>
      </c>
      <c r="I86" s="1">
        <v>7.9090909090909092</v>
      </c>
      <c r="J86" s="1">
        <v>17</v>
      </c>
      <c r="K86" s="1">
        <v>0.8</v>
      </c>
      <c r="L86" s="1">
        <f>K86*F86</f>
        <v>28.421052800000002</v>
      </c>
      <c r="M86" s="1">
        <v>1.5818181818181816</v>
      </c>
      <c r="N86" s="1">
        <v>280.98086290909094</v>
      </c>
      <c r="O86" s="1">
        <v>9.0210967909248119</v>
      </c>
      <c r="P86" s="1">
        <v>5.0202990446916118</v>
      </c>
      <c r="Q86" s="1">
        <v>343.00280768884238</v>
      </c>
      <c r="R86" s="1">
        <v>387.3336000510613</v>
      </c>
      <c r="S86" s="1">
        <v>2.0379999999999998</v>
      </c>
    </row>
    <row r="87" spans="1:19" x14ac:dyDescent="0.2">
      <c r="A87" s="1" t="s">
        <v>123</v>
      </c>
      <c r="B87" s="1" t="s">
        <v>118</v>
      </c>
      <c r="C87" s="1">
        <v>211</v>
      </c>
      <c r="D87" s="1" t="s">
        <v>11</v>
      </c>
      <c r="E87" s="1" t="s">
        <v>7</v>
      </c>
      <c r="F87" s="1">
        <v>37.055542000000003</v>
      </c>
      <c r="G87" s="1">
        <v>35.815413999999997</v>
      </c>
      <c r="H87" s="1">
        <v>36.667172447787188</v>
      </c>
      <c r="I87" s="1">
        <v>9.1666666666666661</v>
      </c>
      <c r="J87" s="1">
        <v>21</v>
      </c>
      <c r="K87" s="1">
        <v>0.8</v>
      </c>
      <c r="L87" s="1">
        <f>K87*F87</f>
        <v>29.644433600000003</v>
      </c>
      <c r="M87" s="1">
        <v>1.8333333333333328</v>
      </c>
      <c r="N87" s="1">
        <v>336.1157474380492</v>
      </c>
      <c r="O87" s="1">
        <v>9.0210967909248119</v>
      </c>
      <c r="P87" s="1">
        <v>5.0202990446916118</v>
      </c>
      <c r="Q87" s="1">
        <v>313.31265525764883</v>
      </c>
      <c r="R87" s="1">
        <v>426.31578947368428</v>
      </c>
      <c r="S87" s="1">
        <v>1.4610000000000001</v>
      </c>
    </row>
    <row r="88" spans="1:19" x14ac:dyDescent="0.2">
      <c r="A88" s="1" t="s">
        <v>124</v>
      </c>
      <c r="B88" s="1" t="s">
        <v>118</v>
      </c>
      <c r="C88" s="1">
        <v>211</v>
      </c>
      <c r="D88" s="1" t="s">
        <v>13</v>
      </c>
      <c r="E88" s="1" t="s">
        <v>7</v>
      </c>
      <c r="F88" s="1">
        <v>35.526316000000001</v>
      </c>
      <c r="G88" s="1">
        <v>36.106864999999999</v>
      </c>
      <c r="H88" s="1">
        <v>35.705005323480691</v>
      </c>
      <c r="I88" s="1">
        <v>9.1666666666666661</v>
      </c>
      <c r="J88" s="1">
        <v>21</v>
      </c>
      <c r="K88" s="1">
        <v>0.8</v>
      </c>
      <c r="L88" s="1">
        <f>K88*F88</f>
        <v>28.421052800000002</v>
      </c>
      <c r="M88" s="1">
        <v>1.8333333333333328</v>
      </c>
      <c r="N88" s="1">
        <v>327.2958821319063</v>
      </c>
      <c r="O88" s="1">
        <v>9.0210967909248119</v>
      </c>
      <c r="P88" s="1">
        <v>5.0202990446916118</v>
      </c>
      <c r="Q88" s="1">
        <v>297.23448311079011</v>
      </c>
      <c r="R88" s="1">
        <v>426.31578947368428</v>
      </c>
      <c r="S88" s="1">
        <v>1.224</v>
      </c>
    </row>
    <row r="89" spans="1:19" x14ac:dyDescent="0.2">
      <c r="A89" s="1" t="s">
        <v>125</v>
      </c>
      <c r="B89" s="1" t="s">
        <v>118</v>
      </c>
      <c r="C89" s="1">
        <v>211</v>
      </c>
      <c r="D89" s="1" t="s">
        <v>35</v>
      </c>
      <c r="E89" s="1" t="s">
        <v>7</v>
      </c>
      <c r="F89" s="1">
        <v>38.111423000000002</v>
      </c>
      <c r="G89" s="1">
        <v>35.997293999999997</v>
      </c>
      <c r="H89" s="1">
        <v>37.448024922120851</v>
      </c>
      <c r="I89" s="1">
        <v>6</v>
      </c>
      <c r="J89" s="1">
        <v>13</v>
      </c>
      <c r="K89" s="1">
        <v>0.8</v>
      </c>
      <c r="L89" s="1">
        <f>K89*F89</f>
        <v>30.489138400000002</v>
      </c>
      <c r="M89" s="1">
        <v>1.1999999999999997</v>
      </c>
      <c r="N89" s="1">
        <v>224.68814953272511</v>
      </c>
      <c r="O89" s="1">
        <v>9.0210967909248119</v>
      </c>
      <c r="P89" s="1">
        <v>5.0202990446916118</v>
      </c>
      <c r="Q89" s="1">
        <v>290.09129408445841</v>
      </c>
      <c r="R89" s="1">
        <v>379.97578709275348</v>
      </c>
      <c r="S89" s="1">
        <v>1.776</v>
      </c>
    </row>
    <row r="90" spans="1:19" x14ac:dyDescent="0.2">
      <c r="A90" s="1" t="s">
        <v>126</v>
      </c>
      <c r="B90" s="1" t="s">
        <v>118</v>
      </c>
      <c r="C90" s="1">
        <v>211</v>
      </c>
      <c r="D90" s="1" t="s">
        <v>15</v>
      </c>
      <c r="E90" s="1" t="s">
        <v>7</v>
      </c>
      <c r="F90" s="1">
        <v>35.526316000000001</v>
      </c>
      <c r="G90" s="1">
        <v>36.474516999999999</v>
      </c>
      <c r="H90" s="1">
        <v>35.815414471117712</v>
      </c>
      <c r="I90" s="1">
        <v>6</v>
      </c>
      <c r="J90" s="1">
        <v>13</v>
      </c>
      <c r="K90" s="1">
        <v>0.8</v>
      </c>
      <c r="L90" s="1">
        <f>K90*F90</f>
        <v>28.421052800000002</v>
      </c>
      <c r="M90" s="1">
        <v>1.1999999999999997</v>
      </c>
      <c r="N90" s="1">
        <v>214.89248682670626</v>
      </c>
      <c r="O90" s="1">
        <v>9.0210967909248119</v>
      </c>
      <c r="P90" s="1">
        <v>5.0202990446916118</v>
      </c>
      <c r="Q90" s="1">
        <v>270.41432960203508</v>
      </c>
      <c r="R90" s="1">
        <v>379.97578709275348</v>
      </c>
      <c r="S90" s="1">
        <v>1.4970000000000001</v>
      </c>
    </row>
    <row r="91" spans="1:19" x14ac:dyDescent="0.2">
      <c r="A91" s="1" t="s">
        <v>127</v>
      </c>
      <c r="B91" s="1" t="s">
        <v>118</v>
      </c>
      <c r="C91" s="1">
        <v>211</v>
      </c>
      <c r="D91" s="1" t="s">
        <v>17</v>
      </c>
      <c r="E91" s="1" t="s">
        <v>7</v>
      </c>
      <c r="F91" s="1">
        <v>35.526316000000001</v>
      </c>
      <c r="G91" s="1">
        <v>36.282873000000002</v>
      </c>
      <c r="H91" s="1">
        <v>35.747180306327607</v>
      </c>
      <c r="I91" s="1">
        <v>7.9090909090909092</v>
      </c>
      <c r="J91" s="1">
        <v>17</v>
      </c>
      <c r="K91" s="1">
        <v>0.8</v>
      </c>
      <c r="L91" s="1">
        <f>K91*F91</f>
        <v>28.421052800000002</v>
      </c>
      <c r="M91" s="1">
        <v>1.5818181818181816</v>
      </c>
      <c r="N91" s="1">
        <v>282.72769878640923</v>
      </c>
      <c r="O91" s="1">
        <v>9.0210967909248119</v>
      </c>
      <c r="P91" s="1">
        <v>5.0202990446916118</v>
      </c>
      <c r="Q91" s="1">
        <v>331.16556971350337</v>
      </c>
      <c r="R91" s="1">
        <v>379.81866102563589</v>
      </c>
      <c r="S91" s="1">
        <v>1.895</v>
      </c>
    </row>
    <row r="92" spans="1:19" x14ac:dyDescent="0.2">
      <c r="A92" s="1" t="s">
        <v>128</v>
      </c>
      <c r="B92" s="1" t="s">
        <v>118</v>
      </c>
      <c r="C92" s="1">
        <v>211</v>
      </c>
      <c r="D92" s="1" t="s">
        <v>19</v>
      </c>
      <c r="E92" s="1" t="s">
        <v>7</v>
      </c>
      <c r="F92" s="1">
        <v>35.526316000000001</v>
      </c>
      <c r="G92" s="1">
        <v>35.902602000000002</v>
      </c>
      <c r="H92" s="1">
        <v>35.636577119794907</v>
      </c>
      <c r="I92" s="1">
        <v>7.9090909090909092</v>
      </c>
      <c r="J92" s="1">
        <v>17</v>
      </c>
      <c r="K92" s="1">
        <v>0.8</v>
      </c>
      <c r="L92" s="1">
        <f>K92*F92</f>
        <v>28.421052800000002</v>
      </c>
      <c r="M92" s="1">
        <v>1.5818181818181816</v>
      </c>
      <c r="N92" s="1">
        <v>281.85292812928702</v>
      </c>
      <c r="O92" s="1">
        <v>9.0210967909248119</v>
      </c>
      <c r="P92" s="1">
        <v>5.0202990446916118</v>
      </c>
      <c r="Q92" s="1">
        <v>331.16556971350337</v>
      </c>
      <c r="R92" s="1">
        <v>366.71088529537548</v>
      </c>
      <c r="S92" s="1">
        <v>1.869</v>
      </c>
    </row>
    <row r="93" spans="1:19" x14ac:dyDescent="0.2">
      <c r="A93" s="1" t="s">
        <v>129</v>
      </c>
      <c r="B93" s="1" t="s">
        <v>130</v>
      </c>
      <c r="C93" s="1">
        <v>111</v>
      </c>
      <c r="D93" s="1" t="s">
        <v>22</v>
      </c>
      <c r="E93" s="1" t="s">
        <v>7</v>
      </c>
      <c r="F93" s="1">
        <v>43.859648999999997</v>
      </c>
      <c r="G93" s="1">
        <v>43.859648999999997</v>
      </c>
      <c r="H93" s="1">
        <v>43.859648999999997</v>
      </c>
      <c r="I93" s="1">
        <v>7.5</v>
      </c>
      <c r="J93" s="1">
        <v>16</v>
      </c>
      <c r="K93" s="1">
        <v>0.8</v>
      </c>
      <c r="L93" s="1">
        <f>K93*F93</f>
        <v>35.087719200000002</v>
      </c>
      <c r="M93" s="1">
        <v>1.4999999999999996</v>
      </c>
      <c r="N93" s="1">
        <v>328.94736749999998</v>
      </c>
      <c r="O93" s="1">
        <v>10.000000000000011</v>
      </c>
      <c r="P93" s="1">
        <v>6</v>
      </c>
      <c r="Q93" s="1">
        <v>394.73684210526329</v>
      </c>
      <c r="R93" s="1">
        <v>526.31578947368428</v>
      </c>
      <c r="S93" s="1">
        <v>2.129</v>
      </c>
    </row>
    <row r="94" spans="1:19" x14ac:dyDescent="0.2">
      <c r="A94" s="1" t="s">
        <v>131</v>
      </c>
      <c r="B94" s="1" t="s">
        <v>130</v>
      </c>
      <c r="C94" s="1">
        <v>211</v>
      </c>
      <c r="D94" s="1" t="s">
        <v>56</v>
      </c>
      <c r="E94" s="1" t="s">
        <v>7</v>
      </c>
      <c r="F94" s="1">
        <v>43.859648999999997</v>
      </c>
      <c r="G94" s="1">
        <v>43.859648999999997</v>
      </c>
      <c r="H94" s="1">
        <v>43.859648999999997</v>
      </c>
      <c r="I94" s="1">
        <v>5.3888888888888893</v>
      </c>
      <c r="J94" s="1">
        <v>10</v>
      </c>
      <c r="K94" s="1">
        <v>0.8</v>
      </c>
      <c r="L94" s="1">
        <f>K94*F94</f>
        <v>35.087719200000002</v>
      </c>
      <c r="M94" s="1">
        <v>1.0777777777777777</v>
      </c>
      <c r="N94" s="1">
        <v>236.35477516666668</v>
      </c>
      <c r="O94" s="1">
        <v>10.000000000000011</v>
      </c>
      <c r="P94" s="1">
        <v>5.9999999999999982</v>
      </c>
      <c r="Q94" s="1">
        <v>307.01754385964921</v>
      </c>
      <c r="R94" s="1">
        <v>307.01754385964921</v>
      </c>
      <c r="S94" s="1">
        <v>2.3969999999999998</v>
      </c>
    </row>
    <row r="95" spans="1:19" x14ac:dyDescent="0.2">
      <c r="A95" s="1" t="s">
        <v>132</v>
      </c>
      <c r="B95" s="1" t="s">
        <v>130</v>
      </c>
      <c r="C95" s="1">
        <v>211</v>
      </c>
      <c r="D95" s="1" t="s">
        <v>24</v>
      </c>
      <c r="E95" s="1" t="s">
        <v>7</v>
      </c>
      <c r="F95" s="1">
        <v>43.859648999999997</v>
      </c>
      <c r="G95" s="1">
        <v>43.859648999999997</v>
      </c>
      <c r="H95" s="1">
        <v>43.859648999999997</v>
      </c>
      <c r="I95" s="1">
        <v>6</v>
      </c>
      <c r="J95" s="1">
        <v>13</v>
      </c>
      <c r="K95" s="1">
        <v>0.8</v>
      </c>
      <c r="L95" s="1">
        <f>K95*F95</f>
        <v>35.087719200000002</v>
      </c>
      <c r="M95" s="1">
        <v>1.1999999999999997</v>
      </c>
      <c r="N95" s="1">
        <v>263.157894</v>
      </c>
      <c r="O95" s="1">
        <v>10.000000000000011</v>
      </c>
      <c r="P95" s="1">
        <v>5.9999999999999982</v>
      </c>
      <c r="Q95" s="1">
        <v>363.01633899751602</v>
      </c>
      <c r="R95" s="1">
        <v>426.60092162590252</v>
      </c>
      <c r="S95" s="1">
        <v>1.9950000000000001</v>
      </c>
    </row>
    <row r="96" spans="1:19" x14ac:dyDescent="0.2">
      <c r="A96" s="1" t="s">
        <v>133</v>
      </c>
      <c r="B96" s="1" t="s">
        <v>130</v>
      </c>
      <c r="C96" s="1">
        <v>211</v>
      </c>
      <c r="D96" s="1" t="s">
        <v>59</v>
      </c>
      <c r="E96" s="1" t="s">
        <v>7</v>
      </c>
      <c r="F96" s="1">
        <v>43.859648999999997</v>
      </c>
      <c r="G96" s="1">
        <v>43.859648999999997</v>
      </c>
      <c r="H96" s="1">
        <v>43.859648999999997</v>
      </c>
      <c r="I96" s="1">
        <v>7.9090909090909092</v>
      </c>
      <c r="J96" s="1">
        <v>17</v>
      </c>
      <c r="K96" s="1">
        <v>0.8</v>
      </c>
      <c r="L96" s="1">
        <f>K96*F96</f>
        <v>35.087719200000002</v>
      </c>
      <c r="M96" s="1">
        <v>1.5818181818181816</v>
      </c>
      <c r="N96" s="1">
        <v>346.88995118181816</v>
      </c>
      <c r="O96" s="1">
        <v>10.000000000000011</v>
      </c>
      <c r="P96" s="1">
        <v>5.9999999999999982</v>
      </c>
      <c r="Q96" s="1">
        <v>423.46025640597759</v>
      </c>
      <c r="R96" s="1">
        <v>478.18962969266829</v>
      </c>
      <c r="S96" s="1">
        <v>2.375</v>
      </c>
    </row>
    <row r="97" spans="1:19" x14ac:dyDescent="0.2">
      <c r="A97" s="1" t="s">
        <v>134</v>
      </c>
      <c r="B97" s="1" t="s">
        <v>130</v>
      </c>
      <c r="C97" s="1">
        <v>211</v>
      </c>
      <c r="D97" s="1" t="s">
        <v>27</v>
      </c>
      <c r="E97" s="1" t="s">
        <v>7</v>
      </c>
      <c r="F97" s="1">
        <v>43.859648999999997</v>
      </c>
      <c r="G97" s="1">
        <v>43.859648999999997</v>
      </c>
      <c r="H97" s="1">
        <v>43.859648999999997</v>
      </c>
      <c r="I97" s="1">
        <v>9.1666666666666661</v>
      </c>
      <c r="J97" s="1">
        <v>21</v>
      </c>
      <c r="K97" s="1">
        <v>0.8</v>
      </c>
      <c r="L97" s="1">
        <f>K97*F97</f>
        <v>35.087719200000002</v>
      </c>
      <c r="M97" s="1">
        <v>1.8333333333333328</v>
      </c>
      <c r="N97" s="1">
        <v>402.04678249999995</v>
      </c>
      <c r="O97" s="1">
        <v>10.000000000000011</v>
      </c>
      <c r="P97" s="1">
        <v>5.9999999999999982</v>
      </c>
      <c r="Q97" s="1">
        <v>366.95615198862941</v>
      </c>
      <c r="R97" s="1">
        <v>526.31578947368428</v>
      </c>
      <c r="S97" s="1">
        <v>1.9690000000000001</v>
      </c>
    </row>
    <row r="98" spans="1:19" x14ac:dyDescent="0.2">
      <c r="A98" s="1" t="s">
        <v>135</v>
      </c>
      <c r="B98" s="1" t="s">
        <v>130</v>
      </c>
      <c r="C98" s="1">
        <v>211</v>
      </c>
      <c r="D98" s="1" t="s">
        <v>29</v>
      </c>
      <c r="E98" s="1" t="s">
        <v>7</v>
      </c>
      <c r="F98" s="1">
        <v>43.859648999999997</v>
      </c>
      <c r="G98" s="1">
        <v>43.859648999999997</v>
      </c>
      <c r="H98" s="1">
        <v>43.859648999999997</v>
      </c>
      <c r="I98" s="1">
        <v>6</v>
      </c>
      <c r="J98" s="1">
        <v>13</v>
      </c>
      <c r="K98" s="1">
        <v>0.8</v>
      </c>
      <c r="L98" s="1">
        <f>K98*F98</f>
        <v>35.087719200000002</v>
      </c>
      <c r="M98" s="1">
        <v>1.1999999999999997</v>
      </c>
      <c r="N98" s="1">
        <v>263.157894</v>
      </c>
      <c r="O98" s="1">
        <v>10.000000000000011</v>
      </c>
      <c r="P98" s="1">
        <v>5.9999999999999982</v>
      </c>
      <c r="Q98" s="1">
        <v>333.84485136053689</v>
      </c>
      <c r="R98" s="1">
        <v>526.31578947368428</v>
      </c>
      <c r="S98" s="1">
        <v>1.915</v>
      </c>
    </row>
    <row r="99" spans="1:19" x14ac:dyDescent="0.2">
      <c r="A99" s="1" t="s">
        <v>136</v>
      </c>
      <c r="B99" s="1" t="s">
        <v>130</v>
      </c>
      <c r="C99" s="1">
        <v>211</v>
      </c>
      <c r="D99" s="1" t="s">
        <v>31</v>
      </c>
      <c r="E99" s="1" t="s">
        <v>7</v>
      </c>
      <c r="F99" s="1">
        <v>43.859648999999997</v>
      </c>
      <c r="G99" s="1">
        <v>43.859648999999997</v>
      </c>
      <c r="H99" s="1">
        <v>43.859648999999997</v>
      </c>
      <c r="I99" s="1">
        <v>7.9090909090909092</v>
      </c>
      <c r="J99" s="1">
        <v>17</v>
      </c>
      <c r="K99" s="1">
        <v>0.8</v>
      </c>
      <c r="L99" s="1">
        <f>K99*F99</f>
        <v>35.087719200000002</v>
      </c>
      <c r="M99" s="1">
        <v>1.5818181818181816</v>
      </c>
      <c r="N99" s="1">
        <v>346.88995118181816</v>
      </c>
      <c r="O99" s="1">
        <v>10.000000000000011</v>
      </c>
      <c r="P99" s="1">
        <v>5.9999999999999982</v>
      </c>
      <c r="Q99" s="1">
        <v>408.84638236234991</v>
      </c>
      <c r="R99" s="1">
        <v>526.31578947368428</v>
      </c>
      <c r="S99" s="1">
        <v>2.2789999999999999</v>
      </c>
    </row>
    <row r="100" spans="1:19" x14ac:dyDescent="0.2">
      <c r="A100" s="1" t="s">
        <v>137</v>
      </c>
      <c r="B100" s="1" t="s">
        <v>138</v>
      </c>
      <c r="C100" s="1">
        <v>211</v>
      </c>
      <c r="D100" s="1" t="s">
        <v>79</v>
      </c>
      <c r="E100" s="1" t="s">
        <v>7</v>
      </c>
      <c r="F100" s="1">
        <v>39.473683999999999</v>
      </c>
      <c r="G100" s="1">
        <v>39.473683999999999</v>
      </c>
      <c r="H100" s="1">
        <v>39.473683999999999</v>
      </c>
      <c r="I100" s="1">
        <v>5.3888888888888893</v>
      </c>
      <c r="J100" s="1">
        <v>10</v>
      </c>
      <c r="K100" s="1">
        <v>0.8</v>
      </c>
      <c r="L100" s="1">
        <f>K100*F100</f>
        <v>31.578947200000002</v>
      </c>
      <c r="M100" s="1">
        <v>1.0777777777777777</v>
      </c>
      <c r="N100" s="1">
        <v>212.71929711111113</v>
      </c>
      <c r="O100" s="1">
        <v>9.4868329805051417</v>
      </c>
      <c r="P100" s="1">
        <v>5.4772255750516603</v>
      </c>
      <c r="Q100" s="1">
        <v>276.31578947368399</v>
      </c>
      <c r="R100" s="1">
        <v>410.22255968736579</v>
      </c>
      <c r="S100" s="1">
        <v>2.2440000000000002</v>
      </c>
    </row>
    <row r="101" spans="1:19" x14ac:dyDescent="0.2">
      <c r="A101" s="1" t="s">
        <v>139</v>
      </c>
      <c r="B101" s="1" t="s">
        <v>138</v>
      </c>
      <c r="C101" s="1">
        <v>211</v>
      </c>
      <c r="D101" s="1" t="s">
        <v>98</v>
      </c>
      <c r="E101" s="1" t="s">
        <v>7</v>
      </c>
      <c r="F101" s="1">
        <v>39.473683999999999</v>
      </c>
      <c r="G101" s="1">
        <v>39.473683999999999</v>
      </c>
      <c r="H101" s="1">
        <v>39.473683999999999</v>
      </c>
      <c r="I101" s="1">
        <v>5.3888888888888893</v>
      </c>
      <c r="J101" s="1">
        <v>10</v>
      </c>
      <c r="K101" s="1">
        <v>0.8</v>
      </c>
      <c r="L101" s="1">
        <f>K101*F101</f>
        <v>31.578947200000002</v>
      </c>
      <c r="M101" s="1">
        <v>1.0777777777777777</v>
      </c>
      <c r="N101" s="1">
        <v>212.71929711111113</v>
      </c>
      <c r="O101" s="1">
        <v>9.4868329805051417</v>
      </c>
      <c r="P101" s="1">
        <v>5.4772255750516603</v>
      </c>
      <c r="Q101" s="1">
        <v>276.31578947368399</v>
      </c>
      <c r="R101" s="1">
        <v>410.22255968736579</v>
      </c>
      <c r="S101" s="1">
        <v>2.2559999999999998</v>
      </c>
    </row>
    <row r="102" spans="1:19" x14ac:dyDescent="0.2">
      <c r="A102" s="1" t="s">
        <v>140</v>
      </c>
      <c r="B102" s="1" t="s">
        <v>138</v>
      </c>
      <c r="C102" s="1">
        <v>211</v>
      </c>
      <c r="D102" s="1" t="s">
        <v>6</v>
      </c>
      <c r="E102" s="1" t="s">
        <v>7</v>
      </c>
      <c r="F102" s="1">
        <v>40.884638000000002</v>
      </c>
      <c r="G102" s="1">
        <v>38.957222000000002</v>
      </c>
      <c r="H102" s="1">
        <v>40.281643103992643</v>
      </c>
      <c r="I102" s="1">
        <v>6</v>
      </c>
      <c r="J102" s="1">
        <v>13</v>
      </c>
      <c r="K102" s="1">
        <v>0.8</v>
      </c>
      <c r="L102" s="1">
        <f>K102*F102</f>
        <v>32.707710400000003</v>
      </c>
      <c r="M102" s="1">
        <v>1.1999999999999997</v>
      </c>
      <c r="N102" s="1">
        <v>241.68985862395584</v>
      </c>
      <c r="O102" s="1">
        <v>9.4868329805051417</v>
      </c>
      <c r="P102" s="1">
        <v>5.4772255750516603</v>
      </c>
      <c r="Q102" s="1">
        <v>338.392850617634</v>
      </c>
      <c r="R102" s="1">
        <v>370.6907951635086</v>
      </c>
      <c r="S102" s="1">
        <v>2.149</v>
      </c>
    </row>
    <row r="103" spans="1:19" x14ac:dyDescent="0.2">
      <c r="A103" s="1" t="s">
        <v>141</v>
      </c>
      <c r="B103" s="1" t="s">
        <v>138</v>
      </c>
      <c r="C103" s="1">
        <v>211</v>
      </c>
      <c r="D103" s="1" t="s">
        <v>9</v>
      </c>
      <c r="E103" s="1" t="s">
        <v>7</v>
      </c>
      <c r="F103" s="1">
        <v>38.111423000000002</v>
      </c>
      <c r="G103" s="1">
        <v>39.996994000000001</v>
      </c>
      <c r="H103" s="1">
        <v>38.681930876787611</v>
      </c>
      <c r="I103" s="1">
        <v>6</v>
      </c>
      <c r="J103" s="1">
        <v>13</v>
      </c>
      <c r="K103" s="1">
        <v>0.8</v>
      </c>
      <c r="L103" s="1">
        <f>K103*F103</f>
        <v>30.489138400000002</v>
      </c>
      <c r="M103" s="1">
        <v>1.1999999999999997</v>
      </c>
      <c r="N103" s="1">
        <v>232.09158526072565</v>
      </c>
      <c r="O103" s="1">
        <v>9.4868329805051417</v>
      </c>
      <c r="P103" s="1">
        <v>5.4772255750516603</v>
      </c>
      <c r="Q103" s="1">
        <v>315.43957956644999</v>
      </c>
      <c r="R103" s="1">
        <v>397.66447522376342</v>
      </c>
      <c r="S103" s="1">
        <v>1.865</v>
      </c>
    </row>
    <row r="104" spans="1:19" x14ac:dyDescent="0.2">
      <c r="A104" s="1" t="s">
        <v>142</v>
      </c>
      <c r="B104" s="1" t="s">
        <v>138</v>
      </c>
      <c r="C104" s="1">
        <v>211</v>
      </c>
      <c r="D104" s="1" t="s">
        <v>48</v>
      </c>
      <c r="E104" s="1" t="s">
        <v>7</v>
      </c>
      <c r="F104" s="1">
        <v>38.111423000000002</v>
      </c>
      <c r="G104" s="1">
        <v>39.891779999999997</v>
      </c>
      <c r="H104" s="1">
        <v>38.626646171209543</v>
      </c>
      <c r="I104" s="1">
        <v>7.9090909090909092</v>
      </c>
      <c r="J104" s="1">
        <v>17</v>
      </c>
      <c r="K104" s="1">
        <v>0.8</v>
      </c>
      <c r="L104" s="1">
        <f>K104*F104</f>
        <v>30.489138400000002</v>
      </c>
      <c r="M104" s="1">
        <v>1.5818181818181816</v>
      </c>
      <c r="N104" s="1">
        <v>305.50165608138457</v>
      </c>
      <c r="O104" s="1">
        <v>9.4868329805051417</v>
      </c>
      <c r="P104" s="1">
        <v>5.4772255750516603</v>
      </c>
      <c r="Q104" s="1">
        <v>367.96174412611481</v>
      </c>
      <c r="R104" s="1">
        <v>445.753908417329</v>
      </c>
      <c r="S104" s="1">
        <v>2.1030000000000002</v>
      </c>
    </row>
    <row r="105" spans="1:19" x14ac:dyDescent="0.2">
      <c r="A105" s="1" t="s">
        <v>143</v>
      </c>
      <c r="B105" s="1" t="s">
        <v>138</v>
      </c>
      <c r="C105" s="1">
        <v>211</v>
      </c>
      <c r="D105" s="1" t="s">
        <v>103</v>
      </c>
      <c r="E105" s="1" t="s">
        <v>7</v>
      </c>
      <c r="F105" s="1">
        <v>40.884638000000002</v>
      </c>
      <c r="G105" s="1">
        <v>39.059970999999997</v>
      </c>
      <c r="H105" s="1">
        <v>40.339296614834119</v>
      </c>
      <c r="I105" s="1">
        <v>7.9090909090909092</v>
      </c>
      <c r="J105" s="1">
        <v>17</v>
      </c>
      <c r="K105" s="1">
        <v>0.8</v>
      </c>
      <c r="L105" s="1">
        <f>K105*F105</f>
        <v>32.707710400000003</v>
      </c>
      <c r="M105" s="1">
        <v>1.5818181818181816</v>
      </c>
      <c r="N105" s="1">
        <v>319.04716413550619</v>
      </c>
      <c r="O105" s="1">
        <v>9.4868329805051417</v>
      </c>
      <c r="P105" s="1">
        <v>5.4772255750516603</v>
      </c>
      <c r="Q105" s="1">
        <v>394.73684210526329</v>
      </c>
      <c r="R105" s="1">
        <v>415.51831016709173</v>
      </c>
      <c r="S105" s="1">
        <v>2.3860000000000001</v>
      </c>
    </row>
    <row r="106" spans="1:19" x14ac:dyDescent="0.2">
      <c r="A106" s="1" t="s">
        <v>144</v>
      </c>
      <c r="B106" s="1" t="s">
        <v>138</v>
      </c>
      <c r="C106" s="1">
        <v>211</v>
      </c>
      <c r="D106" s="1" t="s">
        <v>11</v>
      </c>
      <c r="E106" s="1" t="s">
        <v>7</v>
      </c>
      <c r="F106" s="1">
        <v>40.314303000000002</v>
      </c>
      <c r="G106" s="1">
        <v>39.794905</v>
      </c>
      <c r="H106" s="1">
        <v>40.152816542365002</v>
      </c>
      <c r="I106" s="1">
        <v>9.1666666666666661</v>
      </c>
      <c r="J106" s="1">
        <v>21</v>
      </c>
      <c r="K106" s="1">
        <v>0.8</v>
      </c>
      <c r="L106" s="1">
        <f>K106*F106</f>
        <v>32.251442400000002</v>
      </c>
      <c r="M106" s="1">
        <v>1.8333333333333328</v>
      </c>
      <c r="N106" s="1">
        <v>368.06748497167916</v>
      </c>
      <c r="O106" s="1">
        <v>9.4868329805051417</v>
      </c>
      <c r="P106" s="1">
        <v>5.4772255750516603</v>
      </c>
      <c r="Q106" s="1">
        <v>330.2605367897666</v>
      </c>
      <c r="R106" s="1">
        <v>526.31578947368428</v>
      </c>
      <c r="S106" s="1">
        <v>1.772</v>
      </c>
    </row>
    <row r="107" spans="1:19" x14ac:dyDescent="0.2">
      <c r="A107" s="1" t="s">
        <v>145</v>
      </c>
      <c r="B107" s="1" t="s">
        <v>138</v>
      </c>
      <c r="C107" s="1">
        <v>211</v>
      </c>
      <c r="D107" s="1" t="s">
        <v>13</v>
      </c>
      <c r="E107" s="1" t="s">
        <v>7</v>
      </c>
      <c r="F107" s="1">
        <v>38.650593000000001</v>
      </c>
      <c r="G107" s="1">
        <v>39.155056999999999</v>
      </c>
      <c r="H107" s="1">
        <v>38.806037980084888</v>
      </c>
      <c r="I107" s="1">
        <v>9.1666666666666661</v>
      </c>
      <c r="J107" s="1">
        <v>21</v>
      </c>
      <c r="K107" s="1">
        <v>0.8</v>
      </c>
      <c r="L107" s="1">
        <f>K107*F107</f>
        <v>30.920474400000003</v>
      </c>
      <c r="M107" s="1">
        <v>1.8333333333333328</v>
      </c>
      <c r="N107" s="1">
        <v>355.7220148174448</v>
      </c>
      <c r="O107" s="1">
        <v>9.4868329805051417</v>
      </c>
      <c r="P107" s="1">
        <v>5.4772255750516603</v>
      </c>
      <c r="Q107" s="1">
        <v>347.56147332340919</v>
      </c>
      <c r="R107" s="1">
        <v>526.31578947368428</v>
      </c>
      <c r="S107" s="1">
        <v>1.57</v>
      </c>
    </row>
    <row r="108" spans="1:19" x14ac:dyDescent="0.2">
      <c r="A108" s="1" t="s">
        <v>146</v>
      </c>
      <c r="B108" s="1" t="s">
        <v>138</v>
      </c>
      <c r="C108" s="1">
        <v>211</v>
      </c>
      <c r="D108" s="1" t="s">
        <v>35</v>
      </c>
      <c r="E108" s="1" t="s">
        <v>7</v>
      </c>
      <c r="F108" s="1">
        <v>38.111423000000002</v>
      </c>
      <c r="G108" s="1">
        <v>39.473683999999999</v>
      </c>
      <c r="H108" s="1">
        <v>38.52549624954591</v>
      </c>
      <c r="I108" s="1">
        <v>6</v>
      </c>
      <c r="J108" s="1">
        <v>13</v>
      </c>
      <c r="K108" s="1">
        <v>0.8</v>
      </c>
      <c r="L108" s="1">
        <f>K108*F108</f>
        <v>30.489138400000002</v>
      </c>
      <c r="M108" s="1">
        <v>1.1999999999999997</v>
      </c>
      <c r="N108" s="1">
        <v>231.15297749727546</v>
      </c>
      <c r="O108" s="1">
        <v>9.4868329805051417</v>
      </c>
      <c r="P108" s="1">
        <v>5.4772255750516603</v>
      </c>
      <c r="Q108" s="1">
        <v>290.09129408445841</v>
      </c>
      <c r="R108" s="1">
        <v>526.31578947368428</v>
      </c>
      <c r="S108" s="1">
        <v>1.6559999999999999</v>
      </c>
    </row>
    <row r="109" spans="1:19" x14ac:dyDescent="0.2">
      <c r="A109" s="1" t="s">
        <v>147</v>
      </c>
      <c r="B109" s="1" t="s">
        <v>138</v>
      </c>
      <c r="C109" s="1">
        <v>211</v>
      </c>
      <c r="D109" s="1" t="s">
        <v>15</v>
      </c>
      <c r="E109" s="1" t="s">
        <v>7</v>
      </c>
      <c r="F109" s="1">
        <v>40.884638000000002</v>
      </c>
      <c r="G109" s="1">
        <v>39.473683999999999</v>
      </c>
      <c r="H109" s="1">
        <v>40.445208883699117</v>
      </c>
      <c r="I109" s="1">
        <v>6</v>
      </c>
      <c r="J109" s="1">
        <v>13</v>
      </c>
      <c r="K109" s="1">
        <v>0.8</v>
      </c>
      <c r="L109" s="1">
        <f>K109*F109</f>
        <v>32.707710400000003</v>
      </c>
      <c r="M109" s="1">
        <v>1.1999999999999997</v>
      </c>
      <c r="N109" s="1">
        <v>242.67125330219471</v>
      </c>
      <c r="O109" s="1">
        <v>9.4868329805051417</v>
      </c>
      <c r="P109" s="1">
        <v>5.4772255750516603</v>
      </c>
      <c r="Q109" s="1">
        <v>311.20007222783852</v>
      </c>
      <c r="R109" s="1">
        <v>426.31578947368428</v>
      </c>
      <c r="S109" s="1">
        <v>1.89</v>
      </c>
    </row>
    <row r="110" spans="1:19" x14ac:dyDescent="0.2">
      <c r="A110" s="1" t="s">
        <v>148</v>
      </c>
      <c r="B110" s="1" t="s">
        <v>138</v>
      </c>
      <c r="C110" s="1">
        <v>211</v>
      </c>
      <c r="D110" s="1" t="s">
        <v>17</v>
      </c>
      <c r="E110" s="1" t="s">
        <v>7</v>
      </c>
      <c r="F110" s="1">
        <v>38.111423000000002</v>
      </c>
      <c r="G110" s="1">
        <v>39.473683999999999</v>
      </c>
      <c r="H110" s="1">
        <v>38.507133734847621</v>
      </c>
      <c r="I110" s="1">
        <v>7.9090909090909092</v>
      </c>
      <c r="J110" s="1">
        <v>17</v>
      </c>
      <c r="K110" s="1">
        <v>0.8</v>
      </c>
      <c r="L110" s="1">
        <f>K110*F110</f>
        <v>30.489138400000002</v>
      </c>
      <c r="M110" s="1">
        <v>1.5818181818181816</v>
      </c>
      <c r="N110" s="1">
        <v>304.55642135743119</v>
      </c>
      <c r="O110" s="1">
        <v>9.4868329805051417</v>
      </c>
      <c r="P110" s="1">
        <v>5.4772255750516603</v>
      </c>
      <c r="Q110" s="1">
        <v>355.26315789473711</v>
      </c>
      <c r="R110" s="1">
        <v>526.31578947368428</v>
      </c>
      <c r="S110" s="1">
        <v>1.9419999999999999</v>
      </c>
    </row>
    <row r="111" spans="1:19" x14ac:dyDescent="0.2">
      <c r="A111" s="1" t="s">
        <v>149</v>
      </c>
      <c r="B111" s="1" t="s">
        <v>138</v>
      </c>
      <c r="C111" s="1">
        <v>211</v>
      </c>
      <c r="D111" s="1" t="s">
        <v>19</v>
      </c>
      <c r="E111" s="1" t="s">
        <v>7</v>
      </c>
      <c r="F111" s="1">
        <v>40.884638000000002</v>
      </c>
      <c r="G111" s="1">
        <v>39.473683999999999</v>
      </c>
      <c r="H111" s="1">
        <v>40.464495492916299</v>
      </c>
      <c r="I111" s="1">
        <v>7.9090909090909092</v>
      </c>
      <c r="J111" s="1">
        <v>17</v>
      </c>
      <c r="K111" s="1">
        <v>0.8</v>
      </c>
      <c r="L111" s="1">
        <f>K111*F111</f>
        <v>32.707710400000003</v>
      </c>
      <c r="M111" s="1">
        <v>1.5818181818181816</v>
      </c>
      <c r="N111" s="1">
        <v>320.03737344397439</v>
      </c>
      <c r="O111" s="1">
        <v>9.4868329805051417</v>
      </c>
      <c r="P111" s="1">
        <v>5.4772255750516603</v>
      </c>
      <c r="Q111" s="1">
        <v>381.11423076538</v>
      </c>
      <c r="R111" s="1">
        <v>426.31578947368428</v>
      </c>
      <c r="S111" s="1">
        <v>2.286</v>
      </c>
    </row>
    <row r="112" spans="1:19" x14ac:dyDescent="0.2">
      <c r="A112" s="1" t="s">
        <v>150</v>
      </c>
      <c r="B112" s="1" t="s">
        <v>151</v>
      </c>
      <c r="C112" s="1">
        <v>111</v>
      </c>
      <c r="D112" s="1" t="s">
        <v>22</v>
      </c>
      <c r="E112" s="1" t="s">
        <v>7</v>
      </c>
      <c r="F112" s="1">
        <v>35.526316000000001</v>
      </c>
      <c r="G112" s="1">
        <v>35.526316000000001</v>
      </c>
      <c r="H112" s="1">
        <v>35.526316000000001</v>
      </c>
      <c r="I112" s="1">
        <v>7.5</v>
      </c>
      <c r="J112" s="1">
        <v>16</v>
      </c>
      <c r="K112" s="1">
        <v>0.8</v>
      </c>
      <c r="L112" s="1">
        <f>K112*F112</f>
        <v>28.421052800000002</v>
      </c>
      <c r="M112" s="1">
        <v>1.4999999999999996</v>
      </c>
      <c r="N112" s="1">
        <v>266.44737000000003</v>
      </c>
      <c r="O112" s="1">
        <v>9.0000000000000018</v>
      </c>
      <c r="P112" s="1">
        <v>4.9999999999999982</v>
      </c>
      <c r="Q112" s="1">
        <v>319.73684210526318</v>
      </c>
      <c r="R112" s="1">
        <v>426.31578947368428</v>
      </c>
      <c r="S112" s="1">
        <v>1.714</v>
      </c>
    </row>
    <row r="113" spans="1:19" x14ac:dyDescent="0.2">
      <c r="A113" s="1" t="s">
        <v>152</v>
      </c>
      <c r="B113" s="1" t="s">
        <v>151</v>
      </c>
      <c r="C113" s="1">
        <v>211</v>
      </c>
      <c r="D113" s="1" t="s">
        <v>24</v>
      </c>
      <c r="E113" s="1" t="s">
        <v>7</v>
      </c>
      <c r="F113" s="1">
        <v>35.526316000000001</v>
      </c>
      <c r="G113" s="1">
        <v>35.526316000000001</v>
      </c>
      <c r="H113" s="1">
        <v>35.526316000000001</v>
      </c>
      <c r="I113" s="1">
        <v>6</v>
      </c>
      <c r="J113" s="1">
        <v>13</v>
      </c>
      <c r="K113" s="1">
        <v>0.8</v>
      </c>
      <c r="L113" s="1">
        <f>K113*F113</f>
        <v>28.421052800000002</v>
      </c>
      <c r="M113" s="1">
        <v>1.1999999999999997</v>
      </c>
      <c r="N113" s="1">
        <v>213.15789599999999</v>
      </c>
      <c r="O113" s="1">
        <v>8.9999999999999982</v>
      </c>
      <c r="P113" s="1">
        <v>4.9999999999999956</v>
      </c>
      <c r="Q113" s="1">
        <v>242.99658189616201</v>
      </c>
      <c r="R113" s="1">
        <v>345.5467465169807</v>
      </c>
      <c r="S113" s="1">
        <v>1.946</v>
      </c>
    </row>
    <row r="114" spans="1:19" x14ac:dyDescent="0.2">
      <c r="A114" s="1" t="s">
        <v>153</v>
      </c>
      <c r="B114" s="1" t="s">
        <v>151</v>
      </c>
      <c r="C114" s="1">
        <v>211</v>
      </c>
      <c r="D114" s="1" t="s">
        <v>59</v>
      </c>
      <c r="E114" s="1" t="s">
        <v>7</v>
      </c>
      <c r="F114" s="1">
        <v>35.526316000000001</v>
      </c>
      <c r="G114" s="1">
        <v>35.526316000000001</v>
      </c>
      <c r="H114" s="1">
        <v>35.526316000000001</v>
      </c>
      <c r="I114" s="1">
        <v>7.9090909090909092</v>
      </c>
      <c r="J114" s="1">
        <v>17</v>
      </c>
      <c r="K114" s="1">
        <v>0.8</v>
      </c>
      <c r="L114" s="1">
        <f>K114*F114</f>
        <v>28.421052800000002</v>
      </c>
      <c r="M114" s="1">
        <v>1.5818181818181816</v>
      </c>
      <c r="N114" s="1">
        <v>280.98086290909094</v>
      </c>
      <c r="O114" s="1">
        <v>8.9999999999999982</v>
      </c>
      <c r="P114" s="1">
        <v>4.9999999999999956</v>
      </c>
      <c r="Q114" s="1">
        <v>343.00280768884238</v>
      </c>
      <c r="R114" s="1">
        <v>387.3336000510613</v>
      </c>
      <c r="S114" s="1">
        <v>2.0089999999999999</v>
      </c>
    </row>
    <row r="115" spans="1:19" x14ac:dyDescent="0.2">
      <c r="A115" s="1" t="s">
        <v>154</v>
      </c>
      <c r="B115" s="1" t="s">
        <v>151</v>
      </c>
      <c r="C115" s="1">
        <v>211</v>
      </c>
      <c r="D115" s="1" t="s">
        <v>27</v>
      </c>
      <c r="E115" s="1" t="s">
        <v>7</v>
      </c>
      <c r="F115" s="1">
        <v>35.526316000000001</v>
      </c>
      <c r="G115" s="1">
        <v>35.526316000000001</v>
      </c>
      <c r="H115" s="1">
        <v>35.526316000000001</v>
      </c>
      <c r="I115" s="1">
        <v>9.1666666666666661</v>
      </c>
      <c r="J115" s="1">
        <v>21</v>
      </c>
      <c r="K115" s="1">
        <v>0.8</v>
      </c>
      <c r="L115" s="1">
        <f>K115*F115</f>
        <v>28.421052800000002</v>
      </c>
      <c r="M115" s="1">
        <v>1.8333333333333328</v>
      </c>
      <c r="N115" s="1">
        <v>325.65789666666666</v>
      </c>
      <c r="O115" s="1">
        <v>8.9999999999999982</v>
      </c>
      <c r="P115" s="1">
        <v>4.9999999999999956</v>
      </c>
      <c r="Q115" s="1">
        <v>297.23448311079011</v>
      </c>
      <c r="R115" s="1">
        <v>426.31578947368428</v>
      </c>
      <c r="S115" s="1">
        <v>1.222</v>
      </c>
    </row>
    <row r="116" spans="1:19" x14ac:dyDescent="0.2">
      <c r="A116" s="1" t="s">
        <v>155</v>
      </c>
      <c r="B116" s="1" t="s">
        <v>151</v>
      </c>
      <c r="C116" s="1">
        <v>211</v>
      </c>
      <c r="D116" s="1" t="s">
        <v>29</v>
      </c>
      <c r="E116" s="1" t="s">
        <v>7</v>
      </c>
      <c r="F116" s="1">
        <v>35.526316000000001</v>
      </c>
      <c r="G116" s="1">
        <v>35.526316000000001</v>
      </c>
      <c r="H116" s="1">
        <v>35.526316000000001</v>
      </c>
      <c r="I116" s="1">
        <v>6</v>
      </c>
      <c r="J116" s="1">
        <v>13</v>
      </c>
      <c r="K116" s="1">
        <v>0.8</v>
      </c>
      <c r="L116" s="1">
        <f>K116*F116</f>
        <v>28.421052800000002</v>
      </c>
      <c r="M116" s="1">
        <v>1.1999999999999997</v>
      </c>
      <c r="N116" s="1">
        <v>213.15789599999999</v>
      </c>
      <c r="O116" s="1">
        <v>8.9999999999999982</v>
      </c>
      <c r="P116" s="1">
        <v>4.9999999999999956</v>
      </c>
      <c r="Q116" s="1">
        <v>270.41432960203508</v>
      </c>
      <c r="R116" s="1">
        <v>426.31578947368428</v>
      </c>
      <c r="S116" s="1">
        <v>1.496</v>
      </c>
    </row>
    <row r="117" spans="1:19" x14ac:dyDescent="0.2">
      <c r="A117" s="1" t="s">
        <v>156</v>
      </c>
      <c r="B117" s="1" t="s">
        <v>151</v>
      </c>
      <c r="C117" s="1">
        <v>211</v>
      </c>
      <c r="D117" s="1" t="s">
        <v>31</v>
      </c>
      <c r="E117" s="1" t="s">
        <v>7</v>
      </c>
      <c r="F117" s="1">
        <v>35.526316000000001</v>
      </c>
      <c r="G117" s="1">
        <v>35.526316000000001</v>
      </c>
      <c r="H117" s="1">
        <v>35.526316000000001</v>
      </c>
      <c r="I117" s="1">
        <v>7.9090909090909092</v>
      </c>
      <c r="J117" s="1">
        <v>17</v>
      </c>
      <c r="K117" s="1">
        <v>0.8</v>
      </c>
      <c r="L117" s="1">
        <f>K117*F117</f>
        <v>28.421052800000002</v>
      </c>
      <c r="M117" s="1">
        <v>1.5818181818181816</v>
      </c>
      <c r="N117" s="1">
        <v>280.98086290909094</v>
      </c>
      <c r="O117" s="1">
        <v>8.9999999999999982</v>
      </c>
      <c r="P117" s="1">
        <v>4.9999999999999956</v>
      </c>
      <c r="Q117" s="1">
        <v>331.16556971350337</v>
      </c>
      <c r="R117" s="1">
        <v>426.31578947368428</v>
      </c>
      <c r="S117" s="1">
        <v>1.859</v>
      </c>
    </row>
    <row r="118" spans="1:19" x14ac:dyDescent="0.2">
      <c r="A118" s="1" t="s">
        <v>157</v>
      </c>
      <c r="B118" s="1" t="s">
        <v>158</v>
      </c>
      <c r="C118" s="1">
        <v>111</v>
      </c>
      <c r="D118" s="1" t="s">
        <v>22</v>
      </c>
      <c r="E118" s="1" t="s">
        <v>7</v>
      </c>
      <c r="F118" s="1">
        <v>29.090909</v>
      </c>
      <c r="G118" s="1">
        <v>29.090909</v>
      </c>
      <c r="H118" s="1">
        <v>29.090909</v>
      </c>
      <c r="I118" s="1">
        <v>7.5</v>
      </c>
      <c r="J118" s="1">
        <v>16</v>
      </c>
      <c r="K118" s="1">
        <v>0.8</v>
      </c>
      <c r="L118" s="1">
        <f>K118*F118</f>
        <v>23.272727200000002</v>
      </c>
      <c r="M118" s="1">
        <v>1.4999999999999996</v>
      </c>
      <c r="N118" s="1">
        <v>218.18181749999999</v>
      </c>
      <c r="O118" s="1">
        <v>7.9999999999999982</v>
      </c>
      <c r="P118" s="1">
        <v>4.9999999999999982</v>
      </c>
      <c r="Q118" s="1">
        <v>261.81818181818193</v>
      </c>
      <c r="R118" s="1">
        <v>349.09090909090912</v>
      </c>
      <c r="S118" s="1">
        <v>1.3740000000000001</v>
      </c>
    </row>
    <row r="119" spans="1:19" x14ac:dyDescent="0.2">
      <c r="A119" s="1" t="s">
        <v>159</v>
      </c>
      <c r="B119" s="1" t="s">
        <v>158</v>
      </c>
      <c r="C119" s="1">
        <v>211</v>
      </c>
      <c r="D119" s="1" t="s">
        <v>24</v>
      </c>
      <c r="E119" s="1" t="s">
        <v>7</v>
      </c>
      <c r="F119" s="1">
        <v>29.090909</v>
      </c>
      <c r="G119" s="1">
        <v>29.090909</v>
      </c>
      <c r="H119" s="1">
        <v>29.090909</v>
      </c>
      <c r="I119" s="1">
        <v>6</v>
      </c>
      <c r="J119" s="1">
        <v>13</v>
      </c>
      <c r="K119" s="1">
        <v>0.8</v>
      </c>
      <c r="L119" s="1">
        <f>K119*F119</f>
        <v>23.272727200000002</v>
      </c>
      <c r="M119" s="1">
        <v>1.1999999999999997</v>
      </c>
      <c r="N119" s="1">
        <v>174.54545400000001</v>
      </c>
      <c r="O119" s="1">
        <v>7.9999999999999947</v>
      </c>
      <c r="P119" s="1">
        <v>4.9999999999999956</v>
      </c>
      <c r="Q119" s="1">
        <v>240.77883721144329</v>
      </c>
      <c r="R119" s="1">
        <v>282.95275674387142</v>
      </c>
      <c r="S119" s="1">
        <v>2.2749999999999999</v>
      </c>
    </row>
    <row r="120" spans="1:19" x14ac:dyDescent="0.2">
      <c r="A120" s="1" t="s">
        <v>160</v>
      </c>
      <c r="B120" s="1" t="s">
        <v>158</v>
      </c>
      <c r="C120" s="1">
        <v>211</v>
      </c>
      <c r="D120" s="1" t="s">
        <v>27</v>
      </c>
      <c r="E120" s="1" t="s">
        <v>7</v>
      </c>
      <c r="F120" s="1">
        <v>29.090909</v>
      </c>
      <c r="G120" s="1">
        <v>29.090909</v>
      </c>
      <c r="H120" s="1">
        <v>29.090909</v>
      </c>
      <c r="I120" s="1">
        <v>9.1666666666666661</v>
      </c>
      <c r="J120" s="1">
        <v>21</v>
      </c>
      <c r="K120" s="1">
        <v>0.8</v>
      </c>
      <c r="L120" s="1">
        <f>K120*F120</f>
        <v>23.272727200000002</v>
      </c>
      <c r="M120" s="1">
        <v>1.8333333333333328</v>
      </c>
      <c r="N120" s="1">
        <v>266.6666658333333</v>
      </c>
      <c r="O120" s="1">
        <v>7.9999999999999947</v>
      </c>
      <c r="P120" s="1">
        <v>4.9999999999999956</v>
      </c>
      <c r="Q120" s="1">
        <v>243.39200771900369</v>
      </c>
      <c r="R120" s="1">
        <v>349.09090909090912</v>
      </c>
      <c r="S120" s="1">
        <v>1.0489999999999999</v>
      </c>
    </row>
    <row r="121" spans="1:19" x14ac:dyDescent="0.2">
      <c r="A121" s="1" t="s">
        <v>161</v>
      </c>
      <c r="B121" s="1" t="s">
        <v>158</v>
      </c>
      <c r="C121" s="1">
        <v>211</v>
      </c>
      <c r="D121" s="1" t="s">
        <v>29</v>
      </c>
      <c r="E121" s="1" t="s">
        <v>7</v>
      </c>
      <c r="F121" s="1">
        <v>29.090909</v>
      </c>
      <c r="G121" s="1">
        <v>29.090909</v>
      </c>
      <c r="H121" s="1">
        <v>29.090909</v>
      </c>
      <c r="I121" s="1">
        <v>6</v>
      </c>
      <c r="J121" s="1">
        <v>13</v>
      </c>
      <c r="K121" s="1">
        <v>0.8</v>
      </c>
      <c r="L121" s="1">
        <f>K121*F121</f>
        <v>23.272727200000002</v>
      </c>
      <c r="M121" s="1">
        <v>1.1999999999999997</v>
      </c>
      <c r="N121" s="1">
        <v>174.54545400000001</v>
      </c>
      <c r="O121" s="1">
        <v>7.9999999999999947</v>
      </c>
      <c r="P121" s="1">
        <v>4.9999999999999956</v>
      </c>
      <c r="Q121" s="1">
        <v>221.43018504786161</v>
      </c>
      <c r="R121" s="1">
        <v>349.09090909090912</v>
      </c>
      <c r="S121" s="1">
        <v>1.375</v>
      </c>
    </row>
    <row r="122" spans="1:19" x14ac:dyDescent="0.2">
      <c r="A122" s="1" t="s">
        <v>162</v>
      </c>
      <c r="B122" s="1" t="s">
        <v>158</v>
      </c>
      <c r="C122" s="1">
        <v>211</v>
      </c>
      <c r="D122" s="1" t="s">
        <v>31</v>
      </c>
      <c r="E122" s="1" t="s">
        <v>7</v>
      </c>
      <c r="F122" s="1">
        <v>29.090909</v>
      </c>
      <c r="G122" s="1">
        <v>29.090909</v>
      </c>
      <c r="H122" s="1">
        <v>29.090909</v>
      </c>
      <c r="I122" s="1">
        <v>7.9090909090909092</v>
      </c>
      <c r="J122" s="1">
        <v>17</v>
      </c>
      <c r="K122" s="1">
        <v>0.8</v>
      </c>
      <c r="L122" s="1">
        <f>K122*F122</f>
        <v>23.272727200000002</v>
      </c>
      <c r="M122" s="1">
        <v>1.5818181818181816</v>
      </c>
      <c r="N122" s="1">
        <v>230.0826439090909</v>
      </c>
      <c r="O122" s="1">
        <v>7.9999999999999947</v>
      </c>
      <c r="P122" s="1">
        <v>4.9999999999999956</v>
      </c>
      <c r="Q122" s="1">
        <v>271.1766550650641</v>
      </c>
      <c r="R122" s="1">
        <v>349.09090909090912</v>
      </c>
      <c r="S122" s="1">
        <v>1.639</v>
      </c>
    </row>
    <row r="123" spans="1:19" x14ac:dyDescent="0.2">
      <c r="A123" s="1" t="s">
        <v>163</v>
      </c>
      <c r="B123" s="1" t="s">
        <v>5</v>
      </c>
      <c r="C123" s="1">
        <v>211</v>
      </c>
      <c r="D123" s="1" t="s">
        <v>79</v>
      </c>
      <c r="E123" s="1" t="s">
        <v>164</v>
      </c>
      <c r="F123" s="1">
        <v>74.476496999999995</v>
      </c>
      <c r="G123" s="1">
        <v>65.367671000000001</v>
      </c>
      <c r="H123" s="1">
        <v>71.618030582502954</v>
      </c>
      <c r="I123" s="1">
        <v>5.3888888888888893</v>
      </c>
      <c r="J123" s="1">
        <v>10</v>
      </c>
      <c r="K123" s="1">
        <v>0.6</v>
      </c>
      <c r="L123" s="1">
        <f>K123*F123</f>
        <v>44.685898199999997</v>
      </c>
      <c r="M123" s="1">
        <v>2.1555555555555559</v>
      </c>
      <c r="N123" s="1">
        <v>385.94160925015484</v>
      </c>
      <c r="O123" s="1">
        <v>11.000000000000011</v>
      </c>
      <c r="P123" s="1">
        <v>4.0198842420430463</v>
      </c>
      <c r="Q123" s="1">
        <v>521.33548039669972</v>
      </c>
      <c r="R123" s="1">
        <v>661.82572962894994</v>
      </c>
      <c r="S123" s="1">
        <v>4.0730000000000004</v>
      </c>
    </row>
    <row r="124" spans="1:19" x14ac:dyDescent="0.2">
      <c r="A124" s="1" t="s">
        <v>165</v>
      </c>
      <c r="B124" s="1" t="s">
        <v>5</v>
      </c>
      <c r="C124" s="1">
        <v>211</v>
      </c>
      <c r="D124" s="1" t="s">
        <v>98</v>
      </c>
      <c r="E124" s="1" t="s">
        <v>164</v>
      </c>
      <c r="F124" s="1">
        <v>63.684210999999998</v>
      </c>
      <c r="G124" s="1">
        <v>67.095634000000004</v>
      </c>
      <c r="H124" s="1">
        <v>64.689012193260297</v>
      </c>
      <c r="I124" s="1">
        <v>5.3888888888888893</v>
      </c>
      <c r="J124" s="1">
        <v>10</v>
      </c>
      <c r="K124" s="1">
        <v>0.6</v>
      </c>
      <c r="L124" s="1">
        <f>K124*F124</f>
        <v>38.210526599999994</v>
      </c>
      <c r="M124" s="1">
        <v>2.1555555555555559</v>
      </c>
      <c r="N124" s="1">
        <v>348.6018990414583</v>
      </c>
      <c r="O124" s="1">
        <v>11.000000000000011</v>
      </c>
      <c r="P124" s="1">
        <v>4.0198842420430463</v>
      </c>
      <c r="Q124" s="1">
        <v>445.78947368421052</v>
      </c>
      <c r="R124" s="1">
        <v>661.82572962894983</v>
      </c>
      <c r="S124" s="1">
        <v>3.5059999999999998</v>
      </c>
    </row>
    <row r="125" spans="1:19" x14ac:dyDescent="0.2">
      <c r="A125" s="1" t="s">
        <v>166</v>
      </c>
      <c r="B125" s="1" t="s">
        <v>5</v>
      </c>
      <c r="C125" s="1">
        <v>211</v>
      </c>
      <c r="D125" s="1" t="s">
        <v>9</v>
      </c>
      <c r="E125" s="1" t="s">
        <v>164</v>
      </c>
      <c r="F125" s="1">
        <v>63.684210999999998</v>
      </c>
      <c r="G125" s="1">
        <v>64.942679999999996</v>
      </c>
      <c r="H125" s="1">
        <v>64.068812426637564</v>
      </c>
      <c r="I125" s="1">
        <v>6</v>
      </c>
      <c r="J125" s="1">
        <v>13</v>
      </c>
      <c r="K125" s="1">
        <v>0.6</v>
      </c>
      <c r="L125" s="1">
        <f>K125*F125</f>
        <v>38.210526599999994</v>
      </c>
      <c r="M125" s="1">
        <v>2.4000000000000004</v>
      </c>
      <c r="N125" s="1">
        <v>384.41287455982535</v>
      </c>
      <c r="O125" s="1">
        <v>11.000000000000011</v>
      </c>
      <c r="P125" s="1">
        <v>4.0198842420430463</v>
      </c>
      <c r="Q125" s="1">
        <v>527.09972422439284</v>
      </c>
      <c r="R125" s="1">
        <v>652.60575125573223</v>
      </c>
      <c r="S125" s="1">
        <v>2.802</v>
      </c>
    </row>
    <row r="126" spans="1:19" x14ac:dyDescent="0.2">
      <c r="A126" s="1" t="s">
        <v>167</v>
      </c>
      <c r="B126" s="1" t="s">
        <v>5</v>
      </c>
      <c r="C126" s="1">
        <v>211</v>
      </c>
      <c r="D126" s="1" t="s">
        <v>13</v>
      </c>
      <c r="E126" s="1" t="s">
        <v>164</v>
      </c>
      <c r="F126" s="1">
        <v>63.684210999999998</v>
      </c>
      <c r="G126" s="1">
        <v>65.522902999999999</v>
      </c>
      <c r="H126" s="1">
        <v>64.240491316929919</v>
      </c>
      <c r="I126" s="1">
        <v>7.666666666666667</v>
      </c>
      <c r="J126" s="1">
        <v>18</v>
      </c>
      <c r="K126" s="1">
        <v>0.6</v>
      </c>
      <c r="L126" s="1">
        <f>K126*F126</f>
        <v>38.210526599999994</v>
      </c>
      <c r="M126" s="1">
        <v>3.0666666666666669</v>
      </c>
      <c r="N126" s="1">
        <v>492.51043342979608</v>
      </c>
      <c r="O126" s="1">
        <v>11.000000000000011</v>
      </c>
      <c r="P126" s="1">
        <v>4.0198842420430463</v>
      </c>
      <c r="Q126" s="1">
        <v>532.82033268749046</v>
      </c>
      <c r="R126" s="1">
        <v>764.21052631578971</v>
      </c>
      <c r="S126" s="1">
        <v>2.4209999999999998</v>
      </c>
    </row>
    <row r="127" spans="1:19" x14ac:dyDescent="0.2">
      <c r="A127" s="1" t="s">
        <v>168</v>
      </c>
      <c r="B127" s="1" t="s">
        <v>5</v>
      </c>
      <c r="C127" s="1">
        <v>211</v>
      </c>
      <c r="D127" s="1" t="s">
        <v>15</v>
      </c>
      <c r="E127" s="1" t="s">
        <v>164</v>
      </c>
      <c r="F127" s="1">
        <v>63.684210999999998</v>
      </c>
      <c r="G127" s="1">
        <v>66.226016999999999</v>
      </c>
      <c r="H127" s="1">
        <v>64.455736771566663</v>
      </c>
      <c r="I127" s="1">
        <v>6</v>
      </c>
      <c r="J127" s="1">
        <v>13</v>
      </c>
      <c r="K127" s="1">
        <v>0.6</v>
      </c>
      <c r="L127" s="1">
        <f>K127*F127</f>
        <v>38.210526599999994</v>
      </c>
      <c r="M127" s="1">
        <v>2.4000000000000004</v>
      </c>
      <c r="N127" s="1">
        <v>386.73442062940001</v>
      </c>
      <c r="O127" s="1">
        <v>11.000000000000011</v>
      </c>
      <c r="P127" s="1">
        <v>4.0198842420430463</v>
      </c>
      <c r="Q127" s="1">
        <v>484.74272417549969</v>
      </c>
      <c r="R127" s="1">
        <v>681.14178130701009</v>
      </c>
      <c r="S127" s="1">
        <v>2.827</v>
      </c>
    </row>
    <row r="128" spans="1:19" x14ac:dyDescent="0.2">
      <c r="A128" s="1" t="s">
        <v>169</v>
      </c>
      <c r="B128" s="1" t="s">
        <v>5</v>
      </c>
      <c r="C128" s="1">
        <v>211</v>
      </c>
      <c r="D128" s="1" t="s">
        <v>17</v>
      </c>
      <c r="E128" s="1" t="s">
        <v>164</v>
      </c>
      <c r="F128" s="1">
        <v>63.684210999999998</v>
      </c>
      <c r="G128" s="1">
        <v>65.709666999999996</v>
      </c>
      <c r="H128" s="1">
        <v>64.2733646671944</v>
      </c>
      <c r="I128" s="1">
        <v>7.9090909090909092</v>
      </c>
      <c r="J128" s="1">
        <v>17</v>
      </c>
      <c r="K128" s="1">
        <v>0.6</v>
      </c>
      <c r="L128" s="1">
        <f>K128*F128</f>
        <v>38.210526599999994</v>
      </c>
      <c r="M128" s="1">
        <v>3.163636363636364</v>
      </c>
      <c r="N128" s="1">
        <v>508.34388418599207</v>
      </c>
      <c r="O128" s="1">
        <v>11.000000000000011</v>
      </c>
      <c r="P128" s="1">
        <v>4.0198842420430463</v>
      </c>
      <c r="Q128" s="1">
        <v>593.64494719013214</v>
      </c>
      <c r="R128" s="1">
        <v>692.57672139616784</v>
      </c>
      <c r="S128" s="1">
        <v>2.9380000000000002</v>
      </c>
    </row>
    <row r="129" spans="1:19" x14ac:dyDescent="0.2">
      <c r="A129" s="1" t="s">
        <v>170</v>
      </c>
      <c r="B129" s="1" t="s">
        <v>5</v>
      </c>
      <c r="C129" s="1">
        <v>211</v>
      </c>
      <c r="D129" s="1" t="s">
        <v>19</v>
      </c>
      <c r="E129" s="1" t="s">
        <v>164</v>
      </c>
      <c r="F129" s="1">
        <v>63.684210999999998</v>
      </c>
      <c r="G129" s="1">
        <v>64.689012000000005</v>
      </c>
      <c r="H129" s="1">
        <v>63.978109499691712</v>
      </c>
      <c r="I129" s="1">
        <v>7.9090909090909092</v>
      </c>
      <c r="J129" s="1">
        <v>17</v>
      </c>
      <c r="K129" s="1">
        <v>0.6</v>
      </c>
      <c r="L129" s="1">
        <f>K129*F129</f>
        <v>38.210526599999994</v>
      </c>
      <c r="M129" s="1">
        <v>3.163636363636364</v>
      </c>
      <c r="N129" s="1">
        <v>506.00868422483444</v>
      </c>
      <c r="O129" s="1">
        <v>11.000000000000011</v>
      </c>
      <c r="P129" s="1">
        <v>4.0198842420430463</v>
      </c>
      <c r="Q129" s="1">
        <v>593.64494719013214</v>
      </c>
      <c r="R129" s="1">
        <v>657.36321660356271</v>
      </c>
      <c r="S129" s="1">
        <v>2.9529999999999998</v>
      </c>
    </row>
    <row r="130" spans="1:19" x14ac:dyDescent="0.2">
      <c r="A130" s="1" t="s">
        <v>171</v>
      </c>
      <c r="B130" s="1" t="s">
        <v>21</v>
      </c>
      <c r="C130" s="1">
        <v>111</v>
      </c>
      <c r="D130" s="1" t="s">
        <v>22</v>
      </c>
      <c r="E130" s="1" t="s">
        <v>164</v>
      </c>
      <c r="F130" s="1">
        <v>87.097706000000002</v>
      </c>
      <c r="G130" s="1">
        <v>87.097706000000002</v>
      </c>
      <c r="H130" s="1">
        <v>87.097706000000002</v>
      </c>
      <c r="I130" s="1">
        <v>7.5</v>
      </c>
      <c r="J130" s="1">
        <v>16</v>
      </c>
      <c r="K130" s="1">
        <v>0.6</v>
      </c>
      <c r="L130" s="1">
        <f>K130*F130</f>
        <v>52.2586236</v>
      </c>
      <c r="M130" s="1">
        <v>3</v>
      </c>
      <c r="N130" s="1">
        <v>653.23279500000001</v>
      </c>
      <c r="O130" s="1">
        <v>11</v>
      </c>
      <c r="P130" s="1">
        <v>4.9999999999999982</v>
      </c>
      <c r="Q130" s="1">
        <v>783.87935256532853</v>
      </c>
      <c r="R130" s="1">
        <v>1045.172470087105</v>
      </c>
      <c r="S130" s="1">
        <v>4.3410000000000002</v>
      </c>
    </row>
    <row r="131" spans="1:19" x14ac:dyDescent="0.2">
      <c r="A131" s="1" t="s">
        <v>172</v>
      </c>
      <c r="B131" s="1" t="s">
        <v>21</v>
      </c>
      <c r="C131" s="1">
        <v>211</v>
      </c>
      <c r="D131" s="1" t="s">
        <v>56</v>
      </c>
      <c r="E131" s="1" t="s">
        <v>164</v>
      </c>
      <c r="F131" s="1">
        <v>87.097706000000002</v>
      </c>
      <c r="G131" s="1">
        <v>87.097706000000002</v>
      </c>
      <c r="H131" s="1">
        <v>87.097706000000002</v>
      </c>
      <c r="I131" s="1">
        <v>5.3888888888888893</v>
      </c>
      <c r="J131" s="1">
        <v>10</v>
      </c>
      <c r="K131" s="1">
        <v>0.6</v>
      </c>
      <c r="L131" s="1">
        <f>K131*F131</f>
        <v>52.2586236</v>
      </c>
      <c r="M131" s="1">
        <v>2.1555555555555559</v>
      </c>
      <c r="N131" s="1">
        <v>469.35986011111117</v>
      </c>
      <c r="O131" s="1">
        <v>11.000000000000011</v>
      </c>
      <c r="P131" s="1">
        <v>4.9999999999999956</v>
      </c>
      <c r="Q131" s="1">
        <v>609.68394088414425</v>
      </c>
      <c r="R131" s="1">
        <v>609.68394088414425</v>
      </c>
      <c r="S131" s="1">
        <v>4.7190000000000003</v>
      </c>
    </row>
    <row r="132" spans="1:19" x14ac:dyDescent="0.2">
      <c r="A132" s="1" t="s">
        <v>173</v>
      </c>
      <c r="B132" s="1" t="s">
        <v>21</v>
      </c>
      <c r="C132" s="1">
        <v>211</v>
      </c>
      <c r="D132" s="1" t="s">
        <v>24</v>
      </c>
      <c r="E132" s="1" t="s">
        <v>164</v>
      </c>
      <c r="F132" s="1">
        <v>87.097706000000002</v>
      </c>
      <c r="G132" s="1">
        <v>87.097706000000002</v>
      </c>
      <c r="H132" s="1">
        <v>87.097706000000002</v>
      </c>
      <c r="I132" s="1">
        <v>6</v>
      </c>
      <c r="J132" s="1">
        <v>13</v>
      </c>
      <c r="K132" s="1">
        <v>0.6</v>
      </c>
      <c r="L132" s="1">
        <f>K132*F132</f>
        <v>52.2586236</v>
      </c>
      <c r="M132" s="1">
        <v>2.4000000000000004</v>
      </c>
      <c r="N132" s="1">
        <v>522.58623599999999</v>
      </c>
      <c r="O132" s="1">
        <v>11.000000000000011</v>
      </c>
      <c r="P132" s="1">
        <v>4.9999999999999956</v>
      </c>
      <c r="Q132" s="1">
        <v>720.88789905282113</v>
      </c>
      <c r="R132" s="1">
        <v>847.1559240946408</v>
      </c>
      <c r="S132" s="1">
        <v>4.133</v>
      </c>
    </row>
    <row r="133" spans="1:19" x14ac:dyDescent="0.2">
      <c r="A133" s="1" t="s">
        <v>174</v>
      </c>
      <c r="B133" s="1" t="s">
        <v>21</v>
      </c>
      <c r="C133" s="1">
        <v>211</v>
      </c>
      <c r="D133" s="1" t="s">
        <v>27</v>
      </c>
      <c r="E133" s="1" t="s">
        <v>164</v>
      </c>
      <c r="F133" s="1">
        <v>87.097706000000002</v>
      </c>
      <c r="G133" s="1">
        <v>87.097706000000002</v>
      </c>
      <c r="H133" s="1">
        <v>87.097706000000002</v>
      </c>
      <c r="I133" s="1">
        <v>7.666666666666667</v>
      </c>
      <c r="J133" s="1">
        <v>18</v>
      </c>
      <c r="K133" s="1">
        <v>0.6</v>
      </c>
      <c r="L133" s="1">
        <f>K133*F133</f>
        <v>52.2586236</v>
      </c>
      <c r="M133" s="1">
        <v>3.0666666666666669</v>
      </c>
      <c r="N133" s="1">
        <v>667.74907933333338</v>
      </c>
      <c r="O133" s="1">
        <v>11.000000000000011</v>
      </c>
      <c r="P133" s="1">
        <v>4.9999999999999956</v>
      </c>
      <c r="Q133" s="1">
        <v>728.71168879646859</v>
      </c>
      <c r="R133" s="1">
        <v>1045.172470087105</v>
      </c>
      <c r="S133" s="1">
        <v>3.798</v>
      </c>
    </row>
    <row r="134" spans="1:19" x14ac:dyDescent="0.2">
      <c r="A134" s="1" t="s">
        <v>175</v>
      </c>
      <c r="B134" s="1" t="s">
        <v>21</v>
      </c>
      <c r="C134" s="1">
        <v>211</v>
      </c>
      <c r="D134" s="1" t="s">
        <v>29</v>
      </c>
      <c r="E134" s="1" t="s">
        <v>164</v>
      </c>
      <c r="F134" s="1">
        <v>87.097706000000002</v>
      </c>
      <c r="G134" s="1">
        <v>87.097706000000002</v>
      </c>
      <c r="H134" s="1">
        <v>87.097706000000002</v>
      </c>
      <c r="I134" s="1">
        <v>6</v>
      </c>
      <c r="J134" s="1">
        <v>13</v>
      </c>
      <c r="K134" s="1">
        <v>0.6</v>
      </c>
      <c r="L134" s="1">
        <f>K134*F134</f>
        <v>52.2586236</v>
      </c>
      <c r="M134" s="1">
        <v>2.4000000000000004</v>
      </c>
      <c r="N134" s="1">
        <v>522.58623599999999</v>
      </c>
      <c r="O134" s="1">
        <v>11.000000000000011</v>
      </c>
      <c r="P134" s="1">
        <v>4.9999999999999956</v>
      </c>
      <c r="Q134" s="1">
        <v>662.95835105247374</v>
      </c>
      <c r="R134" s="1">
        <v>1045.172470087105</v>
      </c>
      <c r="S134" s="1">
        <v>4.1429999999999998</v>
      </c>
    </row>
    <row r="135" spans="1:19" x14ac:dyDescent="0.2">
      <c r="A135" s="1" t="s">
        <v>176</v>
      </c>
      <c r="B135" s="1" t="s">
        <v>21</v>
      </c>
      <c r="C135" s="1">
        <v>211</v>
      </c>
      <c r="D135" s="1" t="s">
        <v>31</v>
      </c>
      <c r="E135" s="1" t="s">
        <v>164</v>
      </c>
      <c r="F135" s="1">
        <v>87.097706000000002</v>
      </c>
      <c r="G135" s="1">
        <v>87.097706000000002</v>
      </c>
      <c r="H135" s="1">
        <v>87.097706000000002</v>
      </c>
      <c r="I135" s="1">
        <v>7.9090909090909092</v>
      </c>
      <c r="J135" s="1">
        <v>17</v>
      </c>
      <c r="K135" s="1">
        <v>0.6</v>
      </c>
      <c r="L135" s="1">
        <f>K135*F135</f>
        <v>52.2586236</v>
      </c>
      <c r="M135" s="1">
        <v>3.163636363636364</v>
      </c>
      <c r="N135" s="1">
        <v>688.86367472727272</v>
      </c>
      <c r="O135" s="1">
        <v>11.000000000000011</v>
      </c>
      <c r="P135" s="1">
        <v>4.9999999999999956</v>
      </c>
      <c r="Q135" s="1">
        <v>811.89846834568527</v>
      </c>
      <c r="R135" s="1">
        <v>1045.172470087105</v>
      </c>
      <c r="S135" s="1">
        <v>4.1619999999999999</v>
      </c>
    </row>
    <row r="136" spans="1:19" x14ac:dyDescent="0.2">
      <c r="A136" s="1" t="s">
        <v>177</v>
      </c>
      <c r="B136" s="1" t="s">
        <v>33</v>
      </c>
      <c r="C136" s="1">
        <v>211</v>
      </c>
      <c r="D136" s="1" t="s">
        <v>79</v>
      </c>
      <c r="E136" s="1" t="s">
        <v>164</v>
      </c>
      <c r="F136" s="1">
        <v>81.318173000000002</v>
      </c>
      <c r="G136" s="1">
        <v>81.318173000000002</v>
      </c>
      <c r="H136" s="1">
        <v>81.318173000000002</v>
      </c>
      <c r="I136" s="1">
        <v>5.3888888888888893</v>
      </c>
      <c r="J136" s="1">
        <v>10</v>
      </c>
      <c r="K136" s="1">
        <v>0.6</v>
      </c>
      <c r="L136" s="1">
        <f>K136*F136</f>
        <v>48.790903800000002</v>
      </c>
      <c r="M136" s="1">
        <v>2.1555555555555559</v>
      </c>
      <c r="N136" s="1">
        <v>438.2145989444445</v>
      </c>
      <c r="O136" s="1">
        <v>11.000000000000011</v>
      </c>
      <c r="P136" s="1">
        <v>5.4772255750516603</v>
      </c>
      <c r="Q136" s="1">
        <v>569.22721265076086</v>
      </c>
      <c r="R136" s="1">
        <v>845.08324573879838</v>
      </c>
      <c r="S136" s="1">
        <v>4.2560000000000002</v>
      </c>
    </row>
    <row r="137" spans="1:19" x14ac:dyDescent="0.2">
      <c r="A137" s="1" t="s">
        <v>178</v>
      </c>
      <c r="B137" s="1" t="s">
        <v>33</v>
      </c>
      <c r="C137" s="1">
        <v>211</v>
      </c>
      <c r="D137" s="1" t="s">
        <v>6</v>
      </c>
      <c r="E137" s="1" t="s">
        <v>164</v>
      </c>
      <c r="F137" s="1">
        <v>83.200764000000007</v>
      </c>
      <c r="G137" s="1">
        <v>80.623236000000006</v>
      </c>
      <c r="H137" s="1">
        <v>82.39902185399437</v>
      </c>
      <c r="I137" s="1">
        <v>6</v>
      </c>
      <c r="J137" s="1">
        <v>13</v>
      </c>
      <c r="K137" s="1">
        <v>0.6</v>
      </c>
      <c r="L137" s="1">
        <f>K137*F137</f>
        <v>49.920458400000001</v>
      </c>
      <c r="M137" s="1">
        <v>2.4000000000000004</v>
      </c>
      <c r="N137" s="1">
        <v>494.39413112396619</v>
      </c>
      <c r="O137" s="1">
        <v>11.000000000000011</v>
      </c>
      <c r="P137" s="1">
        <v>5.4772255750516603</v>
      </c>
      <c r="Q137" s="1">
        <v>688.63379832110707</v>
      </c>
      <c r="R137" s="1">
        <v>773.04459791710485</v>
      </c>
      <c r="S137" s="1">
        <v>3.972</v>
      </c>
    </row>
    <row r="138" spans="1:19" x14ac:dyDescent="0.2">
      <c r="A138" s="1" t="s">
        <v>179</v>
      </c>
      <c r="B138" s="1" t="s">
        <v>33</v>
      </c>
      <c r="C138" s="1">
        <v>211</v>
      </c>
      <c r="D138" s="1" t="s">
        <v>9</v>
      </c>
      <c r="E138" s="1" t="s">
        <v>164</v>
      </c>
      <c r="F138" s="1">
        <v>79.478179999999995</v>
      </c>
      <c r="G138" s="1">
        <v>82.019099999999995</v>
      </c>
      <c r="H138" s="1">
        <v>80.251502471022889</v>
      </c>
      <c r="I138" s="1">
        <v>6</v>
      </c>
      <c r="J138" s="1">
        <v>13</v>
      </c>
      <c r="K138" s="1">
        <v>0.6</v>
      </c>
      <c r="L138" s="1">
        <f>K138*F138</f>
        <v>47.686907999999995</v>
      </c>
      <c r="M138" s="1">
        <v>2.4000000000000004</v>
      </c>
      <c r="N138" s="1">
        <v>481.50901482613733</v>
      </c>
      <c r="O138" s="1">
        <v>11.000000000000011</v>
      </c>
      <c r="P138" s="1">
        <v>5.4772255750516603</v>
      </c>
      <c r="Q138" s="1">
        <v>657.8228165755454</v>
      </c>
      <c r="R138" s="1">
        <v>809.25231585385961</v>
      </c>
      <c r="S138" s="1">
        <v>3.5430000000000001</v>
      </c>
    </row>
    <row r="139" spans="1:19" x14ac:dyDescent="0.2">
      <c r="A139" s="1" t="s">
        <v>180</v>
      </c>
      <c r="B139" s="1" t="s">
        <v>33</v>
      </c>
      <c r="C139" s="1">
        <v>211</v>
      </c>
      <c r="D139" s="1" t="s">
        <v>103</v>
      </c>
      <c r="E139" s="1" t="s">
        <v>164</v>
      </c>
      <c r="F139" s="1">
        <v>83.200764000000007</v>
      </c>
      <c r="G139" s="1">
        <v>80.761747</v>
      </c>
      <c r="H139" s="1">
        <v>82.475857785335563</v>
      </c>
      <c r="I139" s="1">
        <v>7.9090909090909092</v>
      </c>
      <c r="J139" s="1">
        <v>17</v>
      </c>
      <c r="K139" s="1">
        <v>0.6</v>
      </c>
      <c r="L139" s="1">
        <f>K139*F139</f>
        <v>49.920458400000001</v>
      </c>
      <c r="M139" s="1">
        <v>3.163636363636364</v>
      </c>
      <c r="N139" s="1">
        <v>652.30905702947223</v>
      </c>
      <c r="O139" s="1">
        <v>11.000000000000011</v>
      </c>
      <c r="P139" s="1">
        <v>5.4772255750516603</v>
      </c>
      <c r="Q139" s="1">
        <v>803.29454484657117</v>
      </c>
      <c r="R139" s="1">
        <v>866.52862493828638</v>
      </c>
      <c r="S139" s="1">
        <v>4.1180000000000003</v>
      </c>
    </row>
    <row r="140" spans="1:19" x14ac:dyDescent="0.2">
      <c r="A140" s="1" t="s">
        <v>181</v>
      </c>
      <c r="B140" s="1" t="s">
        <v>33</v>
      </c>
      <c r="C140" s="1">
        <v>211</v>
      </c>
      <c r="D140" s="1" t="s">
        <v>11</v>
      </c>
      <c r="E140" s="1" t="s">
        <v>164</v>
      </c>
      <c r="F140" s="1">
        <v>81.318173000000002</v>
      </c>
      <c r="G140" s="1">
        <v>81.827341000000004</v>
      </c>
      <c r="H140" s="1">
        <v>81.473415131662776</v>
      </c>
      <c r="I140" s="1">
        <v>7.666666666666667</v>
      </c>
      <c r="J140" s="1">
        <v>18</v>
      </c>
      <c r="K140" s="1">
        <v>0.6</v>
      </c>
      <c r="L140" s="1">
        <f>K140*F140</f>
        <v>48.790903800000002</v>
      </c>
      <c r="M140" s="1">
        <v>3.0666666666666669</v>
      </c>
      <c r="N140" s="1">
        <v>624.6295160094146</v>
      </c>
      <c r="O140" s="1">
        <v>11.000000000000011</v>
      </c>
      <c r="P140" s="1">
        <v>5.4772255750516603</v>
      </c>
      <c r="Q140" s="1">
        <v>680.35664977186184</v>
      </c>
      <c r="R140" s="1">
        <v>1045.172470087105</v>
      </c>
      <c r="S140" s="1">
        <v>3.8090000000000002</v>
      </c>
    </row>
    <row r="141" spans="1:19" x14ac:dyDescent="0.2">
      <c r="A141" s="1" t="s">
        <v>182</v>
      </c>
      <c r="B141" s="1" t="s">
        <v>33</v>
      </c>
      <c r="C141" s="1">
        <v>211</v>
      </c>
      <c r="D141" s="1" t="s">
        <v>13</v>
      </c>
      <c r="E141" s="1" t="s">
        <v>164</v>
      </c>
      <c r="F141" s="1">
        <v>81.318173000000002</v>
      </c>
      <c r="G141" s="1">
        <v>80.812173000000001</v>
      </c>
      <c r="H141" s="1">
        <v>81.163226702703696</v>
      </c>
      <c r="I141" s="1">
        <v>7.666666666666667</v>
      </c>
      <c r="J141" s="1">
        <v>18</v>
      </c>
      <c r="K141" s="1">
        <v>0.6</v>
      </c>
      <c r="L141" s="1">
        <f>K141*F141</f>
        <v>48.790903800000002</v>
      </c>
      <c r="M141" s="1">
        <v>3.0666666666666669</v>
      </c>
      <c r="N141" s="1">
        <v>622.25140472072837</v>
      </c>
      <c r="O141" s="1">
        <v>11.000000000000011</v>
      </c>
      <c r="P141" s="1">
        <v>5.4772255750516603</v>
      </c>
      <c r="Q141" s="1">
        <v>680.35664977186184</v>
      </c>
      <c r="R141" s="1">
        <v>911.06582906060623</v>
      </c>
      <c r="S141" s="1">
        <v>3.6240000000000001</v>
      </c>
    </row>
    <row r="142" spans="1:19" x14ac:dyDescent="0.2">
      <c r="A142" s="1" t="s">
        <v>183</v>
      </c>
      <c r="B142" s="1" t="s">
        <v>33</v>
      </c>
      <c r="C142" s="1">
        <v>211</v>
      </c>
      <c r="D142" s="1" t="s">
        <v>35</v>
      </c>
      <c r="E142" s="1" t="s">
        <v>164</v>
      </c>
      <c r="F142" s="1">
        <v>79.478179999999995</v>
      </c>
      <c r="G142" s="1">
        <v>81.318173000000002</v>
      </c>
      <c r="H142" s="1">
        <v>80.03985312429117</v>
      </c>
      <c r="I142" s="1">
        <v>6</v>
      </c>
      <c r="J142" s="1">
        <v>13</v>
      </c>
      <c r="K142" s="1">
        <v>0.6</v>
      </c>
      <c r="L142" s="1">
        <f>K142*F142</f>
        <v>47.686907999999995</v>
      </c>
      <c r="M142" s="1">
        <v>2.4000000000000004</v>
      </c>
      <c r="N142" s="1">
        <v>480.23911874574702</v>
      </c>
      <c r="O142" s="1">
        <v>11.000000000000011</v>
      </c>
      <c r="P142" s="1">
        <v>5.4772255750516603</v>
      </c>
      <c r="Q142" s="1">
        <v>604.96109080846475</v>
      </c>
      <c r="R142" s="1">
        <v>1045.172470087105</v>
      </c>
      <c r="S142" s="1">
        <v>3.4420000000000002</v>
      </c>
    </row>
    <row r="143" spans="1:19" x14ac:dyDescent="0.2">
      <c r="A143" s="1" t="s">
        <v>184</v>
      </c>
      <c r="B143" s="1" t="s">
        <v>33</v>
      </c>
      <c r="C143" s="1">
        <v>211</v>
      </c>
      <c r="D143" s="1" t="s">
        <v>15</v>
      </c>
      <c r="E143" s="1" t="s">
        <v>164</v>
      </c>
      <c r="F143" s="1">
        <v>83.200764000000007</v>
      </c>
      <c r="G143" s="1">
        <v>81.318173000000002</v>
      </c>
      <c r="H143" s="1">
        <v>82.61690947423206</v>
      </c>
      <c r="I143" s="1">
        <v>6</v>
      </c>
      <c r="J143" s="1">
        <v>13</v>
      </c>
      <c r="K143" s="1">
        <v>0.6</v>
      </c>
      <c r="L143" s="1">
        <f>K143*F143</f>
        <v>49.920458400000001</v>
      </c>
      <c r="M143" s="1">
        <v>2.4000000000000004</v>
      </c>
      <c r="N143" s="1">
        <v>495.70145684539239</v>
      </c>
      <c r="O143" s="1">
        <v>11.000000000000011</v>
      </c>
      <c r="P143" s="1">
        <v>5.4772255750516603</v>
      </c>
      <c r="Q143" s="1">
        <v>633.29614495375381</v>
      </c>
      <c r="R143" s="1">
        <v>911.06582906060623</v>
      </c>
      <c r="S143" s="1">
        <v>4.0519999999999996</v>
      </c>
    </row>
    <row r="144" spans="1:19" x14ac:dyDescent="0.2">
      <c r="A144" s="1" t="s">
        <v>185</v>
      </c>
      <c r="B144" s="1" t="s">
        <v>33</v>
      </c>
      <c r="C144" s="1">
        <v>211</v>
      </c>
      <c r="D144" s="1" t="s">
        <v>17</v>
      </c>
      <c r="E144" s="1" t="s">
        <v>164</v>
      </c>
      <c r="F144" s="1">
        <v>79.478179999999995</v>
      </c>
      <c r="G144" s="1">
        <v>81.318173000000002</v>
      </c>
      <c r="H144" s="1">
        <v>80.014989904171856</v>
      </c>
      <c r="I144" s="1">
        <v>7.9090909090909092</v>
      </c>
      <c r="J144" s="1">
        <v>17</v>
      </c>
      <c r="K144" s="1">
        <v>0.6</v>
      </c>
      <c r="L144" s="1">
        <f>K144*F144</f>
        <v>47.686907999999995</v>
      </c>
      <c r="M144" s="1">
        <v>3.163636363636364</v>
      </c>
      <c r="N144" s="1">
        <v>632.84582924208655</v>
      </c>
      <c r="O144" s="1">
        <v>11.000000000000011</v>
      </c>
      <c r="P144" s="1">
        <v>5.4772255750516603</v>
      </c>
      <c r="Q144" s="1">
        <v>712.34778585859317</v>
      </c>
      <c r="R144" s="1">
        <v>1045.172470087105</v>
      </c>
      <c r="S144" s="1">
        <v>3.7330000000000001</v>
      </c>
    </row>
    <row r="145" spans="1:19" x14ac:dyDescent="0.2">
      <c r="A145" s="1" t="s">
        <v>186</v>
      </c>
      <c r="B145" s="1" t="s">
        <v>33</v>
      </c>
      <c r="C145" s="1">
        <v>211</v>
      </c>
      <c r="D145" s="1" t="s">
        <v>19</v>
      </c>
      <c r="E145" s="1" t="s">
        <v>164</v>
      </c>
      <c r="F145" s="1">
        <v>83.200764000000007</v>
      </c>
      <c r="G145" s="1">
        <v>81.318173000000002</v>
      </c>
      <c r="H145" s="1">
        <v>82.642581169798845</v>
      </c>
      <c r="I145" s="1">
        <v>7.9090909090909092</v>
      </c>
      <c r="J145" s="1">
        <v>17</v>
      </c>
      <c r="K145" s="1">
        <v>0.6</v>
      </c>
      <c r="L145" s="1">
        <f>K145*F145</f>
        <v>49.920458400000001</v>
      </c>
      <c r="M145" s="1">
        <v>3.163636363636364</v>
      </c>
      <c r="N145" s="1">
        <v>653.62768743386357</v>
      </c>
      <c r="O145" s="1">
        <v>11.000000000000011</v>
      </c>
      <c r="P145" s="1">
        <v>5.4772255750516603</v>
      </c>
      <c r="Q145" s="1">
        <v>775.57235576097628</v>
      </c>
      <c r="R145" s="1">
        <v>911.06582906060623</v>
      </c>
      <c r="S145" s="1">
        <v>4.26</v>
      </c>
    </row>
    <row r="146" spans="1:19" x14ac:dyDescent="0.2">
      <c r="A146" s="1" t="s">
        <v>187</v>
      </c>
      <c r="B146" s="1" t="s">
        <v>40</v>
      </c>
      <c r="C146" s="1">
        <v>211</v>
      </c>
      <c r="D146" s="1" t="s">
        <v>79</v>
      </c>
      <c r="E146" s="1" t="s">
        <v>164</v>
      </c>
      <c r="F146" s="1">
        <v>62.920479</v>
      </c>
      <c r="G146" s="1">
        <v>62.920479</v>
      </c>
      <c r="H146" s="1">
        <v>62.920479</v>
      </c>
      <c r="I146" s="1">
        <v>5.3888888888888893</v>
      </c>
      <c r="J146" s="1">
        <v>10</v>
      </c>
      <c r="K146" s="1">
        <v>0.6</v>
      </c>
      <c r="L146" s="1">
        <f>K146*F146</f>
        <v>37.7522874</v>
      </c>
      <c r="M146" s="1">
        <v>2.1555555555555559</v>
      </c>
      <c r="N146" s="1">
        <v>339.0714701666667</v>
      </c>
      <c r="O146" s="1">
        <v>10.488088481701521</v>
      </c>
      <c r="P146" s="1">
        <v>4.9999999999999973</v>
      </c>
      <c r="Q146" s="1">
        <v>440.44335030372849</v>
      </c>
      <c r="R146" s="1">
        <v>653.88879478449905</v>
      </c>
      <c r="S146" s="1">
        <v>3.6640000000000001</v>
      </c>
    </row>
    <row r="147" spans="1:19" x14ac:dyDescent="0.2">
      <c r="A147" s="1" t="s">
        <v>188</v>
      </c>
      <c r="B147" s="1" t="s">
        <v>40</v>
      </c>
      <c r="C147" s="1">
        <v>211</v>
      </c>
      <c r="D147" s="1" t="s">
        <v>98</v>
      </c>
      <c r="E147" s="1" t="s">
        <v>164</v>
      </c>
      <c r="F147" s="1">
        <v>62.920479</v>
      </c>
      <c r="G147" s="1">
        <v>62.920479</v>
      </c>
      <c r="H147" s="1">
        <v>62.920479</v>
      </c>
      <c r="I147" s="1">
        <v>5.3888888888888893</v>
      </c>
      <c r="J147" s="1">
        <v>10</v>
      </c>
      <c r="K147" s="1">
        <v>0.6</v>
      </c>
      <c r="L147" s="1">
        <f>K147*F147</f>
        <v>37.7522874</v>
      </c>
      <c r="M147" s="1">
        <v>2.1555555555555559</v>
      </c>
      <c r="N147" s="1">
        <v>339.0714701666667</v>
      </c>
      <c r="O147" s="1">
        <v>10.488088481701521</v>
      </c>
      <c r="P147" s="1">
        <v>4.9999999999999973</v>
      </c>
      <c r="Q147" s="1">
        <v>440.44335030372849</v>
      </c>
      <c r="R147" s="1">
        <v>653.88879478449905</v>
      </c>
      <c r="S147" s="1">
        <v>3.6579999999999999</v>
      </c>
    </row>
    <row r="148" spans="1:19" x14ac:dyDescent="0.2">
      <c r="A148" s="1" t="s">
        <v>189</v>
      </c>
      <c r="B148" s="1" t="s">
        <v>40</v>
      </c>
      <c r="C148" s="1">
        <v>211</v>
      </c>
      <c r="D148" s="1" t="s">
        <v>9</v>
      </c>
      <c r="E148" s="1" t="s">
        <v>164</v>
      </c>
      <c r="F148" s="1">
        <v>56.457344999999997</v>
      </c>
      <c r="G148" s="1">
        <v>65.530556000000004</v>
      </c>
      <c r="H148" s="1">
        <v>59.106513750041493</v>
      </c>
      <c r="I148" s="1">
        <v>6</v>
      </c>
      <c r="J148" s="1">
        <v>13</v>
      </c>
      <c r="K148" s="1">
        <v>0.6</v>
      </c>
      <c r="L148" s="1">
        <f>K148*F148</f>
        <v>33.874406999999998</v>
      </c>
      <c r="M148" s="1">
        <v>2.4000000000000004</v>
      </c>
      <c r="N148" s="1">
        <v>354.63908250024895</v>
      </c>
      <c r="O148" s="1">
        <v>10.488088481701521</v>
      </c>
      <c r="P148" s="1">
        <v>4.9999999999999973</v>
      </c>
      <c r="Q148" s="1">
        <v>467.28460271783001</v>
      </c>
      <c r="R148" s="1">
        <v>682.05629246715023</v>
      </c>
      <c r="S148" s="1">
        <v>2.5840000000000001</v>
      </c>
    </row>
    <row r="149" spans="1:19" x14ac:dyDescent="0.2">
      <c r="A149" s="1" t="s">
        <v>190</v>
      </c>
      <c r="B149" s="1" t="s">
        <v>40</v>
      </c>
      <c r="C149" s="1">
        <v>211</v>
      </c>
      <c r="D149" s="1" t="s">
        <v>103</v>
      </c>
      <c r="E149" s="1" t="s">
        <v>164</v>
      </c>
      <c r="F149" s="1">
        <v>56.457344999999997</v>
      </c>
      <c r="G149" s="1">
        <v>65.000020000000006</v>
      </c>
      <c r="H149" s="1">
        <v>58.846197126414189</v>
      </c>
      <c r="I149" s="1">
        <v>7.9090909090909092</v>
      </c>
      <c r="J149" s="1">
        <v>17</v>
      </c>
      <c r="K149" s="1">
        <v>0.6</v>
      </c>
      <c r="L149" s="1">
        <f>K149*F149</f>
        <v>33.874406999999998</v>
      </c>
      <c r="M149" s="1">
        <v>3.163636363636364</v>
      </c>
      <c r="N149" s="1">
        <v>465.41992272709405</v>
      </c>
      <c r="O149" s="1">
        <v>10.488088481701521</v>
      </c>
      <c r="P149" s="1">
        <v>4.9999999999999973</v>
      </c>
      <c r="Q149" s="1">
        <v>545.08967345079157</v>
      </c>
      <c r="R149" s="1">
        <v>764.53713386590437</v>
      </c>
      <c r="S149" s="1">
        <v>2.5190000000000001</v>
      </c>
    </row>
    <row r="150" spans="1:19" x14ac:dyDescent="0.2">
      <c r="A150" s="1" t="s">
        <v>191</v>
      </c>
      <c r="B150" s="1" t="s">
        <v>40</v>
      </c>
      <c r="C150" s="1">
        <v>211</v>
      </c>
      <c r="D150" s="1" t="s">
        <v>11</v>
      </c>
      <c r="E150" s="1" t="s">
        <v>164</v>
      </c>
      <c r="F150" s="1">
        <v>62.920479</v>
      </c>
      <c r="G150" s="1">
        <v>61.087775999999998</v>
      </c>
      <c r="H150" s="1">
        <v>62.354727939541341</v>
      </c>
      <c r="I150" s="1">
        <v>7.666666666666667</v>
      </c>
      <c r="J150" s="1">
        <v>18</v>
      </c>
      <c r="K150" s="1">
        <v>0.6</v>
      </c>
      <c r="L150" s="1">
        <f>K150*F150</f>
        <v>37.7522874</v>
      </c>
      <c r="M150" s="1">
        <v>3.0666666666666669</v>
      </c>
      <c r="N150" s="1">
        <v>478.05291420315029</v>
      </c>
      <c r="O150" s="1">
        <v>10.488088481701521</v>
      </c>
      <c r="P150" s="1">
        <v>4.9999999999999973</v>
      </c>
      <c r="Q150" s="1">
        <v>526.43049307410638</v>
      </c>
      <c r="R150" s="1">
        <v>545.4545454545455</v>
      </c>
      <c r="S150" s="1">
        <v>2.6349999999999998</v>
      </c>
    </row>
    <row r="151" spans="1:19" x14ac:dyDescent="0.2">
      <c r="A151" s="1" t="s">
        <v>192</v>
      </c>
      <c r="B151" s="1" t="s">
        <v>40</v>
      </c>
      <c r="C151" s="1">
        <v>211</v>
      </c>
      <c r="D151" s="1" t="s">
        <v>13</v>
      </c>
      <c r="E151" s="1" t="s">
        <v>164</v>
      </c>
      <c r="F151" s="1">
        <v>62.920479</v>
      </c>
      <c r="G151" s="1">
        <v>64.808164000000005</v>
      </c>
      <c r="H151" s="1">
        <v>63.491362867016541</v>
      </c>
      <c r="I151" s="1">
        <v>7.75</v>
      </c>
      <c r="J151" s="1">
        <v>18</v>
      </c>
      <c r="K151" s="1">
        <v>0.6</v>
      </c>
      <c r="L151" s="1">
        <f>K151*F151</f>
        <v>37.7522874</v>
      </c>
      <c r="M151" s="1">
        <v>3.1</v>
      </c>
      <c r="N151" s="1">
        <v>492.0580622193782</v>
      </c>
      <c r="O151" s="1">
        <v>10.488088481701521</v>
      </c>
      <c r="P151" s="1">
        <v>4.9999999999999973</v>
      </c>
      <c r="Q151" s="1">
        <v>526.43049307410683</v>
      </c>
      <c r="R151" s="1">
        <v>1045.172470087105</v>
      </c>
      <c r="S151" s="1">
        <v>2.641</v>
      </c>
    </row>
    <row r="152" spans="1:19" x14ac:dyDescent="0.2">
      <c r="A152" s="1" t="s">
        <v>193</v>
      </c>
      <c r="B152" s="1" t="s">
        <v>40</v>
      </c>
      <c r="C152" s="1">
        <v>211</v>
      </c>
      <c r="D152" s="1" t="s">
        <v>35</v>
      </c>
      <c r="E152" s="1" t="s">
        <v>164</v>
      </c>
      <c r="F152" s="1">
        <v>70.123500000000007</v>
      </c>
      <c r="G152" s="1">
        <v>62.920479</v>
      </c>
      <c r="H152" s="1">
        <v>67.823473234789191</v>
      </c>
      <c r="I152" s="1">
        <v>6</v>
      </c>
      <c r="J152" s="1">
        <v>13</v>
      </c>
      <c r="K152" s="1">
        <v>0.6</v>
      </c>
      <c r="L152" s="1">
        <f>K152*F152</f>
        <v>42.074100000000001</v>
      </c>
      <c r="M152" s="1">
        <v>2.4000000000000004</v>
      </c>
      <c r="N152" s="1">
        <v>406.94083940873514</v>
      </c>
      <c r="O152" s="1">
        <v>10.488088481701521</v>
      </c>
      <c r="P152" s="1">
        <v>4.9999999999999973</v>
      </c>
      <c r="Q152" s="1">
        <v>533.7564220686138</v>
      </c>
      <c r="R152" s="1">
        <v>545.4545454545455</v>
      </c>
      <c r="S152" s="1">
        <v>3.4740000000000002</v>
      </c>
    </row>
    <row r="153" spans="1:19" x14ac:dyDescent="0.2">
      <c r="A153" s="1" t="s">
        <v>194</v>
      </c>
      <c r="B153" s="1" t="s">
        <v>40</v>
      </c>
      <c r="C153" s="1">
        <v>211</v>
      </c>
      <c r="D153" s="1" t="s">
        <v>15</v>
      </c>
      <c r="E153" s="1" t="s">
        <v>164</v>
      </c>
      <c r="F153" s="1">
        <v>56.457344999999997</v>
      </c>
      <c r="G153" s="1">
        <v>62.920479</v>
      </c>
      <c r="H153" s="1">
        <v>58.371924089832127</v>
      </c>
      <c r="I153" s="1">
        <v>6</v>
      </c>
      <c r="J153" s="1">
        <v>13</v>
      </c>
      <c r="K153" s="1">
        <v>0.6</v>
      </c>
      <c r="L153" s="1">
        <f>K153*F153</f>
        <v>33.874406999999998</v>
      </c>
      <c r="M153" s="1">
        <v>2.4000000000000004</v>
      </c>
      <c r="N153" s="1">
        <v>350.23154453899275</v>
      </c>
      <c r="O153" s="1">
        <v>10.488088481701521</v>
      </c>
      <c r="P153" s="1">
        <v>4.9999999999999973</v>
      </c>
      <c r="Q153" s="1">
        <v>429.73426256295619</v>
      </c>
      <c r="R153" s="1">
        <v>1045.172470087105</v>
      </c>
      <c r="S153" s="1">
        <v>2.5219999999999998</v>
      </c>
    </row>
    <row r="154" spans="1:19" x14ac:dyDescent="0.2">
      <c r="A154" s="1" t="s">
        <v>195</v>
      </c>
      <c r="B154" s="1" t="s">
        <v>40</v>
      </c>
      <c r="C154" s="1">
        <v>211</v>
      </c>
      <c r="D154" s="1" t="s">
        <v>17</v>
      </c>
      <c r="E154" s="1" t="s">
        <v>164</v>
      </c>
      <c r="F154" s="1">
        <v>56.457344999999997</v>
      </c>
      <c r="G154" s="1">
        <v>62.920479</v>
      </c>
      <c r="H154" s="1">
        <v>58.286104254661723</v>
      </c>
      <c r="I154" s="1">
        <v>7.9090909090909092</v>
      </c>
      <c r="J154" s="1">
        <v>17</v>
      </c>
      <c r="K154" s="1">
        <v>0.6</v>
      </c>
      <c r="L154" s="1">
        <f>K154*F154</f>
        <v>33.874406999999998</v>
      </c>
      <c r="M154" s="1">
        <v>3.163636363636364</v>
      </c>
      <c r="N154" s="1">
        <v>460.99009728686997</v>
      </c>
      <c r="O154" s="1">
        <v>10.488088481701521</v>
      </c>
      <c r="P154" s="1">
        <v>4.9999999999999973</v>
      </c>
      <c r="Q154" s="1">
        <v>526.27829337488845</v>
      </c>
      <c r="R154" s="1">
        <v>1045.172470087105</v>
      </c>
      <c r="S154" s="1">
        <v>2.4409999999999998</v>
      </c>
    </row>
    <row r="155" spans="1:19" x14ac:dyDescent="0.2">
      <c r="A155" s="1" t="s">
        <v>196</v>
      </c>
      <c r="B155" s="1" t="s">
        <v>40</v>
      </c>
      <c r="C155" s="1">
        <v>211</v>
      </c>
      <c r="D155" s="1" t="s">
        <v>19</v>
      </c>
      <c r="E155" s="1" t="s">
        <v>164</v>
      </c>
      <c r="F155" s="1">
        <v>70.123500000000007</v>
      </c>
      <c r="G155" s="1">
        <v>62.920479</v>
      </c>
      <c r="H155" s="1">
        <v>67.923335830940431</v>
      </c>
      <c r="I155" s="1">
        <v>7.9090909090909092</v>
      </c>
      <c r="J155" s="1">
        <v>17</v>
      </c>
      <c r="K155" s="1">
        <v>0.6</v>
      </c>
      <c r="L155" s="1">
        <f>K155*F155</f>
        <v>42.074100000000001</v>
      </c>
      <c r="M155" s="1">
        <v>3.163636363636364</v>
      </c>
      <c r="N155" s="1">
        <v>537.21183793561977</v>
      </c>
      <c r="O155" s="1">
        <v>10.488088481701521</v>
      </c>
      <c r="P155" s="1">
        <v>4.9999999999999973</v>
      </c>
      <c r="Q155" s="1">
        <v>653.67005462591942</v>
      </c>
      <c r="R155" s="1">
        <v>545.4545454545455</v>
      </c>
      <c r="S155" s="1">
        <v>3.4689999999999999</v>
      </c>
    </row>
    <row r="156" spans="1:19" x14ac:dyDescent="0.2">
      <c r="A156" s="1" t="s">
        <v>197</v>
      </c>
      <c r="B156" s="1" t="s">
        <v>46</v>
      </c>
      <c r="C156" s="1">
        <v>211</v>
      </c>
      <c r="D156" s="1" t="s">
        <v>98</v>
      </c>
      <c r="E156" s="1" t="s">
        <v>164</v>
      </c>
      <c r="F156" s="1">
        <v>52.356020999999998</v>
      </c>
      <c r="G156" s="1">
        <v>55.701506999999999</v>
      </c>
      <c r="H156" s="1">
        <v>53.33799998935104</v>
      </c>
      <c r="I156" s="1">
        <v>5.3888888888888893</v>
      </c>
      <c r="J156" s="1">
        <v>10</v>
      </c>
      <c r="K156" s="1">
        <v>0.6</v>
      </c>
      <c r="L156" s="1">
        <f>K156*F156</f>
        <v>31.413612599999997</v>
      </c>
      <c r="M156" s="1">
        <v>2.1555555555555559</v>
      </c>
      <c r="N156" s="1">
        <v>287.43255549816951</v>
      </c>
      <c r="O156" s="1">
        <v>10.02120248550494</v>
      </c>
      <c r="P156" s="1">
        <v>4.0362042040199171</v>
      </c>
      <c r="Q156" s="1">
        <v>366.49214659685867</v>
      </c>
      <c r="R156" s="1">
        <v>544.09973012634896</v>
      </c>
      <c r="S156" s="1">
        <v>1.885</v>
      </c>
    </row>
    <row r="157" spans="1:19" x14ac:dyDescent="0.2">
      <c r="A157" s="1" t="s">
        <v>198</v>
      </c>
      <c r="B157" s="1" t="s">
        <v>46</v>
      </c>
      <c r="C157" s="1">
        <v>211</v>
      </c>
      <c r="D157" s="1" t="s">
        <v>9</v>
      </c>
      <c r="E157" s="1" t="s">
        <v>164</v>
      </c>
      <c r="F157" s="1">
        <v>52.356020999999998</v>
      </c>
      <c r="G157" s="1">
        <v>53.586359000000002</v>
      </c>
      <c r="H157" s="1">
        <v>52.731547420552019</v>
      </c>
      <c r="I157" s="1">
        <v>6</v>
      </c>
      <c r="J157" s="1">
        <v>13</v>
      </c>
      <c r="K157" s="1">
        <v>0.6</v>
      </c>
      <c r="L157" s="1">
        <f>K157*F157</f>
        <v>31.413612599999997</v>
      </c>
      <c r="M157" s="1">
        <v>2.4000000000000004</v>
      </c>
      <c r="N157" s="1">
        <v>316.38928452331209</v>
      </c>
      <c r="O157" s="1">
        <v>10.02120248550494</v>
      </c>
      <c r="P157" s="1">
        <v>4.0362042040199171</v>
      </c>
      <c r="Q157" s="1">
        <v>433.33887587137968</v>
      </c>
      <c r="R157" s="1">
        <v>541.78076529390512</v>
      </c>
      <c r="S157" s="1">
        <v>1.284</v>
      </c>
    </row>
    <row r="158" spans="1:19" x14ac:dyDescent="0.2">
      <c r="A158" s="1" t="s">
        <v>199</v>
      </c>
      <c r="B158" s="1" t="s">
        <v>46</v>
      </c>
      <c r="C158" s="1">
        <v>211</v>
      </c>
      <c r="D158" s="1" t="s">
        <v>48</v>
      </c>
      <c r="E158" s="1" t="s">
        <v>164</v>
      </c>
      <c r="F158" s="1">
        <v>52.356020999999998</v>
      </c>
      <c r="G158" s="1">
        <v>54.338397000000001</v>
      </c>
      <c r="H158" s="1">
        <v>52.931444681179322</v>
      </c>
      <c r="I158" s="1">
        <v>7.9090909090909092</v>
      </c>
      <c r="J158" s="1">
        <v>17</v>
      </c>
      <c r="K158" s="1">
        <v>0.6</v>
      </c>
      <c r="L158" s="1">
        <f>K158*F158</f>
        <v>31.413612599999997</v>
      </c>
      <c r="M158" s="1">
        <v>3.163636363636364</v>
      </c>
      <c r="N158" s="1">
        <v>418.63960793296371</v>
      </c>
      <c r="O158" s="1">
        <v>10.02120248550494</v>
      </c>
      <c r="P158" s="1">
        <v>4.0362042040199171</v>
      </c>
      <c r="Q158" s="1">
        <v>505.49182440085337</v>
      </c>
      <c r="R158" s="1">
        <v>570.82322287920681</v>
      </c>
      <c r="S158" s="1">
        <v>1.4710000000000001</v>
      </c>
    </row>
    <row r="159" spans="1:19" x14ac:dyDescent="0.2">
      <c r="A159" s="1" t="s">
        <v>200</v>
      </c>
      <c r="B159" s="1" t="s">
        <v>46</v>
      </c>
      <c r="C159" s="1">
        <v>211</v>
      </c>
      <c r="D159" s="1" t="s">
        <v>13</v>
      </c>
      <c r="E159" s="1" t="s">
        <v>164</v>
      </c>
      <c r="F159" s="1">
        <v>52.356020999999998</v>
      </c>
      <c r="G159" s="1">
        <v>54.155121000000001</v>
      </c>
      <c r="H159" s="1">
        <v>52.899311386005387</v>
      </c>
      <c r="I159" s="1">
        <v>7.666666666666667</v>
      </c>
      <c r="J159" s="1">
        <v>18</v>
      </c>
      <c r="K159" s="1">
        <v>0.6</v>
      </c>
      <c r="L159" s="1">
        <f>K159*F159</f>
        <v>31.413612599999997</v>
      </c>
      <c r="M159" s="1">
        <v>3.0666666666666669</v>
      </c>
      <c r="N159" s="1">
        <v>405.56138729270799</v>
      </c>
      <c r="O159" s="1">
        <v>10.02120248550494</v>
      </c>
      <c r="P159" s="1">
        <v>4.0362042040199171</v>
      </c>
      <c r="Q159" s="1">
        <v>438.04189870893993</v>
      </c>
      <c r="R159" s="1">
        <v>628.27225130890076</v>
      </c>
      <c r="S159" s="1">
        <v>0.90300000000000002</v>
      </c>
    </row>
    <row r="160" spans="1:19" x14ac:dyDescent="0.2">
      <c r="A160" s="1" t="s">
        <v>201</v>
      </c>
      <c r="B160" s="1" t="s">
        <v>46</v>
      </c>
      <c r="C160" s="1">
        <v>211</v>
      </c>
      <c r="D160" s="1" t="s">
        <v>15</v>
      </c>
      <c r="E160" s="1" t="s">
        <v>164</v>
      </c>
      <c r="F160" s="1">
        <v>52.356020999999998</v>
      </c>
      <c r="G160" s="1">
        <v>54.845610000000001</v>
      </c>
      <c r="H160" s="1">
        <v>53.109767195931219</v>
      </c>
      <c r="I160" s="1">
        <v>6</v>
      </c>
      <c r="J160" s="1">
        <v>13</v>
      </c>
      <c r="K160" s="1">
        <v>0.6</v>
      </c>
      <c r="L160" s="1">
        <f>K160*F160</f>
        <v>31.413612599999997</v>
      </c>
      <c r="M160" s="1">
        <v>2.4000000000000004</v>
      </c>
      <c r="N160" s="1">
        <v>318.6586031755873</v>
      </c>
      <c r="O160" s="1">
        <v>10.02120248550494</v>
      </c>
      <c r="P160" s="1">
        <v>4.0362042040199171</v>
      </c>
      <c r="Q160" s="1">
        <v>398.51636706912279</v>
      </c>
      <c r="R160" s="1">
        <v>559.97982972754016</v>
      </c>
      <c r="S160" s="1">
        <v>1.2090000000000001</v>
      </c>
    </row>
    <row r="161" spans="1:19" x14ac:dyDescent="0.2">
      <c r="A161" s="1" t="s">
        <v>202</v>
      </c>
      <c r="B161" s="1" t="s">
        <v>46</v>
      </c>
      <c r="C161" s="1">
        <v>211</v>
      </c>
      <c r="D161" s="1" t="s">
        <v>17</v>
      </c>
      <c r="E161" s="1" t="s">
        <v>164</v>
      </c>
      <c r="F161" s="1">
        <v>52.356020999999998</v>
      </c>
      <c r="G161" s="1">
        <v>54.338397000000001</v>
      </c>
      <c r="H161" s="1">
        <v>52.931444681179322</v>
      </c>
      <c r="I161" s="1">
        <v>7.9090909090909092</v>
      </c>
      <c r="J161" s="1">
        <v>17</v>
      </c>
      <c r="K161" s="1">
        <v>0.6</v>
      </c>
      <c r="L161" s="1">
        <f>K161*F161</f>
        <v>31.413612599999997</v>
      </c>
      <c r="M161" s="1">
        <v>3.163636363636364</v>
      </c>
      <c r="N161" s="1">
        <v>418.63960793296371</v>
      </c>
      <c r="O161" s="1">
        <v>10.02120248550494</v>
      </c>
      <c r="P161" s="1">
        <v>4.0362042040199171</v>
      </c>
      <c r="Q161" s="1">
        <v>488.04699046395672</v>
      </c>
      <c r="R161" s="1">
        <v>574.96389730056546</v>
      </c>
      <c r="S161" s="1">
        <v>1.4359999999999999</v>
      </c>
    </row>
    <row r="162" spans="1:19" x14ac:dyDescent="0.2">
      <c r="A162" s="1" t="s">
        <v>203</v>
      </c>
      <c r="B162" s="1" t="s">
        <v>46</v>
      </c>
      <c r="C162" s="1">
        <v>211</v>
      </c>
      <c r="D162" s="1" t="s">
        <v>19</v>
      </c>
      <c r="E162" s="1" t="s">
        <v>164</v>
      </c>
      <c r="F162" s="1">
        <v>52.356020999999998</v>
      </c>
      <c r="G162" s="1">
        <v>53.338000000000001</v>
      </c>
      <c r="H162" s="1">
        <v>52.642946474411382</v>
      </c>
      <c r="I162" s="1">
        <v>7.9090909090909092</v>
      </c>
      <c r="J162" s="1">
        <v>17</v>
      </c>
      <c r="K162" s="1">
        <v>0.6</v>
      </c>
      <c r="L162" s="1">
        <f>K162*F162</f>
        <v>31.413612599999997</v>
      </c>
      <c r="M162" s="1">
        <v>3.163636363636364</v>
      </c>
      <c r="N162" s="1">
        <v>416.3578493885264</v>
      </c>
      <c r="O162" s="1">
        <v>10.02120248550494</v>
      </c>
      <c r="P162" s="1">
        <v>4.0362042040199171</v>
      </c>
      <c r="Q162" s="1">
        <v>488.04699046395672</v>
      </c>
      <c r="R162" s="1">
        <v>540.43101187606305</v>
      </c>
      <c r="S162" s="1">
        <v>1.3049999999999999</v>
      </c>
    </row>
    <row r="163" spans="1:19" x14ac:dyDescent="0.2">
      <c r="A163" s="1" t="s">
        <v>204</v>
      </c>
      <c r="B163" s="1" t="s">
        <v>54</v>
      </c>
      <c r="C163" s="1">
        <v>111</v>
      </c>
      <c r="D163" s="1" t="s">
        <v>22</v>
      </c>
      <c r="E163" s="1" t="s">
        <v>164</v>
      </c>
      <c r="F163" s="1">
        <v>75.922151999999997</v>
      </c>
      <c r="G163" s="1">
        <v>75.922151999999997</v>
      </c>
      <c r="H163" s="1">
        <v>75.922151999999997</v>
      </c>
      <c r="I163" s="1">
        <v>7.5</v>
      </c>
      <c r="J163" s="1">
        <v>16</v>
      </c>
      <c r="K163" s="1">
        <v>0.6</v>
      </c>
      <c r="L163" s="1">
        <f>K163*F163</f>
        <v>45.553291199999997</v>
      </c>
      <c r="M163" s="1">
        <v>3</v>
      </c>
      <c r="N163" s="1">
        <v>569.41613999999993</v>
      </c>
      <c r="O163" s="1">
        <v>11</v>
      </c>
      <c r="P163" s="1">
        <v>6</v>
      </c>
      <c r="Q163" s="1">
        <v>683.29937179545482</v>
      </c>
      <c r="R163" s="1">
        <v>911.06582906060623</v>
      </c>
      <c r="S163" s="1">
        <v>3.5110000000000001</v>
      </c>
    </row>
    <row r="164" spans="1:19" x14ac:dyDescent="0.2">
      <c r="A164" s="1" t="s">
        <v>205</v>
      </c>
      <c r="B164" s="1" t="s">
        <v>54</v>
      </c>
      <c r="C164" s="1">
        <v>211</v>
      </c>
      <c r="D164" s="1" t="s">
        <v>56</v>
      </c>
      <c r="E164" s="1" t="s">
        <v>164</v>
      </c>
      <c r="F164" s="1">
        <v>75.922151999999997</v>
      </c>
      <c r="G164" s="1">
        <v>75.922151999999997</v>
      </c>
      <c r="H164" s="1">
        <v>75.922151999999997</v>
      </c>
      <c r="I164" s="1">
        <v>5.3888888888888893</v>
      </c>
      <c r="J164" s="1">
        <v>10</v>
      </c>
      <c r="K164" s="1">
        <v>0.6</v>
      </c>
      <c r="L164" s="1">
        <f>K164*F164</f>
        <v>45.553291199999997</v>
      </c>
      <c r="M164" s="1">
        <v>2.1555555555555559</v>
      </c>
      <c r="N164" s="1">
        <v>409.13604133333337</v>
      </c>
      <c r="O164" s="1">
        <v>11.000000000000011</v>
      </c>
      <c r="P164" s="1">
        <v>5.9999999999999982</v>
      </c>
      <c r="Q164" s="1">
        <v>531.45506695202027</v>
      </c>
      <c r="R164" s="1">
        <v>531.45506695202027</v>
      </c>
      <c r="S164" s="1">
        <v>3.7930000000000001</v>
      </c>
    </row>
    <row r="165" spans="1:19" x14ac:dyDescent="0.2">
      <c r="A165" s="1" t="s">
        <v>206</v>
      </c>
      <c r="B165" s="1" t="s">
        <v>54</v>
      </c>
      <c r="C165" s="1">
        <v>211</v>
      </c>
      <c r="D165" s="1" t="s">
        <v>24</v>
      </c>
      <c r="E165" s="1" t="s">
        <v>164</v>
      </c>
      <c r="F165" s="1">
        <v>75.922151999999997</v>
      </c>
      <c r="G165" s="1">
        <v>75.922151999999997</v>
      </c>
      <c r="H165" s="1">
        <v>75.922151999999997</v>
      </c>
      <c r="I165" s="1">
        <v>6</v>
      </c>
      <c r="J165" s="1">
        <v>13</v>
      </c>
      <c r="K165" s="1">
        <v>0.6</v>
      </c>
      <c r="L165" s="1">
        <f>K165*F165</f>
        <v>45.553291199999997</v>
      </c>
      <c r="M165" s="1">
        <v>2.4000000000000004</v>
      </c>
      <c r="N165" s="1">
        <v>455.53291200000001</v>
      </c>
      <c r="O165" s="1">
        <v>11.000000000000011</v>
      </c>
      <c r="P165" s="1">
        <v>5.9999999999999982</v>
      </c>
      <c r="Q165" s="1">
        <v>580.93541132280427</v>
      </c>
      <c r="R165" s="1">
        <v>664.83342150841202</v>
      </c>
      <c r="S165" s="1">
        <v>3.319</v>
      </c>
    </row>
    <row r="166" spans="1:19" x14ac:dyDescent="0.2">
      <c r="A166" s="1" t="s">
        <v>207</v>
      </c>
      <c r="B166" s="1" t="s">
        <v>54</v>
      </c>
      <c r="C166" s="1">
        <v>211</v>
      </c>
      <c r="D166" s="1" t="s">
        <v>59</v>
      </c>
      <c r="E166" s="1" t="s">
        <v>164</v>
      </c>
      <c r="F166" s="1">
        <v>75.922151999999997</v>
      </c>
      <c r="G166" s="1">
        <v>75.922151999999997</v>
      </c>
      <c r="H166" s="1">
        <v>75.922151999999997</v>
      </c>
      <c r="I166" s="1">
        <v>7.9090909090909092</v>
      </c>
      <c r="J166" s="1">
        <v>17</v>
      </c>
      <c r="K166" s="1">
        <v>0.6</v>
      </c>
      <c r="L166" s="1">
        <f>K166*F166</f>
        <v>45.553291199999997</v>
      </c>
      <c r="M166" s="1">
        <v>3.163636363636364</v>
      </c>
      <c r="N166" s="1">
        <v>600.47520218181819</v>
      </c>
      <c r="O166" s="1">
        <v>11.000000000000011</v>
      </c>
      <c r="P166" s="1">
        <v>5.9999999999999982</v>
      </c>
      <c r="Q166" s="1">
        <v>733.02032219578473</v>
      </c>
      <c r="R166" s="1">
        <v>827.75823970585736</v>
      </c>
      <c r="S166" s="1">
        <v>3.5939999999999999</v>
      </c>
    </row>
    <row r="167" spans="1:19" x14ac:dyDescent="0.2">
      <c r="A167" s="1" t="s">
        <v>208</v>
      </c>
      <c r="B167" s="1" t="s">
        <v>54</v>
      </c>
      <c r="C167" s="1">
        <v>211</v>
      </c>
      <c r="D167" s="1" t="s">
        <v>27</v>
      </c>
      <c r="E167" s="1" t="s">
        <v>164</v>
      </c>
      <c r="F167" s="1">
        <v>75.922151999999997</v>
      </c>
      <c r="G167" s="1">
        <v>75.922151999999997</v>
      </c>
      <c r="H167" s="1">
        <v>75.922151999999997</v>
      </c>
      <c r="I167" s="1">
        <v>7.666666666666667</v>
      </c>
      <c r="J167" s="1">
        <v>18</v>
      </c>
      <c r="K167" s="1">
        <v>0.6</v>
      </c>
      <c r="L167" s="1">
        <f>K167*F167</f>
        <v>45.553291199999997</v>
      </c>
      <c r="M167" s="1">
        <v>3.0666666666666669</v>
      </c>
      <c r="N167" s="1">
        <v>582.06983200000002</v>
      </c>
      <c r="O167" s="1">
        <v>11.000000000000011</v>
      </c>
      <c r="P167" s="1">
        <v>5.9999999999999982</v>
      </c>
      <c r="Q167" s="1">
        <v>635.2103005967798</v>
      </c>
      <c r="R167" s="1">
        <v>911.06582906060623</v>
      </c>
      <c r="S167" s="1">
        <v>3.5680000000000001</v>
      </c>
    </row>
    <row r="168" spans="1:19" x14ac:dyDescent="0.2">
      <c r="A168" s="1" t="s">
        <v>209</v>
      </c>
      <c r="B168" s="1" t="s">
        <v>54</v>
      </c>
      <c r="C168" s="1">
        <v>211</v>
      </c>
      <c r="D168" s="1" t="s">
        <v>29</v>
      </c>
      <c r="E168" s="1" t="s">
        <v>164</v>
      </c>
      <c r="F168" s="1">
        <v>75.922151999999997</v>
      </c>
      <c r="G168" s="1">
        <v>75.922151999999997</v>
      </c>
      <c r="H168" s="1">
        <v>75.922151999999997</v>
      </c>
      <c r="I168" s="1">
        <v>6</v>
      </c>
      <c r="J168" s="1">
        <v>13</v>
      </c>
      <c r="K168" s="1">
        <v>0.6</v>
      </c>
      <c r="L168" s="1">
        <f>K168*F168</f>
        <v>45.553291199999997</v>
      </c>
      <c r="M168" s="1">
        <v>2.4000000000000004</v>
      </c>
      <c r="N168" s="1">
        <v>455.53291200000001</v>
      </c>
      <c r="O168" s="1">
        <v>11.000000000000011</v>
      </c>
      <c r="P168" s="1">
        <v>5.9999999999999982</v>
      </c>
      <c r="Q168" s="1">
        <v>555.64473174804789</v>
      </c>
      <c r="S168" s="1">
        <v>3.3069999999999999</v>
      </c>
    </row>
    <row r="169" spans="1:19" x14ac:dyDescent="0.2">
      <c r="A169" s="1" t="s">
        <v>210</v>
      </c>
      <c r="B169" s="1" t="s">
        <v>54</v>
      </c>
      <c r="C169" s="1">
        <v>211</v>
      </c>
      <c r="D169" s="1" t="s">
        <v>31</v>
      </c>
      <c r="E169" s="1" t="s">
        <v>164</v>
      </c>
      <c r="F169" s="1">
        <v>75.922151999999997</v>
      </c>
      <c r="G169" s="1">
        <v>75.922151999999997</v>
      </c>
      <c r="H169" s="1">
        <v>75.922151999999997</v>
      </c>
      <c r="I169" s="1">
        <v>7.9090909090909092</v>
      </c>
      <c r="J169" s="1">
        <v>17</v>
      </c>
      <c r="K169" s="1">
        <v>0.6</v>
      </c>
      <c r="L169" s="1">
        <f>K169*F169</f>
        <v>45.553291199999997</v>
      </c>
      <c r="M169" s="1">
        <v>3.163636363636364</v>
      </c>
      <c r="N169" s="1">
        <v>600.47520218181819</v>
      </c>
      <c r="O169" s="1">
        <v>11.000000000000011</v>
      </c>
      <c r="P169" s="1">
        <v>5.9999999999999982</v>
      </c>
      <c r="Q169" s="1">
        <v>598.55014270572735</v>
      </c>
      <c r="S169" s="1">
        <v>3.508</v>
      </c>
    </row>
    <row r="170" spans="1:19" x14ac:dyDescent="0.2">
      <c r="A170" s="1" t="s">
        <v>211</v>
      </c>
      <c r="B170" s="1" t="s">
        <v>64</v>
      </c>
      <c r="C170" s="1">
        <v>111</v>
      </c>
      <c r="D170" s="1" t="s">
        <v>22</v>
      </c>
      <c r="E170" s="1" t="s">
        <v>164</v>
      </c>
      <c r="F170" s="1">
        <v>63.684210999999998</v>
      </c>
      <c r="G170" s="1">
        <v>63.684210999999998</v>
      </c>
      <c r="H170" s="1">
        <v>63.684210999999998</v>
      </c>
      <c r="I170" s="1">
        <v>7.5</v>
      </c>
      <c r="J170" s="1">
        <v>16</v>
      </c>
      <c r="K170" s="1">
        <v>0.6</v>
      </c>
      <c r="L170" s="1">
        <f>K170*F170</f>
        <v>38.210526599999994</v>
      </c>
      <c r="M170" s="1">
        <v>3</v>
      </c>
      <c r="N170" s="1">
        <v>477.63158249999998</v>
      </c>
      <c r="O170" s="1">
        <v>11</v>
      </c>
      <c r="P170" s="1">
        <v>4</v>
      </c>
      <c r="Q170" s="1">
        <v>573.15789473684185</v>
      </c>
      <c r="R170" s="1">
        <v>764.21052631578971</v>
      </c>
      <c r="S170" s="1">
        <v>3.028</v>
      </c>
    </row>
    <row r="171" spans="1:19" x14ac:dyDescent="0.2">
      <c r="A171" s="1" t="s">
        <v>212</v>
      </c>
      <c r="B171" s="1" t="s">
        <v>64</v>
      </c>
      <c r="C171" s="1">
        <v>211</v>
      </c>
      <c r="D171" s="1" t="s">
        <v>56</v>
      </c>
      <c r="E171" s="1" t="s">
        <v>164</v>
      </c>
      <c r="F171" s="1">
        <v>63.684210999999998</v>
      </c>
      <c r="G171" s="1">
        <v>63.684210999999998</v>
      </c>
      <c r="H171" s="1">
        <v>63.684210999999998</v>
      </c>
      <c r="I171" s="1">
        <v>5.3888888888888893</v>
      </c>
      <c r="J171" s="1">
        <v>10</v>
      </c>
      <c r="K171" s="1">
        <v>0.6</v>
      </c>
      <c r="L171" s="1">
        <f>K171*F171</f>
        <v>38.210526599999994</v>
      </c>
      <c r="M171" s="1">
        <v>2.1555555555555559</v>
      </c>
      <c r="N171" s="1">
        <v>343.18713705555558</v>
      </c>
      <c r="O171" s="1">
        <v>11.000000000000011</v>
      </c>
      <c r="P171" s="1">
        <v>4.0000000000000009</v>
      </c>
      <c r="Q171" s="1">
        <v>445.78947368421058</v>
      </c>
      <c r="R171" s="1">
        <v>445.78947368421058</v>
      </c>
      <c r="S171" s="1">
        <v>3.456</v>
      </c>
    </row>
    <row r="172" spans="1:19" x14ac:dyDescent="0.2">
      <c r="A172" s="1" t="s">
        <v>213</v>
      </c>
      <c r="B172" s="1" t="s">
        <v>64</v>
      </c>
      <c r="C172" s="1">
        <v>211</v>
      </c>
      <c r="D172" s="1" t="s">
        <v>24</v>
      </c>
      <c r="E172" s="1" t="s">
        <v>164</v>
      </c>
      <c r="F172" s="1">
        <v>63.684210999999998</v>
      </c>
      <c r="G172" s="1">
        <v>63.684210999999998</v>
      </c>
      <c r="H172" s="1">
        <v>63.684210999999998</v>
      </c>
      <c r="I172" s="1">
        <v>6</v>
      </c>
      <c r="J172" s="1">
        <v>13</v>
      </c>
      <c r="K172" s="1">
        <v>0.6</v>
      </c>
      <c r="L172" s="1">
        <f>K172*F172</f>
        <v>38.210526599999994</v>
      </c>
      <c r="M172" s="1">
        <v>2.4000000000000004</v>
      </c>
      <c r="N172" s="1">
        <v>382.10526599999997</v>
      </c>
      <c r="O172" s="1">
        <v>11.000000000000011</v>
      </c>
      <c r="P172" s="1">
        <v>4.0000000000000009</v>
      </c>
      <c r="Q172" s="1">
        <v>527.09972422439284</v>
      </c>
      <c r="R172" s="1">
        <v>619.4245382008105</v>
      </c>
      <c r="S172" s="1">
        <v>2.8170000000000002</v>
      </c>
    </row>
    <row r="173" spans="1:19" x14ac:dyDescent="0.2">
      <c r="A173" s="1" t="s">
        <v>214</v>
      </c>
      <c r="B173" s="1" t="s">
        <v>64</v>
      </c>
      <c r="C173" s="1">
        <v>211</v>
      </c>
      <c r="D173" s="1" t="s">
        <v>27</v>
      </c>
      <c r="E173" s="1" t="s">
        <v>164</v>
      </c>
      <c r="F173" s="1">
        <v>63.684210999999998</v>
      </c>
      <c r="G173" s="1">
        <v>63.684210999999998</v>
      </c>
      <c r="H173" s="1">
        <v>63.684210999999998</v>
      </c>
      <c r="I173" s="1">
        <v>7.666666666666667</v>
      </c>
      <c r="J173" s="1">
        <v>18</v>
      </c>
      <c r="K173" s="1">
        <v>0.6</v>
      </c>
      <c r="L173" s="1">
        <f>K173*F173</f>
        <v>38.210526599999994</v>
      </c>
      <c r="M173" s="1">
        <v>3.0666666666666669</v>
      </c>
      <c r="N173" s="1">
        <v>488.24561766666665</v>
      </c>
      <c r="O173" s="1">
        <v>11.000000000000011</v>
      </c>
      <c r="P173" s="1">
        <v>4.0000000000000009</v>
      </c>
      <c r="Q173" s="1">
        <v>532.82033268749046</v>
      </c>
      <c r="R173" s="1">
        <v>764.21052631578971</v>
      </c>
      <c r="S173" s="1">
        <v>2.4009999999999998</v>
      </c>
    </row>
    <row r="174" spans="1:19" x14ac:dyDescent="0.2">
      <c r="A174" s="1" t="s">
        <v>215</v>
      </c>
      <c r="B174" s="1" t="s">
        <v>64</v>
      </c>
      <c r="C174" s="1">
        <v>211</v>
      </c>
      <c r="D174" s="1" t="s">
        <v>29</v>
      </c>
      <c r="E174" s="1" t="s">
        <v>164</v>
      </c>
      <c r="F174" s="1">
        <v>63.684210999999998</v>
      </c>
      <c r="G174" s="1">
        <v>63.684210999999998</v>
      </c>
      <c r="H174" s="1">
        <v>63.684210999999998</v>
      </c>
      <c r="I174" s="1">
        <v>6</v>
      </c>
      <c r="J174" s="1">
        <v>13</v>
      </c>
      <c r="K174" s="1">
        <v>0.6</v>
      </c>
      <c r="L174" s="1">
        <f>K174*F174</f>
        <v>38.210526599999994</v>
      </c>
      <c r="M174" s="1">
        <v>2.4000000000000004</v>
      </c>
      <c r="N174" s="1">
        <v>382.10526599999997</v>
      </c>
      <c r="O174" s="1">
        <v>11.000000000000011</v>
      </c>
      <c r="P174" s="1">
        <v>4.0000000000000009</v>
      </c>
      <c r="Q174" s="1">
        <v>484.74272417549969</v>
      </c>
      <c r="R174" s="1">
        <v>764.21052631578971</v>
      </c>
      <c r="S174" s="1">
        <v>2.7890000000000001</v>
      </c>
    </row>
    <row r="175" spans="1:19" x14ac:dyDescent="0.2">
      <c r="A175" s="1" t="s">
        <v>216</v>
      </c>
      <c r="B175" s="1" t="s">
        <v>64</v>
      </c>
      <c r="C175" s="1">
        <v>211</v>
      </c>
      <c r="D175" s="1" t="s">
        <v>31</v>
      </c>
      <c r="E175" s="1" t="s">
        <v>164</v>
      </c>
      <c r="F175" s="1">
        <v>63.684210999999998</v>
      </c>
      <c r="G175" s="1">
        <v>63.684210999999998</v>
      </c>
      <c r="H175" s="1">
        <v>63.684210999999998</v>
      </c>
      <c r="I175" s="1">
        <v>7.9090909090909092</v>
      </c>
      <c r="J175" s="1">
        <v>17</v>
      </c>
      <c r="K175" s="1">
        <v>0.6</v>
      </c>
      <c r="L175" s="1">
        <f>K175*F175</f>
        <v>38.210526599999994</v>
      </c>
      <c r="M175" s="1">
        <v>3.163636363636364</v>
      </c>
      <c r="N175" s="1">
        <v>503.68421427272727</v>
      </c>
      <c r="O175" s="1">
        <v>11.000000000000011</v>
      </c>
      <c r="P175" s="1">
        <v>4.0000000000000009</v>
      </c>
      <c r="Q175" s="1">
        <v>593.64494719013214</v>
      </c>
      <c r="R175" s="1">
        <v>764.21052631578971</v>
      </c>
      <c r="S175" s="1">
        <v>2.9329999999999998</v>
      </c>
    </row>
    <row r="176" spans="1:19" x14ac:dyDescent="0.2">
      <c r="A176" s="1" t="s">
        <v>217</v>
      </c>
      <c r="B176" s="1" t="s">
        <v>70</v>
      </c>
      <c r="C176" s="1">
        <v>111</v>
      </c>
      <c r="D176" s="1" t="s">
        <v>22</v>
      </c>
      <c r="E176" s="1" t="s">
        <v>164</v>
      </c>
      <c r="F176" s="1">
        <v>36.818182</v>
      </c>
      <c r="G176" s="1">
        <v>36.818182</v>
      </c>
      <c r="H176" s="1">
        <v>36.818182</v>
      </c>
      <c r="I176" s="1">
        <v>7.5</v>
      </c>
      <c r="J176" s="1">
        <v>16</v>
      </c>
      <c r="K176" s="1">
        <v>0.6</v>
      </c>
      <c r="L176" s="1">
        <f>K176*F176</f>
        <v>22.090909199999999</v>
      </c>
      <c r="M176" s="1">
        <v>3</v>
      </c>
      <c r="N176" s="1">
        <v>276.13636500000001</v>
      </c>
      <c r="O176" s="1">
        <v>9.0000000000000018</v>
      </c>
      <c r="P176" s="1">
        <v>6</v>
      </c>
      <c r="Q176" s="1">
        <v>331.36363636363637</v>
      </c>
      <c r="R176" s="1">
        <v>441.81818181818181</v>
      </c>
      <c r="S176" s="1">
        <v>0.81799999999999995</v>
      </c>
    </row>
    <row r="177" spans="1:19" x14ac:dyDescent="0.2">
      <c r="A177" s="1" t="s">
        <v>218</v>
      </c>
      <c r="B177" s="1" t="s">
        <v>70</v>
      </c>
      <c r="C177" s="1">
        <v>211</v>
      </c>
      <c r="D177" s="1" t="s">
        <v>56</v>
      </c>
      <c r="E177" s="1" t="s">
        <v>164</v>
      </c>
      <c r="F177" s="1">
        <v>36.818182</v>
      </c>
      <c r="G177" s="1">
        <v>36.818182</v>
      </c>
      <c r="H177" s="1">
        <v>36.818182</v>
      </c>
      <c r="I177" s="1">
        <v>5.3888888888888893</v>
      </c>
      <c r="J177" s="1">
        <v>10</v>
      </c>
      <c r="K177" s="1">
        <v>0.6</v>
      </c>
      <c r="L177" s="1">
        <f>K177*F177</f>
        <v>22.090909199999999</v>
      </c>
      <c r="M177" s="1">
        <v>2.1555555555555559</v>
      </c>
      <c r="N177" s="1">
        <v>198.4090918888889</v>
      </c>
      <c r="O177" s="1">
        <v>8.9999999999999982</v>
      </c>
      <c r="P177" s="1">
        <v>5.9999999999999982</v>
      </c>
      <c r="Q177" s="1">
        <v>257.72727272727269</v>
      </c>
      <c r="R177" s="1">
        <v>257.72727272727269</v>
      </c>
      <c r="S177" s="1">
        <v>0.84599999999999997</v>
      </c>
    </row>
    <row r="178" spans="1:19" x14ac:dyDescent="0.2">
      <c r="A178" s="1" t="s">
        <v>219</v>
      </c>
      <c r="B178" s="1" t="s">
        <v>70</v>
      </c>
      <c r="C178" s="1">
        <v>211</v>
      </c>
      <c r="D178" s="1" t="s">
        <v>24</v>
      </c>
      <c r="E178" s="1" t="s">
        <v>164</v>
      </c>
      <c r="F178" s="1">
        <v>36.818182</v>
      </c>
      <c r="G178" s="1">
        <v>36.818182</v>
      </c>
      <c r="H178" s="1">
        <v>36.818182</v>
      </c>
      <c r="I178" s="1">
        <v>6</v>
      </c>
      <c r="J178" s="1">
        <v>13</v>
      </c>
      <c r="K178" s="1">
        <v>0.6</v>
      </c>
      <c r="L178" s="1">
        <f>K178*F178</f>
        <v>22.090909199999999</v>
      </c>
      <c r="M178" s="1">
        <v>2.4000000000000004</v>
      </c>
      <c r="N178" s="1">
        <v>220.90909199999999</v>
      </c>
      <c r="O178" s="1">
        <v>8.9999999999999982</v>
      </c>
      <c r="P178" s="1">
        <v>5.9999999999999982</v>
      </c>
      <c r="Q178" s="1">
        <v>304.73571584573273</v>
      </c>
      <c r="R178" s="1">
        <v>358.11208275396177</v>
      </c>
      <c r="S178" s="1">
        <v>1.0669999999999999</v>
      </c>
    </row>
    <row r="179" spans="1:19" x14ac:dyDescent="0.2">
      <c r="A179" s="1" t="s">
        <v>220</v>
      </c>
      <c r="B179" s="1" t="s">
        <v>70</v>
      </c>
      <c r="C179" s="1">
        <v>211</v>
      </c>
      <c r="D179" s="1" t="s">
        <v>59</v>
      </c>
      <c r="E179" s="1" t="s">
        <v>164</v>
      </c>
      <c r="F179" s="1">
        <v>36.818182</v>
      </c>
      <c r="G179" s="1">
        <v>36.818182</v>
      </c>
      <c r="H179" s="1">
        <v>36.818182</v>
      </c>
      <c r="I179" s="1">
        <v>7.9090909090909092</v>
      </c>
      <c r="J179" s="1">
        <v>17</v>
      </c>
      <c r="K179" s="1">
        <v>0.6</v>
      </c>
      <c r="L179" s="1">
        <f>K179*F179</f>
        <v>22.090909199999999</v>
      </c>
      <c r="M179" s="1">
        <v>3.163636363636364</v>
      </c>
      <c r="N179" s="1">
        <v>291.19834854545456</v>
      </c>
      <c r="O179" s="1">
        <v>8.9999999999999982</v>
      </c>
      <c r="P179" s="1">
        <v>5.9999999999999982</v>
      </c>
      <c r="Q179" s="1">
        <v>355.47563705934539</v>
      </c>
      <c r="R179" s="1">
        <v>401.41845823473648</v>
      </c>
      <c r="S179" s="1">
        <v>1.0249999999999999</v>
      </c>
    </row>
    <row r="180" spans="1:19" x14ac:dyDescent="0.2">
      <c r="A180" s="1" t="s">
        <v>221</v>
      </c>
      <c r="B180" s="1" t="s">
        <v>70</v>
      </c>
      <c r="C180" s="1">
        <v>211</v>
      </c>
      <c r="D180" s="1" t="s">
        <v>27</v>
      </c>
      <c r="E180" s="1" t="s">
        <v>164</v>
      </c>
      <c r="F180" s="1">
        <v>36.818182</v>
      </c>
      <c r="G180" s="1">
        <v>36.818182</v>
      </c>
      <c r="H180" s="1">
        <v>36.818182</v>
      </c>
      <c r="I180" s="1">
        <v>7.666666666666667</v>
      </c>
      <c r="J180" s="1">
        <v>18</v>
      </c>
      <c r="K180" s="1">
        <v>0.6</v>
      </c>
      <c r="L180" s="1">
        <f>K180*F180</f>
        <v>22.090909199999999</v>
      </c>
      <c r="M180" s="1">
        <v>3.0666666666666669</v>
      </c>
      <c r="N180" s="1">
        <v>282.27272866666669</v>
      </c>
      <c r="O180" s="1">
        <v>8.9999999999999982</v>
      </c>
      <c r="P180" s="1">
        <v>5.9999999999999982</v>
      </c>
      <c r="Q180" s="1">
        <v>308.04300976936389</v>
      </c>
      <c r="R180" s="1">
        <v>441.81818181818181</v>
      </c>
      <c r="S180" s="1">
        <v>0.85899999999999999</v>
      </c>
    </row>
    <row r="181" spans="1:19" x14ac:dyDescent="0.2">
      <c r="A181" s="1" t="s">
        <v>222</v>
      </c>
      <c r="B181" s="1" t="s">
        <v>70</v>
      </c>
      <c r="C181" s="1">
        <v>211</v>
      </c>
      <c r="D181" s="1" t="s">
        <v>29</v>
      </c>
      <c r="E181" s="1" t="s">
        <v>164</v>
      </c>
      <c r="F181" s="1">
        <v>36.818182</v>
      </c>
      <c r="G181" s="1">
        <v>36.818182</v>
      </c>
      <c r="H181" s="1">
        <v>36.818182</v>
      </c>
      <c r="I181" s="1">
        <v>6</v>
      </c>
      <c r="J181" s="1">
        <v>13</v>
      </c>
      <c r="K181" s="1">
        <v>0.6</v>
      </c>
      <c r="L181" s="1">
        <f>K181*F181</f>
        <v>22.090909199999999</v>
      </c>
      <c r="M181" s="1">
        <v>2.4000000000000004</v>
      </c>
      <c r="N181" s="1">
        <v>220.90909199999999</v>
      </c>
      <c r="O181" s="1">
        <v>8.9999999999999982</v>
      </c>
      <c r="P181" s="1">
        <v>5.9999999999999982</v>
      </c>
      <c r="Q181" s="1">
        <v>280.24757795119979</v>
      </c>
      <c r="R181" s="1">
        <v>441.81818181818181</v>
      </c>
      <c r="S181" s="1">
        <v>0.67700000000000005</v>
      </c>
    </row>
    <row r="182" spans="1:19" x14ac:dyDescent="0.2">
      <c r="A182" s="1" t="s">
        <v>223</v>
      </c>
      <c r="B182" s="1" t="s">
        <v>70</v>
      </c>
      <c r="C182" s="1">
        <v>211</v>
      </c>
      <c r="D182" s="1" t="s">
        <v>31</v>
      </c>
      <c r="E182" s="1" t="s">
        <v>164</v>
      </c>
      <c r="F182" s="1">
        <v>36.818182</v>
      </c>
      <c r="G182" s="1">
        <v>36.818182</v>
      </c>
      <c r="H182" s="1">
        <v>36.818182</v>
      </c>
      <c r="I182" s="1">
        <v>7.9090909090909092</v>
      </c>
      <c r="J182" s="1">
        <v>17</v>
      </c>
      <c r="K182" s="1">
        <v>0.6</v>
      </c>
      <c r="L182" s="1">
        <f>K182*F182</f>
        <v>22.090909199999999</v>
      </c>
      <c r="M182" s="1">
        <v>3.163636363636364</v>
      </c>
      <c r="N182" s="1">
        <v>291.19834854545456</v>
      </c>
      <c r="O182" s="1">
        <v>8.9999999999999982</v>
      </c>
      <c r="P182" s="1">
        <v>5.9999999999999982</v>
      </c>
      <c r="Q182" s="1">
        <v>343.20795406672141</v>
      </c>
      <c r="R182" s="1">
        <v>441.81818181818181</v>
      </c>
      <c r="S182" s="1">
        <v>0.94899999999999995</v>
      </c>
    </row>
    <row r="183" spans="1:19" x14ac:dyDescent="0.2">
      <c r="A183" s="1" t="s">
        <v>224</v>
      </c>
      <c r="B183" s="1" t="s">
        <v>78</v>
      </c>
      <c r="C183" s="1">
        <v>211</v>
      </c>
      <c r="D183" s="1" t="s">
        <v>79</v>
      </c>
      <c r="E183" s="1" t="s">
        <v>164</v>
      </c>
      <c r="F183" s="1">
        <v>32.727272999999997</v>
      </c>
      <c r="G183" s="1">
        <v>32.727272999999997</v>
      </c>
      <c r="H183" s="1">
        <v>32.727272999999997</v>
      </c>
      <c r="I183" s="1">
        <v>5.3888888888888893</v>
      </c>
      <c r="J183" s="1">
        <v>10</v>
      </c>
      <c r="K183" s="1">
        <v>0.6</v>
      </c>
      <c r="L183" s="1">
        <f>K183*F183</f>
        <v>19.636363799999998</v>
      </c>
      <c r="M183" s="1">
        <v>2.1555555555555559</v>
      </c>
      <c r="N183" s="1">
        <v>176.36363783333334</v>
      </c>
      <c r="O183" s="1">
        <v>8.485281374238566</v>
      </c>
      <c r="P183" s="1">
        <v>5.4772255750516603</v>
      </c>
      <c r="Q183" s="1">
        <v>229.09090909090909</v>
      </c>
      <c r="R183" s="1">
        <v>340.11179494079778</v>
      </c>
      <c r="S183" s="1">
        <v>1.0389999999999999</v>
      </c>
    </row>
    <row r="184" spans="1:19" x14ac:dyDescent="0.2">
      <c r="A184" s="1" t="s">
        <v>225</v>
      </c>
      <c r="B184" s="1" t="s">
        <v>78</v>
      </c>
      <c r="C184" s="1">
        <v>211</v>
      </c>
      <c r="D184" s="1" t="s">
        <v>98</v>
      </c>
      <c r="E184" s="1" t="s">
        <v>164</v>
      </c>
      <c r="F184" s="1">
        <v>32.727272999999997</v>
      </c>
      <c r="G184" s="1">
        <v>32.727272999999997</v>
      </c>
      <c r="H184" s="1">
        <v>32.727272999999997</v>
      </c>
      <c r="I184" s="1">
        <v>5.3888888888888893</v>
      </c>
      <c r="J184" s="1">
        <v>10</v>
      </c>
      <c r="K184" s="1">
        <v>0.6</v>
      </c>
      <c r="L184" s="1">
        <f>K184*F184</f>
        <v>19.636363799999998</v>
      </c>
      <c r="M184" s="1">
        <v>2.1555555555555559</v>
      </c>
      <c r="N184" s="1">
        <v>176.36363783333334</v>
      </c>
      <c r="O184" s="1">
        <v>8.485281374238566</v>
      </c>
      <c r="P184" s="1">
        <v>5.4772255750516603</v>
      </c>
      <c r="Q184" s="1">
        <v>229.09090909090909</v>
      </c>
      <c r="R184" s="1">
        <v>340.11179494079778</v>
      </c>
      <c r="S184" s="1">
        <v>1.0880000000000001</v>
      </c>
    </row>
    <row r="185" spans="1:19" x14ac:dyDescent="0.2">
      <c r="A185" s="1" t="s">
        <v>226</v>
      </c>
      <c r="B185" s="1" t="s">
        <v>78</v>
      </c>
      <c r="C185" s="1">
        <v>211</v>
      </c>
      <c r="D185" s="1" t="s">
        <v>6</v>
      </c>
      <c r="E185" s="1" t="s">
        <v>164</v>
      </c>
      <c r="F185" s="1">
        <v>34.037734999999998</v>
      </c>
      <c r="G185" s="1">
        <v>32.248963000000003</v>
      </c>
      <c r="H185" s="1">
        <v>33.477023433112137</v>
      </c>
      <c r="I185" s="1">
        <v>6</v>
      </c>
      <c r="J185" s="1">
        <v>13</v>
      </c>
      <c r="K185" s="1">
        <v>0.6</v>
      </c>
      <c r="L185" s="1">
        <f>K185*F185</f>
        <v>20.422640999999999</v>
      </c>
      <c r="M185" s="1">
        <v>2.4000000000000004</v>
      </c>
      <c r="N185" s="1">
        <v>200.86214059867282</v>
      </c>
      <c r="O185" s="1">
        <v>8.485281374238566</v>
      </c>
      <c r="P185" s="1">
        <v>5.4772255750516603</v>
      </c>
      <c r="Q185" s="1">
        <v>281.7225923719339</v>
      </c>
      <c r="R185" s="1">
        <v>306.0663688733589</v>
      </c>
      <c r="S185" s="1">
        <v>1.2230000000000001</v>
      </c>
    </row>
    <row r="186" spans="1:19" x14ac:dyDescent="0.2">
      <c r="A186" s="1" t="s">
        <v>227</v>
      </c>
      <c r="B186" s="1" t="s">
        <v>78</v>
      </c>
      <c r="C186" s="1">
        <v>211</v>
      </c>
      <c r="D186" s="1" t="s">
        <v>9</v>
      </c>
      <c r="E186" s="1" t="s">
        <v>164</v>
      </c>
      <c r="F186" s="1">
        <v>31.467262999999999</v>
      </c>
      <c r="G186" s="1">
        <v>33.212676999999999</v>
      </c>
      <c r="H186" s="1">
        <v>31.994313060704211</v>
      </c>
      <c r="I186" s="1">
        <v>6</v>
      </c>
      <c r="J186" s="1">
        <v>13</v>
      </c>
      <c r="K186" s="1">
        <v>0.6</v>
      </c>
      <c r="L186" s="1">
        <f>K186*F186</f>
        <v>18.880357799999999</v>
      </c>
      <c r="M186" s="1">
        <v>2.4000000000000004</v>
      </c>
      <c r="N186" s="1">
        <v>191.96587836422526</v>
      </c>
      <c r="O186" s="1">
        <v>8.485281374238566</v>
      </c>
      <c r="P186" s="1">
        <v>5.4772255750516603</v>
      </c>
      <c r="Q186" s="1">
        <v>260.44738088049132</v>
      </c>
      <c r="R186" s="1">
        <v>331.06806674486239</v>
      </c>
      <c r="S186" s="1">
        <v>1.2110000000000001</v>
      </c>
    </row>
    <row r="187" spans="1:19" x14ac:dyDescent="0.2">
      <c r="A187" s="1" t="s">
        <v>228</v>
      </c>
      <c r="B187" s="1" t="s">
        <v>78</v>
      </c>
      <c r="C187" s="1">
        <v>211</v>
      </c>
      <c r="D187" s="1" t="s">
        <v>48</v>
      </c>
      <c r="E187" s="1" t="s">
        <v>164</v>
      </c>
      <c r="F187" s="1">
        <v>34.037734999999998</v>
      </c>
      <c r="G187" s="1">
        <v>32.344062000000001</v>
      </c>
      <c r="H187" s="1">
        <v>33.530591421653661</v>
      </c>
      <c r="I187" s="1">
        <v>7.9090909090909092</v>
      </c>
      <c r="J187" s="1">
        <v>17</v>
      </c>
      <c r="K187" s="1">
        <v>0.6</v>
      </c>
      <c r="L187" s="1">
        <f>K187*F187</f>
        <v>20.422640999999999</v>
      </c>
      <c r="M187" s="1">
        <v>3.163636363636364</v>
      </c>
      <c r="N187" s="1">
        <v>265.19649578944257</v>
      </c>
      <c r="O187" s="1">
        <v>8.485281374238566</v>
      </c>
      <c r="P187" s="1">
        <v>5.4772255750516603</v>
      </c>
      <c r="Q187" s="1">
        <v>328.63072094942862</v>
      </c>
      <c r="R187" s="1">
        <v>343.07887342371009</v>
      </c>
      <c r="S187" s="1">
        <v>1.145</v>
      </c>
    </row>
    <row r="188" spans="1:19" x14ac:dyDescent="0.2">
      <c r="A188" s="1" t="s">
        <v>229</v>
      </c>
      <c r="B188" s="1" t="s">
        <v>78</v>
      </c>
      <c r="C188" s="1">
        <v>211</v>
      </c>
      <c r="D188" s="1" t="s">
        <v>103</v>
      </c>
      <c r="E188" s="1" t="s">
        <v>164</v>
      </c>
      <c r="F188" s="1">
        <v>31.467262999999999</v>
      </c>
      <c r="G188" s="1">
        <v>33.115023999999998</v>
      </c>
      <c r="H188" s="1">
        <v>31.943199295929581</v>
      </c>
      <c r="I188" s="1">
        <v>7.9090909090909092</v>
      </c>
      <c r="J188" s="1">
        <v>17</v>
      </c>
      <c r="K188" s="1">
        <v>0.6</v>
      </c>
      <c r="L188" s="1">
        <f>K188*F188</f>
        <v>18.880357799999999</v>
      </c>
      <c r="M188" s="1">
        <v>3.163636363636364</v>
      </c>
      <c r="N188" s="1">
        <v>252.64166715871579</v>
      </c>
      <c r="O188" s="1">
        <v>8.485281374238566</v>
      </c>
      <c r="P188" s="1">
        <v>5.4772255750516603</v>
      </c>
      <c r="Q188" s="1">
        <v>303.81308729101812</v>
      </c>
      <c r="R188" s="1">
        <v>371.10401833267179</v>
      </c>
      <c r="S188" s="1">
        <v>1.081</v>
      </c>
    </row>
    <row r="189" spans="1:19" x14ac:dyDescent="0.2">
      <c r="A189" s="1" t="s">
        <v>230</v>
      </c>
      <c r="B189" s="1" t="s">
        <v>78</v>
      </c>
      <c r="C189" s="1">
        <v>211</v>
      </c>
      <c r="D189" s="1" t="s">
        <v>11</v>
      </c>
      <c r="E189" s="1" t="s">
        <v>164</v>
      </c>
      <c r="F189" s="1">
        <v>32.727272999999997</v>
      </c>
      <c r="G189" s="1">
        <v>32.378712999999998</v>
      </c>
      <c r="H189" s="1">
        <v>32.62037236798944</v>
      </c>
      <c r="I189" s="1">
        <v>7.666666666666667</v>
      </c>
      <c r="J189" s="1">
        <v>18</v>
      </c>
      <c r="K189" s="1">
        <v>0.6</v>
      </c>
      <c r="L189" s="1">
        <f>K189*F189</f>
        <v>19.636363799999998</v>
      </c>
      <c r="M189" s="1">
        <v>3.0666666666666669</v>
      </c>
      <c r="N189" s="1">
        <v>250.08952148791906</v>
      </c>
      <c r="O189" s="1">
        <v>8.485281374238566</v>
      </c>
      <c r="P189" s="1">
        <v>5.4772255750516603</v>
      </c>
      <c r="Q189" s="1">
        <v>273.8160086838792</v>
      </c>
      <c r="R189" s="1">
        <v>349.09090909090912</v>
      </c>
      <c r="S189" s="1">
        <v>0.81799999999999995</v>
      </c>
    </row>
    <row r="190" spans="1:19" x14ac:dyDescent="0.2">
      <c r="A190" s="1" t="s">
        <v>231</v>
      </c>
      <c r="B190" s="1" t="s">
        <v>78</v>
      </c>
      <c r="C190" s="1">
        <v>211</v>
      </c>
      <c r="D190" s="1" t="s">
        <v>13</v>
      </c>
      <c r="E190" s="1" t="s">
        <v>164</v>
      </c>
      <c r="F190" s="1">
        <v>32.727272999999997</v>
      </c>
      <c r="G190" s="1">
        <v>33.079583999999997</v>
      </c>
      <c r="H190" s="1">
        <v>32.834523887736047</v>
      </c>
      <c r="I190" s="1">
        <v>7.666666666666667</v>
      </c>
      <c r="J190" s="1">
        <v>18</v>
      </c>
      <c r="K190" s="1">
        <v>0.6</v>
      </c>
      <c r="L190" s="1">
        <f>K190*F190</f>
        <v>19.636363799999998</v>
      </c>
      <c r="M190" s="1">
        <v>3.0666666666666669</v>
      </c>
      <c r="N190" s="1">
        <v>251.73134980597638</v>
      </c>
      <c r="O190" s="1">
        <v>8.485281374238566</v>
      </c>
      <c r="P190" s="1">
        <v>5.4772255750516603</v>
      </c>
      <c r="Q190" s="1">
        <v>273.8160086838792</v>
      </c>
      <c r="R190" s="1">
        <v>441.81818181818181</v>
      </c>
      <c r="S190" s="1">
        <v>0.72099999999999997</v>
      </c>
    </row>
    <row r="191" spans="1:19" x14ac:dyDescent="0.2">
      <c r="A191" s="1" t="s">
        <v>232</v>
      </c>
      <c r="B191" s="1" t="s">
        <v>78</v>
      </c>
      <c r="C191" s="1">
        <v>211</v>
      </c>
      <c r="D191" s="1" t="s">
        <v>35</v>
      </c>
      <c r="E191" s="1" t="s">
        <v>164</v>
      </c>
      <c r="F191" s="1">
        <v>34.037734999999998</v>
      </c>
      <c r="G191" s="1">
        <v>32.727272999999997</v>
      </c>
      <c r="H191" s="1">
        <v>33.629022241133072</v>
      </c>
      <c r="I191" s="1">
        <v>6</v>
      </c>
      <c r="J191" s="1">
        <v>13</v>
      </c>
      <c r="K191" s="1">
        <v>0.6</v>
      </c>
      <c r="L191" s="1">
        <f>K191*F191</f>
        <v>20.422640999999999</v>
      </c>
      <c r="M191" s="1">
        <v>2.4000000000000004</v>
      </c>
      <c r="N191" s="1">
        <v>201.77413344679843</v>
      </c>
      <c r="O191" s="1">
        <v>8.485281374238566</v>
      </c>
      <c r="P191" s="1">
        <v>5.4772255750516603</v>
      </c>
      <c r="Q191" s="1">
        <v>259.08375704256378</v>
      </c>
      <c r="R191" s="1">
        <v>349.09090909090912</v>
      </c>
      <c r="S191" s="1">
        <v>0.68899999999999995</v>
      </c>
    </row>
    <row r="192" spans="1:19" x14ac:dyDescent="0.2">
      <c r="A192" s="1" t="s">
        <v>233</v>
      </c>
      <c r="B192" s="1" t="s">
        <v>78</v>
      </c>
      <c r="C192" s="1">
        <v>211</v>
      </c>
      <c r="D192" s="1" t="s">
        <v>15</v>
      </c>
      <c r="E192" s="1" t="s">
        <v>164</v>
      </c>
      <c r="F192" s="1">
        <v>31.467262999999999</v>
      </c>
      <c r="G192" s="1">
        <v>32.727272999999997</v>
      </c>
      <c r="H192" s="1">
        <v>31.849702820378351</v>
      </c>
      <c r="I192" s="1">
        <v>6</v>
      </c>
      <c r="J192" s="1">
        <v>13</v>
      </c>
      <c r="K192" s="1">
        <v>0.6</v>
      </c>
      <c r="L192" s="1">
        <f>K192*F192</f>
        <v>18.880357799999999</v>
      </c>
      <c r="M192" s="1">
        <v>2.4000000000000004</v>
      </c>
      <c r="N192" s="1">
        <v>191.0982169222701</v>
      </c>
      <c r="O192" s="1">
        <v>8.485281374238566</v>
      </c>
      <c r="P192" s="1">
        <v>5.4772255750516603</v>
      </c>
      <c r="Q192" s="1">
        <v>239.5181919287763</v>
      </c>
      <c r="R192" s="1">
        <v>441.81818181818181</v>
      </c>
      <c r="S192" s="1">
        <v>0.76</v>
      </c>
    </row>
    <row r="193" spans="1:19" x14ac:dyDescent="0.2">
      <c r="A193" s="1" t="s">
        <v>234</v>
      </c>
      <c r="B193" s="1" t="s">
        <v>78</v>
      </c>
      <c r="C193" s="1">
        <v>211</v>
      </c>
      <c r="D193" s="1" t="s">
        <v>17</v>
      </c>
      <c r="E193" s="1" t="s">
        <v>164</v>
      </c>
      <c r="F193" s="1">
        <v>31.467262999999999</v>
      </c>
      <c r="G193" s="1">
        <v>32.727272999999997</v>
      </c>
      <c r="H193" s="1">
        <v>31.832732801666399</v>
      </c>
      <c r="I193" s="1">
        <v>7.9090909090909092</v>
      </c>
      <c r="J193" s="1">
        <v>17</v>
      </c>
      <c r="K193" s="1">
        <v>0.6</v>
      </c>
      <c r="L193" s="1">
        <f>K193*F193</f>
        <v>18.880357799999999</v>
      </c>
      <c r="M193" s="1">
        <v>3.163636363636364</v>
      </c>
      <c r="N193" s="1">
        <v>251.76797761317971</v>
      </c>
      <c r="O193" s="1">
        <v>8.485281374238566</v>
      </c>
      <c r="P193" s="1">
        <v>5.4772255750516603</v>
      </c>
      <c r="Q193" s="1">
        <v>293.32831068374179</v>
      </c>
      <c r="R193" s="1">
        <v>441.81818181818181</v>
      </c>
      <c r="S193" s="1">
        <v>0.96099999999999997</v>
      </c>
    </row>
    <row r="194" spans="1:19" x14ac:dyDescent="0.2">
      <c r="A194" s="1" t="s">
        <v>235</v>
      </c>
      <c r="B194" s="1" t="s">
        <v>78</v>
      </c>
      <c r="C194" s="1">
        <v>211</v>
      </c>
      <c r="D194" s="1" t="s">
        <v>19</v>
      </c>
      <c r="E194" s="1" t="s">
        <v>164</v>
      </c>
      <c r="F194" s="1">
        <v>34.037734999999998</v>
      </c>
      <c r="G194" s="1">
        <v>32.727272999999997</v>
      </c>
      <c r="H194" s="1">
        <v>33.646949737947892</v>
      </c>
      <c r="I194" s="1">
        <v>7.9090909090909092</v>
      </c>
      <c r="J194" s="1">
        <v>17</v>
      </c>
      <c r="K194" s="1">
        <v>0.6</v>
      </c>
      <c r="L194" s="1">
        <f>K194*F194</f>
        <v>20.422640999999999</v>
      </c>
      <c r="M194" s="1">
        <v>3.163636363636364</v>
      </c>
      <c r="N194" s="1">
        <v>266.11678429104245</v>
      </c>
      <c r="O194" s="1">
        <v>8.485281374238566</v>
      </c>
      <c r="P194" s="1">
        <v>5.4772255750516603</v>
      </c>
      <c r="Q194" s="1">
        <v>317.2894725319685</v>
      </c>
      <c r="R194" s="1">
        <v>349.09090909090912</v>
      </c>
      <c r="S194" s="1">
        <v>0.92100000000000004</v>
      </c>
    </row>
    <row r="195" spans="1:19" x14ac:dyDescent="0.2">
      <c r="A195" s="1" t="s">
        <v>236</v>
      </c>
      <c r="B195" s="1" t="s">
        <v>90</v>
      </c>
      <c r="C195" s="1">
        <v>111</v>
      </c>
      <c r="D195" s="1" t="s">
        <v>22</v>
      </c>
      <c r="E195" s="1" t="s">
        <v>164</v>
      </c>
      <c r="F195" s="1">
        <v>52.356020999999998</v>
      </c>
      <c r="G195" s="1">
        <v>52.356020999999998</v>
      </c>
      <c r="H195" s="1">
        <v>52.356020999999998</v>
      </c>
      <c r="I195" s="1">
        <v>7.5</v>
      </c>
      <c r="J195" s="1">
        <v>16</v>
      </c>
      <c r="K195" s="1">
        <v>0.6</v>
      </c>
      <c r="L195" s="1">
        <f>K195*F195</f>
        <v>31.413612599999997</v>
      </c>
      <c r="M195" s="1">
        <v>3</v>
      </c>
      <c r="N195" s="1">
        <v>392.67015749999996</v>
      </c>
      <c r="O195" s="1">
        <v>10.000000000000011</v>
      </c>
      <c r="P195" s="1">
        <v>4</v>
      </c>
      <c r="Q195" s="1">
        <v>471.20418848167481</v>
      </c>
      <c r="R195" s="1">
        <v>628.27225130890076</v>
      </c>
      <c r="S195" s="1">
        <v>1.268</v>
      </c>
    </row>
    <row r="196" spans="1:19" x14ac:dyDescent="0.2">
      <c r="A196" s="1" t="s">
        <v>237</v>
      </c>
      <c r="B196" s="1" t="s">
        <v>90</v>
      </c>
      <c r="C196" s="1">
        <v>211</v>
      </c>
      <c r="D196" s="1" t="s">
        <v>24</v>
      </c>
      <c r="E196" s="1" t="s">
        <v>164</v>
      </c>
      <c r="F196" s="1">
        <v>52.356020999999998</v>
      </c>
      <c r="G196" s="1">
        <v>52.356020999999998</v>
      </c>
      <c r="H196" s="1">
        <v>52.356020999999998</v>
      </c>
      <c r="I196" s="1">
        <v>6</v>
      </c>
      <c r="J196" s="1">
        <v>13</v>
      </c>
      <c r="K196" s="1">
        <v>0.6</v>
      </c>
      <c r="L196" s="1">
        <f>K196*F196</f>
        <v>31.413612599999997</v>
      </c>
      <c r="M196" s="1">
        <v>2.4000000000000004</v>
      </c>
      <c r="N196" s="1">
        <v>314.13612599999999</v>
      </c>
      <c r="O196" s="1">
        <v>10.000000000000011</v>
      </c>
      <c r="P196" s="1">
        <v>4.0000000000000009</v>
      </c>
      <c r="Q196" s="1">
        <v>433.33887587137968</v>
      </c>
      <c r="R196" s="1">
        <v>509.24089073667909</v>
      </c>
      <c r="S196" s="1">
        <v>1.3180000000000001</v>
      </c>
    </row>
    <row r="197" spans="1:19" x14ac:dyDescent="0.2">
      <c r="A197" s="1" t="s">
        <v>238</v>
      </c>
      <c r="B197" s="1" t="s">
        <v>90</v>
      </c>
      <c r="C197" s="1">
        <v>211</v>
      </c>
      <c r="D197" s="1" t="s">
        <v>27</v>
      </c>
      <c r="E197" s="1" t="s">
        <v>164</v>
      </c>
      <c r="F197" s="1">
        <v>52.356020999999998</v>
      </c>
      <c r="G197" s="1">
        <v>52.356020999999998</v>
      </c>
      <c r="H197" s="1">
        <v>52.356020999999998</v>
      </c>
      <c r="I197" s="1">
        <v>7.666666666666667</v>
      </c>
      <c r="J197" s="1">
        <v>18</v>
      </c>
      <c r="K197" s="1">
        <v>0.6</v>
      </c>
      <c r="L197" s="1">
        <f>K197*F197</f>
        <v>31.413612599999997</v>
      </c>
      <c r="M197" s="1">
        <v>3.0666666666666669</v>
      </c>
      <c r="N197" s="1">
        <v>401.39616100000001</v>
      </c>
      <c r="O197" s="1">
        <v>10.000000000000011</v>
      </c>
      <c r="P197" s="1">
        <v>4.0000000000000009</v>
      </c>
      <c r="Q197" s="1">
        <v>438.04189870893993</v>
      </c>
      <c r="R197" s="1">
        <v>628.27225130890076</v>
      </c>
      <c r="S197" s="1">
        <v>0.95299999999999996</v>
      </c>
    </row>
    <row r="198" spans="1:19" x14ac:dyDescent="0.2">
      <c r="A198" s="1" t="s">
        <v>239</v>
      </c>
      <c r="B198" s="1" t="s">
        <v>90</v>
      </c>
      <c r="C198" s="1">
        <v>211</v>
      </c>
      <c r="D198" s="1" t="s">
        <v>29</v>
      </c>
      <c r="E198" s="1" t="s">
        <v>164</v>
      </c>
      <c r="F198" s="1">
        <v>52.356020999999998</v>
      </c>
      <c r="G198" s="1">
        <v>52.356020999999998</v>
      </c>
      <c r="H198" s="1">
        <v>52.356020999999998</v>
      </c>
      <c r="I198" s="1">
        <v>6</v>
      </c>
      <c r="J198" s="1">
        <v>13</v>
      </c>
      <c r="K198" s="1">
        <v>0.6</v>
      </c>
      <c r="L198" s="1">
        <f>K198*F198</f>
        <v>31.413612599999997</v>
      </c>
      <c r="M198" s="1">
        <v>2.4000000000000004</v>
      </c>
      <c r="N198" s="1">
        <v>314.13612599999999</v>
      </c>
      <c r="O198" s="1">
        <v>10.000000000000011</v>
      </c>
      <c r="P198" s="1">
        <v>4.0000000000000009</v>
      </c>
      <c r="Q198" s="1">
        <v>398.51636706912279</v>
      </c>
      <c r="R198" s="1">
        <v>628.27225130890076</v>
      </c>
      <c r="S198" s="1">
        <v>1.202</v>
      </c>
    </row>
    <row r="199" spans="1:19" x14ac:dyDescent="0.2">
      <c r="A199" s="1" t="s">
        <v>240</v>
      </c>
      <c r="B199" s="1" t="s">
        <v>90</v>
      </c>
      <c r="C199" s="1">
        <v>211</v>
      </c>
      <c r="D199" s="1" t="s">
        <v>31</v>
      </c>
      <c r="E199" s="1" t="s">
        <v>164</v>
      </c>
      <c r="F199" s="1">
        <v>52.356020999999998</v>
      </c>
      <c r="G199" s="1">
        <v>52.356020999999998</v>
      </c>
      <c r="H199" s="1">
        <v>52.356020999999998</v>
      </c>
      <c r="I199" s="1">
        <v>7.9090909090909092</v>
      </c>
      <c r="J199" s="1">
        <v>17</v>
      </c>
      <c r="K199" s="1">
        <v>0.6</v>
      </c>
      <c r="L199" s="1">
        <f>K199*F199</f>
        <v>31.413612599999997</v>
      </c>
      <c r="M199" s="1">
        <v>3.163636363636364</v>
      </c>
      <c r="N199" s="1">
        <v>414.08852972727271</v>
      </c>
      <c r="O199" s="1">
        <v>10.000000000000011</v>
      </c>
      <c r="P199" s="1">
        <v>4.0000000000000009</v>
      </c>
      <c r="Q199" s="1">
        <v>488.04699046395672</v>
      </c>
      <c r="R199" s="1">
        <v>628.27225130890076</v>
      </c>
      <c r="S199" s="1">
        <v>1.3380000000000001</v>
      </c>
    </row>
    <row r="200" spans="1:19" x14ac:dyDescent="0.2">
      <c r="A200" s="1" t="s">
        <v>241</v>
      </c>
      <c r="B200" s="1" t="s">
        <v>96</v>
      </c>
      <c r="C200" s="1">
        <v>211</v>
      </c>
      <c r="D200" s="1" t="s">
        <v>79</v>
      </c>
      <c r="E200" s="1" t="s">
        <v>164</v>
      </c>
      <c r="F200" s="1">
        <v>40.909090999999997</v>
      </c>
      <c r="G200" s="1">
        <v>37.470421999999999</v>
      </c>
      <c r="H200" s="1">
        <v>39.84560792390905</v>
      </c>
      <c r="I200" s="1">
        <v>5.3888888888888893</v>
      </c>
      <c r="J200" s="1">
        <v>10</v>
      </c>
      <c r="K200" s="1">
        <v>0.6</v>
      </c>
      <c r="L200" s="1">
        <f>K200*F200</f>
        <v>24.545454599999996</v>
      </c>
      <c r="M200" s="1">
        <v>2.1555555555555559</v>
      </c>
      <c r="N200" s="1">
        <v>214.72355381217656</v>
      </c>
      <c r="O200" s="1">
        <v>9.0210967909248119</v>
      </c>
      <c r="P200" s="1">
        <v>5.9757396388013024</v>
      </c>
      <c r="Q200" s="1">
        <v>286.36363636363609</v>
      </c>
      <c r="R200" s="1">
        <v>382.62576930839759</v>
      </c>
      <c r="S200" s="1">
        <v>1.45</v>
      </c>
    </row>
    <row r="201" spans="1:19" x14ac:dyDescent="0.2">
      <c r="A201" s="1" t="s">
        <v>242</v>
      </c>
      <c r="B201" s="1" t="s">
        <v>96</v>
      </c>
      <c r="C201" s="1">
        <v>211</v>
      </c>
      <c r="D201" s="1" t="s">
        <v>98</v>
      </c>
      <c r="E201" s="1" t="s">
        <v>164</v>
      </c>
      <c r="F201" s="1">
        <v>36.818182</v>
      </c>
      <c r="G201" s="1">
        <v>38.134217</v>
      </c>
      <c r="H201" s="1">
        <v>37.208150955285397</v>
      </c>
      <c r="I201" s="1">
        <v>5.3888888888888893</v>
      </c>
      <c r="J201" s="1">
        <v>10</v>
      </c>
      <c r="K201" s="1">
        <v>0.6</v>
      </c>
      <c r="L201" s="1">
        <f>K201*F201</f>
        <v>22.090909199999999</v>
      </c>
      <c r="M201" s="1">
        <v>2.1555555555555559</v>
      </c>
      <c r="N201" s="1">
        <v>200.51059125903799</v>
      </c>
      <c r="O201" s="1">
        <v>9.0210967909248119</v>
      </c>
      <c r="P201" s="1">
        <v>5.9757396388013024</v>
      </c>
      <c r="Q201" s="1">
        <v>257.72727272727258</v>
      </c>
      <c r="R201" s="1">
        <v>382.62576930839759</v>
      </c>
      <c r="S201" s="1">
        <v>0.90100000000000002</v>
      </c>
    </row>
    <row r="202" spans="1:19" x14ac:dyDescent="0.2">
      <c r="A202" s="1" t="s">
        <v>243</v>
      </c>
      <c r="B202" s="1" t="s">
        <v>96</v>
      </c>
      <c r="C202" s="1">
        <v>211</v>
      </c>
      <c r="D202" s="1" t="s">
        <v>6</v>
      </c>
      <c r="E202" s="1" t="s">
        <v>164</v>
      </c>
      <c r="F202" s="1">
        <v>39.497292999999999</v>
      </c>
      <c r="G202" s="1">
        <v>37.306286999999998</v>
      </c>
      <c r="H202" s="1">
        <v>38.809771326938581</v>
      </c>
      <c r="I202" s="1">
        <v>6</v>
      </c>
      <c r="J202" s="1">
        <v>13</v>
      </c>
      <c r="K202" s="1">
        <v>0.6</v>
      </c>
      <c r="L202" s="1">
        <f>K202*F202</f>
        <v>23.698375799999997</v>
      </c>
      <c r="M202" s="1">
        <v>2.4000000000000004</v>
      </c>
      <c r="N202" s="1">
        <v>232.8586279616315</v>
      </c>
      <c r="O202" s="1">
        <v>9.0210967909248119</v>
      </c>
      <c r="P202" s="1">
        <v>5.9757396388013024</v>
      </c>
      <c r="Q202" s="1">
        <v>326.91010973250297</v>
      </c>
      <c r="R202" s="1">
        <v>358.11208275396177</v>
      </c>
      <c r="S202" s="1">
        <v>1.228</v>
      </c>
    </row>
    <row r="203" spans="1:19" x14ac:dyDescent="0.2">
      <c r="A203" s="1" t="s">
        <v>244</v>
      </c>
      <c r="B203" s="1" t="s">
        <v>96</v>
      </c>
      <c r="C203" s="1">
        <v>211</v>
      </c>
      <c r="D203" s="1" t="s">
        <v>9</v>
      </c>
      <c r="E203" s="1" t="s">
        <v>164</v>
      </c>
      <c r="F203" s="1">
        <v>36.818182</v>
      </c>
      <c r="G203" s="1">
        <v>37.306286999999998</v>
      </c>
      <c r="H203" s="1">
        <v>36.96768394309769</v>
      </c>
      <c r="I203" s="1">
        <v>6</v>
      </c>
      <c r="J203" s="1">
        <v>13</v>
      </c>
      <c r="K203" s="1">
        <v>0.6</v>
      </c>
      <c r="L203" s="1">
        <f>K203*F203</f>
        <v>22.090909199999999</v>
      </c>
      <c r="M203" s="1">
        <v>2.4000000000000004</v>
      </c>
      <c r="N203" s="1">
        <v>221.80610365858615</v>
      </c>
      <c r="O203" s="1">
        <v>9.0210967909248119</v>
      </c>
      <c r="P203" s="1">
        <v>5.9757396388013024</v>
      </c>
      <c r="Q203" s="1">
        <v>304.73571584573273</v>
      </c>
      <c r="R203" s="1">
        <v>370.91250143598268</v>
      </c>
      <c r="S203" s="1">
        <v>0.92800000000000005</v>
      </c>
    </row>
    <row r="204" spans="1:19" x14ac:dyDescent="0.2">
      <c r="A204" s="1" t="s">
        <v>245</v>
      </c>
      <c r="B204" s="1" t="s">
        <v>96</v>
      </c>
      <c r="C204" s="1">
        <v>211</v>
      </c>
      <c r="D204" s="1" t="s">
        <v>48</v>
      </c>
      <c r="E204" s="1" t="s">
        <v>164</v>
      </c>
      <c r="F204" s="1">
        <v>36.818182</v>
      </c>
      <c r="G204" s="1">
        <v>37.602249999999998</v>
      </c>
      <c r="H204" s="1">
        <v>37.04707784718957</v>
      </c>
      <c r="I204" s="1">
        <v>7.9090909090909092</v>
      </c>
      <c r="J204" s="1">
        <v>17</v>
      </c>
      <c r="K204" s="1">
        <v>0.6</v>
      </c>
      <c r="L204" s="1">
        <f>K204*F204</f>
        <v>22.090909199999999</v>
      </c>
      <c r="M204" s="1">
        <v>3.163636363636364</v>
      </c>
      <c r="N204" s="1">
        <v>293.00870660959026</v>
      </c>
      <c r="O204" s="1">
        <v>9.0210967909248119</v>
      </c>
      <c r="P204" s="1">
        <v>5.9757396388013024</v>
      </c>
      <c r="Q204" s="1">
        <v>355.47563705934539</v>
      </c>
      <c r="R204" s="1">
        <v>401.41845823473648</v>
      </c>
      <c r="S204" s="1">
        <v>1.0660000000000001</v>
      </c>
    </row>
    <row r="205" spans="1:19" x14ac:dyDescent="0.2">
      <c r="A205" s="1" t="s">
        <v>246</v>
      </c>
      <c r="B205" s="1" t="s">
        <v>96</v>
      </c>
      <c r="C205" s="1">
        <v>211</v>
      </c>
      <c r="D205" s="1" t="s">
        <v>103</v>
      </c>
      <c r="E205" s="1" t="s">
        <v>164</v>
      </c>
      <c r="F205" s="1">
        <v>36.818182</v>
      </c>
      <c r="G205" s="1">
        <v>36.818182</v>
      </c>
      <c r="H205" s="1">
        <v>36.818182</v>
      </c>
      <c r="I205" s="1">
        <v>7.9090909090909092</v>
      </c>
      <c r="J205" s="1">
        <v>17</v>
      </c>
      <c r="K205" s="1">
        <v>0.6</v>
      </c>
      <c r="L205" s="1">
        <f>K205*F205</f>
        <v>22.090909199999999</v>
      </c>
      <c r="M205" s="1">
        <v>3.163636363636364</v>
      </c>
      <c r="N205" s="1">
        <v>291.19834854545456</v>
      </c>
      <c r="O205" s="1">
        <v>9.0210967909248119</v>
      </c>
      <c r="P205" s="1">
        <v>5.9757396388013024</v>
      </c>
      <c r="Q205" s="1">
        <v>355.47563705934539</v>
      </c>
      <c r="R205" s="1">
        <v>401.41845823473648</v>
      </c>
      <c r="S205" s="1">
        <v>1.028</v>
      </c>
    </row>
    <row r="206" spans="1:19" x14ac:dyDescent="0.2">
      <c r="A206" s="1" t="s">
        <v>247</v>
      </c>
      <c r="B206" s="1" t="s">
        <v>96</v>
      </c>
      <c r="C206" s="1">
        <v>211</v>
      </c>
      <c r="D206" s="1" t="s">
        <v>11</v>
      </c>
      <c r="E206" s="1" t="s">
        <v>164</v>
      </c>
      <c r="F206" s="1">
        <v>38.809770999999998</v>
      </c>
      <c r="G206" s="1">
        <v>37.172528999999997</v>
      </c>
      <c r="H206" s="1">
        <v>38.301994993315098</v>
      </c>
      <c r="I206" s="1">
        <v>7.666666666666667</v>
      </c>
      <c r="J206" s="1">
        <v>18</v>
      </c>
      <c r="K206" s="1">
        <v>0.6</v>
      </c>
      <c r="L206" s="1">
        <f>K206*F206</f>
        <v>23.285862599999998</v>
      </c>
      <c r="M206" s="1">
        <v>3.0666666666666669</v>
      </c>
      <c r="N206" s="1">
        <v>293.64862828208243</v>
      </c>
      <c r="O206" s="1">
        <v>9.0210967909248119</v>
      </c>
      <c r="P206" s="1">
        <v>5.9757396388013024</v>
      </c>
      <c r="Q206" s="1">
        <v>324.70584272156322</v>
      </c>
      <c r="R206" s="1">
        <v>441.81818181818181</v>
      </c>
      <c r="S206" s="1">
        <v>1.0609999999999999</v>
      </c>
    </row>
    <row r="207" spans="1:19" x14ac:dyDescent="0.2">
      <c r="A207" s="1" t="s">
        <v>248</v>
      </c>
      <c r="B207" s="1" t="s">
        <v>96</v>
      </c>
      <c r="C207" s="1">
        <v>211</v>
      </c>
      <c r="D207" s="1" t="s">
        <v>13</v>
      </c>
      <c r="E207" s="1" t="s">
        <v>164</v>
      </c>
      <c r="F207" s="1">
        <v>36.818182</v>
      </c>
      <c r="G207" s="1">
        <v>37.530287000000001</v>
      </c>
      <c r="H207" s="1">
        <v>37.03432399031567</v>
      </c>
      <c r="I207" s="1">
        <v>7.666666666666667</v>
      </c>
      <c r="J207" s="1">
        <v>18</v>
      </c>
      <c r="K207" s="1">
        <v>0.6</v>
      </c>
      <c r="L207" s="1">
        <f>K207*F207</f>
        <v>22.090909199999999</v>
      </c>
      <c r="M207" s="1">
        <v>3.0666666666666669</v>
      </c>
      <c r="N207" s="1">
        <v>283.9298172590868</v>
      </c>
      <c r="O207" s="1">
        <v>9.0210967909248119</v>
      </c>
      <c r="P207" s="1">
        <v>5.9757396388013024</v>
      </c>
      <c r="Q207" s="1">
        <v>308.04300976936389</v>
      </c>
      <c r="R207" s="1">
        <v>441.81818181818181</v>
      </c>
      <c r="S207" s="1">
        <v>0.93600000000000005</v>
      </c>
    </row>
    <row r="208" spans="1:19" x14ac:dyDescent="0.2">
      <c r="A208" s="1" t="s">
        <v>249</v>
      </c>
      <c r="B208" s="1" t="s">
        <v>96</v>
      </c>
      <c r="C208" s="1">
        <v>211</v>
      </c>
      <c r="D208" s="1" t="s">
        <v>35</v>
      </c>
      <c r="E208" s="1" t="s">
        <v>164</v>
      </c>
      <c r="F208" s="1">
        <v>39.497292999999999</v>
      </c>
      <c r="G208" s="1">
        <v>37.306286999999998</v>
      </c>
      <c r="H208" s="1">
        <v>38.809771326938581</v>
      </c>
      <c r="I208" s="1">
        <v>6</v>
      </c>
      <c r="J208" s="1">
        <v>13</v>
      </c>
      <c r="K208" s="1">
        <v>0.6</v>
      </c>
      <c r="L208" s="1">
        <f>K208*F208</f>
        <v>23.698375799999997</v>
      </c>
      <c r="M208" s="1">
        <v>2.4000000000000004</v>
      </c>
      <c r="N208" s="1">
        <v>232.8586279616315</v>
      </c>
      <c r="O208" s="1">
        <v>9.0210967909248119</v>
      </c>
      <c r="P208" s="1">
        <v>5.9757396388013024</v>
      </c>
      <c r="Q208" s="1">
        <v>300.64006841480261</v>
      </c>
      <c r="R208" s="1">
        <v>393.79308844158078</v>
      </c>
      <c r="S208" s="1">
        <v>0.95299999999999996</v>
      </c>
    </row>
    <row r="209" spans="1:19" x14ac:dyDescent="0.2">
      <c r="A209" s="1" t="s">
        <v>250</v>
      </c>
      <c r="B209" s="1" t="s">
        <v>96</v>
      </c>
      <c r="C209" s="1">
        <v>211</v>
      </c>
      <c r="D209" s="1" t="s">
        <v>15</v>
      </c>
      <c r="E209" s="1" t="s">
        <v>164</v>
      </c>
      <c r="F209" s="1">
        <v>36.818182</v>
      </c>
      <c r="G209" s="1">
        <v>37.800863</v>
      </c>
      <c r="H209" s="1">
        <v>37.117793200462657</v>
      </c>
      <c r="I209" s="1">
        <v>6</v>
      </c>
      <c r="J209" s="1">
        <v>13</v>
      </c>
      <c r="K209" s="1">
        <v>0.6</v>
      </c>
      <c r="L209" s="1">
        <f>K209*F209</f>
        <v>22.090909199999999</v>
      </c>
      <c r="M209" s="1">
        <v>2.4000000000000004</v>
      </c>
      <c r="N209" s="1">
        <v>222.70675920277594</v>
      </c>
      <c r="O209" s="1">
        <v>9.0210967909248119</v>
      </c>
      <c r="P209" s="1">
        <v>5.9757396388013024</v>
      </c>
      <c r="Q209" s="1">
        <v>280.24757795119979</v>
      </c>
      <c r="R209" s="1">
        <v>393.79308844158078</v>
      </c>
      <c r="S209" s="1">
        <v>0.82899999999999996</v>
      </c>
    </row>
    <row r="210" spans="1:19" x14ac:dyDescent="0.2">
      <c r="A210" s="1" t="s">
        <v>251</v>
      </c>
      <c r="B210" s="1" t="s">
        <v>96</v>
      </c>
      <c r="C210" s="1">
        <v>211</v>
      </c>
      <c r="D210" s="1" t="s">
        <v>17</v>
      </c>
      <c r="E210" s="1" t="s">
        <v>164</v>
      </c>
      <c r="F210" s="1">
        <v>36.818182</v>
      </c>
      <c r="G210" s="1">
        <v>37.602249999999998</v>
      </c>
      <c r="H210" s="1">
        <v>37.04707784718957</v>
      </c>
      <c r="I210" s="1">
        <v>7.9090909090909092</v>
      </c>
      <c r="J210" s="1">
        <v>17</v>
      </c>
      <c r="K210" s="1">
        <v>0.6</v>
      </c>
      <c r="L210" s="1">
        <f>K210*F210</f>
        <v>22.090909199999999</v>
      </c>
      <c r="M210" s="1">
        <v>3.163636363636364</v>
      </c>
      <c r="N210" s="1">
        <v>293.00870660959026</v>
      </c>
      <c r="O210" s="1">
        <v>9.0210967909248119</v>
      </c>
      <c r="P210" s="1">
        <v>5.9757396388013024</v>
      </c>
      <c r="Q210" s="1">
        <v>343.20795406672141</v>
      </c>
      <c r="R210" s="1">
        <v>393.63024869929558</v>
      </c>
      <c r="S210" s="1">
        <v>0.81100000000000005</v>
      </c>
    </row>
    <row r="211" spans="1:19" x14ac:dyDescent="0.2">
      <c r="A211" s="1" t="s">
        <v>252</v>
      </c>
      <c r="B211" s="1" t="s">
        <v>96</v>
      </c>
      <c r="C211" s="1">
        <v>211</v>
      </c>
      <c r="D211" s="1" t="s">
        <v>19</v>
      </c>
      <c r="E211" s="1" t="s">
        <v>164</v>
      </c>
      <c r="F211" s="1">
        <v>36.818182</v>
      </c>
      <c r="G211" s="1">
        <v>37.208151000000001</v>
      </c>
      <c r="H211" s="1">
        <v>36.932452416910351</v>
      </c>
      <c r="I211" s="1">
        <v>7.9090909090909092</v>
      </c>
      <c r="J211" s="1">
        <v>17</v>
      </c>
      <c r="K211" s="1">
        <v>0.6</v>
      </c>
      <c r="L211" s="1">
        <f>K211*F211</f>
        <v>22.090909199999999</v>
      </c>
      <c r="M211" s="1">
        <v>3.163636363636364</v>
      </c>
      <c r="N211" s="1">
        <v>292.10212366101825</v>
      </c>
      <c r="O211" s="1">
        <v>9.0210967909248119</v>
      </c>
      <c r="P211" s="1">
        <v>5.9757396388013024</v>
      </c>
      <c r="Q211" s="1">
        <v>343.20795406672141</v>
      </c>
      <c r="R211" s="1">
        <v>380.04582657884401</v>
      </c>
      <c r="S211" s="1">
        <v>0.97299999999999998</v>
      </c>
    </row>
    <row r="212" spans="1:19" x14ac:dyDescent="0.2">
      <c r="A212" s="1" t="s">
        <v>253</v>
      </c>
      <c r="B212" s="1" t="s">
        <v>111</v>
      </c>
      <c r="C212" s="1">
        <v>111</v>
      </c>
      <c r="D212" s="1" t="s">
        <v>22</v>
      </c>
      <c r="E212" s="1" t="s">
        <v>164</v>
      </c>
      <c r="F212" s="1">
        <v>45.454545000000003</v>
      </c>
      <c r="G212" s="1">
        <v>45.454545000000003</v>
      </c>
      <c r="H212" s="1">
        <v>45.454545000000003</v>
      </c>
      <c r="I212" s="1">
        <v>7.5</v>
      </c>
      <c r="J212" s="1">
        <v>16</v>
      </c>
      <c r="K212" s="1">
        <v>0.6</v>
      </c>
      <c r="L212" s="1">
        <f>K212*F212</f>
        <v>27.272727</v>
      </c>
      <c r="M212" s="1">
        <v>3</v>
      </c>
      <c r="N212" s="1">
        <v>340.9090875</v>
      </c>
      <c r="O212" s="1">
        <v>10.000000000000011</v>
      </c>
      <c r="P212" s="1">
        <v>4.9999999999999982</v>
      </c>
      <c r="Q212" s="1">
        <v>409.09090909090952</v>
      </c>
      <c r="R212" s="1">
        <v>545.4545454545455</v>
      </c>
      <c r="S212" s="1">
        <v>1.306</v>
      </c>
    </row>
    <row r="213" spans="1:19" x14ac:dyDescent="0.2">
      <c r="A213" s="1" t="s">
        <v>254</v>
      </c>
      <c r="B213" s="1" t="s">
        <v>111</v>
      </c>
      <c r="C213" s="1">
        <v>211</v>
      </c>
      <c r="D213" s="1" t="s">
        <v>56</v>
      </c>
      <c r="E213" s="1" t="s">
        <v>164</v>
      </c>
      <c r="F213" s="1">
        <v>45.454545000000003</v>
      </c>
      <c r="G213" s="1">
        <v>45.454545000000003</v>
      </c>
      <c r="H213" s="1">
        <v>45.454545000000003</v>
      </c>
      <c r="I213" s="1">
        <v>5.3888888888888893</v>
      </c>
      <c r="J213" s="1">
        <v>10</v>
      </c>
      <c r="K213" s="1">
        <v>0.6</v>
      </c>
      <c r="L213" s="1">
        <f>K213*F213</f>
        <v>27.272727</v>
      </c>
      <c r="M213" s="1">
        <v>2.1555555555555559</v>
      </c>
      <c r="N213" s="1">
        <v>244.94949250000005</v>
      </c>
      <c r="O213" s="1">
        <v>10.000000000000011</v>
      </c>
      <c r="P213" s="1">
        <v>4.9999999999999956</v>
      </c>
      <c r="Q213" s="1">
        <v>318.18181818181819</v>
      </c>
      <c r="R213" s="1">
        <v>318.18181818181819</v>
      </c>
      <c r="S213" s="1">
        <v>2.29</v>
      </c>
    </row>
    <row r="214" spans="1:19" x14ac:dyDescent="0.2">
      <c r="A214" s="1" t="s">
        <v>255</v>
      </c>
      <c r="B214" s="1" t="s">
        <v>111</v>
      </c>
      <c r="C214" s="1">
        <v>211</v>
      </c>
      <c r="D214" s="1" t="s">
        <v>24</v>
      </c>
      <c r="E214" s="1" t="s">
        <v>164</v>
      </c>
      <c r="F214" s="1">
        <v>45.454545000000003</v>
      </c>
      <c r="G214" s="1">
        <v>45.454545000000003</v>
      </c>
      <c r="H214" s="1">
        <v>45.454545000000003</v>
      </c>
      <c r="I214" s="1">
        <v>6</v>
      </c>
      <c r="J214" s="1">
        <v>13</v>
      </c>
      <c r="K214" s="1">
        <v>0.6</v>
      </c>
      <c r="L214" s="1">
        <f>K214*F214</f>
        <v>27.272727</v>
      </c>
      <c r="M214" s="1">
        <v>2.4000000000000004</v>
      </c>
      <c r="N214" s="1">
        <v>272.72727000000003</v>
      </c>
      <c r="O214" s="1">
        <v>10.000000000000011</v>
      </c>
      <c r="P214" s="1">
        <v>4.9999999999999956</v>
      </c>
      <c r="Q214" s="1">
        <v>376.21693314288018</v>
      </c>
      <c r="R214" s="1">
        <v>442.11368241229889</v>
      </c>
      <c r="S214" s="1">
        <v>1.464</v>
      </c>
    </row>
    <row r="215" spans="1:19" x14ac:dyDescent="0.2">
      <c r="A215" s="1" t="s">
        <v>256</v>
      </c>
      <c r="B215" s="1" t="s">
        <v>111</v>
      </c>
      <c r="C215" s="1">
        <v>211</v>
      </c>
      <c r="D215" s="1" t="s">
        <v>59</v>
      </c>
      <c r="E215" s="1" t="s">
        <v>164</v>
      </c>
      <c r="F215" s="1">
        <v>45.454545000000003</v>
      </c>
      <c r="G215" s="1">
        <v>45.454545000000003</v>
      </c>
      <c r="H215" s="1">
        <v>45.454545000000003</v>
      </c>
      <c r="I215" s="1">
        <v>7.9090909090909092</v>
      </c>
      <c r="J215" s="1">
        <v>17</v>
      </c>
      <c r="K215" s="1">
        <v>0.6</v>
      </c>
      <c r="L215" s="1">
        <f>K215*F215</f>
        <v>27.272727</v>
      </c>
      <c r="M215" s="1">
        <v>3.163636363636364</v>
      </c>
      <c r="N215" s="1">
        <v>359.50412863636365</v>
      </c>
      <c r="O215" s="1">
        <v>10.000000000000011</v>
      </c>
      <c r="P215" s="1">
        <v>4.9999999999999956</v>
      </c>
      <c r="Q215" s="1">
        <v>438.85881118437709</v>
      </c>
      <c r="R215" s="1">
        <v>495.57834349967442</v>
      </c>
      <c r="S215" s="1">
        <v>1.5289999999999999</v>
      </c>
    </row>
    <row r="216" spans="1:19" x14ac:dyDescent="0.2">
      <c r="A216" s="1" t="s">
        <v>257</v>
      </c>
      <c r="B216" s="1" t="s">
        <v>111</v>
      </c>
      <c r="C216" s="1">
        <v>211</v>
      </c>
      <c r="D216" s="1" t="s">
        <v>27</v>
      </c>
      <c r="E216" s="1" t="s">
        <v>164</v>
      </c>
      <c r="F216" s="1">
        <v>45.454545000000003</v>
      </c>
      <c r="G216" s="1">
        <v>45.454545000000003</v>
      </c>
      <c r="H216" s="1">
        <v>45.454545000000003</v>
      </c>
      <c r="I216" s="1">
        <v>7.666666666666667</v>
      </c>
      <c r="J216" s="1">
        <v>18</v>
      </c>
      <c r="K216" s="1">
        <v>0.6</v>
      </c>
      <c r="L216" s="1">
        <f>K216*F216</f>
        <v>27.272727</v>
      </c>
      <c r="M216" s="1">
        <v>3.0666666666666669</v>
      </c>
      <c r="N216" s="1">
        <v>348.48484500000006</v>
      </c>
      <c r="O216" s="1">
        <v>10.000000000000011</v>
      </c>
      <c r="P216" s="1">
        <v>4.9999999999999956</v>
      </c>
      <c r="Q216" s="1">
        <v>380.30001206094352</v>
      </c>
      <c r="R216" s="1">
        <v>545.4545454545455</v>
      </c>
      <c r="S216" s="1">
        <v>1.4430000000000001</v>
      </c>
    </row>
    <row r="217" spans="1:19" x14ac:dyDescent="0.2">
      <c r="A217" s="1" t="s">
        <v>258</v>
      </c>
      <c r="B217" s="1" t="s">
        <v>111</v>
      </c>
      <c r="C217" s="1">
        <v>211</v>
      </c>
      <c r="D217" s="1" t="s">
        <v>29</v>
      </c>
      <c r="E217" s="1" t="s">
        <v>164</v>
      </c>
      <c r="F217" s="1">
        <v>45.454545000000003</v>
      </c>
      <c r="G217" s="1">
        <v>45.454545000000003</v>
      </c>
      <c r="H217" s="1">
        <v>45.454545000000003</v>
      </c>
      <c r="I217" s="1">
        <v>6</v>
      </c>
      <c r="J217" s="1">
        <v>13</v>
      </c>
      <c r="K217" s="1">
        <v>0.6</v>
      </c>
      <c r="L217" s="1">
        <f>K217*F217</f>
        <v>27.272727</v>
      </c>
      <c r="M217" s="1">
        <v>2.4000000000000004</v>
      </c>
      <c r="N217" s="1">
        <v>272.72727000000003</v>
      </c>
      <c r="O217" s="1">
        <v>10.000000000000011</v>
      </c>
      <c r="P217" s="1">
        <v>4.9999999999999956</v>
      </c>
      <c r="Q217" s="1">
        <v>345.98466413728403</v>
      </c>
      <c r="R217" s="1">
        <v>545.4545454545455</v>
      </c>
      <c r="S217" s="1">
        <v>1.4390000000000001</v>
      </c>
    </row>
    <row r="218" spans="1:19" x14ac:dyDescent="0.2">
      <c r="A218" s="1" t="s">
        <v>259</v>
      </c>
      <c r="B218" s="1" t="s">
        <v>111</v>
      </c>
      <c r="C218" s="1">
        <v>211</v>
      </c>
      <c r="D218" s="1" t="s">
        <v>31</v>
      </c>
      <c r="E218" s="1" t="s">
        <v>164</v>
      </c>
      <c r="F218" s="1">
        <v>45.454545000000003</v>
      </c>
      <c r="G218" s="1">
        <v>45.454545000000003</v>
      </c>
      <c r="H218" s="1">
        <v>45.454545000000003</v>
      </c>
      <c r="I218" s="1">
        <v>7.9090909090909092</v>
      </c>
      <c r="J218" s="1">
        <v>17</v>
      </c>
      <c r="K218" s="1">
        <v>0.6</v>
      </c>
      <c r="L218" s="1">
        <f>K218*F218</f>
        <v>27.272727</v>
      </c>
      <c r="M218" s="1">
        <v>3.163636363636364</v>
      </c>
      <c r="N218" s="1">
        <v>359.50412863636365</v>
      </c>
      <c r="O218" s="1">
        <v>10.000000000000011</v>
      </c>
      <c r="P218" s="1">
        <v>4.9999999999999956</v>
      </c>
      <c r="Q218" s="1">
        <v>423.71352353916262</v>
      </c>
      <c r="R218" s="1">
        <v>545.4545454545455</v>
      </c>
      <c r="S218" s="1">
        <v>1.4179999999999999</v>
      </c>
    </row>
    <row r="219" spans="1:19" x14ac:dyDescent="0.2">
      <c r="A219" s="1" t="s">
        <v>260</v>
      </c>
      <c r="B219" s="1" t="s">
        <v>118</v>
      </c>
      <c r="C219" s="1">
        <v>211</v>
      </c>
      <c r="D219" s="1" t="s">
        <v>79</v>
      </c>
      <c r="E219" s="1" t="s">
        <v>164</v>
      </c>
      <c r="F219" s="1">
        <v>39.473683999999999</v>
      </c>
      <c r="G219" s="1">
        <v>36.155670999999998</v>
      </c>
      <c r="H219" s="1">
        <v>38.44751620943093</v>
      </c>
      <c r="I219" s="1">
        <v>5.3888888888888893</v>
      </c>
      <c r="J219" s="1">
        <v>10</v>
      </c>
      <c r="K219" s="1">
        <v>0.6</v>
      </c>
      <c r="L219" s="1">
        <f>K219*F219</f>
        <v>23.684210399999998</v>
      </c>
      <c r="M219" s="1">
        <v>2.1555555555555559</v>
      </c>
      <c r="N219" s="1">
        <v>207.1893929063778</v>
      </c>
      <c r="O219" s="1">
        <v>9.0210967909248119</v>
      </c>
      <c r="P219" s="1">
        <v>5.0202990446916118</v>
      </c>
      <c r="Q219" s="1">
        <v>276.31578947368399</v>
      </c>
      <c r="R219" s="1">
        <v>369.20030371862941</v>
      </c>
      <c r="S219" s="1">
        <v>1.5369999999999999</v>
      </c>
    </row>
    <row r="220" spans="1:19" x14ac:dyDescent="0.2">
      <c r="A220" s="1" t="s">
        <v>261</v>
      </c>
      <c r="B220" s="1" t="s">
        <v>118</v>
      </c>
      <c r="C220" s="1">
        <v>211</v>
      </c>
      <c r="D220" s="1" t="s">
        <v>98</v>
      </c>
      <c r="E220" s="1" t="s">
        <v>164</v>
      </c>
      <c r="F220" s="1">
        <v>35.526316000000001</v>
      </c>
      <c r="G220" s="1">
        <v>36.796174000000001</v>
      </c>
      <c r="H220" s="1">
        <v>35.902601885047133</v>
      </c>
      <c r="I220" s="1">
        <v>5.3888888888888893</v>
      </c>
      <c r="J220" s="1">
        <v>10</v>
      </c>
      <c r="K220" s="1">
        <v>0.6</v>
      </c>
      <c r="L220" s="1">
        <f>K220*F220</f>
        <v>21.315789599999999</v>
      </c>
      <c r="M220" s="1">
        <v>2.1555555555555559</v>
      </c>
      <c r="N220" s="1">
        <v>193.47513238053179</v>
      </c>
      <c r="O220" s="1">
        <v>9.0210967909248119</v>
      </c>
      <c r="P220" s="1">
        <v>5.0202990446916118</v>
      </c>
      <c r="Q220" s="1">
        <v>248.6842105263157</v>
      </c>
      <c r="R220" s="1">
        <v>369.20030371862941</v>
      </c>
      <c r="S220" s="1">
        <v>1.4019999999999999</v>
      </c>
    </row>
    <row r="221" spans="1:19" x14ac:dyDescent="0.2">
      <c r="A221" s="1" t="s">
        <v>262</v>
      </c>
      <c r="B221" s="1" t="s">
        <v>118</v>
      </c>
      <c r="C221" s="1">
        <v>211</v>
      </c>
      <c r="D221" s="1" t="s">
        <v>6</v>
      </c>
      <c r="E221" s="1" t="s">
        <v>164</v>
      </c>
      <c r="F221" s="1">
        <v>38.111423000000002</v>
      </c>
      <c r="G221" s="1">
        <v>35.997293999999997</v>
      </c>
      <c r="H221" s="1">
        <v>37.448024922120851</v>
      </c>
      <c r="I221" s="1">
        <v>6</v>
      </c>
      <c r="J221" s="1">
        <v>13</v>
      </c>
      <c r="K221" s="1">
        <v>0.6</v>
      </c>
      <c r="L221" s="1">
        <f>K221*F221</f>
        <v>22.866853800000001</v>
      </c>
      <c r="M221" s="1">
        <v>2.4000000000000004</v>
      </c>
      <c r="N221" s="1">
        <v>224.68814953272511</v>
      </c>
      <c r="O221" s="1">
        <v>9.0210967909248119</v>
      </c>
      <c r="P221" s="1">
        <v>5.0202990446916118</v>
      </c>
      <c r="Q221" s="1">
        <v>315.43957956644999</v>
      </c>
      <c r="R221" s="1">
        <v>345.5467465169807</v>
      </c>
      <c r="S221" s="1">
        <v>1.375</v>
      </c>
    </row>
    <row r="222" spans="1:19" x14ac:dyDescent="0.2">
      <c r="A222" s="1" t="s">
        <v>263</v>
      </c>
      <c r="B222" s="1" t="s">
        <v>118</v>
      </c>
      <c r="C222" s="1">
        <v>211</v>
      </c>
      <c r="D222" s="1" t="s">
        <v>9</v>
      </c>
      <c r="E222" s="1" t="s">
        <v>164</v>
      </c>
      <c r="F222" s="1">
        <v>35.526316000000001</v>
      </c>
      <c r="G222" s="1">
        <v>35.997293999999997</v>
      </c>
      <c r="H222" s="1">
        <v>35.670572230553823</v>
      </c>
      <c r="I222" s="1">
        <v>6</v>
      </c>
      <c r="J222" s="1">
        <v>13</v>
      </c>
      <c r="K222" s="1">
        <v>0.6</v>
      </c>
      <c r="L222" s="1">
        <f>K222*F222</f>
        <v>21.315789599999999</v>
      </c>
      <c r="M222" s="1">
        <v>2.4000000000000004</v>
      </c>
      <c r="N222" s="1">
        <v>214.02343338332292</v>
      </c>
      <c r="O222" s="1">
        <v>9.0210967909248119</v>
      </c>
      <c r="P222" s="1">
        <v>5.0202990446916118</v>
      </c>
      <c r="Q222" s="1">
        <v>294.04323458798802</v>
      </c>
      <c r="R222" s="1">
        <v>357.89802770138658</v>
      </c>
      <c r="S222" s="1">
        <v>1.1830000000000001</v>
      </c>
    </row>
    <row r="223" spans="1:19" x14ac:dyDescent="0.2">
      <c r="A223" s="1" t="s">
        <v>264</v>
      </c>
      <c r="B223" s="1" t="s">
        <v>118</v>
      </c>
      <c r="C223" s="1">
        <v>211</v>
      </c>
      <c r="D223" s="1" t="s">
        <v>48</v>
      </c>
      <c r="E223" s="1" t="s">
        <v>164</v>
      </c>
      <c r="F223" s="1">
        <v>35.526316000000001</v>
      </c>
      <c r="G223" s="1">
        <v>36.282873000000002</v>
      </c>
      <c r="H223" s="1">
        <v>35.747180306327607</v>
      </c>
      <c r="I223" s="1">
        <v>7.9090909090909092</v>
      </c>
      <c r="J223" s="1">
        <v>17</v>
      </c>
      <c r="K223" s="1">
        <v>0.6</v>
      </c>
      <c r="L223" s="1">
        <f>K223*F223</f>
        <v>21.315789599999999</v>
      </c>
      <c r="M223" s="1">
        <v>3.163636363636364</v>
      </c>
      <c r="N223" s="1">
        <v>282.72769878640923</v>
      </c>
      <c r="O223" s="1">
        <v>9.0210967909248119</v>
      </c>
      <c r="P223" s="1">
        <v>5.0202990446916118</v>
      </c>
      <c r="Q223" s="1">
        <v>343.00280768884238</v>
      </c>
      <c r="R223" s="1">
        <v>387.3336000510613</v>
      </c>
      <c r="S223" s="1">
        <v>1.169</v>
      </c>
    </row>
    <row r="224" spans="1:19" x14ac:dyDescent="0.2">
      <c r="A224" s="1" t="s">
        <v>265</v>
      </c>
      <c r="B224" s="1" t="s">
        <v>118</v>
      </c>
      <c r="C224" s="1">
        <v>211</v>
      </c>
      <c r="D224" s="1" t="s">
        <v>103</v>
      </c>
      <c r="E224" s="1" t="s">
        <v>164</v>
      </c>
      <c r="F224" s="1">
        <v>35.526316000000001</v>
      </c>
      <c r="G224" s="1">
        <v>35.526316000000001</v>
      </c>
      <c r="H224" s="1">
        <v>35.526316000000001</v>
      </c>
      <c r="I224" s="1">
        <v>7.9090909090909092</v>
      </c>
      <c r="J224" s="1">
        <v>17</v>
      </c>
      <c r="K224" s="1">
        <v>0.6</v>
      </c>
      <c r="L224" s="1">
        <f>K224*F224</f>
        <v>21.315789599999999</v>
      </c>
      <c r="M224" s="1">
        <v>3.163636363636364</v>
      </c>
      <c r="N224" s="1">
        <v>280.98086290909094</v>
      </c>
      <c r="O224" s="1">
        <v>9.0210967909248119</v>
      </c>
      <c r="P224" s="1">
        <v>5.0202990446916118</v>
      </c>
      <c r="Q224" s="1">
        <v>343.00280768884238</v>
      </c>
      <c r="R224" s="1">
        <v>387.3336000510613</v>
      </c>
      <c r="S224" s="1">
        <v>1.1459999999999999</v>
      </c>
    </row>
    <row r="225" spans="1:19" x14ac:dyDescent="0.2">
      <c r="A225" s="1" t="s">
        <v>266</v>
      </c>
      <c r="B225" s="1" t="s">
        <v>118</v>
      </c>
      <c r="C225" s="1">
        <v>211</v>
      </c>
      <c r="D225" s="1" t="s">
        <v>11</v>
      </c>
      <c r="E225" s="1" t="s">
        <v>164</v>
      </c>
      <c r="F225" s="1">
        <v>37.448025000000001</v>
      </c>
      <c r="G225" s="1">
        <v>35.868229999999997</v>
      </c>
      <c r="H225" s="1">
        <v>36.958065613267109</v>
      </c>
      <c r="I225" s="1">
        <v>7.666666666666667</v>
      </c>
      <c r="J225" s="1">
        <v>18</v>
      </c>
      <c r="K225" s="1">
        <v>0.6</v>
      </c>
      <c r="L225" s="1">
        <f>K225*F225</f>
        <v>22.468814999999999</v>
      </c>
      <c r="M225" s="1">
        <v>3.0666666666666669</v>
      </c>
      <c r="N225" s="1">
        <v>283.3451697017145</v>
      </c>
      <c r="O225" s="1">
        <v>9.0210967909248119</v>
      </c>
      <c r="P225" s="1">
        <v>5.0202990446916118</v>
      </c>
      <c r="Q225" s="1">
        <v>313.31265525764883</v>
      </c>
      <c r="R225" s="1">
        <v>426.31578947368428</v>
      </c>
      <c r="S225" s="1">
        <v>1.121</v>
      </c>
    </row>
    <row r="226" spans="1:19" x14ac:dyDescent="0.2">
      <c r="A226" s="1" t="s">
        <v>267</v>
      </c>
      <c r="B226" s="1" t="s">
        <v>118</v>
      </c>
      <c r="C226" s="1">
        <v>211</v>
      </c>
      <c r="D226" s="1" t="s">
        <v>13</v>
      </c>
      <c r="E226" s="1" t="s">
        <v>164</v>
      </c>
      <c r="F226" s="1">
        <v>35.526316000000001</v>
      </c>
      <c r="G226" s="1">
        <v>36.213434999999997</v>
      </c>
      <c r="H226" s="1">
        <v>35.734874034974993</v>
      </c>
      <c r="I226" s="1">
        <v>7.666666666666667</v>
      </c>
      <c r="J226" s="1">
        <v>18</v>
      </c>
      <c r="K226" s="1">
        <v>0.6</v>
      </c>
      <c r="L226" s="1">
        <f>K226*F226</f>
        <v>21.315789599999999</v>
      </c>
      <c r="M226" s="1">
        <v>3.0666666666666669</v>
      </c>
      <c r="N226" s="1">
        <v>273.96736760147496</v>
      </c>
      <c r="O226" s="1">
        <v>9.0210967909248119</v>
      </c>
      <c r="P226" s="1">
        <v>5.0202990446916118</v>
      </c>
      <c r="Q226" s="1">
        <v>297.23448311079011</v>
      </c>
      <c r="R226" s="1">
        <v>426.31578947368428</v>
      </c>
      <c r="S226" s="1">
        <v>0.96299999999999997</v>
      </c>
    </row>
    <row r="227" spans="1:19" x14ac:dyDescent="0.2">
      <c r="A227" s="1" t="s">
        <v>268</v>
      </c>
      <c r="B227" s="1" t="s">
        <v>118</v>
      </c>
      <c r="C227" s="1">
        <v>211</v>
      </c>
      <c r="D227" s="1" t="s">
        <v>35</v>
      </c>
      <c r="E227" s="1" t="s">
        <v>164</v>
      </c>
      <c r="F227" s="1">
        <v>38.111423000000002</v>
      </c>
      <c r="G227" s="1">
        <v>35.997293999999997</v>
      </c>
      <c r="H227" s="1">
        <v>37.448024922120851</v>
      </c>
      <c r="I227" s="1">
        <v>6</v>
      </c>
      <c r="J227" s="1">
        <v>13</v>
      </c>
      <c r="K227" s="1">
        <v>0.6</v>
      </c>
      <c r="L227" s="1">
        <f>K227*F227</f>
        <v>22.866853800000001</v>
      </c>
      <c r="M227" s="1">
        <v>2.4000000000000004</v>
      </c>
      <c r="N227" s="1">
        <v>224.68814953272511</v>
      </c>
      <c r="O227" s="1">
        <v>9.0210967909248119</v>
      </c>
      <c r="P227" s="1">
        <v>5.0202990446916118</v>
      </c>
      <c r="Q227" s="1">
        <v>290.09129408445841</v>
      </c>
      <c r="R227" s="1">
        <v>379.97578709275348</v>
      </c>
      <c r="S227" s="1">
        <v>1.0509999999999999</v>
      </c>
    </row>
    <row r="228" spans="1:19" x14ac:dyDescent="0.2">
      <c r="A228" s="1" t="s">
        <v>269</v>
      </c>
      <c r="B228" s="1" t="s">
        <v>118</v>
      </c>
      <c r="C228" s="1">
        <v>211</v>
      </c>
      <c r="D228" s="1" t="s">
        <v>15</v>
      </c>
      <c r="E228" s="1" t="s">
        <v>164</v>
      </c>
      <c r="F228" s="1">
        <v>35.526316000000001</v>
      </c>
      <c r="G228" s="1">
        <v>36.474516999999999</v>
      </c>
      <c r="H228" s="1">
        <v>35.815414471117712</v>
      </c>
      <c r="I228" s="1">
        <v>6</v>
      </c>
      <c r="J228" s="1">
        <v>13</v>
      </c>
      <c r="K228" s="1">
        <v>0.6</v>
      </c>
      <c r="L228" s="1">
        <f>K228*F228</f>
        <v>21.315789599999999</v>
      </c>
      <c r="M228" s="1">
        <v>2.4000000000000004</v>
      </c>
      <c r="N228" s="1">
        <v>214.89248682670626</v>
      </c>
      <c r="O228" s="1">
        <v>9.0210967909248119</v>
      </c>
      <c r="P228" s="1">
        <v>5.0202990446916118</v>
      </c>
      <c r="Q228" s="1">
        <v>270.41432960203508</v>
      </c>
      <c r="R228" s="1">
        <v>379.97578709275348</v>
      </c>
      <c r="S228" s="1">
        <v>0.89300000000000002</v>
      </c>
    </row>
    <row r="229" spans="1:19" x14ac:dyDescent="0.2">
      <c r="A229" s="1" t="s">
        <v>270</v>
      </c>
      <c r="B229" s="1" t="s">
        <v>118</v>
      </c>
      <c r="C229" s="1">
        <v>211</v>
      </c>
      <c r="D229" s="1" t="s">
        <v>17</v>
      </c>
      <c r="E229" s="1" t="s">
        <v>164</v>
      </c>
      <c r="F229" s="1">
        <v>35.526316000000001</v>
      </c>
      <c r="G229" s="1">
        <v>36.282873000000002</v>
      </c>
      <c r="H229" s="1">
        <v>35.747180306327607</v>
      </c>
      <c r="I229" s="1">
        <v>7.9090909090909092</v>
      </c>
      <c r="J229" s="1">
        <v>17</v>
      </c>
      <c r="K229" s="1">
        <v>0.6</v>
      </c>
      <c r="L229" s="1">
        <f>K229*F229</f>
        <v>21.315789599999999</v>
      </c>
      <c r="M229" s="1">
        <v>3.163636363636364</v>
      </c>
      <c r="N229" s="1">
        <v>282.72769878640923</v>
      </c>
      <c r="O229" s="1">
        <v>9.0210967909248119</v>
      </c>
      <c r="P229" s="1">
        <v>5.0202990446916118</v>
      </c>
      <c r="Q229" s="1">
        <v>331.16556971350337</v>
      </c>
      <c r="R229" s="1">
        <v>379.81866102563589</v>
      </c>
      <c r="S229" s="1">
        <v>1.0149999999999999</v>
      </c>
    </row>
    <row r="230" spans="1:19" x14ac:dyDescent="0.2">
      <c r="A230" s="1" t="s">
        <v>271</v>
      </c>
      <c r="B230" s="1" t="s">
        <v>118</v>
      </c>
      <c r="C230" s="1">
        <v>211</v>
      </c>
      <c r="D230" s="1" t="s">
        <v>19</v>
      </c>
      <c r="E230" s="1" t="s">
        <v>164</v>
      </c>
      <c r="F230" s="1">
        <v>35.526316000000001</v>
      </c>
      <c r="G230" s="1">
        <v>35.902602000000002</v>
      </c>
      <c r="H230" s="1">
        <v>35.636577119794907</v>
      </c>
      <c r="I230" s="1">
        <v>7.9090909090909092</v>
      </c>
      <c r="J230" s="1">
        <v>17</v>
      </c>
      <c r="K230" s="1">
        <v>0.6</v>
      </c>
      <c r="L230" s="1">
        <f>K230*F230</f>
        <v>21.315789599999999</v>
      </c>
      <c r="M230" s="1">
        <v>3.163636363636364</v>
      </c>
      <c r="N230" s="1">
        <v>281.85292812928702</v>
      </c>
      <c r="O230" s="1">
        <v>9.0210967909248119</v>
      </c>
      <c r="P230" s="1">
        <v>5.0202990446916118</v>
      </c>
      <c r="Q230" s="1">
        <v>331.16556971350337</v>
      </c>
      <c r="R230" s="1">
        <v>366.71088529537548</v>
      </c>
      <c r="S230" s="1">
        <v>1.0089999999999999</v>
      </c>
    </row>
    <row r="231" spans="1:19" x14ac:dyDescent="0.2">
      <c r="A231" s="1" t="s">
        <v>272</v>
      </c>
      <c r="B231" s="1" t="s">
        <v>130</v>
      </c>
      <c r="C231" s="1">
        <v>111</v>
      </c>
      <c r="D231" s="1" t="s">
        <v>22</v>
      </c>
      <c r="E231" s="1" t="s">
        <v>164</v>
      </c>
      <c r="F231" s="1">
        <v>43.859648999999997</v>
      </c>
      <c r="G231" s="1">
        <v>43.859648999999997</v>
      </c>
      <c r="H231" s="1">
        <v>43.859648999999997</v>
      </c>
      <c r="I231" s="1">
        <v>7.5</v>
      </c>
      <c r="J231" s="1">
        <v>16</v>
      </c>
      <c r="K231" s="1">
        <v>0.6</v>
      </c>
      <c r="L231" s="1">
        <f>K231*F231</f>
        <v>26.315789399999996</v>
      </c>
      <c r="M231" s="1">
        <v>3</v>
      </c>
      <c r="N231" s="1">
        <v>328.94736749999998</v>
      </c>
      <c r="O231" s="1">
        <v>10.000000000000011</v>
      </c>
      <c r="P231" s="1">
        <v>6</v>
      </c>
      <c r="Q231" s="1">
        <v>394.73684210526329</v>
      </c>
      <c r="R231" s="1">
        <v>526.31578947368428</v>
      </c>
      <c r="S231" s="1">
        <v>1.0820000000000001</v>
      </c>
    </row>
    <row r="232" spans="1:19" x14ac:dyDescent="0.2">
      <c r="A232" s="1" t="s">
        <v>273</v>
      </c>
      <c r="B232" s="1" t="s">
        <v>130</v>
      </c>
      <c r="C232" s="1">
        <v>211</v>
      </c>
      <c r="D232" s="1" t="s">
        <v>56</v>
      </c>
      <c r="E232" s="1" t="s">
        <v>164</v>
      </c>
      <c r="F232" s="1">
        <v>43.859648999999997</v>
      </c>
      <c r="G232" s="1">
        <v>43.859648999999997</v>
      </c>
      <c r="H232" s="1">
        <v>43.859648999999997</v>
      </c>
      <c r="I232" s="1">
        <v>5.3888888888888893</v>
      </c>
      <c r="J232" s="1">
        <v>10</v>
      </c>
      <c r="K232" s="1">
        <v>0.6</v>
      </c>
      <c r="L232" s="1">
        <f>K232*F232</f>
        <v>26.315789399999996</v>
      </c>
      <c r="M232" s="1">
        <v>2.1555555555555559</v>
      </c>
      <c r="N232" s="1">
        <v>236.35477516666668</v>
      </c>
      <c r="O232" s="1">
        <v>10.000000000000011</v>
      </c>
      <c r="P232" s="1">
        <v>5.9999999999999982</v>
      </c>
      <c r="Q232" s="1">
        <v>307.01754385964921</v>
      </c>
      <c r="R232" s="1">
        <v>307.01754385964921</v>
      </c>
      <c r="S232" s="1">
        <v>1.472</v>
      </c>
    </row>
    <row r="233" spans="1:19" x14ac:dyDescent="0.2">
      <c r="A233" s="1" t="s">
        <v>274</v>
      </c>
      <c r="B233" s="1" t="s">
        <v>130</v>
      </c>
      <c r="C233" s="1">
        <v>211</v>
      </c>
      <c r="D233" s="1" t="s">
        <v>24</v>
      </c>
      <c r="E233" s="1" t="s">
        <v>164</v>
      </c>
      <c r="F233" s="1">
        <v>43.859648999999997</v>
      </c>
      <c r="G233" s="1">
        <v>43.859648999999997</v>
      </c>
      <c r="H233" s="1">
        <v>43.859648999999997</v>
      </c>
      <c r="I233" s="1">
        <v>6</v>
      </c>
      <c r="J233" s="1">
        <v>13</v>
      </c>
      <c r="K233" s="1">
        <v>0.6</v>
      </c>
      <c r="L233" s="1">
        <f>K233*F233</f>
        <v>26.315789399999996</v>
      </c>
      <c r="M233" s="1">
        <v>2.4000000000000004</v>
      </c>
      <c r="N233" s="1">
        <v>263.157894</v>
      </c>
      <c r="O233" s="1">
        <v>10.000000000000011</v>
      </c>
      <c r="P233" s="1">
        <v>5.9999999999999982</v>
      </c>
      <c r="Q233" s="1">
        <v>363.01633899751602</v>
      </c>
      <c r="R233" s="1">
        <v>426.60092162590252</v>
      </c>
      <c r="S233" s="1">
        <v>1.153</v>
      </c>
    </row>
    <row r="234" spans="1:19" x14ac:dyDescent="0.2">
      <c r="A234" s="1" t="s">
        <v>275</v>
      </c>
      <c r="B234" s="1" t="s">
        <v>130</v>
      </c>
      <c r="C234" s="1">
        <v>211</v>
      </c>
      <c r="D234" s="1" t="s">
        <v>59</v>
      </c>
      <c r="E234" s="1" t="s">
        <v>164</v>
      </c>
      <c r="F234" s="1">
        <v>43.859648999999997</v>
      </c>
      <c r="G234" s="1">
        <v>43.859648999999997</v>
      </c>
      <c r="H234" s="1">
        <v>43.859648999999997</v>
      </c>
      <c r="I234" s="1">
        <v>7.9090909090909092</v>
      </c>
      <c r="J234" s="1">
        <v>17</v>
      </c>
      <c r="K234" s="1">
        <v>0.6</v>
      </c>
      <c r="L234" s="1">
        <f>K234*F234</f>
        <v>26.315789399999996</v>
      </c>
      <c r="M234" s="1">
        <v>3.163636363636364</v>
      </c>
      <c r="N234" s="1">
        <v>346.88995118181816</v>
      </c>
      <c r="O234" s="1">
        <v>10.000000000000011</v>
      </c>
      <c r="P234" s="1">
        <v>5.9999999999999982</v>
      </c>
      <c r="Q234" s="1">
        <v>423.46025640597759</v>
      </c>
      <c r="R234" s="1">
        <v>478.18962969266829</v>
      </c>
      <c r="S234" s="1">
        <v>1.29</v>
      </c>
    </row>
    <row r="235" spans="1:19" x14ac:dyDescent="0.2">
      <c r="A235" s="1" t="s">
        <v>276</v>
      </c>
      <c r="B235" s="1" t="s">
        <v>130</v>
      </c>
      <c r="C235" s="1">
        <v>211</v>
      </c>
      <c r="D235" s="1" t="s">
        <v>27</v>
      </c>
      <c r="E235" s="1" t="s">
        <v>164</v>
      </c>
      <c r="F235" s="1">
        <v>43.859648999999997</v>
      </c>
      <c r="G235" s="1">
        <v>43.859648999999997</v>
      </c>
      <c r="H235" s="1">
        <v>43.859648999999997</v>
      </c>
      <c r="I235" s="1">
        <v>7.666666666666667</v>
      </c>
      <c r="J235" s="1">
        <v>18</v>
      </c>
      <c r="K235" s="1">
        <v>0.6</v>
      </c>
      <c r="L235" s="1">
        <f>K235*F235</f>
        <v>26.315789399999996</v>
      </c>
      <c r="M235" s="1">
        <v>3.0666666666666669</v>
      </c>
      <c r="N235" s="1">
        <v>336.25730900000002</v>
      </c>
      <c r="O235" s="1">
        <v>10.000000000000011</v>
      </c>
      <c r="P235" s="1">
        <v>5.9999999999999982</v>
      </c>
      <c r="Q235" s="1">
        <v>366.95615198862941</v>
      </c>
      <c r="R235" s="1">
        <v>526.31578947368428</v>
      </c>
      <c r="S235" s="1">
        <v>1.496</v>
      </c>
    </row>
    <row r="236" spans="1:19" x14ac:dyDescent="0.2">
      <c r="A236" s="1" t="s">
        <v>277</v>
      </c>
      <c r="B236" s="1" t="s">
        <v>130</v>
      </c>
      <c r="C236" s="1">
        <v>211</v>
      </c>
      <c r="D236" s="1" t="s">
        <v>29</v>
      </c>
      <c r="E236" s="1" t="s">
        <v>164</v>
      </c>
      <c r="F236" s="1">
        <v>43.859648999999997</v>
      </c>
      <c r="G236" s="1">
        <v>43.859648999999997</v>
      </c>
      <c r="H236" s="1">
        <v>43.859648999999997</v>
      </c>
      <c r="I236" s="1">
        <v>6</v>
      </c>
      <c r="J236" s="1">
        <v>13</v>
      </c>
      <c r="K236" s="1">
        <v>0.6</v>
      </c>
      <c r="L236" s="1">
        <f>K236*F236</f>
        <v>26.315789399999996</v>
      </c>
      <c r="M236" s="1">
        <v>2.4000000000000004</v>
      </c>
      <c r="N236" s="1">
        <v>263.157894</v>
      </c>
      <c r="O236" s="1">
        <v>10.000000000000011</v>
      </c>
      <c r="P236" s="1">
        <v>5.9999999999999982</v>
      </c>
      <c r="Q236" s="1">
        <v>333.84485136053689</v>
      </c>
      <c r="R236" s="1">
        <v>526.31578947368428</v>
      </c>
      <c r="S236" s="1">
        <v>1.0629999999999999</v>
      </c>
    </row>
    <row r="237" spans="1:19" x14ac:dyDescent="0.2">
      <c r="A237" s="1" t="s">
        <v>278</v>
      </c>
      <c r="B237" s="1" t="s">
        <v>130</v>
      </c>
      <c r="C237" s="1">
        <v>211</v>
      </c>
      <c r="D237" s="1" t="s">
        <v>31</v>
      </c>
      <c r="E237" s="1" t="s">
        <v>164</v>
      </c>
      <c r="F237" s="1">
        <v>43.859648999999997</v>
      </c>
      <c r="G237" s="1">
        <v>43.859648999999997</v>
      </c>
      <c r="H237" s="1">
        <v>43.859648999999997</v>
      </c>
      <c r="I237" s="1">
        <v>7.9090909090909092</v>
      </c>
      <c r="J237" s="1">
        <v>17</v>
      </c>
      <c r="K237" s="1">
        <v>0.6</v>
      </c>
      <c r="L237" s="1">
        <f>K237*F237</f>
        <v>26.315789399999996</v>
      </c>
      <c r="M237" s="1">
        <v>3.163636363636364</v>
      </c>
      <c r="N237" s="1">
        <v>346.88995118181816</v>
      </c>
      <c r="O237" s="1">
        <v>10.000000000000011</v>
      </c>
      <c r="P237" s="1">
        <v>5.9999999999999982</v>
      </c>
      <c r="Q237" s="1">
        <v>408.84638236234991</v>
      </c>
      <c r="R237" s="1">
        <v>526.31578947368428</v>
      </c>
      <c r="S237" s="1">
        <v>1.198</v>
      </c>
    </row>
    <row r="238" spans="1:19" x14ac:dyDescent="0.2">
      <c r="A238" s="1" t="s">
        <v>279</v>
      </c>
      <c r="B238" s="1" t="s">
        <v>138</v>
      </c>
      <c r="C238" s="1">
        <v>211</v>
      </c>
      <c r="D238" s="1" t="s">
        <v>79</v>
      </c>
      <c r="E238" s="1" t="s">
        <v>164</v>
      </c>
      <c r="F238" s="1">
        <v>39.473683999999999</v>
      </c>
      <c r="G238" s="1">
        <v>39.473683999999999</v>
      </c>
      <c r="H238" s="1">
        <v>39.473683999999999</v>
      </c>
      <c r="I238" s="1">
        <v>5.3888888888888893</v>
      </c>
      <c r="J238" s="1">
        <v>10</v>
      </c>
      <c r="K238" s="1">
        <v>0.6</v>
      </c>
      <c r="L238" s="1">
        <f>K238*F238</f>
        <v>23.684210399999998</v>
      </c>
      <c r="M238" s="1">
        <v>2.1555555555555559</v>
      </c>
      <c r="N238" s="1">
        <v>212.71929711111113</v>
      </c>
      <c r="O238" s="1">
        <v>9.4868329805051417</v>
      </c>
      <c r="P238" s="1">
        <v>5.4772255750516603</v>
      </c>
      <c r="Q238" s="1">
        <v>276.31578947368399</v>
      </c>
      <c r="R238" s="1">
        <v>410.22255968736579</v>
      </c>
      <c r="S238" s="1">
        <v>1.482</v>
      </c>
    </row>
    <row r="239" spans="1:19" x14ac:dyDescent="0.2">
      <c r="A239" s="1" t="s">
        <v>280</v>
      </c>
      <c r="B239" s="1" t="s">
        <v>138</v>
      </c>
      <c r="C239" s="1">
        <v>211</v>
      </c>
      <c r="D239" s="1" t="s">
        <v>98</v>
      </c>
      <c r="E239" s="1" t="s">
        <v>164</v>
      </c>
      <c r="F239" s="1">
        <v>39.473683999999999</v>
      </c>
      <c r="G239" s="1">
        <v>39.473683999999999</v>
      </c>
      <c r="H239" s="1">
        <v>39.473683999999999</v>
      </c>
      <c r="I239" s="1">
        <v>5.3888888888888893</v>
      </c>
      <c r="J239" s="1">
        <v>10</v>
      </c>
      <c r="K239" s="1">
        <v>0.6</v>
      </c>
      <c r="L239" s="1">
        <f>K239*F239</f>
        <v>23.684210399999998</v>
      </c>
      <c r="M239" s="1">
        <v>2.1555555555555559</v>
      </c>
      <c r="N239" s="1">
        <v>212.71929711111113</v>
      </c>
      <c r="O239" s="1">
        <v>9.4868329805051417</v>
      </c>
      <c r="P239" s="1">
        <v>5.4772255750516603</v>
      </c>
      <c r="Q239" s="1">
        <v>276.31578947368399</v>
      </c>
      <c r="R239" s="1">
        <v>410.22255968736579</v>
      </c>
      <c r="S239" s="1">
        <v>1.391</v>
      </c>
    </row>
    <row r="240" spans="1:19" x14ac:dyDescent="0.2">
      <c r="A240" s="1" t="s">
        <v>281</v>
      </c>
      <c r="B240" s="1" t="s">
        <v>138</v>
      </c>
      <c r="C240" s="1">
        <v>211</v>
      </c>
      <c r="D240" s="1" t="s">
        <v>6</v>
      </c>
      <c r="E240" s="1" t="s">
        <v>164</v>
      </c>
      <c r="F240" s="1">
        <v>40.884638000000002</v>
      </c>
      <c r="G240" s="1">
        <v>38.957222000000002</v>
      </c>
      <c r="H240" s="1">
        <v>40.281643103992643</v>
      </c>
      <c r="I240" s="1">
        <v>6</v>
      </c>
      <c r="J240" s="1">
        <v>13</v>
      </c>
      <c r="K240" s="1">
        <v>0.6</v>
      </c>
      <c r="L240" s="1">
        <f>K240*F240</f>
        <v>24.530782800000001</v>
      </c>
      <c r="M240" s="1">
        <v>2.4000000000000004</v>
      </c>
      <c r="N240" s="1">
        <v>241.68985862395584</v>
      </c>
      <c r="O240" s="1">
        <v>9.4868329805051417</v>
      </c>
      <c r="P240" s="1">
        <v>5.4772255750516603</v>
      </c>
      <c r="Q240" s="1">
        <v>338.392850617634</v>
      </c>
      <c r="R240" s="1">
        <v>370.6907951635086</v>
      </c>
      <c r="S240" s="1">
        <v>1.4470000000000001</v>
      </c>
    </row>
    <row r="241" spans="1:19" x14ac:dyDescent="0.2">
      <c r="A241" s="1" t="s">
        <v>282</v>
      </c>
      <c r="B241" s="1" t="s">
        <v>138</v>
      </c>
      <c r="C241" s="1">
        <v>211</v>
      </c>
      <c r="D241" s="1" t="s">
        <v>9</v>
      </c>
      <c r="E241" s="1" t="s">
        <v>164</v>
      </c>
      <c r="F241" s="1">
        <v>38.111423000000002</v>
      </c>
      <c r="G241" s="1">
        <v>39.996994000000001</v>
      </c>
      <c r="H241" s="1">
        <v>38.681930876787611</v>
      </c>
      <c r="I241" s="1">
        <v>6</v>
      </c>
      <c r="J241" s="1">
        <v>13</v>
      </c>
      <c r="K241" s="1">
        <v>0.6</v>
      </c>
      <c r="L241" s="1">
        <f>K241*F241</f>
        <v>22.866853800000001</v>
      </c>
      <c r="M241" s="1">
        <v>2.4000000000000004</v>
      </c>
      <c r="N241" s="1">
        <v>232.09158526072565</v>
      </c>
      <c r="O241" s="1">
        <v>9.4868329805051417</v>
      </c>
      <c r="P241" s="1">
        <v>5.4772255750516603</v>
      </c>
      <c r="Q241" s="1">
        <v>315.43957956644999</v>
      </c>
      <c r="R241" s="1">
        <v>397.66447522376382</v>
      </c>
      <c r="S241" s="1">
        <v>1.07</v>
      </c>
    </row>
    <row r="242" spans="1:19" x14ac:dyDescent="0.2">
      <c r="A242" s="1" t="s">
        <v>283</v>
      </c>
      <c r="B242" s="1" t="s">
        <v>138</v>
      </c>
      <c r="C242" s="1">
        <v>211</v>
      </c>
      <c r="D242" s="1" t="s">
        <v>48</v>
      </c>
      <c r="E242" s="1" t="s">
        <v>164</v>
      </c>
      <c r="F242" s="1">
        <v>38.111423000000002</v>
      </c>
      <c r="G242" s="1">
        <v>39.891779999999997</v>
      </c>
      <c r="H242" s="1">
        <v>38.626646171209543</v>
      </c>
      <c r="I242" s="1">
        <v>7.9090909090909092</v>
      </c>
      <c r="J242" s="1">
        <v>17</v>
      </c>
      <c r="K242" s="1">
        <v>0.6</v>
      </c>
      <c r="L242" s="1">
        <f>K242*F242</f>
        <v>22.866853800000001</v>
      </c>
      <c r="M242" s="1">
        <v>3.163636363636364</v>
      </c>
      <c r="N242" s="1">
        <v>305.50165608138457</v>
      </c>
      <c r="O242" s="1">
        <v>9.4868329805051417</v>
      </c>
      <c r="P242" s="1">
        <v>5.4772255750516603</v>
      </c>
      <c r="Q242" s="1">
        <v>367.96174412611481</v>
      </c>
      <c r="R242" s="1">
        <v>445.753908417329</v>
      </c>
      <c r="S242" s="1">
        <v>1.113</v>
      </c>
    </row>
    <row r="243" spans="1:19" x14ac:dyDescent="0.2">
      <c r="A243" s="1" t="s">
        <v>284</v>
      </c>
      <c r="B243" s="1" t="s">
        <v>138</v>
      </c>
      <c r="C243" s="1">
        <v>211</v>
      </c>
      <c r="D243" s="1" t="s">
        <v>103</v>
      </c>
      <c r="E243" s="1" t="s">
        <v>164</v>
      </c>
      <c r="F243" s="1">
        <v>40.884638000000002</v>
      </c>
      <c r="G243" s="1">
        <v>39.059970999999997</v>
      </c>
      <c r="H243" s="1">
        <v>40.339296614834119</v>
      </c>
      <c r="I243" s="1">
        <v>7.9090909090909092</v>
      </c>
      <c r="J243" s="1">
        <v>17</v>
      </c>
      <c r="K243" s="1">
        <v>0.6</v>
      </c>
      <c r="L243" s="1">
        <f>K243*F243</f>
        <v>24.530782800000001</v>
      </c>
      <c r="M243" s="1">
        <v>3.163636363636364</v>
      </c>
      <c r="N243" s="1">
        <v>319.04716413550619</v>
      </c>
      <c r="O243" s="1">
        <v>9.4868329805051417</v>
      </c>
      <c r="P243" s="1">
        <v>5.4772255750516603</v>
      </c>
      <c r="Q243" s="1">
        <v>394.73684210526329</v>
      </c>
      <c r="R243" s="1">
        <v>415.51831016709173</v>
      </c>
      <c r="S243" s="1">
        <v>1.423</v>
      </c>
    </row>
    <row r="244" spans="1:19" x14ac:dyDescent="0.2">
      <c r="A244" s="1" t="s">
        <v>285</v>
      </c>
      <c r="B244" s="1" t="s">
        <v>138</v>
      </c>
      <c r="C244" s="1">
        <v>211</v>
      </c>
      <c r="D244" s="1" t="s">
        <v>11</v>
      </c>
      <c r="E244" s="1" t="s">
        <v>164</v>
      </c>
      <c r="F244" s="1">
        <v>39.473683999999999</v>
      </c>
      <c r="G244" s="1">
        <v>39.853588999999999</v>
      </c>
      <c r="H244" s="1">
        <v>39.589380103019529</v>
      </c>
      <c r="I244" s="1">
        <v>7.666666666666667</v>
      </c>
      <c r="J244" s="1">
        <v>18</v>
      </c>
      <c r="K244" s="1">
        <v>0.6</v>
      </c>
      <c r="L244" s="1">
        <f>K244*F244</f>
        <v>23.684210399999998</v>
      </c>
      <c r="M244" s="1">
        <v>3.0666666666666669</v>
      </c>
      <c r="N244" s="1">
        <v>303.51858078981638</v>
      </c>
      <c r="O244" s="1">
        <v>9.4868329805051417</v>
      </c>
      <c r="P244" s="1">
        <v>5.4772255750516603</v>
      </c>
      <c r="Q244" s="1">
        <v>330.2605367897666</v>
      </c>
      <c r="R244" s="1">
        <v>526.31578947368428</v>
      </c>
      <c r="S244" s="1">
        <v>1.1739999999999999</v>
      </c>
    </row>
    <row r="245" spans="1:19" x14ac:dyDescent="0.2">
      <c r="A245" s="1" t="s">
        <v>286</v>
      </c>
      <c r="B245" s="1" t="s">
        <v>138</v>
      </c>
      <c r="C245" s="1">
        <v>211</v>
      </c>
      <c r="D245" s="1" t="s">
        <v>13</v>
      </c>
      <c r="E245" s="1" t="s">
        <v>164</v>
      </c>
      <c r="F245" s="1">
        <v>39.473683999999999</v>
      </c>
      <c r="G245" s="1">
        <v>39.097400999999998</v>
      </c>
      <c r="H245" s="1">
        <v>39.358326051142122</v>
      </c>
      <c r="I245" s="1">
        <v>7.666666666666667</v>
      </c>
      <c r="J245" s="1">
        <v>18</v>
      </c>
      <c r="K245" s="1">
        <v>0.6</v>
      </c>
      <c r="L245" s="1">
        <f>K245*F245</f>
        <v>23.684210399999998</v>
      </c>
      <c r="M245" s="1">
        <v>3.0666666666666669</v>
      </c>
      <c r="N245" s="1">
        <v>301.74716639208958</v>
      </c>
      <c r="O245" s="1">
        <v>9.4868329805051417</v>
      </c>
      <c r="P245" s="1">
        <v>5.4772255750516603</v>
      </c>
      <c r="Q245" s="1">
        <v>330.2605367897666</v>
      </c>
      <c r="R245" s="1">
        <v>426.31578947368428</v>
      </c>
      <c r="S245" s="1">
        <v>1.3129999999999999</v>
      </c>
    </row>
    <row r="246" spans="1:19" x14ac:dyDescent="0.2">
      <c r="A246" s="1" t="s">
        <v>287</v>
      </c>
      <c r="B246" s="1" t="s">
        <v>138</v>
      </c>
      <c r="C246" s="1">
        <v>211</v>
      </c>
      <c r="D246" s="1" t="s">
        <v>35</v>
      </c>
      <c r="E246" s="1" t="s">
        <v>164</v>
      </c>
      <c r="F246" s="1">
        <v>38.111423000000002</v>
      </c>
      <c r="G246" s="1">
        <v>39.473683999999999</v>
      </c>
      <c r="H246" s="1">
        <v>38.52549624954591</v>
      </c>
      <c r="I246" s="1">
        <v>6</v>
      </c>
      <c r="J246" s="1">
        <v>13</v>
      </c>
      <c r="K246" s="1">
        <v>0.6</v>
      </c>
      <c r="L246" s="1">
        <f>K246*F246</f>
        <v>22.866853800000001</v>
      </c>
      <c r="M246" s="1">
        <v>2.4000000000000004</v>
      </c>
      <c r="N246" s="1">
        <v>231.15297749727546</v>
      </c>
      <c r="O246" s="1">
        <v>9.4868329805051417</v>
      </c>
      <c r="P246" s="1">
        <v>5.4772255750516603</v>
      </c>
      <c r="Q246" s="1">
        <v>290.09129408445841</v>
      </c>
      <c r="R246" s="1">
        <v>526.31578947368428</v>
      </c>
      <c r="S246" s="1">
        <v>0.98199999999999998</v>
      </c>
    </row>
    <row r="247" spans="1:19" x14ac:dyDescent="0.2">
      <c r="A247" s="1" t="s">
        <v>288</v>
      </c>
      <c r="B247" s="1" t="s">
        <v>138</v>
      </c>
      <c r="C247" s="1">
        <v>211</v>
      </c>
      <c r="D247" s="1" t="s">
        <v>15</v>
      </c>
      <c r="E247" s="1" t="s">
        <v>164</v>
      </c>
      <c r="F247" s="1">
        <v>40.884638000000002</v>
      </c>
      <c r="G247" s="1">
        <v>39.473683999999999</v>
      </c>
      <c r="H247" s="1">
        <v>40.445208883699117</v>
      </c>
      <c r="I247" s="1">
        <v>6</v>
      </c>
      <c r="J247" s="1">
        <v>13</v>
      </c>
      <c r="K247" s="1">
        <v>0.6</v>
      </c>
      <c r="L247" s="1">
        <f>K247*F247</f>
        <v>24.530782800000001</v>
      </c>
      <c r="M247" s="1">
        <v>2.4000000000000004</v>
      </c>
      <c r="N247" s="1">
        <v>242.67125330219471</v>
      </c>
      <c r="O247" s="1">
        <v>9.4868329805051417</v>
      </c>
      <c r="P247" s="1">
        <v>5.4772255750516603</v>
      </c>
      <c r="Q247" s="1">
        <v>311.20007222783852</v>
      </c>
      <c r="R247" s="1">
        <v>426.31578947368428</v>
      </c>
      <c r="S247" s="1">
        <v>1.0780000000000001</v>
      </c>
    </row>
    <row r="248" spans="1:19" x14ac:dyDescent="0.2">
      <c r="A248" s="1" t="s">
        <v>289</v>
      </c>
      <c r="B248" s="1" t="s">
        <v>138</v>
      </c>
      <c r="C248" s="1">
        <v>211</v>
      </c>
      <c r="D248" s="1" t="s">
        <v>17</v>
      </c>
      <c r="E248" s="1" t="s">
        <v>164</v>
      </c>
      <c r="F248" s="1">
        <v>38.111423000000002</v>
      </c>
      <c r="G248" s="1">
        <v>39.473683999999999</v>
      </c>
      <c r="H248" s="1">
        <v>38.507133734847621</v>
      </c>
      <c r="I248" s="1">
        <v>7.9090909090909092</v>
      </c>
      <c r="J248" s="1">
        <v>17</v>
      </c>
      <c r="K248" s="1">
        <v>0.6</v>
      </c>
      <c r="L248" s="1">
        <f>K248*F248</f>
        <v>22.866853800000001</v>
      </c>
      <c r="M248" s="1">
        <v>3.163636363636364</v>
      </c>
      <c r="N248" s="1">
        <v>304.55642135743119</v>
      </c>
      <c r="O248" s="1">
        <v>9.4868329805051417</v>
      </c>
      <c r="P248" s="1">
        <v>5.4772255750516603</v>
      </c>
      <c r="Q248" s="1">
        <v>355.26315789473711</v>
      </c>
      <c r="R248" s="1">
        <v>526.31578947368428</v>
      </c>
      <c r="S248" s="1">
        <v>1.0289999999999999</v>
      </c>
    </row>
    <row r="249" spans="1:19" x14ac:dyDescent="0.2">
      <c r="A249" s="1" t="s">
        <v>290</v>
      </c>
      <c r="B249" s="1" t="s">
        <v>138</v>
      </c>
      <c r="C249" s="1">
        <v>211</v>
      </c>
      <c r="D249" s="1" t="s">
        <v>19</v>
      </c>
      <c r="E249" s="1" t="s">
        <v>164</v>
      </c>
      <c r="F249" s="1">
        <v>40.884638000000002</v>
      </c>
      <c r="G249" s="1">
        <v>39.473683999999999</v>
      </c>
      <c r="H249" s="1">
        <v>40.464495492916299</v>
      </c>
      <c r="I249" s="1">
        <v>7.9090909090909092</v>
      </c>
      <c r="J249" s="1">
        <v>17</v>
      </c>
      <c r="K249" s="1">
        <v>0.6</v>
      </c>
      <c r="L249" s="1">
        <f>K249*F249</f>
        <v>24.530782800000001</v>
      </c>
      <c r="M249" s="1">
        <v>3.163636363636364</v>
      </c>
      <c r="N249" s="1">
        <v>320.03737344397439</v>
      </c>
      <c r="O249" s="1">
        <v>9.4868329805051417</v>
      </c>
      <c r="P249" s="1">
        <v>5.4772255750516603</v>
      </c>
      <c r="Q249" s="1">
        <v>381.11423076538</v>
      </c>
      <c r="R249" s="1">
        <v>426.31578947368428</v>
      </c>
      <c r="S249" s="1">
        <v>1.288</v>
      </c>
    </row>
    <row r="250" spans="1:19" x14ac:dyDescent="0.2">
      <c r="A250" s="1" t="s">
        <v>291</v>
      </c>
      <c r="B250" s="1" t="s">
        <v>151</v>
      </c>
      <c r="C250" s="1">
        <v>111</v>
      </c>
      <c r="D250" s="1" t="s">
        <v>22</v>
      </c>
      <c r="E250" s="1" t="s">
        <v>164</v>
      </c>
      <c r="F250" s="1">
        <v>35.526316000000001</v>
      </c>
      <c r="G250" s="1">
        <v>35.526316000000001</v>
      </c>
      <c r="H250" s="1">
        <v>35.526316000000001</v>
      </c>
      <c r="I250" s="1">
        <v>7.5</v>
      </c>
      <c r="J250" s="1">
        <v>16</v>
      </c>
      <c r="K250" s="1">
        <v>0.6</v>
      </c>
      <c r="L250" s="1">
        <f>K250*F250</f>
        <v>21.315789599999999</v>
      </c>
      <c r="M250" s="1">
        <v>3</v>
      </c>
      <c r="N250" s="1">
        <v>266.44737000000003</v>
      </c>
      <c r="O250" s="1">
        <v>9.0000000000000018</v>
      </c>
      <c r="P250" s="1">
        <v>4.9999999999999982</v>
      </c>
      <c r="Q250" s="1">
        <v>319.73684210526318</v>
      </c>
      <c r="R250" s="1">
        <v>426.31578947368428</v>
      </c>
      <c r="S250" s="1">
        <v>0.95399999999999996</v>
      </c>
    </row>
    <row r="251" spans="1:19" x14ac:dyDescent="0.2">
      <c r="A251" s="1" t="s">
        <v>292</v>
      </c>
      <c r="B251" s="1" t="s">
        <v>151</v>
      </c>
      <c r="C251" s="1">
        <v>211</v>
      </c>
      <c r="D251" s="1" t="s">
        <v>56</v>
      </c>
      <c r="E251" s="1" t="s">
        <v>164</v>
      </c>
      <c r="F251" s="1">
        <v>35.526316000000001</v>
      </c>
      <c r="G251" s="1">
        <v>35.526316000000001</v>
      </c>
      <c r="H251" s="1">
        <v>35.526316000000001</v>
      </c>
      <c r="I251" s="1">
        <v>5.3888888888888893</v>
      </c>
      <c r="J251" s="1">
        <v>10</v>
      </c>
      <c r="K251" s="1">
        <v>0.6</v>
      </c>
      <c r="L251" s="1">
        <f>K251*F251</f>
        <v>21.315789599999999</v>
      </c>
      <c r="M251" s="1">
        <v>2.1555555555555559</v>
      </c>
      <c r="N251" s="1">
        <v>191.44736955555558</v>
      </c>
      <c r="O251" s="1">
        <v>8.9999999999999982</v>
      </c>
      <c r="P251" s="1">
        <v>4.9999999999999956</v>
      </c>
      <c r="Q251" s="1">
        <v>248.68421052631581</v>
      </c>
      <c r="R251" s="1">
        <v>248.68421052631581</v>
      </c>
      <c r="S251" s="1">
        <v>1.419</v>
      </c>
    </row>
    <row r="252" spans="1:19" x14ac:dyDescent="0.2">
      <c r="A252" s="1" t="s">
        <v>293</v>
      </c>
      <c r="B252" s="1" t="s">
        <v>151</v>
      </c>
      <c r="C252" s="1">
        <v>211</v>
      </c>
      <c r="D252" s="1" t="s">
        <v>24</v>
      </c>
      <c r="E252" s="1" t="s">
        <v>164</v>
      </c>
      <c r="F252" s="1">
        <v>35.526316000000001</v>
      </c>
      <c r="G252" s="1">
        <v>35.526316000000001</v>
      </c>
      <c r="H252" s="1">
        <v>35.526316000000001</v>
      </c>
      <c r="I252" s="1">
        <v>6</v>
      </c>
      <c r="J252" s="1">
        <v>13</v>
      </c>
      <c r="K252" s="1">
        <v>0.6</v>
      </c>
      <c r="L252" s="1">
        <f>K252*F252</f>
        <v>21.315789599999999</v>
      </c>
      <c r="M252" s="1">
        <v>2.4000000000000004</v>
      </c>
      <c r="N252" s="1">
        <v>213.15789599999999</v>
      </c>
      <c r="O252" s="1">
        <v>8.9999999999999982</v>
      </c>
      <c r="P252" s="1">
        <v>4.9999999999999956</v>
      </c>
      <c r="Q252" s="1">
        <v>294.04323458798802</v>
      </c>
      <c r="R252" s="1">
        <v>345.5467465169807</v>
      </c>
      <c r="S252" s="1">
        <v>1.198</v>
      </c>
    </row>
    <row r="253" spans="1:19" x14ac:dyDescent="0.2">
      <c r="A253" s="1" t="s">
        <v>294</v>
      </c>
      <c r="B253" s="1" t="s">
        <v>151</v>
      </c>
      <c r="C253" s="1">
        <v>211</v>
      </c>
      <c r="D253" s="1" t="s">
        <v>59</v>
      </c>
      <c r="E253" s="1" t="s">
        <v>164</v>
      </c>
      <c r="F253" s="1">
        <v>35.526316000000001</v>
      </c>
      <c r="G253" s="1">
        <v>35.526316000000001</v>
      </c>
      <c r="H253" s="1">
        <v>35.526316000000001</v>
      </c>
      <c r="I253" s="1">
        <v>7.9090909090909092</v>
      </c>
      <c r="J253" s="1">
        <v>17</v>
      </c>
      <c r="K253" s="1">
        <v>0.6</v>
      </c>
      <c r="L253" s="1">
        <f>K253*F253</f>
        <v>21.315789599999999</v>
      </c>
      <c r="M253" s="1">
        <v>3.163636363636364</v>
      </c>
      <c r="N253" s="1">
        <v>280.98086290909094</v>
      </c>
      <c r="O253" s="1">
        <v>8.9999999999999982</v>
      </c>
      <c r="P253" s="1">
        <v>4.9999999999999956</v>
      </c>
      <c r="Q253" s="1">
        <v>343.00280768884238</v>
      </c>
      <c r="R253" s="1">
        <v>387.3336000510613</v>
      </c>
      <c r="S253" s="1">
        <v>1.1319999999999999</v>
      </c>
    </row>
    <row r="254" spans="1:19" x14ac:dyDescent="0.2">
      <c r="A254" s="1" t="s">
        <v>295</v>
      </c>
      <c r="B254" s="1" t="s">
        <v>151</v>
      </c>
      <c r="C254" s="1">
        <v>211</v>
      </c>
      <c r="D254" s="1" t="s">
        <v>27</v>
      </c>
      <c r="E254" s="1" t="s">
        <v>164</v>
      </c>
      <c r="F254" s="1">
        <v>35.526316000000001</v>
      </c>
      <c r="G254" s="1">
        <v>35.526316000000001</v>
      </c>
      <c r="H254" s="1">
        <v>35.526316000000001</v>
      </c>
      <c r="I254" s="1">
        <v>7.666666666666667</v>
      </c>
      <c r="J254" s="1">
        <v>18</v>
      </c>
      <c r="K254" s="1">
        <v>0.6</v>
      </c>
      <c r="L254" s="1">
        <f>K254*F254</f>
        <v>21.315789599999999</v>
      </c>
      <c r="M254" s="1">
        <v>3.0666666666666669</v>
      </c>
      <c r="N254" s="1">
        <v>272.36842266666667</v>
      </c>
      <c r="O254" s="1">
        <v>8.9999999999999982</v>
      </c>
      <c r="P254" s="1">
        <v>4.9999999999999956</v>
      </c>
      <c r="Q254" s="1">
        <v>297.23448311079011</v>
      </c>
      <c r="R254" s="1">
        <v>426.31578947368428</v>
      </c>
      <c r="S254" s="1">
        <v>0.96699999999999997</v>
      </c>
    </row>
    <row r="255" spans="1:19" x14ac:dyDescent="0.2">
      <c r="A255" s="1" t="s">
        <v>296</v>
      </c>
      <c r="B255" s="1" t="s">
        <v>151</v>
      </c>
      <c r="C255" s="1">
        <v>211</v>
      </c>
      <c r="D255" s="1" t="s">
        <v>29</v>
      </c>
      <c r="E255" s="1" t="s">
        <v>164</v>
      </c>
      <c r="F255" s="1">
        <v>35.526316000000001</v>
      </c>
      <c r="G255" s="1">
        <v>35.526316000000001</v>
      </c>
      <c r="H255" s="1">
        <v>35.526316000000001</v>
      </c>
      <c r="I255" s="1">
        <v>6</v>
      </c>
      <c r="J255" s="1">
        <v>13</v>
      </c>
      <c r="K255" s="1">
        <v>0.6</v>
      </c>
      <c r="L255" s="1">
        <f>K255*F255</f>
        <v>21.315789599999999</v>
      </c>
      <c r="M255" s="1">
        <v>2.4000000000000004</v>
      </c>
      <c r="N255" s="1">
        <v>213.15789599999999</v>
      </c>
      <c r="O255" s="1">
        <v>8.9999999999999982</v>
      </c>
      <c r="P255" s="1">
        <v>4.9999999999999956</v>
      </c>
      <c r="Q255" s="1">
        <v>270.41432960203508</v>
      </c>
      <c r="R255" s="1">
        <v>426.31578947368428</v>
      </c>
      <c r="S255" s="1">
        <v>0.9</v>
      </c>
    </row>
    <row r="256" spans="1:19" x14ac:dyDescent="0.2">
      <c r="A256" s="1" t="s">
        <v>297</v>
      </c>
      <c r="B256" s="1" t="s">
        <v>151</v>
      </c>
      <c r="C256" s="1">
        <v>211</v>
      </c>
      <c r="D256" s="1" t="s">
        <v>31</v>
      </c>
      <c r="E256" s="1" t="s">
        <v>164</v>
      </c>
      <c r="F256" s="1">
        <v>35.526316000000001</v>
      </c>
      <c r="G256" s="1">
        <v>35.526316000000001</v>
      </c>
      <c r="H256" s="1">
        <v>35.526316000000001</v>
      </c>
      <c r="I256" s="1">
        <v>7.9090909090909092</v>
      </c>
      <c r="J256" s="1">
        <v>17</v>
      </c>
      <c r="K256" s="1">
        <v>0.6</v>
      </c>
      <c r="L256" s="1">
        <f>K256*F256</f>
        <v>21.315789599999999</v>
      </c>
      <c r="M256" s="1">
        <v>3.163636363636364</v>
      </c>
      <c r="N256" s="1">
        <v>280.98086290909094</v>
      </c>
      <c r="O256" s="1">
        <v>8.9999999999999982</v>
      </c>
      <c r="P256" s="1">
        <v>4.9999999999999956</v>
      </c>
      <c r="Q256" s="1">
        <v>331.16556971350337</v>
      </c>
      <c r="R256" s="1">
        <v>426.31578947368428</v>
      </c>
      <c r="S256" s="1">
        <v>1.01</v>
      </c>
    </row>
    <row r="257" spans="1:19" x14ac:dyDescent="0.2">
      <c r="A257" s="1" t="s">
        <v>298</v>
      </c>
      <c r="B257" s="1" t="s">
        <v>158</v>
      </c>
      <c r="C257" s="1">
        <v>111</v>
      </c>
      <c r="D257" s="1" t="s">
        <v>22</v>
      </c>
      <c r="E257" s="1" t="s">
        <v>164</v>
      </c>
      <c r="F257" s="1">
        <v>29.090909</v>
      </c>
      <c r="G257" s="1">
        <v>29.090909</v>
      </c>
      <c r="H257" s="1">
        <v>29.090909</v>
      </c>
      <c r="I257" s="1">
        <v>7.5</v>
      </c>
      <c r="J257" s="1">
        <v>16</v>
      </c>
      <c r="K257" s="1">
        <v>0.6</v>
      </c>
      <c r="L257" s="1">
        <f>K257*F257</f>
        <v>17.454545400000001</v>
      </c>
      <c r="M257" s="1">
        <v>3</v>
      </c>
      <c r="N257" s="1">
        <v>218.18181749999999</v>
      </c>
      <c r="O257" s="1">
        <v>7.9999999999999982</v>
      </c>
      <c r="P257" s="1">
        <v>4.9999999999999982</v>
      </c>
      <c r="Q257" s="1">
        <v>261.81818181818193</v>
      </c>
      <c r="R257" s="1">
        <v>349.09090909090912</v>
      </c>
      <c r="S257" s="1">
        <v>0.60599999999999998</v>
      </c>
    </row>
    <row r="258" spans="1:19" x14ac:dyDescent="0.2">
      <c r="A258" s="1" t="s">
        <v>299</v>
      </c>
      <c r="B258" s="1" t="s">
        <v>158</v>
      </c>
      <c r="C258" s="1">
        <v>211</v>
      </c>
      <c r="D258" s="1" t="s">
        <v>56</v>
      </c>
      <c r="E258" s="1" t="s">
        <v>164</v>
      </c>
      <c r="F258" s="1">
        <v>29.090909</v>
      </c>
      <c r="G258" s="1">
        <v>29.090909</v>
      </c>
      <c r="H258" s="1">
        <v>29.090909</v>
      </c>
      <c r="I258" s="1">
        <v>5.3888888888888893</v>
      </c>
      <c r="J258" s="1">
        <v>10</v>
      </c>
      <c r="K258" s="1">
        <v>0.6</v>
      </c>
      <c r="L258" s="1">
        <f>K258*F258</f>
        <v>17.454545400000001</v>
      </c>
      <c r="M258" s="1">
        <v>2.1555555555555559</v>
      </c>
      <c r="N258" s="1">
        <v>156.76767627777778</v>
      </c>
      <c r="O258" s="1">
        <v>7.9999999999999947</v>
      </c>
      <c r="P258" s="1">
        <v>4.9999999999999956</v>
      </c>
      <c r="Q258" s="1">
        <v>203.6363636363636</v>
      </c>
      <c r="R258" s="1">
        <v>203.6363636363636</v>
      </c>
      <c r="S258" s="1">
        <v>1.4019999999999999</v>
      </c>
    </row>
    <row r="259" spans="1:19" x14ac:dyDescent="0.2">
      <c r="A259" s="1" t="s">
        <v>300</v>
      </c>
      <c r="B259" s="1" t="s">
        <v>158</v>
      </c>
      <c r="C259" s="1">
        <v>211</v>
      </c>
      <c r="D259" s="1" t="s">
        <v>24</v>
      </c>
      <c r="E259" s="1" t="s">
        <v>164</v>
      </c>
      <c r="F259" s="1">
        <v>29.090909</v>
      </c>
      <c r="G259" s="1">
        <v>29.090909</v>
      </c>
      <c r="H259" s="1">
        <v>29.090909</v>
      </c>
      <c r="I259" s="1">
        <v>6</v>
      </c>
      <c r="J259" s="1">
        <v>13</v>
      </c>
      <c r="K259" s="1">
        <v>0.6</v>
      </c>
      <c r="L259" s="1">
        <f>K259*F259</f>
        <v>17.454545400000001</v>
      </c>
      <c r="M259" s="1">
        <v>2.4000000000000004</v>
      </c>
      <c r="N259" s="1">
        <v>174.54545400000001</v>
      </c>
      <c r="O259" s="1">
        <v>7.9999999999999947</v>
      </c>
      <c r="P259" s="1">
        <v>4.9999999999999956</v>
      </c>
      <c r="Q259" s="1">
        <v>240.77883721144329</v>
      </c>
      <c r="R259" s="1">
        <v>282.95275674387142</v>
      </c>
      <c r="S259" s="1">
        <v>1.3129999999999999</v>
      </c>
    </row>
    <row r="260" spans="1:19" x14ac:dyDescent="0.2">
      <c r="A260" s="1" t="s">
        <v>301</v>
      </c>
      <c r="B260" s="1" t="s">
        <v>158</v>
      </c>
      <c r="C260" s="1">
        <v>211</v>
      </c>
      <c r="D260" s="1" t="s">
        <v>59</v>
      </c>
      <c r="E260" s="1" t="s">
        <v>164</v>
      </c>
      <c r="F260" s="1">
        <v>29.090909</v>
      </c>
      <c r="G260" s="1">
        <v>29.090909</v>
      </c>
      <c r="H260" s="1">
        <v>29.090909</v>
      </c>
      <c r="I260" s="1">
        <v>7.9090909090909092</v>
      </c>
      <c r="J260" s="1">
        <v>17</v>
      </c>
      <c r="K260" s="1">
        <v>0.6</v>
      </c>
      <c r="L260" s="1">
        <f>K260*F260</f>
        <v>17.454545400000001</v>
      </c>
      <c r="M260" s="1">
        <v>3.163636363636364</v>
      </c>
      <c r="N260" s="1">
        <v>230.0826439090909</v>
      </c>
      <c r="O260" s="1">
        <v>7.9999999999999947</v>
      </c>
      <c r="P260" s="1">
        <v>4.9999999999999956</v>
      </c>
      <c r="Q260" s="1">
        <v>280.86963915800112</v>
      </c>
      <c r="R260" s="1">
        <v>317.1701398397916</v>
      </c>
      <c r="S260" s="1">
        <v>1.038</v>
      </c>
    </row>
    <row r="261" spans="1:19" x14ac:dyDescent="0.2">
      <c r="A261" s="1" t="s">
        <v>302</v>
      </c>
      <c r="B261" s="1" t="s">
        <v>158</v>
      </c>
      <c r="C261" s="1">
        <v>211</v>
      </c>
      <c r="D261" s="1" t="s">
        <v>27</v>
      </c>
      <c r="E261" s="1" t="s">
        <v>164</v>
      </c>
      <c r="F261" s="1">
        <v>29.090909</v>
      </c>
      <c r="G261" s="1">
        <v>29.090909</v>
      </c>
      <c r="H261" s="1">
        <v>29.090909</v>
      </c>
      <c r="I261" s="1">
        <v>7.666666666666667</v>
      </c>
      <c r="J261" s="1">
        <v>18</v>
      </c>
      <c r="K261" s="1">
        <v>0.6</v>
      </c>
      <c r="L261" s="1">
        <f>K261*F261</f>
        <v>17.454545400000001</v>
      </c>
      <c r="M261" s="1">
        <v>3.0666666666666669</v>
      </c>
      <c r="N261" s="1">
        <v>223.03030233333334</v>
      </c>
      <c r="O261" s="1">
        <v>7.9999999999999947</v>
      </c>
      <c r="P261" s="1">
        <v>4.9999999999999956</v>
      </c>
      <c r="Q261" s="1">
        <v>243.39200771900369</v>
      </c>
      <c r="R261" s="1">
        <v>349.09090909090912</v>
      </c>
      <c r="S261" s="1">
        <v>0.70299999999999996</v>
      </c>
    </row>
    <row r="262" spans="1:19" x14ac:dyDescent="0.2">
      <c r="A262" s="1" t="s">
        <v>303</v>
      </c>
      <c r="B262" s="1" t="s">
        <v>158</v>
      </c>
      <c r="C262" s="1">
        <v>211</v>
      </c>
      <c r="D262" s="1" t="s">
        <v>29</v>
      </c>
      <c r="E262" s="1" t="s">
        <v>164</v>
      </c>
      <c r="F262" s="1">
        <v>29.090909</v>
      </c>
      <c r="G262" s="1">
        <v>29.090909</v>
      </c>
      <c r="H262" s="1">
        <v>29.090909</v>
      </c>
      <c r="I262" s="1">
        <v>6</v>
      </c>
      <c r="J262" s="1">
        <v>13</v>
      </c>
      <c r="K262" s="1">
        <v>0.6</v>
      </c>
      <c r="L262" s="1">
        <f>K262*F262</f>
        <v>17.454545400000001</v>
      </c>
      <c r="M262" s="1">
        <v>2.4000000000000004</v>
      </c>
      <c r="N262" s="1">
        <v>174.54545400000001</v>
      </c>
      <c r="O262" s="1">
        <v>7.9999999999999947</v>
      </c>
      <c r="P262" s="1">
        <v>4.9999999999999956</v>
      </c>
      <c r="Q262" s="1">
        <v>221.43018504786161</v>
      </c>
      <c r="R262" s="1">
        <v>349.09090909090912</v>
      </c>
      <c r="S262" s="1">
        <v>0.751</v>
      </c>
    </row>
    <row r="263" spans="1:19" x14ac:dyDescent="0.2">
      <c r="A263" s="1" t="s">
        <v>304</v>
      </c>
      <c r="B263" s="1" t="s">
        <v>158</v>
      </c>
      <c r="C263" s="1">
        <v>211</v>
      </c>
      <c r="D263" s="1" t="s">
        <v>31</v>
      </c>
      <c r="E263" s="1" t="s">
        <v>164</v>
      </c>
      <c r="F263" s="1">
        <v>29.090909</v>
      </c>
      <c r="G263" s="1">
        <v>29.090909</v>
      </c>
      <c r="H263" s="1">
        <v>29.090909</v>
      </c>
      <c r="I263" s="1">
        <v>7.9090909090909092</v>
      </c>
      <c r="J263" s="1">
        <v>17</v>
      </c>
      <c r="K263" s="1">
        <v>0.6</v>
      </c>
      <c r="L263" s="1">
        <f>K263*F263</f>
        <v>17.454545400000001</v>
      </c>
      <c r="M263" s="1">
        <v>3.163636363636364</v>
      </c>
      <c r="N263" s="1">
        <v>230.0826439090909</v>
      </c>
      <c r="O263" s="1">
        <v>7.9999999999999947</v>
      </c>
      <c r="P263" s="1">
        <v>4.9999999999999956</v>
      </c>
      <c r="Q263" s="1">
        <v>271.1766550650641</v>
      </c>
      <c r="R263" s="1">
        <v>349.09090909090912</v>
      </c>
      <c r="S263" s="1">
        <v>0.81200000000000006</v>
      </c>
    </row>
    <row r="264" spans="1:19" x14ac:dyDescent="0.2">
      <c r="A264" s="1" t="s">
        <v>305</v>
      </c>
      <c r="B264" s="1" t="s">
        <v>5</v>
      </c>
      <c r="C264" s="1">
        <v>211</v>
      </c>
      <c r="D264" s="1" t="s">
        <v>306</v>
      </c>
      <c r="E264" s="1" t="s">
        <v>307</v>
      </c>
      <c r="F264" s="1">
        <v>63.684210999999998</v>
      </c>
      <c r="G264" s="1">
        <v>65.236609000000001</v>
      </c>
      <c r="H264" s="1">
        <v>64.138989308638443</v>
      </c>
      <c r="I264" s="1">
        <v>6.1111111111111107</v>
      </c>
      <c r="J264" s="1">
        <v>11</v>
      </c>
      <c r="K264" s="1">
        <v>0.4</v>
      </c>
      <c r="L264" s="1">
        <f>K264*F264</f>
        <v>25.4736844</v>
      </c>
      <c r="M264" s="1">
        <v>3.6666666666666661</v>
      </c>
      <c r="N264" s="1">
        <v>391.96049021945714</v>
      </c>
      <c r="O264" s="1">
        <v>11.000000000000011</v>
      </c>
      <c r="P264" s="1">
        <v>4.0198842420430463</v>
      </c>
      <c r="Q264" s="1">
        <v>505.4777504823403</v>
      </c>
      <c r="R264" s="1">
        <v>643.96759921165153</v>
      </c>
      <c r="S264" s="1">
        <v>2.085</v>
      </c>
    </row>
    <row r="265" spans="1:19" x14ac:dyDescent="0.2">
      <c r="A265" s="1" t="s">
        <v>308</v>
      </c>
      <c r="B265" s="1" t="s">
        <v>5</v>
      </c>
      <c r="C265" s="1">
        <v>211</v>
      </c>
      <c r="D265" s="1" t="s">
        <v>309</v>
      </c>
      <c r="E265" s="1" t="s">
        <v>307</v>
      </c>
      <c r="F265" s="1">
        <v>63.684210999999998</v>
      </c>
      <c r="G265" s="1">
        <v>65.236609000000001</v>
      </c>
      <c r="H265" s="1">
        <v>64.138989308638443</v>
      </c>
      <c r="I265" s="1">
        <v>6.1111111111111107</v>
      </c>
      <c r="J265" s="1">
        <v>11</v>
      </c>
      <c r="K265" s="1">
        <v>0.4</v>
      </c>
      <c r="L265" s="1">
        <f>K265*F265</f>
        <v>25.4736844</v>
      </c>
      <c r="M265" s="1">
        <v>3.6666666666666661</v>
      </c>
      <c r="N265" s="1">
        <v>391.96049021945714</v>
      </c>
      <c r="O265" s="1">
        <v>11.000000000000011</v>
      </c>
      <c r="P265" s="1">
        <v>4.0198842420430463</v>
      </c>
      <c r="Q265" s="1">
        <v>505.4777504823403</v>
      </c>
      <c r="R265" s="1">
        <v>580.14831410045599</v>
      </c>
      <c r="S265" s="1">
        <v>2.069</v>
      </c>
    </row>
    <row r="266" spans="1:19" x14ac:dyDescent="0.2">
      <c r="A266" s="1" t="s">
        <v>310</v>
      </c>
      <c r="B266" s="1" t="s">
        <v>5</v>
      </c>
      <c r="C266" s="1">
        <v>211</v>
      </c>
      <c r="D266" s="1" t="s">
        <v>98</v>
      </c>
      <c r="E266" s="1" t="s">
        <v>307</v>
      </c>
      <c r="F266" s="1">
        <v>63.684210999999998</v>
      </c>
      <c r="G266" s="1">
        <v>67.095634000000004</v>
      </c>
      <c r="H266" s="1">
        <v>64.689012193260297</v>
      </c>
      <c r="I266" s="1">
        <v>5.3888888888888893</v>
      </c>
      <c r="J266" s="1">
        <v>10</v>
      </c>
      <c r="K266" s="1">
        <v>0.4</v>
      </c>
      <c r="L266" s="1">
        <f>K266*F266</f>
        <v>25.4736844</v>
      </c>
      <c r="M266" s="1">
        <v>3.2333333333333334</v>
      </c>
      <c r="N266" s="1">
        <v>348.6018990414583</v>
      </c>
      <c r="O266" s="1">
        <v>11.000000000000011</v>
      </c>
      <c r="P266" s="1">
        <v>4.0198842420430463</v>
      </c>
      <c r="Q266" s="1">
        <v>445.78947368421052</v>
      </c>
      <c r="R266" s="1">
        <v>661.82572962894983</v>
      </c>
      <c r="S266" s="1">
        <v>1.84</v>
      </c>
    </row>
    <row r="267" spans="1:19" x14ac:dyDescent="0.2">
      <c r="A267" s="1" t="s">
        <v>311</v>
      </c>
      <c r="B267" s="1" t="s">
        <v>5</v>
      </c>
      <c r="C267" s="1">
        <v>211</v>
      </c>
      <c r="D267" s="1" t="s">
        <v>312</v>
      </c>
      <c r="E267" s="1" t="s">
        <v>307</v>
      </c>
      <c r="F267" s="1">
        <v>63.684210999999998</v>
      </c>
      <c r="G267" s="1">
        <v>65.027456000000001</v>
      </c>
      <c r="H267" s="1">
        <v>64.068812426637564</v>
      </c>
      <c r="I267" s="1">
        <v>7.166666666666667</v>
      </c>
      <c r="J267" s="1">
        <v>13</v>
      </c>
      <c r="K267" s="1">
        <v>0.4</v>
      </c>
      <c r="L267" s="1">
        <f>K267*F267</f>
        <v>25.4736844</v>
      </c>
      <c r="M267" s="1">
        <v>4.3</v>
      </c>
      <c r="N267" s="1">
        <v>459.15982239090255</v>
      </c>
      <c r="O267" s="1">
        <v>11.000000000000011</v>
      </c>
      <c r="P267" s="1">
        <v>4.0198842420430463</v>
      </c>
      <c r="Q267" s="1">
        <v>573.15789473684231</v>
      </c>
      <c r="R267" s="1">
        <v>666.9856856838361</v>
      </c>
      <c r="S267" s="1">
        <v>2.121</v>
      </c>
    </row>
    <row r="268" spans="1:19" x14ac:dyDescent="0.2">
      <c r="A268" s="1" t="s">
        <v>313</v>
      </c>
      <c r="B268" s="1" t="s">
        <v>5</v>
      </c>
      <c r="C268" s="1">
        <v>211</v>
      </c>
      <c r="D268" s="1" t="s">
        <v>314</v>
      </c>
      <c r="E268" s="1" t="s">
        <v>307</v>
      </c>
      <c r="F268" s="1">
        <v>63.684210999999998</v>
      </c>
      <c r="G268" s="1">
        <v>65.027456000000001</v>
      </c>
      <c r="H268" s="1">
        <v>64.068812426637564</v>
      </c>
      <c r="I268" s="1">
        <v>7.166666666666667</v>
      </c>
      <c r="J268" s="1">
        <v>13</v>
      </c>
      <c r="K268" s="1">
        <v>0.4</v>
      </c>
      <c r="L268" s="1">
        <f>K268*F268</f>
        <v>25.4736844</v>
      </c>
      <c r="M268" s="1">
        <v>4.3</v>
      </c>
      <c r="N268" s="1">
        <v>459.15982239090255</v>
      </c>
      <c r="O268" s="1">
        <v>11.000000000000011</v>
      </c>
      <c r="P268" s="1">
        <v>4.0198842420430463</v>
      </c>
      <c r="Q268" s="1">
        <v>573.15789473684231</v>
      </c>
      <c r="R268" s="1">
        <v>600.8852332824215</v>
      </c>
      <c r="S268" s="1">
        <v>2.09</v>
      </c>
    </row>
    <row r="269" spans="1:19" x14ac:dyDescent="0.2">
      <c r="A269" s="1" t="s">
        <v>315</v>
      </c>
      <c r="B269" s="1" t="s">
        <v>5</v>
      </c>
      <c r="C269" s="1">
        <v>211</v>
      </c>
      <c r="D269" s="1" t="s">
        <v>316</v>
      </c>
      <c r="E269" s="1" t="s">
        <v>307</v>
      </c>
      <c r="F269" s="1">
        <v>63.684210999999998</v>
      </c>
      <c r="G269" s="1">
        <v>65.027456000000001</v>
      </c>
      <c r="H269" s="1">
        <v>64.068812426637564</v>
      </c>
      <c r="I269" s="1">
        <v>7.2222222222222223</v>
      </c>
      <c r="J269" s="1">
        <v>13</v>
      </c>
      <c r="K269" s="1">
        <v>0.4</v>
      </c>
      <c r="L269" s="1">
        <f>K269*F269</f>
        <v>25.4736844</v>
      </c>
      <c r="M269" s="1">
        <v>4.333333333333333</v>
      </c>
      <c r="N269" s="1">
        <v>462.71920085904907</v>
      </c>
      <c r="O269" s="1">
        <v>11.000000000000011</v>
      </c>
      <c r="P269" s="1">
        <v>4.0198842420430463</v>
      </c>
      <c r="Q269" s="1">
        <v>532.82033268749001</v>
      </c>
      <c r="R269" s="1">
        <v>764.21052631578971</v>
      </c>
      <c r="S269" s="1">
        <v>2.181</v>
      </c>
    </row>
    <row r="270" spans="1:19" x14ac:dyDescent="0.2">
      <c r="A270" s="1" t="s">
        <v>317</v>
      </c>
      <c r="B270" s="1" t="s">
        <v>5</v>
      </c>
      <c r="C270" s="1">
        <v>211</v>
      </c>
      <c r="D270" s="1" t="s">
        <v>9</v>
      </c>
      <c r="E270" s="1" t="s">
        <v>307</v>
      </c>
      <c r="F270" s="1">
        <v>63.684210999999998</v>
      </c>
      <c r="G270" s="1">
        <v>64.942679999999996</v>
      </c>
      <c r="H270" s="1">
        <v>64.068812426637564</v>
      </c>
      <c r="I270" s="1">
        <v>6</v>
      </c>
      <c r="J270" s="1">
        <v>13</v>
      </c>
      <c r="K270" s="1">
        <v>0.4</v>
      </c>
      <c r="L270" s="1">
        <f>K270*F270</f>
        <v>25.4736844</v>
      </c>
      <c r="M270" s="1">
        <v>3.5999999999999996</v>
      </c>
      <c r="N270" s="1">
        <v>384.41287455982535</v>
      </c>
      <c r="O270" s="1">
        <v>11.000000000000011</v>
      </c>
      <c r="P270" s="1">
        <v>4.0198842420430463</v>
      </c>
      <c r="Q270" s="1">
        <v>527.09972422439284</v>
      </c>
      <c r="R270" s="1">
        <v>652.60575125573223</v>
      </c>
      <c r="S270" s="1">
        <v>2.044</v>
      </c>
    </row>
    <row r="271" spans="1:19" x14ac:dyDescent="0.2">
      <c r="A271" s="1" t="s">
        <v>318</v>
      </c>
      <c r="B271" s="1" t="s">
        <v>5</v>
      </c>
      <c r="C271" s="1">
        <v>211</v>
      </c>
      <c r="D271" s="1" t="s">
        <v>103</v>
      </c>
      <c r="E271" s="1" t="s">
        <v>307</v>
      </c>
      <c r="F271" s="1">
        <v>63.684210999999998</v>
      </c>
      <c r="G271" s="1">
        <v>63.684210999999998</v>
      </c>
      <c r="H271" s="1">
        <v>63.684210999999998</v>
      </c>
      <c r="I271" s="1">
        <v>7.9090909090909092</v>
      </c>
      <c r="J271" s="1">
        <v>17</v>
      </c>
      <c r="K271" s="1">
        <v>0.4</v>
      </c>
      <c r="L271" s="1">
        <f>K271*F271</f>
        <v>25.4736844</v>
      </c>
      <c r="M271" s="1">
        <v>4.7454545454545451</v>
      </c>
      <c r="N271" s="1">
        <v>503.68421427272727</v>
      </c>
      <c r="O271" s="1">
        <v>11.000000000000011</v>
      </c>
      <c r="P271" s="1">
        <v>4.0198842420430463</v>
      </c>
      <c r="Q271" s="1">
        <v>614.86429230148008</v>
      </c>
      <c r="R271" s="1">
        <v>694.33134231375448</v>
      </c>
      <c r="S271" s="1">
        <v>2.274</v>
      </c>
    </row>
    <row r="272" spans="1:19" x14ac:dyDescent="0.2">
      <c r="A272" s="1" t="s">
        <v>319</v>
      </c>
      <c r="B272" s="1" t="s">
        <v>5</v>
      </c>
      <c r="C272" s="1">
        <v>211</v>
      </c>
      <c r="D272" s="1" t="s">
        <v>320</v>
      </c>
      <c r="E272" s="1" t="s">
        <v>307</v>
      </c>
      <c r="F272" s="1">
        <v>87.097706000000002</v>
      </c>
      <c r="G272" s="1">
        <v>66.226016999999999</v>
      </c>
      <c r="H272" s="1">
        <v>80.540251347103748</v>
      </c>
      <c r="I272" s="1">
        <v>5.5</v>
      </c>
      <c r="J272" s="1">
        <v>7</v>
      </c>
      <c r="K272" s="1">
        <v>0.4</v>
      </c>
      <c r="L272" s="1">
        <f>K272*F272</f>
        <v>34.839082400000002</v>
      </c>
      <c r="M272" s="1">
        <v>3.3</v>
      </c>
      <c r="N272" s="1">
        <v>442.9713824090706</v>
      </c>
      <c r="O272" s="1">
        <v>11.000000000000011</v>
      </c>
      <c r="P272" s="1">
        <v>4.0198842420430463</v>
      </c>
      <c r="Q272" s="1">
        <v>609.68394088414414</v>
      </c>
      <c r="R272" s="1">
        <v>587.9274138673801</v>
      </c>
      <c r="S272" s="1">
        <v>2.2650000000000001</v>
      </c>
    </row>
    <row r="273" spans="1:19" x14ac:dyDescent="0.2">
      <c r="A273" s="1" t="s">
        <v>321</v>
      </c>
      <c r="B273" s="1" t="s">
        <v>5</v>
      </c>
      <c r="C273" s="1">
        <v>211</v>
      </c>
      <c r="D273" s="1" t="s">
        <v>322</v>
      </c>
      <c r="E273" s="1" t="s">
        <v>307</v>
      </c>
      <c r="F273" s="1">
        <v>63.684210999999998</v>
      </c>
      <c r="G273" s="1">
        <v>66.226016999999999</v>
      </c>
      <c r="H273" s="1">
        <v>64.400319097283045</v>
      </c>
      <c r="I273" s="1">
        <v>5.5</v>
      </c>
      <c r="J273" s="1">
        <v>7</v>
      </c>
      <c r="K273" s="1">
        <v>0.4</v>
      </c>
      <c r="L273" s="1">
        <f>K273*F273</f>
        <v>25.4736844</v>
      </c>
      <c r="M273" s="1">
        <v>3.3</v>
      </c>
      <c r="N273" s="1">
        <v>354.20175503505675</v>
      </c>
      <c r="O273" s="1">
        <v>11.000000000000011</v>
      </c>
      <c r="P273" s="1">
        <v>4.0198842420430463</v>
      </c>
      <c r="Q273" s="1">
        <v>445.78947368421052</v>
      </c>
      <c r="R273" s="1">
        <v>614.82101460839999</v>
      </c>
      <c r="S273" s="1">
        <v>1.8180000000000001</v>
      </c>
    </row>
    <row r="274" spans="1:19" x14ac:dyDescent="0.2">
      <c r="A274" s="1" t="s">
        <v>323</v>
      </c>
      <c r="B274" s="1" t="s">
        <v>5</v>
      </c>
      <c r="C274" s="1">
        <v>211</v>
      </c>
      <c r="D274" s="1" t="s">
        <v>324</v>
      </c>
      <c r="E274" s="1" t="s">
        <v>307</v>
      </c>
      <c r="F274" s="1">
        <v>63.684210999999998</v>
      </c>
      <c r="G274" s="1">
        <v>65.709666999999996</v>
      </c>
      <c r="H274" s="1">
        <v>64.240491316929919</v>
      </c>
      <c r="I274" s="1">
        <v>7.333333333333333</v>
      </c>
      <c r="J274" s="1">
        <v>9</v>
      </c>
      <c r="K274" s="1">
        <v>0.4</v>
      </c>
      <c r="L274" s="1">
        <f>K274*F274</f>
        <v>25.4736844</v>
      </c>
      <c r="M274" s="1">
        <v>4.3999999999999995</v>
      </c>
      <c r="N274" s="1">
        <v>471.09693632415269</v>
      </c>
      <c r="O274" s="1">
        <v>11.000000000000011</v>
      </c>
      <c r="P274" s="1">
        <v>4.0198842420430463</v>
      </c>
      <c r="Q274" s="1">
        <v>573.15789473684231</v>
      </c>
      <c r="R274" s="1">
        <v>632.32864539059449</v>
      </c>
      <c r="S274" s="1">
        <v>2.0449999999999999</v>
      </c>
    </row>
    <row r="275" spans="1:19" x14ac:dyDescent="0.2">
      <c r="A275" s="1" t="s">
        <v>325</v>
      </c>
      <c r="B275" s="1" t="s">
        <v>5</v>
      </c>
      <c r="C275" s="1">
        <v>211</v>
      </c>
      <c r="D275" s="1" t="s">
        <v>326</v>
      </c>
      <c r="E275" s="1" t="s">
        <v>307</v>
      </c>
      <c r="F275" s="1">
        <v>63.684210999999998</v>
      </c>
      <c r="G275" s="1">
        <v>63.684210999999998</v>
      </c>
      <c r="H275" s="1">
        <v>63.684210999999998</v>
      </c>
      <c r="I275" s="1">
        <v>7.333333333333333</v>
      </c>
      <c r="J275" s="1">
        <v>9</v>
      </c>
      <c r="K275" s="1">
        <v>0.4</v>
      </c>
      <c r="L275" s="1">
        <f>K275*F275</f>
        <v>25.4736844</v>
      </c>
      <c r="M275" s="1">
        <v>4.3999999999999995</v>
      </c>
      <c r="N275" s="1">
        <v>467.01754733333331</v>
      </c>
      <c r="O275" s="1">
        <v>11.000000000000011</v>
      </c>
      <c r="P275" s="1">
        <v>4.0198842420430463</v>
      </c>
      <c r="Q275" s="1">
        <v>573.15789473684231</v>
      </c>
      <c r="R275" s="1">
        <v>610.70929362816321</v>
      </c>
      <c r="S275" s="1">
        <v>2.0470000000000002</v>
      </c>
    </row>
    <row r="276" spans="1:19" x14ac:dyDescent="0.2">
      <c r="A276" s="1" t="s">
        <v>327</v>
      </c>
      <c r="B276" s="1" t="s">
        <v>21</v>
      </c>
      <c r="C276" s="1">
        <v>100</v>
      </c>
      <c r="D276" s="1" t="s">
        <v>328</v>
      </c>
      <c r="E276" s="1" t="s">
        <v>307</v>
      </c>
      <c r="F276" s="1">
        <v>87.097706000000002</v>
      </c>
      <c r="G276" s="1">
        <v>87.097706000000002</v>
      </c>
      <c r="H276" s="1">
        <v>87.097706000000002</v>
      </c>
      <c r="I276" s="1">
        <v>6.666666666666667</v>
      </c>
      <c r="J276" s="1">
        <v>12</v>
      </c>
      <c r="K276" s="1">
        <v>0.4</v>
      </c>
      <c r="L276" s="1">
        <f>K276*F276</f>
        <v>34.839082400000002</v>
      </c>
      <c r="M276" s="1">
        <v>4</v>
      </c>
      <c r="N276" s="1">
        <v>580.65137333333337</v>
      </c>
      <c r="O276" s="1">
        <v>11.000000000000011</v>
      </c>
      <c r="P276" s="1">
        <v>4.9999999999999956</v>
      </c>
      <c r="Q276" s="1">
        <v>696.78164672473622</v>
      </c>
      <c r="R276" s="1">
        <v>696.78164672473622</v>
      </c>
      <c r="S276" s="1">
        <v>2.4910000000000001</v>
      </c>
    </row>
    <row r="277" spans="1:19" x14ac:dyDescent="0.2">
      <c r="A277" s="1" t="s">
        <v>329</v>
      </c>
      <c r="B277" s="1" t="s">
        <v>21</v>
      </c>
      <c r="C277" s="1">
        <v>110</v>
      </c>
      <c r="D277" s="1" t="s">
        <v>330</v>
      </c>
      <c r="E277" s="1" t="s">
        <v>307</v>
      </c>
      <c r="F277" s="1">
        <v>87.097706000000002</v>
      </c>
      <c r="G277" s="1">
        <v>87.097706000000002</v>
      </c>
      <c r="H277" s="1">
        <v>87.097706000000002</v>
      </c>
      <c r="I277" s="1">
        <v>5.833333333333333</v>
      </c>
      <c r="J277" s="1">
        <v>7</v>
      </c>
      <c r="K277" s="1">
        <v>0.4</v>
      </c>
      <c r="L277" s="1">
        <f>K277*F277</f>
        <v>34.839082400000002</v>
      </c>
      <c r="M277" s="1">
        <v>3.4999999999999996</v>
      </c>
      <c r="N277" s="1">
        <v>508.06995166666667</v>
      </c>
      <c r="O277" s="1">
        <v>11.000000000000011</v>
      </c>
      <c r="P277" s="1">
        <v>4.9999999999999973</v>
      </c>
      <c r="Q277" s="1">
        <v>609.68394088414414</v>
      </c>
      <c r="R277" s="1">
        <v>852.53767937883288</v>
      </c>
      <c r="S277" s="1">
        <v>2.335</v>
      </c>
    </row>
    <row r="278" spans="1:19" x14ac:dyDescent="0.2">
      <c r="A278" s="1" t="s">
        <v>331</v>
      </c>
      <c r="B278" s="1" t="s">
        <v>21</v>
      </c>
      <c r="C278" s="1">
        <v>211</v>
      </c>
      <c r="D278" s="1" t="s">
        <v>56</v>
      </c>
      <c r="E278" s="1" t="s">
        <v>307</v>
      </c>
      <c r="F278" s="1">
        <v>87.097706000000002</v>
      </c>
      <c r="G278" s="1">
        <v>87.097706000000002</v>
      </c>
      <c r="H278" s="1">
        <v>87.097706000000002</v>
      </c>
      <c r="I278" s="1">
        <v>5.3888888888888893</v>
      </c>
      <c r="J278" s="1">
        <v>10</v>
      </c>
      <c r="K278" s="1">
        <v>0.4</v>
      </c>
      <c r="L278" s="1">
        <f>K278*F278</f>
        <v>34.839082400000002</v>
      </c>
      <c r="M278" s="1">
        <v>3.2333333333333334</v>
      </c>
      <c r="N278" s="1">
        <v>469.35986011111117</v>
      </c>
      <c r="O278" s="1">
        <v>11.000000000000011</v>
      </c>
      <c r="P278" s="1">
        <v>4.9999999999999956</v>
      </c>
      <c r="Q278" s="1">
        <v>609.68394088414425</v>
      </c>
      <c r="R278" s="1">
        <v>609.68394088414425</v>
      </c>
      <c r="S278" s="1">
        <v>2.4620000000000002</v>
      </c>
    </row>
    <row r="279" spans="1:19" x14ac:dyDescent="0.2">
      <c r="A279" s="1" t="s">
        <v>332</v>
      </c>
      <c r="B279" s="1" t="s">
        <v>21</v>
      </c>
      <c r="C279" s="1">
        <v>211</v>
      </c>
      <c r="D279" s="1" t="s">
        <v>333</v>
      </c>
      <c r="E279" s="1" t="s">
        <v>307</v>
      </c>
      <c r="F279" s="1">
        <v>87.097706000000002</v>
      </c>
      <c r="G279" s="1">
        <v>87.097706000000002</v>
      </c>
      <c r="H279" s="1">
        <v>87.097706000000002</v>
      </c>
      <c r="I279" s="1">
        <v>7.166666666666667</v>
      </c>
      <c r="J279" s="1">
        <v>13</v>
      </c>
      <c r="K279" s="1">
        <v>0.4</v>
      </c>
      <c r="L279" s="1">
        <f>K279*F279</f>
        <v>34.839082400000002</v>
      </c>
      <c r="M279" s="1">
        <v>4.3</v>
      </c>
      <c r="N279" s="1">
        <v>624.20022633333338</v>
      </c>
      <c r="O279" s="1">
        <v>11.000000000000011</v>
      </c>
      <c r="P279" s="1">
        <v>4.9999999999999956</v>
      </c>
      <c r="Q279" s="1">
        <v>783.87935256532819</v>
      </c>
      <c r="R279" s="1">
        <v>783.87935256532819</v>
      </c>
      <c r="S279" s="1">
        <v>2.5670000000000002</v>
      </c>
    </row>
    <row r="280" spans="1:19" x14ac:dyDescent="0.2">
      <c r="A280" s="1" t="s">
        <v>334</v>
      </c>
      <c r="B280" s="1" t="s">
        <v>21</v>
      </c>
      <c r="C280" s="1">
        <v>211</v>
      </c>
      <c r="D280" s="1" t="s">
        <v>335</v>
      </c>
      <c r="E280" s="1" t="s">
        <v>307</v>
      </c>
      <c r="F280" s="1">
        <v>87.097706000000002</v>
      </c>
      <c r="G280" s="1">
        <v>87.097706000000002</v>
      </c>
      <c r="H280" s="1">
        <v>87.097706000000002</v>
      </c>
      <c r="I280" s="1">
        <v>5.5</v>
      </c>
      <c r="J280" s="1">
        <v>7</v>
      </c>
      <c r="K280" s="1">
        <v>0.4</v>
      </c>
      <c r="L280" s="1">
        <f>K280*F280</f>
        <v>34.839082400000002</v>
      </c>
      <c r="M280" s="1">
        <v>3.3</v>
      </c>
      <c r="N280" s="1">
        <v>479.03738300000003</v>
      </c>
      <c r="O280" s="1">
        <v>11.000000000000011</v>
      </c>
      <c r="P280" s="1">
        <v>4.9999999999999956</v>
      </c>
      <c r="Q280" s="1">
        <v>609.68394088414414</v>
      </c>
      <c r="R280" s="1">
        <v>804.07888431750371</v>
      </c>
      <c r="S280" s="1">
        <v>2.335</v>
      </c>
    </row>
    <row r="281" spans="1:19" x14ac:dyDescent="0.2">
      <c r="A281" s="1" t="s">
        <v>336</v>
      </c>
      <c r="B281" s="1" t="s">
        <v>21</v>
      </c>
      <c r="C281" s="1">
        <v>211</v>
      </c>
      <c r="D281" s="1" t="s">
        <v>337</v>
      </c>
      <c r="E281" s="1" t="s">
        <v>307</v>
      </c>
      <c r="F281" s="1">
        <v>87.097706000000002</v>
      </c>
      <c r="G281" s="1">
        <v>87.097706000000002</v>
      </c>
      <c r="H281" s="1">
        <v>87.097706000000002</v>
      </c>
      <c r="I281" s="1">
        <v>7.333333333333333</v>
      </c>
      <c r="J281" s="1">
        <v>9</v>
      </c>
      <c r="K281" s="1">
        <v>0.4</v>
      </c>
      <c r="L281" s="1">
        <f>K281*F281</f>
        <v>34.839082400000002</v>
      </c>
      <c r="M281" s="1">
        <v>4.3999999999999995</v>
      </c>
      <c r="N281" s="1">
        <v>638.71651066666664</v>
      </c>
      <c r="O281" s="1">
        <v>11.000000000000011</v>
      </c>
      <c r="P281" s="1">
        <v>4.9999999999999956</v>
      </c>
      <c r="Q281" s="1">
        <v>783.87935256532853</v>
      </c>
      <c r="R281" s="1">
        <v>835.23652049610462</v>
      </c>
      <c r="S281" s="1">
        <v>2.4279999999999999</v>
      </c>
    </row>
    <row r="282" spans="1:19" x14ac:dyDescent="0.2">
      <c r="A282" s="1" t="s">
        <v>338</v>
      </c>
      <c r="B282" s="1" t="s">
        <v>33</v>
      </c>
      <c r="C282" s="1">
        <v>211</v>
      </c>
      <c r="D282" s="1" t="s">
        <v>339</v>
      </c>
      <c r="E282" s="1" t="s">
        <v>307</v>
      </c>
      <c r="F282" s="1">
        <v>81.318173000000002</v>
      </c>
      <c r="G282" s="1">
        <v>80.889814000000001</v>
      </c>
      <c r="H282" s="1">
        <v>81.191376745479857</v>
      </c>
      <c r="I282" s="1">
        <v>6.1111111111111107</v>
      </c>
      <c r="J282" s="1">
        <v>11</v>
      </c>
      <c r="K282" s="1">
        <v>0.4</v>
      </c>
      <c r="L282" s="1">
        <f>K282*F282</f>
        <v>32.527269199999999</v>
      </c>
      <c r="M282" s="1">
        <v>3.6666666666666661</v>
      </c>
      <c r="N282" s="1">
        <v>496.16952455571021</v>
      </c>
      <c r="O282" s="1">
        <v>11.000000000000011</v>
      </c>
      <c r="P282" s="1">
        <v>5.4772255750516603</v>
      </c>
      <c r="Q282" s="1">
        <v>645.44299035616871</v>
      </c>
      <c r="R282" s="1">
        <v>757.93956772875617</v>
      </c>
      <c r="S282" s="1">
        <v>2.6269999999999998</v>
      </c>
    </row>
    <row r="283" spans="1:19" x14ac:dyDescent="0.2">
      <c r="A283" s="1" t="s">
        <v>340</v>
      </c>
      <c r="B283" s="1" t="s">
        <v>33</v>
      </c>
      <c r="C283" s="1">
        <v>211</v>
      </c>
      <c r="D283" s="1" t="s">
        <v>341</v>
      </c>
      <c r="E283" s="1" t="s">
        <v>307</v>
      </c>
      <c r="F283" s="1">
        <v>75.922151999999997</v>
      </c>
      <c r="G283" s="1">
        <v>82.616910000000004</v>
      </c>
      <c r="H283" s="1">
        <v>77.841611847137017</v>
      </c>
      <c r="I283" s="1">
        <v>6.1111111111111107</v>
      </c>
      <c r="J283" s="1">
        <v>11</v>
      </c>
      <c r="K283" s="1">
        <v>0.4</v>
      </c>
      <c r="L283" s="1">
        <f>K283*F283</f>
        <v>30.3688608</v>
      </c>
      <c r="M283" s="1">
        <v>3.6666666666666661</v>
      </c>
      <c r="N283" s="1">
        <v>475.69873906583729</v>
      </c>
      <c r="O283" s="1">
        <v>11.000000000000011</v>
      </c>
      <c r="P283" s="1">
        <v>5.4772255750516603</v>
      </c>
      <c r="Q283" s="1">
        <v>602.61340292581178</v>
      </c>
      <c r="R283" s="1">
        <v>793.43979909363725</v>
      </c>
      <c r="S283" s="1">
        <v>2.5649999999999999</v>
      </c>
    </row>
    <row r="284" spans="1:19" x14ac:dyDescent="0.2">
      <c r="A284" s="1" t="s">
        <v>342</v>
      </c>
      <c r="B284" s="1" t="s">
        <v>33</v>
      </c>
      <c r="C284" s="1">
        <v>211</v>
      </c>
      <c r="D284" s="1" t="s">
        <v>343</v>
      </c>
      <c r="E284" s="1" t="s">
        <v>307</v>
      </c>
      <c r="F284" s="1">
        <v>75.922151999999997</v>
      </c>
      <c r="G284" s="1">
        <v>82.726068999999995</v>
      </c>
      <c r="H284" s="1">
        <v>77.806913890926452</v>
      </c>
      <c r="I284" s="1">
        <v>7.9444444444444446</v>
      </c>
      <c r="J284" s="1">
        <v>14</v>
      </c>
      <c r="K284" s="1">
        <v>0.4</v>
      </c>
      <c r="L284" s="1">
        <f>K284*F284</f>
        <v>30.3688608</v>
      </c>
      <c r="M284" s="1">
        <v>4.7666666666666666</v>
      </c>
      <c r="N284" s="1">
        <v>618.13270480013796</v>
      </c>
      <c r="O284" s="1">
        <v>11.000000000000011</v>
      </c>
      <c r="P284" s="1">
        <v>5.4772255750516603</v>
      </c>
      <c r="Q284" s="1">
        <v>720.26077954528432</v>
      </c>
      <c r="R284" s="1">
        <v>893.60989198880941</v>
      </c>
      <c r="S284" s="1">
        <v>2.7989999999999999</v>
      </c>
    </row>
    <row r="285" spans="1:19" x14ac:dyDescent="0.2">
      <c r="A285" s="1" t="s">
        <v>344</v>
      </c>
      <c r="B285" s="1" t="s">
        <v>33</v>
      </c>
      <c r="C285" s="1">
        <v>211</v>
      </c>
      <c r="D285" s="1" t="s">
        <v>79</v>
      </c>
      <c r="E285" s="1" t="s">
        <v>307</v>
      </c>
      <c r="F285" s="1">
        <v>81.318173000000002</v>
      </c>
      <c r="G285" s="1">
        <v>81.318173000000002</v>
      </c>
      <c r="H285" s="1">
        <v>81.318173000000002</v>
      </c>
      <c r="I285" s="1">
        <v>5.3888888888888893</v>
      </c>
      <c r="J285" s="1">
        <v>10</v>
      </c>
      <c r="K285" s="1">
        <v>0.4</v>
      </c>
      <c r="L285" s="1">
        <f>K285*F285</f>
        <v>32.527269199999999</v>
      </c>
      <c r="M285" s="1">
        <v>3.2333333333333334</v>
      </c>
      <c r="N285" s="1">
        <v>438.2145989444445</v>
      </c>
      <c r="O285" s="1">
        <v>11.000000000000011</v>
      </c>
      <c r="P285" s="1">
        <v>5.4772255750516603</v>
      </c>
      <c r="Q285" s="1">
        <v>569.22721265076086</v>
      </c>
      <c r="R285" s="1">
        <v>845.08324573879838</v>
      </c>
      <c r="S285" s="1">
        <v>2.3660000000000001</v>
      </c>
    </row>
    <row r="286" spans="1:19" x14ac:dyDescent="0.2">
      <c r="A286" s="1" t="s">
        <v>345</v>
      </c>
      <c r="B286" s="1" t="s">
        <v>33</v>
      </c>
      <c r="C286" s="1">
        <v>211</v>
      </c>
      <c r="D286" s="1" t="s">
        <v>98</v>
      </c>
      <c r="E286" s="1" t="s">
        <v>307</v>
      </c>
      <c r="F286" s="1">
        <v>81.318173000000002</v>
      </c>
      <c r="G286" s="1">
        <v>81.318173000000002</v>
      </c>
      <c r="H286" s="1">
        <v>81.318173000000002</v>
      </c>
      <c r="I286" s="1">
        <v>5.3888888888888893</v>
      </c>
      <c r="J286" s="1">
        <v>10</v>
      </c>
      <c r="K286" s="1">
        <v>0.4</v>
      </c>
      <c r="L286" s="1">
        <f>K286*F286</f>
        <v>32.527269199999999</v>
      </c>
      <c r="M286" s="1">
        <v>3.2333333333333334</v>
      </c>
      <c r="N286" s="1">
        <v>438.2145989444445</v>
      </c>
      <c r="O286" s="1">
        <v>11.000000000000011</v>
      </c>
      <c r="P286" s="1">
        <v>5.4772255750516603</v>
      </c>
      <c r="Q286" s="1">
        <v>569.22721265076086</v>
      </c>
      <c r="R286" s="1">
        <v>845.08324573879838</v>
      </c>
      <c r="S286" s="1">
        <v>2.3730000000000002</v>
      </c>
    </row>
    <row r="287" spans="1:19" x14ac:dyDescent="0.2">
      <c r="A287" s="1" t="s">
        <v>346</v>
      </c>
      <c r="B287" s="1" t="s">
        <v>33</v>
      </c>
      <c r="C287" s="1">
        <v>211</v>
      </c>
      <c r="D287" s="1" t="s">
        <v>320</v>
      </c>
      <c r="E287" s="1" t="s">
        <v>307</v>
      </c>
      <c r="F287" s="1">
        <v>87.097706000000002</v>
      </c>
      <c r="G287" s="1">
        <v>79.934237999999993</v>
      </c>
      <c r="H287" s="1">
        <v>84.987887996498173</v>
      </c>
      <c r="I287" s="1">
        <v>5.5</v>
      </c>
      <c r="J287" s="1">
        <v>7</v>
      </c>
      <c r="K287" s="1">
        <v>0.4</v>
      </c>
      <c r="L287" s="1">
        <f>K287*F287</f>
        <v>34.839082400000002</v>
      </c>
      <c r="M287" s="1">
        <v>3.3</v>
      </c>
      <c r="N287" s="1">
        <v>467.43338398073996</v>
      </c>
      <c r="O287" s="1">
        <v>11.000000000000011</v>
      </c>
      <c r="P287" s="1">
        <v>5.4772255750516603</v>
      </c>
      <c r="Q287" s="1">
        <v>609.68394088414414</v>
      </c>
      <c r="R287" s="1">
        <v>728.95369278482565</v>
      </c>
      <c r="S287" s="1">
        <v>2.3109999999999999</v>
      </c>
    </row>
    <row r="288" spans="1:19" x14ac:dyDescent="0.2">
      <c r="A288" s="1" t="s">
        <v>347</v>
      </c>
      <c r="B288" s="1" t="s">
        <v>33</v>
      </c>
      <c r="C288" s="1">
        <v>211</v>
      </c>
      <c r="D288" s="1" t="s">
        <v>322</v>
      </c>
      <c r="E288" s="1" t="s">
        <v>307</v>
      </c>
      <c r="F288" s="1">
        <v>75.922151999999997</v>
      </c>
      <c r="G288" s="1">
        <v>82.726068999999995</v>
      </c>
      <c r="H288" s="1">
        <v>77.806913890926452</v>
      </c>
      <c r="I288" s="1">
        <v>5.5</v>
      </c>
      <c r="J288" s="1">
        <v>7</v>
      </c>
      <c r="K288" s="1">
        <v>0.4</v>
      </c>
      <c r="L288" s="1">
        <f>K288*F288</f>
        <v>30.3688608</v>
      </c>
      <c r="M288" s="1">
        <v>3.3</v>
      </c>
      <c r="N288" s="1">
        <v>427.93802640009551</v>
      </c>
      <c r="O288" s="1">
        <v>11.000000000000011</v>
      </c>
      <c r="P288" s="1">
        <v>5.4772255750516603</v>
      </c>
      <c r="Q288" s="1">
        <v>531.45506695202016</v>
      </c>
      <c r="R288" s="1">
        <v>773.14182936722159</v>
      </c>
      <c r="S288" s="1">
        <v>2.2999999999999998</v>
      </c>
    </row>
    <row r="289" spans="1:19" x14ac:dyDescent="0.2">
      <c r="A289" s="1" t="s">
        <v>348</v>
      </c>
      <c r="B289" s="1" t="s">
        <v>33</v>
      </c>
      <c r="C289" s="1">
        <v>211</v>
      </c>
      <c r="D289" s="1" t="s">
        <v>324</v>
      </c>
      <c r="E289" s="1" t="s">
        <v>307</v>
      </c>
      <c r="F289" s="1">
        <v>87.097706000000002</v>
      </c>
      <c r="G289" s="1">
        <v>80.209128000000007</v>
      </c>
      <c r="H289" s="1">
        <v>85.126938714284421</v>
      </c>
      <c r="I289" s="1">
        <v>7.333333333333333</v>
      </c>
      <c r="J289" s="1">
        <v>9</v>
      </c>
      <c r="K289" s="1">
        <v>0.4</v>
      </c>
      <c r="L289" s="1">
        <f>K289*F289</f>
        <v>34.839082400000002</v>
      </c>
      <c r="M289" s="1">
        <v>4.3999999999999995</v>
      </c>
      <c r="N289" s="1">
        <v>624.26421723808573</v>
      </c>
      <c r="O289" s="1">
        <v>11.000000000000011</v>
      </c>
      <c r="P289" s="1">
        <v>5.4772255750516603</v>
      </c>
      <c r="Q289" s="1">
        <v>783.87935256532853</v>
      </c>
      <c r="R289" s="1">
        <v>762.16793365711248</v>
      </c>
      <c r="S289" s="1">
        <v>2.3719999999999999</v>
      </c>
    </row>
    <row r="290" spans="1:19" x14ac:dyDescent="0.2">
      <c r="A290" s="1" t="s">
        <v>349</v>
      </c>
      <c r="B290" s="1" t="s">
        <v>33</v>
      </c>
      <c r="C290" s="1">
        <v>211</v>
      </c>
      <c r="D290" s="1" t="s">
        <v>326</v>
      </c>
      <c r="E290" s="1" t="s">
        <v>307</v>
      </c>
      <c r="F290" s="1">
        <v>75.922151999999997</v>
      </c>
      <c r="G290" s="1">
        <v>82.442553000000004</v>
      </c>
      <c r="H290" s="1">
        <v>77.679820037511249</v>
      </c>
      <c r="I290" s="1">
        <v>7.333333333333333</v>
      </c>
      <c r="J290" s="1">
        <v>9</v>
      </c>
      <c r="K290" s="1">
        <v>0.4</v>
      </c>
      <c r="L290" s="1">
        <f>K290*F290</f>
        <v>30.3688608</v>
      </c>
      <c r="M290" s="1">
        <v>4.3999999999999995</v>
      </c>
      <c r="N290" s="1">
        <v>569.65201360841581</v>
      </c>
      <c r="O290" s="1">
        <v>11.000000000000011</v>
      </c>
      <c r="P290" s="1">
        <v>5.4772255750516603</v>
      </c>
      <c r="Q290" s="1">
        <v>683.29937179545482</v>
      </c>
      <c r="R290" s="1">
        <v>797.86621243255604</v>
      </c>
      <c r="S290" s="1">
        <v>2.375</v>
      </c>
    </row>
    <row r="291" spans="1:19" x14ac:dyDescent="0.2">
      <c r="A291" s="1" t="s">
        <v>350</v>
      </c>
      <c r="B291" s="1" t="s">
        <v>40</v>
      </c>
      <c r="C291" s="1">
        <v>211</v>
      </c>
      <c r="D291" s="1" t="s">
        <v>341</v>
      </c>
      <c r="E291" s="1" t="s">
        <v>307</v>
      </c>
      <c r="F291" s="1">
        <v>45.454545000000003</v>
      </c>
      <c r="G291" s="1">
        <v>67.823473000000007</v>
      </c>
      <c r="H291" s="1">
        <v>51.159714933058467</v>
      </c>
      <c r="I291" s="1">
        <v>6.1111111111111107</v>
      </c>
      <c r="J291" s="1">
        <v>11</v>
      </c>
      <c r="K291" s="1">
        <v>0.4</v>
      </c>
      <c r="L291" s="1">
        <f>K291*F291</f>
        <v>18.181818000000003</v>
      </c>
      <c r="M291" s="1">
        <v>3.6666666666666661</v>
      </c>
      <c r="N291" s="1">
        <v>312.64270236869061</v>
      </c>
      <c r="O291" s="1">
        <v>10.488088481701521</v>
      </c>
      <c r="P291" s="1">
        <v>4.9999999999999973</v>
      </c>
      <c r="Q291" s="1">
        <v>360.78426969062599</v>
      </c>
      <c r="R291" s="1">
        <v>793.43979909363725</v>
      </c>
      <c r="S291" s="1">
        <v>1.139</v>
      </c>
    </row>
    <row r="292" spans="1:19" x14ac:dyDescent="0.2">
      <c r="A292" s="1" t="s">
        <v>351</v>
      </c>
      <c r="B292" s="1" t="s">
        <v>40</v>
      </c>
      <c r="C292" s="1">
        <v>211</v>
      </c>
      <c r="D292" s="1" t="s">
        <v>343</v>
      </c>
      <c r="E292" s="1" t="s">
        <v>307</v>
      </c>
      <c r="F292" s="1">
        <v>45.454545000000003</v>
      </c>
      <c r="G292" s="1">
        <v>68.248906000000005</v>
      </c>
      <c r="H292" s="1">
        <v>51.051809186492648</v>
      </c>
      <c r="I292" s="1">
        <v>7.9444444444444446</v>
      </c>
      <c r="J292" s="1">
        <v>14</v>
      </c>
      <c r="K292" s="1">
        <v>0.4</v>
      </c>
      <c r="L292" s="1">
        <f>K292*F292</f>
        <v>18.181818000000003</v>
      </c>
      <c r="M292" s="1">
        <v>4.7666666666666666</v>
      </c>
      <c r="N292" s="1">
        <v>405.57826187046936</v>
      </c>
      <c r="O292" s="1">
        <v>10.488088481701521</v>
      </c>
      <c r="P292" s="1">
        <v>4.9999999999999973</v>
      </c>
      <c r="Q292" s="1">
        <v>431.21968093205152</v>
      </c>
      <c r="R292" s="1">
        <v>893.60989198880941</v>
      </c>
      <c r="S292" s="1">
        <v>1.1930000000000001</v>
      </c>
    </row>
    <row r="293" spans="1:19" x14ac:dyDescent="0.2">
      <c r="A293" s="1" t="s">
        <v>352</v>
      </c>
      <c r="B293" s="1" t="s">
        <v>40</v>
      </c>
      <c r="C293" s="1">
        <v>211</v>
      </c>
      <c r="D293" s="1" t="s">
        <v>11</v>
      </c>
      <c r="E293" s="1" t="s">
        <v>307</v>
      </c>
      <c r="F293" s="1">
        <v>56.457344999999997</v>
      </c>
      <c r="G293" s="1">
        <v>65.235281000000001</v>
      </c>
      <c r="H293" s="1">
        <v>58.958859983712067</v>
      </c>
      <c r="I293" s="1">
        <v>6.9090909090909092</v>
      </c>
      <c r="J293" s="1">
        <v>15</v>
      </c>
      <c r="K293" s="1">
        <v>0.4</v>
      </c>
      <c r="L293" s="1">
        <f>K293*F293</f>
        <v>22.582937999999999</v>
      </c>
      <c r="M293" s="1">
        <v>4.1454545454545455</v>
      </c>
      <c r="N293" s="1">
        <v>407.35212352382882</v>
      </c>
      <c r="O293" s="1">
        <v>10.488088481701521</v>
      </c>
      <c r="P293" s="1">
        <v>4.9999999999999973</v>
      </c>
      <c r="Q293" s="1">
        <v>480.37532221395787</v>
      </c>
      <c r="R293" s="1">
        <v>545.4545454545455</v>
      </c>
      <c r="S293" s="1">
        <v>1.5680000000000001</v>
      </c>
    </row>
    <row r="294" spans="1:19" x14ac:dyDescent="0.2">
      <c r="A294" s="1" t="s">
        <v>353</v>
      </c>
      <c r="B294" s="1" t="s">
        <v>40</v>
      </c>
      <c r="C294" s="1">
        <v>211</v>
      </c>
      <c r="D294" s="1" t="s">
        <v>13</v>
      </c>
      <c r="E294" s="1" t="s">
        <v>307</v>
      </c>
      <c r="F294" s="1">
        <v>56.457344999999997</v>
      </c>
      <c r="G294" s="1">
        <v>65.235281000000001</v>
      </c>
      <c r="H294" s="1">
        <v>58.958859983712067</v>
      </c>
      <c r="I294" s="1">
        <v>6.9090909090909092</v>
      </c>
      <c r="J294" s="1">
        <v>15</v>
      </c>
      <c r="K294" s="1">
        <v>0.4</v>
      </c>
      <c r="L294" s="1">
        <f>K294*F294</f>
        <v>22.582937999999999</v>
      </c>
      <c r="M294" s="1">
        <v>4.1454545454545455</v>
      </c>
      <c r="N294" s="1">
        <v>407.35212352382882</v>
      </c>
      <c r="O294" s="1">
        <v>10.488088481701521</v>
      </c>
      <c r="P294" s="1">
        <v>4.9999999999999973</v>
      </c>
      <c r="Q294" s="1">
        <v>480.37532221395833</v>
      </c>
      <c r="R294" s="1">
        <v>1045.172470087105</v>
      </c>
      <c r="S294" s="1">
        <v>1.7410000000000001</v>
      </c>
    </row>
    <row r="295" spans="1:19" x14ac:dyDescent="0.2">
      <c r="A295" s="1" t="s">
        <v>354</v>
      </c>
      <c r="B295" s="1" t="s">
        <v>40</v>
      </c>
      <c r="C295" s="1">
        <v>211</v>
      </c>
      <c r="D295" s="1" t="s">
        <v>320</v>
      </c>
      <c r="E295" s="1" t="s">
        <v>307</v>
      </c>
      <c r="F295" s="1">
        <v>87.097706000000002</v>
      </c>
      <c r="G295" s="1">
        <v>58.00806</v>
      </c>
      <c r="H295" s="1">
        <v>77.548409512220005</v>
      </c>
      <c r="I295" s="1">
        <v>5.5</v>
      </c>
      <c r="J295" s="1">
        <v>7</v>
      </c>
      <c r="K295" s="1">
        <v>0.4</v>
      </c>
      <c r="L295" s="1">
        <f>K295*F295</f>
        <v>34.839082400000002</v>
      </c>
      <c r="M295" s="1">
        <v>3.3</v>
      </c>
      <c r="N295" s="1">
        <v>426.51625231721005</v>
      </c>
      <c r="O295" s="1">
        <v>10.488088481701521</v>
      </c>
      <c r="P295" s="1">
        <v>4.9999999999999973</v>
      </c>
      <c r="Q295" s="1">
        <v>609.68394088414414</v>
      </c>
      <c r="R295" s="1">
        <v>505.3163774472518</v>
      </c>
      <c r="S295" s="1">
        <v>2.2509999999999999</v>
      </c>
    </row>
    <row r="296" spans="1:19" x14ac:dyDescent="0.2">
      <c r="A296" s="1" t="s">
        <v>355</v>
      </c>
      <c r="B296" s="1" t="s">
        <v>40</v>
      </c>
      <c r="C296" s="1">
        <v>211</v>
      </c>
      <c r="D296" s="1" t="s">
        <v>322</v>
      </c>
      <c r="E296" s="1" t="s">
        <v>307</v>
      </c>
      <c r="F296" s="1">
        <v>45.454545000000003</v>
      </c>
      <c r="G296" s="1">
        <v>68.248906000000005</v>
      </c>
      <c r="H296" s="1">
        <v>51.051809186492648</v>
      </c>
      <c r="I296" s="1">
        <v>5.5</v>
      </c>
      <c r="J296" s="1">
        <v>7</v>
      </c>
      <c r="K296" s="1">
        <v>0.4</v>
      </c>
      <c r="L296" s="1">
        <f>K296*F296</f>
        <v>18.181818000000003</v>
      </c>
      <c r="M296" s="1">
        <v>3.3</v>
      </c>
      <c r="N296" s="1">
        <v>280.78495052570958</v>
      </c>
      <c r="O296" s="1">
        <v>10.488088481701521</v>
      </c>
      <c r="P296" s="1">
        <v>4.9999999999999973</v>
      </c>
      <c r="Q296" s="1">
        <v>318.18181818181807</v>
      </c>
      <c r="R296" s="1">
        <v>667.73562000233335</v>
      </c>
      <c r="S296" s="1">
        <v>1.341</v>
      </c>
    </row>
    <row r="297" spans="1:19" x14ac:dyDescent="0.2">
      <c r="A297" s="1" t="s">
        <v>356</v>
      </c>
      <c r="B297" s="1" t="s">
        <v>40</v>
      </c>
      <c r="C297" s="1">
        <v>211</v>
      </c>
      <c r="D297" s="1" t="s">
        <v>324</v>
      </c>
      <c r="E297" s="1" t="s">
        <v>307</v>
      </c>
      <c r="F297" s="1">
        <v>45.454545000000003</v>
      </c>
      <c r="G297" s="1">
        <v>67.148290000000003</v>
      </c>
      <c r="H297" s="1">
        <v>50.658098282308593</v>
      </c>
      <c r="I297" s="1">
        <v>7.333333333333333</v>
      </c>
      <c r="J297" s="1">
        <v>9</v>
      </c>
      <c r="K297" s="1">
        <v>0.4</v>
      </c>
      <c r="L297" s="1">
        <f>K297*F297</f>
        <v>18.181818000000003</v>
      </c>
      <c r="M297" s="1">
        <v>4.3999999999999995</v>
      </c>
      <c r="N297" s="1">
        <v>371.49272073692964</v>
      </c>
      <c r="O297" s="1">
        <v>10.488088481701521</v>
      </c>
      <c r="P297" s="1">
        <v>4.9999999999999973</v>
      </c>
      <c r="Q297" s="1">
        <v>409.09090909090918</v>
      </c>
      <c r="R297" s="1">
        <v>672.45982504525807</v>
      </c>
      <c r="S297" s="1">
        <v>1.478</v>
      </c>
    </row>
    <row r="298" spans="1:19" x14ac:dyDescent="0.2">
      <c r="A298" s="1" t="s">
        <v>357</v>
      </c>
      <c r="B298" s="1" t="s">
        <v>40</v>
      </c>
      <c r="C298" s="1">
        <v>211</v>
      </c>
      <c r="D298" s="1" t="s">
        <v>326</v>
      </c>
      <c r="E298" s="1" t="s">
        <v>307</v>
      </c>
      <c r="F298" s="1">
        <v>87.097706000000002</v>
      </c>
      <c r="G298" s="1">
        <v>58.958860000000001</v>
      </c>
      <c r="H298" s="1">
        <v>78.151109888580379</v>
      </c>
      <c r="I298" s="1">
        <v>7.333333333333333</v>
      </c>
      <c r="J298" s="1">
        <v>9</v>
      </c>
      <c r="K298" s="1">
        <v>0.4</v>
      </c>
      <c r="L298" s="1">
        <f>K298*F298</f>
        <v>34.839082400000002</v>
      </c>
      <c r="M298" s="1">
        <v>4.3999999999999995</v>
      </c>
      <c r="N298" s="1">
        <v>573.10813918292274</v>
      </c>
      <c r="O298" s="1">
        <v>10.488088481701521</v>
      </c>
      <c r="P298" s="1">
        <v>4.9999999999999973</v>
      </c>
      <c r="Q298" s="1">
        <v>783.87935256532853</v>
      </c>
      <c r="R298" s="1">
        <v>541.40618280353078</v>
      </c>
      <c r="S298" s="1">
        <v>2.399</v>
      </c>
    </row>
    <row r="299" spans="1:19" x14ac:dyDescent="0.2">
      <c r="A299" s="1" t="s">
        <v>358</v>
      </c>
      <c r="B299" s="1" t="s">
        <v>46</v>
      </c>
      <c r="C299" s="1">
        <v>211</v>
      </c>
      <c r="D299" s="1" t="s">
        <v>309</v>
      </c>
      <c r="E299" s="1" t="s">
        <v>307</v>
      </c>
      <c r="F299" s="1">
        <v>52.356020999999998</v>
      </c>
      <c r="G299" s="1">
        <v>53.874364999999997</v>
      </c>
      <c r="H299" s="1">
        <v>52.800113676573957</v>
      </c>
      <c r="I299" s="1">
        <v>6.1111111111111107</v>
      </c>
      <c r="J299" s="1">
        <v>11</v>
      </c>
      <c r="K299" s="1">
        <v>0.4</v>
      </c>
      <c r="L299" s="1">
        <f>K299*F299</f>
        <v>20.942408400000001</v>
      </c>
      <c r="M299" s="1">
        <v>3.6666666666666661</v>
      </c>
      <c r="N299" s="1">
        <v>322.66736135684084</v>
      </c>
      <c r="O299" s="1">
        <v>10.02120248550494</v>
      </c>
      <c r="P299" s="1">
        <v>4.0362042040199171</v>
      </c>
      <c r="Q299" s="1">
        <v>415.56303315150609</v>
      </c>
      <c r="R299" s="1">
        <v>476.95114741502562</v>
      </c>
      <c r="S299" s="1">
        <v>0.96199999999999997</v>
      </c>
    </row>
    <row r="300" spans="1:19" x14ac:dyDescent="0.2">
      <c r="A300" s="1" t="s">
        <v>359</v>
      </c>
      <c r="B300" s="1" t="s">
        <v>46</v>
      </c>
      <c r="C300" s="1">
        <v>211</v>
      </c>
      <c r="D300" s="1" t="s">
        <v>98</v>
      </c>
      <c r="E300" s="1" t="s">
        <v>307</v>
      </c>
      <c r="F300" s="1">
        <v>52.356020999999998</v>
      </c>
      <c r="G300" s="1">
        <v>55.701506999999999</v>
      </c>
      <c r="H300" s="1">
        <v>53.33799998935104</v>
      </c>
      <c r="I300" s="1">
        <v>5.3888888888888893</v>
      </c>
      <c r="J300" s="1">
        <v>10</v>
      </c>
      <c r="K300" s="1">
        <v>0.4</v>
      </c>
      <c r="L300" s="1">
        <f>K300*F300</f>
        <v>20.942408400000001</v>
      </c>
      <c r="M300" s="1">
        <v>3.2333333333333334</v>
      </c>
      <c r="N300" s="1">
        <v>287.43255549816951</v>
      </c>
      <c r="O300" s="1">
        <v>10.02120248550494</v>
      </c>
      <c r="P300" s="1">
        <v>4.0362042040199171</v>
      </c>
      <c r="Q300" s="1">
        <v>366.49214659685867</v>
      </c>
      <c r="R300" s="1">
        <v>544.09973012634896</v>
      </c>
      <c r="S300" s="1">
        <v>0.77100000000000002</v>
      </c>
    </row>
    <row r="301" spans="1:19" x14ac:dyDescent="0.2">
      <c r="A301" s="1" t="s">
        <v>360</v>
      </c>
      <c r="B301" s="1" t="s">
        <v>46</v>
      </c>
      <c r="C301" s="1">
        <v>211</v>
      </c>
      <c r="D301" s="1" t="s">
        <v>314</v>
      </c>
      <c r="E301" s="1" t="s">
        <v>307</v>
      </c>
      <c r="F301" s="1">
        <v>52.356020999999998</v>
      </c>
      <c r="G301" s="1">
        <v>53.669401999999998</v>
      </c>
      <c r="H301" s="1">
        <v>52.731547420552019</v>
      </c>
      <c r="I301" s="1">
        <v>7.166666666666667</v>
      </c>
      <c r="J301" s="1">
        <v>13</v>
      </c>
      <c r="K301" s="1">
        <v>0.4</v>
      </c>
      <c r="L301" s="1">
        <f>K301*F301</f>
        <v>20.942408400000001</v>
      </c>
      <c r="M301" s="1">
        <v>4.3</v>
      </c>
      <c r="N301" s="1">
        <v>377.90942318062281</v>
      </c>
      <c r="O301" s="1">
        <v>10.02120248550494</v>
      </c>
      <c r="P301" s="1">
        <v>4.0362042040199171</v>
      </c>
      <c r="Q301" s="1">
        <v>471.20418848167532</v>
      </c>
      <c r="R301" s="1">
        <v>493.99936966665308</v>
      </c>
      <c r="S301" s="1">
        <v>0.97799999999999998</v>
      </c>
    </row>
    <row r="302" spans="1:19" x14ac:dyDescent="0.2">
      <c r="A302" s="1" t="s">
        <v>361</v>
      </c>
      <c r="B302" s="1" t="s">
        <v>46</v>
      </c>
      <c r="C302" s="1">
        <v>211</v>
      </c>
      <c r="D302" s="1" t="s">
        <v>9</v>
      </c>
      <c r="E302" s="1" t="s">
        <v>307</v>
      </c>
      <c r="F302" s="1">
        <v>52.356020999999998</v>
      </c>
      <c r="G302" s="1">
        <v>53.586359000000002</v>
      </c>
      <c r="H302" s="1">
        <v>52.731547420552019</v>
      </c>
      <c r="I302" s="1">
        <v>6</v>
      </c>
      <c r="J302" s="1">
        <v>13</v>
      </c>
      <c r="K302" s="1">
        <v>0.4</v>
      </c>
      <c r="L302" s="1">
        <f>K302*F302</f>
        <v>20.942408400000001</v>
      </c>
      <c r="M302" s="1">
        <v>3.5999999999999996</v>
      </c>
      <c r="N302" s="1">
        <v>316.38928452331209</v>
      </c>
      <c r="O302" s="1">
        <v>10.02120248550494</v>
      </c>
      <c r="P302" s="1">
        <v>4.0362042040199171</v>
      </c>
      <c r="Q302" s="1">
        <v>433.33887587137968</v>
      </c>
      <c r="R302" s="1">
        <v>541.78076529390512</v>
      </c>
      <c r="S302" s="1">
        <v>0.90700000000000003</v>
      </c>
    </row>
    <row r="303" spans="1:19" x14ac:dyDescent="0.2">
      <c r="A303" s="1" t="s">
        <v>362</v>
      </c>
      <c r="B303" s="1" t="s">
        <v>46</v>
      </c>
      <c r="C303" s="1">
        <v>211</v>
      </c>
      <c r="D303" s="1" t="s">
        <v>103</v>
      </c>
      <c r="E303" s="1" t="s">
        <v>307</v>
      </c>
      <c r="F303" s="1">
        <v>52.356020999999998</v>
      </c>
      <c r="G303" s="1">
        <v>52.356020999999998</v>
      </c>
      <c r="H303" s="1">
        <v>52.356020999999998</v>
      </c>
      <c r="I303" s="1">
        <v>7.9090909090909092</v>
      </c>
      <c r="J303" s="1">
        <v>17</v>
      </c>
      <c r="K303" s="1">
        <v>0.4</v>
      </c>
      <c r="L303" s="1">
        <f>K303*F303</f>
        <v>20.942408400000001</v>
      </c>
      <c r="M303" s="1">
        <v>4.7454545454545451</v>
      </c>
      <c r="N303" s="1">
        <v>414.08852972727271</v>
      </c>
      <c r="O303" s="1">
        <v>10.02120248550494</v>
      </c>
      <c r="P303" s="1">
        <v>4.0362042040199171</v>
      </c>
      <c r="Q303" s="1">
        <v>505.49182440085337</v>
      </c>
      <c r="R303" s="1">
        <v>570.82322287920681</v>
      </c>
      <c r="S303" s="1">
        <v>1.115</v>
      </c>
    </row>
    <row r="304" spans="1:19" x14ac:dyDescent="0.2">
      <c r="A304" s="1" t="s">
        <v>363</v>
      </c>
      <c r="B304" s="1" t="s">
        <v>46</v>
      </c>
      <c r="C304" s="1">
        <v>211</v>
      </c>
      <c r="D304" s="1" t="s">
        <v>13</v>
      </c>
      <c r="E304" s="1" t="s">
        <v>307</v>
      </c>
      <c r="F304" s="1">
        <v>52.356020999999998</v>
      </c>
      <c r="G304" s="1">
        <v>54.155121000000001</v>
      </c>
      <c r="H304" s="1">
        <v>52.899311386005387</v>
      </c>
      <c r="I304" s="1">
        <v>7.666666666666667</v>
      </c>
      <c r="J304" s="1">
        <v>18</v>
      </c>
      <c r="K304" s="1">
        <v>0.4</v>
      </c>
      <c r="L304" s="1">
        <f>K304*F304</f>
        <v>20.942408400000001</v>
      </c>
      <c r="M304" s="1">
        <v>4.5999999999999996</v>
      </c>
      <c r="N304" s="1">
        <v>405.56138729270799</v>
      </c>
      <c r="O304" s="1">
        <v>10.02120248550494</v>
      </c>
      <c r="P304" s="1">
        <v>4.0362042040199171</v>
      </c>
      <c r="Q304" s="1">
        <v>438.04189870893993</v>
      </c>
      <c r="R304" s="1">
        <v>628.27225130890076</v>
      </c>
      <c r="S304" s="1">
        <v>1.1160000000000001</v>
      </c>
    </row>
    <row r="305" spans="1:19" x14ac:dyDescent="0.2">
      <c r="A305" s="1" t="s">
        <v>364</v>
      </c>
      <c r="B305" s="1" t="s">
        <v>46</v>
      </c>
      <c r="C305" s="1">
        <v>211</v>
      </c>
      <c r="D305" s="1" t="s">
        <v>15</v>
      </c>
      <c r="E305" s="1" t="s">
        <v>307</v>
      </c>
      <c r="F305" s="1">
        <v>52.356020999999998</v>
      </c>
      <c r="G305" s="1">
        <v>54.845610000000001</v>
      </c>
      <c r="H305" s="1">
        <v>53.109767195931219</v>
      </c>
      <c r="I305" s="1">
        <v>6</v>
      </c>
      <c r="J305" s="1">
        <v>13</v>
      </c>
      <c r="K305" s="1">
        <v>0.4</v>
      </c>
      <c r="L305" s="1">
        <f>K305*F305</f>
        <v>20.942408400000001</v>
      </c>
      <c r="M305" s="1">
        <v>3.5999999999999996</v>
      </c>
      <c r="N305" s="1">
        <v>318.6586031755873</v>
      </c>
      <c r="O305" s="1">
        <v>10.02120248550494</v>
      </c>
      <c r="P305" s="1">
        <v>4.0362042040199171</v>
      </c>
      <c r="Q305" s="1">
        <v>398.51636706912279</v>
      </c>
      <c r="R305" s="1">
        <v>559.97982972754016</v>
      </c>
      <c r="S305" s="1">
        <v>0.80400000000000005</v>
      </c>
    </row>
    <row r="306" spans="1:19" x14ac:dyDescent="0.2">
      <c r="A306" s="1" t="s">
        <v>365</v>
      </c>
      <c r="B306" s="1" t="s">
        <v>46</v>
      </c>
      <c r="C306" s="1">
        <v>211</v>
      </c>
      <c r="D306" s="1" t="s">
        <v>17</v>
      </c>
      <c r="E306" s="1" t="s">
        <v>307</v>
      </c>
      <c r="F306" s="1">
        <v>52.356020999999998</v>
      </c>
      <c r="G306" s="1">
        <v>54.338397000000001</v>
      </c>
      <c r="H306" s="1">
        <v>52.931444681179322</v>
      </c>
      <c r="I306" s="1">
        <v>7.9090909090909092</v>
      </c>
      <c r="J306" s="1">
        <v>17</v>
      </c>
      <c r="K306" s="1">
        <v>0.4</v>
      </c>
      <c r="L306" s="1">
        <f>K306*F306</f>
        <v>20.942408400000001</v>
      </c>
      <c r="M306" s="1">
        <v>4.7454545454545451</v>
      </c>
      <c r="N306" s="1">
        <v>418.63960793296371</v>
      </c>
      <c r="O306" s="1">
        <v>10.02120248550494</v>
      </c>
      <c r="P306" s="1">
        <v>4.0362042040199171</v>
      </c>
      <c r="Q306" s="1">
        <v>488.04699046395672</v>
      </c>
      <c r="R306" s="1">
        <v>574.96389730056546</v>
      </c>
      <c r="S306" s="1">
        <v>1.1000000000000001</v>
      </c>
    </row>
    <row r="307" spans="1:19" x14ac:dyDescent="0.2">
      <c r="A307" s="1" t="s">
        <v>366</v>
      </c>
      <c r="B307" s="1" t="s">
        <v>46</v>
      </c>
      <c r="C307" s="1">
        <v>211</v>
      </c>
      <c r="D307" s="1" t="s">
        <v>19</v>
      </c>
      <c r="E307" s="1" t="s">
        <v>307</v>
      </c>
      <c r="F307" s="1">
        <v>52.356020999999998</v>
      </c>
      <c r="G307" s="1">
        <v>53.338000000000001</v>
      </c>
      <c r="H307" s="1">
        <v>52.642946474411382</v>
      </c>
      <c r="I307" s="1">
        <v>7.9090909090909092</v>
      </c>
      <c r="J307" s="1">
        <v>17</v>
      </c>
      <c r="K307" s="1">
        <v>0.4</v>
      </c>
      <c r="L307" s="1">
        <f>K307*F307</f>
        <v>20.942408400000001</v>
      </c>
      <c r="M307" s="1">
        <v>4.7454545454545451</v>
      </c>
      <c r="N307" s="1">
        <v>416.3578493885264</v>
      </c>
      <c r="O307" s="1">
        <v>10.02120248550494</v>
      </c>
      <c r="P307" s="1">
        <v>4.0362042040199171</v>
      </c>
      <c r="Q307" s="1">
        <v>488.04699046395672</v>
      </c>
      <c r="R307" s="1">
        <v>540.43101187606305</v>
      </c>
      <c r="S307" s="1">
        <v>0.92600000000000005</v>
      </c>
    </row>
    <row r="308" spans="1:19" x14ac:dyDescent="0.2">
      <c r="A308" s="1" t="s">
        <v>367</v>
      </c>
      <c r="B308" s="1" t="s">
        <v>46</v>
      </c>
      <c r="C308" s="1">
        <v>211</v>
      </c>
      <c r="D308" s="1" t="s">
        <v>322</v>
      </c>
      <c r="E308" s="1" t="s">
        <v>307</v>
      </c>
      <c r="F308" s="1">
        <v>52.356020999999998</v>
      </c>
      <c r="G308" s="1">
        <v>54.845610000000001</v>
      </c>
      <c r="H308" s="1">
        <v>53.055570267629257</v>
      </c>
      <c r="I308" s="1">
        <v>5.5</v>
      </c>
      <c r="J308" s="1">
        <v>7</v>
      </c>
      <c r="K308" s="1">
        <v>0.4</v>
      </c>
      <c r="L308" s="1">
        <f>K308*F308</f>
        <v>20.942408400000001</v>
      </c>
      <c r="M308" s="1">
        <v>3.3</v>
      </c>
      <c r="N308" s="1">
        <v>291.8056364719609</v>
      </c>
      <c r="O308" s="1">
        <v>10.02120248550494</v>
      </c>
      <c r="P308" s="1">
        <v>4.0362042040199171</v>
      </c>
      <c r="Q308" s="1">
        <v>366.49214659685867</v>
      </c>
      <c r="R308" s="1">
        <v>509.70158681434322</v>
      </c>
      <c r="S308" s="1">
        <v>0.98499999999999999</v>
      </c>
    </row>
    <row r="309" spans="1:19" x14ac:dyDescent="0.2">
      <c r="A309" s="1" t="s">
        <v>368</v>
      </c>
      <c r="B309" s="1" t="s">
        <v>46</v>
      </c>
      <c r="C309" s="1">
        <v>211</v>
      </c>
      <c r="D309" s="1" t="s">
        <v>324</v>
      </c>
      <c r="E309" s="1" t="s">
        <v>307</v>
      </c>
      <c r="F309" s="1">
        <v>52.356020999999998</v>
      </c>
      <c r="G309" s="1">
        <v>54.338397000000001</v>
      </c>
      <c r="H309" s="1">
        <v>52.899311386005387</v>
      </c>
      <c r="I309" s="1">
        <v>7.333333333333333</v>
      </c>
      <c r="J309" s="1">
        <v>9</v>
      </c>
      <c r="K309" s="1">
        <v>0.4</v>
      </c>
      <c r="L309" s="1">
        <f>K309*F309</f>
        <v>20.942408400000001</v>
      </c>
      <c r="M309" s="1">
        <v>4.3999999999999995</v>
      </c>
      <c r="N309" s="1">
        <v>387.92828349737283</v>
      </c>
      <c r="O309" s="1">
        <v>10.02120248550494</v>
      </c>
      <c r="P309" s="1">
        <v>4.0362042040199171</v>
      </c>
      <c r="Q309" s="1">
        <v>471.20418848167532</v>
      </c>
      <c r="R309" s="1">
        <v>523.24240669284745</v>
      </c>
      <c r="S309" s="1">
        <v>1.2210000000000001</v>
      </c>
    </row>
    <row r="310" spans="1:19" x14ac:dyDescent="0.2">
      <c r="A310" s="1" t="s">
        <v>369</v>
      </c>
      <c r="B310" s="1" t="s">
        <v>46</v>
      </c>
      <c r="C310" s="1">
        <v>211</v>
      </c>
      <c r="D310" s="1" t="s">
        <v>326</v>
      </c>
      <c r="E310" s="1" t="s">
        <v>307</v>
      </c>
      <c r="F310" s="1">
        <v>52.356020999999998</v>
      </c>
      <c r="G310" s="1">
        <v>52.356020999999998</v>
      </c>
      <c r="H310" s="1">
        <v>52.356020999999998</v>
      </c>
      <c r="I310" s="1">
        <v>7.333333333333333</v>
      </c>
      <c r="J310" s="1">
        <v>9</v>
      </c>
      <c r="K310" s="1">
        <v>0.4</v>
      </c>
      <c r="L310" s="1">
        <f>K310*F310</f>
        <v>20.942408400000001</v>
      </c>
      <c r="M310" s="1">
        <v>4.3999999999999995</v>
      </c>
      <c r="N310" s="1">
        <v>383.94415399999997</v>
      </c>
      <c r="O310" s="1">
        <v>10.02120248550494</v>
      </c>
      <c r="P310" s="1">
        <v>4.0362042040199171</v>
      </c>
      <c r="Q310" s="1">
        <v>471.20418848167532</v>
      </c>
      <c r="R310" s="1">
        <v>502.07591964584361</v>
      </c>
      <c r="S310" s="1">
        <v>1.1559999999999999</v>
      </c>
    </row>
    <row r="311" spans="1:19" x14ac:dyDescent="0.2">
      <c r="A311" s="1" t="s">
        <v>370</v>
      </c>
      <c r="B311" s="1" t="s">
        <v>54</v>
      </c>
      <c r="C311" s="1">
        <v>100</v>
      </c>
      <c r="D311" s="1" t="s">
        <v>328</v>
      </c>
      <c r="E311" s="1" t="s">
        <v>307</v>
      </c>
      <c r="F311" s="1">
        <v>75.922151999999997</v>
      </c>
      <c r="G311" s="1">
        <v>75.922151999999997</v>
      </c>
      <c r="H311" s="1">
        <v>75.922151999999997</v>
      </c>
      <c r="I311" s="1">
        <v>6.666666666666667</v>
      </c>
      <c r="J311" s="1">
        <v>12</v>
      </c>
      <c r="K311" s="1">
        <v>0.4</v>
      </c>
      <c r="L311" s="1">
        <f>K311*F311</f>
        <v>30.3688608</v>
      </c>
      <c r="M311" s="1">
        <v>4</v>
      </c>
      <c r="N311" s="1">
        <v>506.14767999999998</v>
      </c>
      <c r="O311" s="1">
        <v>11.000000000000011</v>
      </c>
      <c r="P311" s="1">
        <v>5.9999999999999982</v>
      </c>
      <c r="Q311" s="1">
        <v>607.37721937373749</v>
      </c>
      <c r="R311" s="1">
        <v>607.37721937373749</v>
      </c>
      <c r="S311" s="1">
        <v>2.2839999999999998</v>
      </c>
    </row>
    <row r="312" spans="1:19" x14ac:dyDescent="0.2">
      <c r="A312" s="1" t="s">
        <v>371</v>
      </c>
      <c r="B312" s="1" t="s">
        <v>54</v>
      </c>
      <c r="C312" s="1">
        <v>110</v>
      </c>
      <c r="D312" s="1" t="s">
        <v>330</v>
      </c>
      <c r="E312" s="1" t="s">
        <v>307</v>
      </c>
      <c r="F312" s="1">
        <v>75.922151999999997</v>
      </c>
      <c r="G312" s="1">
        <v>75.922151999999997</v>
      </c>
      <c r="H312" s="1">
        <v>75.922151999999997</v>
      </c>
      <c r="I312" s="1">
        <v>5.833333333333333</v>
      </c>
      <c r="J312" s="1">
        <v>7</v>
      </c>
      <c r="K312" s="1">
        <v>0.4</v>
      </c>
      <c r="L312" s="1">
        <f>K312*F312</f>
        <v>30.3688608</v>
      </c>
      <c r="M312" s="1">
        <v>3.4999999999999996</v>
      </c>
      <c r="N312" s="1">
        <v>442.87921999999998</v>
      </c>
      <c r="O312" s="1">
        <v>11.000000000000011</v>
      </c>
      <c r="P312" s="1">
        <v>5.9999999999999982</v>
      </c>
      <c r="Q312" s="1">
        <v>531.45506695202016</v>
      </c>
      <c r="R312" s="1">
        <v>743.14811181732739</v>
      </c>
      <c r="S312" s="1">
        <v>2.145</v>
      </c>
    </row>
    <row r="313" spans="1:19" x14ac:dyDescent="0.2">
      <c r="A313" s="1" t="s">
        <v>372</v>
      </c>
      <c r="B313" s="1" t="s">
        <v>54</v>
      </c>
      <c r="C313" s="1">
        <v>111</v>
      </c>
      <c r="D313" s="1" t="s">
        <v>22</v>
      </c>
      <c r="E313" s="1" t="s">
        <v>307</v>
      </c>
      <c r="F313" s="1">
        <v>75.922151999999997</v>
      </c>
      <c r="G313" s="1">
        <v>75.922151999999997</v>
      </c>
      <c r="H313" s="1">
        <v>75.922151999999997</v>
      </c>
      <c r="I313" s="1">
        <v>7.5</v>
      </c>
      <c r="J313" s="1">
        <v>16</v>
      </c>
      <c r="K313" s="1">
        <v>0.4</v>
      </c>
      <c r="L313" s="1">
        <f>K313*F313</f>
        <v>30.3688608</v>
      </c>
      <c r="M313" s="1">
        <v>4.5</v>
      </c>
      <c r="N313" s="1">
        <v>569.41613999999993</v>
      </c>
      <c r="O313" s="1">
        <v>11</v>
      </c>
      <c r="P313" s="1">
        <v>6</v>
      </c>
      <c r="Q313" s="1">
        <v>683.29937179545482</v>
      </c>
      <c r="R313" s="1">
        <v>911.06582906060623</v>
      </c>
      <c r="S313" s="1">
        <v>2.7229999999999999</v>
      </c>
    </row>
    <row r="314" spans="1:19" x14ac:dyDescent="0.2">
      <c r="A314" s="1" t="s">
        <v>373</v>
      </c>
      <c r="B314" s="1" t="s">
        <v>54</v>
      </c>
      <c r="C314" s="1">
        <v>211</v>
      </c>
      <c r="D314" s="1" t="s">
        <v>374</v>
      </c>
      <c r="E314" s="1" t="s">
        <v>307</v>
      </c>
      <c r="F314" s="1">
        <v>75.922151999999997</v>
      </c>
      <c r="G314" s="1">
        <v>75.922151999999997</v>
      </c>
      <c r="H314" s="1">
        <v>75.922151999999997</v>
      </c>
      <c r="I314" s="1">
        <v>6.1111111111111107</v>
      </c>
      <c r="J314" s="1">
        <v>11</v>
      </c>
      <c r="K314" s="1">
        <v>0.4</v>
      </c>
      <c r="L314" s="1">
        <f>K314*F314</f>
        <v>30.3688608</v>
      </c>
      <c r="M314" s="1">
        <v>3.6666666666666661</v>
      </c>
      <c r="N314" s="1">
        <v>463.96870666666661</v>
      </c>
      <c r="O314" s="1">
        <v>11.000000000000011</v>
      </c>
      <c r="P314" s="1">
        <v>5.9999999999999982</v>
      </c>
      <c r="Q314" s="1">
        <v>531.45506695202027</v>
      </c>
      <c r="R314" s="1">
        <v>683.2993717954547</v>
      </c>
      <c r="S314" s="1">
        <v>2.5350000000000001</v>
      </c>
    </row>
    <row r="315" spans="1:19" x14ac:dyDescent="0.2">
      <c r="A315" s="1" t="s">
        <v>375</v>
      </c>
      <c r="B315" s="1" t="s">
        <v>54</v>
      </c>
      <c r="C315" s="1">
        <v>211</v>
      </c>
      <c r="D315" s="1" t="s">
        <v>376</v>
      </c>
      <c r="E315" s="1" t="s">
        <v>307</v>
      </c>
      <c r="F315" s="1">
        <v>75.922151999999997</v>
      </c>
      <c r="G315" s="1">
        <v>75.922151999999997</v>
      </c>
      <c r="H315" s="1">
        <v>75.922151999999997</v>
      </c>
      <c r="I315" s="1">
        <v>7.9444444444444446</v>
      </c>
      <c r="J315" s="1">
        <v>14</v>
      </c>
      <c r="K315" s="1">
        <v>0.4</v>
      </c>
      <c r="L315" s="1">
        <f>K315*F315</f>
        <v>30.3688608</v>
      </c>
      <c r="M315" s="1">
        <v>4.7666666666666666</v>
      </c>
      <c r="N315" s="1">
        <v>603.15931866666665</v>
      </c>
      <c r="O315" s="1">
        <v>11.000000000000011</v>
      </c>
      <c r="P315" s="1">
        <v>5.9999999999999982</v>
      </c>
      <c r="Q315" s="1">
        <v>683.2993717954547</v>
      </c>
      <c r="R315" s="1">
        <v>759.22152421717192</v>
      </c>
      <c r="S315" s="1">
        <v>2.7349999999999999</v>
      </c>
    </row>
    <row r="316" spans="1:19" x14ac:dyDescent="0.2">
      <c r="A316" s="1" t="s">
        <v>377</v>
      </c>
      <c r="B316" s="1" t="s">
        <v>54</v>
      </c>
      <c r="C316" s="1">
        <v>211</v>
      </c>
      <c r="D316" s="1" t="s">
        <v>56</v>
      </c>
      <c r="E316" s="1" t="s">
        <v>307</v>
      </c>
      <c r="F316" s="1">
        <v>75.922151999999997</v>
      </c>
      <c r="G316" s="1">
        <v>75.922151999999997</v>
      </c>
      <c r="H316" s="1">
        <v>75.922151999999997</v>
      </c>
      <c r="I316" s="1">
        <v>5.3888888888888893</v>
      </c>
      <c r="J316" s="1">
        <v>10</v>
      </c>
      <c r="K316" s="1">
        <v>0.4</v>
      </c>
      <c r="L316" s="1">
        <f>K316*F316</f>
        <v>30.3688608</v>
      </c>
      <c r="M316" s="1">
        <v>3.2333333333333334</v>
      </c>
      <c r="N316" s="1">
        <v>409.13604133333337</v>
      </c>
      <c r="O316" s="1">
        <v>11.000000000000011</v>
      </c>
      <c r="P316" s="1">
        <v>5.9999999999999982</v>
      </c>
      <c r="Q316" s="1">
        <v>531.45506695202027</v>
      </c>
      <c r="R316" s="1">
        <v>531.45506695202027</v>
      </c>
      <c r="S316" s="1">
        <v>2.2530000000000001</v>
      </c>
    </row>
    <row r="317" spans="1:19" x14ac:dyDescent="0.2">
      <c r="A317" s="1" t="s">
        <v>378</v>
      </c>
      <c r="B317" s="1" t="s">
        <v>54</v>
      </c>
      <c r="C317" s="1">
        <v>211</v>
      </c>
      <c r="D317" s="1" t="s">
        <v>333</v>
      </c>
      <c r="E317" s="1" t="s">
        <v>307</v>
      </c>
      <c r="F317" s="1">
        <v>75.922151999999997</v>
      </c>
      <c r="G317" s="1">
        <v>75.922151999999997</v>
      </c>
      <c r="H317" s="1">
        <v>75.922151999999997</v>
      </c>
      <c r="I317" s="1">
        <v>7.166666666666667</v>
      </c>
      <c r="J317" s="1">
        <v>13</v>
      </c>
      <c r="K317" s="1">
        <v>0.4</v>
      </c>
      <c r="L317" s="1">
        <f>K317*F317</f>
        <v>30.3688608</v>
      </c>
      <c r="M317" s="1">
        <v>4.3</v>
      </c>
      <c r="N317" s="1">
        <v>544.10875599999997</v>
      </c>
      <c r="O317" s="1">
        <v>11.000000000000011</v>
      </c>
      <c r="P317" s="1">
        <v>5.9999999999999982</v>
      </c>
      <c r="Q317" s="1">
        <v>683.2993717954547</v>
      </c>
      <c r="R317" s="1">
        <v>683.2993717954547</v>
      </c>
      <c r="S317" s="1">
        <v>2.5760000000000001</v>
      </c>
    </row>
    <row r="318" spans="1:19" x14ac:dyDescent="0.2">
      <c r="A318" s="1" t="s">
        <v>379</v>
      </c>
      <c r="B318" s="1" t="s">
        <v>54</v>
      </c>
      <c r="C318" s="1">
        <v>211</v>
      </c>
      <c r="D318" s="1" t="s">
        <v>24</v>
      </c>
      <c r="E318" s="1" t="s">
        <v>307</v>
      </c>
      <c r="F318" s="1">
        <v>75.922151999999997</v>
      </c>
      <c r="G318" s="1">
        <v>75.922151999999997</v>
      </c>
      <c r="H318" s="1">
        <v>75.922151999999997</v>
      </c>
      <c r="I318" s="1">
        <v>6</v>
      </c>
      <c r="J318" s="1">
        <v>13</v>
      </c>
      <c r="K318" s="1">
        <v>0.4</v>
      </c>
      <c r="L318" s="1">
        <f>K318*F318</f>
        <v>30.3688608</v>
      </c>
      <c r="M318" s="1">
        <v>3.5999999999999996</v>
      </c>
      <c r="N318" s="1">
        <v>455.53291200000001</v>
      </c>
      <c r="O318" s="1">
        <v>11.000000000000011</v>
      </c>
      <c r="P318" s="1">
        <v>5.9999999999999982</v>
      </c>
      <c r="Q318" s="1">
        <v>628.39038551750423</v>
      </c>
      <c r="R318" s="1">
        <v>738.45689244433095</v>
      </c>
      <c r="S318" s="1">
        <v>2.633</v>
      </c>
    </row>
    <row r="319" spans="1:19" x14ac:dyDescent="0.2">
      <c r="A319" s="1" t="s">
        <v>380</v>
      </c>
      <c r="B319" s="1" t="s">
        <v>54</v>
      </c>
      <c r="C319" s="1">
        <v>211</v>
      </c>
      <c r="D319" s="1" t="s">
        <v>335</v>
      </c>
      <c r="E319" s="1" t="s">
        <v>307</v>
      </c>
      <c r="F319" s="1">
        <v>75.922151999999997</v>
      </c>
      <c r="G319" s="1">
        <v>75.922151999999997</v>
      </c>
      <c r="H319" s="1">
        <v>75.922151999999997</v>
      </c>
      <c r="I319" s="1">
        <v>5.5</v>
      </c>
      <c r="J319" s="1">
        <v>7</v>
      </c>
      <c r="K319" s="1">
        <v>0.4</v>
      </c>
      <c r="L319" s="1">
        <f>K319*F319</f>
        <v>30.3688608</v>
      </c>
      <c r="M319" s="1">
        <v>3.3</v>
      </c>
      <c r="N319" s="1">
        <v>417.57183599999996</v>
      </c>
      <c r="O319" s="1">
        <v>11.000000000000011</v>
      </c>
      <c r="P319" s="1">
        <v>5.9999999999999982</v>
      </c>
      <c r="Q319" s="1">
        <v>531.45506695202016</v>
      </c>
      <c r="R319" s="1">
        <v>700.9070907788099</v>
      </c>
      <c r="S319" s="1">
        <v>2.2000000000000002</v>
      </c>
    </row>
    <row r="320" spans="1:19" x14ac:dyDescent="0.2">
      <c r="A320" s="1" t="s">
        <v>381</v>
      </c>
      <c r="B320" s="1" t="s">
        <v>54</v>
      </c>
      <c r="C320" s="1">
        <v>211</v>
      </c>
      <c r="D320" s="1" t="s">
        <v>337</v>
      </c>
      <c r="E320" s="1" t="s">
        <v>307</v>
      </c>
      <c r="F320" s="1">
        <v>75.922151999999997</v>
      </c>
      <c r="G320" s="1">
        <v>75.922151999999997</v>
      </c>
      <c r="H320" s="1">
        <v>75.922151999999997</v>
      </c>
      <c r="I320" s="1">
        <v>7.333333333333333</v>
      </c>
      <c r="J320" s="1">
        <v>9</v>
      </c>
      <c r="K320" s="1">
        <v>0.4</v>
      </c>
      <c r="L320" s="1">
        <f>K320*F320</f>
        <v>30.3688608</v>
      </c>
      <c r="M320" s="1">
        <v>4.3999999999999995</v>
      </c>
      <c r="N320" s="1">
        <v>556.76244799999995</v>
      </c>
      <c r="O320" s="1">
        <v>11.000000000000011</v>
      </c>
      <c r="P320" s="1">
        <v>5.9999999999999982</v>
      </c>
      <c r="Q320" s="1">
        <v>683.29937179545482</v>
      </c>
      <c r="R320" s="1">
        <v>728.06687392374874</v>
      </c>
      <c r="S320" s="1">
        <v>2.4510000000000001</v>
      </c>
    </row>
    <row r="321" spans="1:19" x14ac:dyDescent="0.2">
      <c r="A321" s="1" t="s">
        <v>382</v>
      </c>
      <c r="B321" s="1" t="s">
        <v>64</v>
      </c>
      <c r="C321" s="1">
        <v>100</v>
      </c>
      <c r="D321" s="1" t="s">
        <v>328</v>
      </c>
      <c r="E321" s="1" t="s">
        <v>307</v>
      </c>
      <c r="F321" s="1">
        <v>63.684210999999998</v>
      </c>
      <c r="G321" s="1">
        <v>63.684210999999998</v>
      </c>
      <c r="H321" s="1">
        <v>63.684210999999998</v>
      </c>
      <c r="I321" s="1">
        <v>6.666666666666667</v>
      </c>
      <c r="J321" s="1">
        <v>12</v>
      </c>
      <c r="K321" s="1">
        <v>0.4</v>
      </c>
      <c r="L321" s="1">
        <f>K321*F321</f>
        <v>25.4736844</v>
      </c>
      <c r="M321" s="1">
        <v>4</v>
      </c>
      <c r="N321" s="1">
        <v>424.56140666666664</v>
      </c>
      <c r="O321" s="1">
        <v>11.000000000000011</v>
      </c>
      <c r="P321" s="1">
        <v>4.0000000000000009</v>
      </c>
      <c r="Q321" s="1">
        <v>509.47368421052641</v>
      </c>
      <c r="R321" s="1">
        <v>509.47368421052641</v>
      </c>
      <c r="S321" s="1">
        <v>1.97</v>
      </c>
    </row>
    <row r="322" spans="1:19" x14ac:dyDescent="0.2">
      <c r="A322" s="1" t="s">
        <v>383</v>
      </c>
      <c r="B322" s="1" t="s">
        <v>64</v>
      </c>
      <c r="C322" s="1">
        <v>110</v>
      </c>
      <c r="D322" s="1" t="s">
        <v>330</v>
      </c>
      <c r="E322" s="1" t="s">
        <v>307</v>
      </c>
      <c r="F322" s="1">
        <v>63.684210999999998</v>
      </c>
      <c r="G322" s="1">
        <v>63.684210999999998</v>
      </c>
      <c r="H322" s="1">
        <v>63.684210999999998</v>
      </c>
      <c r="I322" s="1">
        <v>5.833333333333333</v>
      </c>
      <c r="J322" s="1">
        <v>7</v>
      </c>
      <c r="K322" s="1">
        <v>0.4</v>
      </c>
      <c r="L322" s="1">
        <f>K322*F322</f>
        <v>25.4736844</v>
      </c>
      <c r="M322" s="1">
        <v>3.4999999999999996</v>
      </c>
      <c r="N322" s="1">
        <v>371.4912308333333</v>
      </c>
      <c r="O322" s="1">
        <v>11.000000000000011</v>
      </c>
      <c r="P322" s="1">
        <v>4</v>
      </c>
      <c r="Q322" s="1">
        <v>445.78947368421052</v>
      </c>
      <c r="R322" s="1">
        <v>623.35957682452499</v>
      </c>
      <c r="S322" s="1">
        <v>1.7849999999999999</v>
      </c>
    </row>
    <row r="323" spans="1:19" x14ac:dyDescent="0.2">
      <c r="A323" s="1" t="s">
        <v>384</v>
      </c>
      <c r="B323" s="1" t="s">
        <v>64</v>
      </c>
      <c r="C323" s="1">
        <v>111</v>
      </c>
      <c r="D323" s="1" t="s">
        <v>22</v>
      </c>
      <c r="E323" s="1" t="s">
        <v>307</v>
      </c>
      <c r="F323" s="1">
        <v>63.684210999999998</v>
      </c>
      <c r="G323" s="1">
        <v>63.684210999999998</v>
      </c>
      <c r="H323" s="1">
        <v>63.684210999999998</v>
      </c>
      <c r="I323" s="1">
        <v>7.5</v>
      </c>
      <c r="J323" s="1">
        <v>16</v>
      </c>
      <c r="K323" s="1">
        <v>0.4</v>
      </c>
      <c r="L323" s="1">
        <f>K323*F323</f>
        <v>25.4736844</v>
      </c>
      <c r="M323" s="1">
        <v>4.5</v>
      </c>
      <c r="N323" s="1">
        <v>477.63158249999998</v>
      </c>
      <c r="O323" s="1">
        <v>11</v>
      </c>
      <c r="P323" s="1">
        <v>4</v>
      </c>
      <c r="Q323" s="1">
        <v>573.15789473684185</v>
      </c>
      <c r="R323" s="1">
        <v>764.21052631578971</v>
      </c>
      <c r="S323" s="1">
        <v>2.12</v>
      </c>
    </row>
    <row r="324" spans="1:19" x14ac:dyDescent="0.2">
      <c r="A324" s="1" t="s">
        <v>385</v>
      </c>
      <c r="B324" s="1" t="s">
        <v>64</v>
      </c>
      <c r="C324" s="1">
        <v>211</v>
      </c>
      <c r="D324" s="1" t="s">
        <v>374</v>
      </c>
      <c r="E324" s="1" t="s">
        <v>307</v>
      </c>
      <c r="F324" s="1">
        <v>63.684210999999998</v>
      </c>
      <c r="G324" s="1">
        <v>63.684210999999998</v>
      </c>
      <c r="H324" s="1">
        <v>63.684210999999998</v>
      </c>
      <c r="I324" s="1">
        <v>6.1111111111111107</v>
      </c>
      <c r="J324" s="1">
        <v>11</v>
      </c>
      <c r="K324" s="1">
        <v>0.4</v>
      </c>
      <c r="L324" s="1">
        <f>K324*F324</f>
        <v>25.4736844</v>
      </c>
      <c r="M324" s="1">
        <v>3.6666666666666661</v>
      </c>
      <c r="N324" s="1">
        <v>389.18128944444442</v>
      </c>
      <c r="O324" s="1">
        <v>11.000000000000011</v>
      </c>
      <c r="P324" s="1">
        <v>4.0000000000000009</v>
      </c>
      <c r="Q324" s="1">
        <v>445.78947368421058</v>
      </c>
      <c r="R324" s="1">
        <v>573.1578947368422</v>
      </c>
      <c r="S324" s="1">
        <v>2.0579999999999998</v>
      </c>
    </row>
    <row r="325" spans="1:19" x14ac:dyDescent="0.2">
      <c r="A325" s="1" t="s">
        <v>386</v>
      </c>
      <c r="B325" s="1" t="s">
        <v>64</v>
      </c>
      <c r="C325" s="1">
        <v>211</v>
      </c>
      <c r="D325" s="1" t="s">
        <v>56</v>
      </c>
      <c r="E325" s="1" t="s">
        <v>307</v>
      </c>
      <c r="F325" s="1">
        <v>63.684210999999998</v>
      </c>
      <c r="G325" s="1">
        <v>63.684210999999998</v>
      </c>
      <c r="H325" s="1">
        <v>63.684210999999998</v>
      </c>
      <c r="I325" s="1">
        <v>5.3888888888888893</v>
      </c>
      <c r="J325" s="1">
        <v>10</v>
      </c>
      <c r="K325" s="1">
        <v>0.4</v>
      </c>
      <c r="L325" s="1">
        <f>K325*F325</f>
        <v>25.4736844</v>
      </c>
      <c r="M325" s="1">
        <v>3.2333333333333334</v>
      </c>
      <c r="N325" s="1">
        <v>343.18713705555558</v>
      </c>
      <c r="O325" s="1">
        <v>11.000000000000011</v>
      </c>
      <c r="P325" s="1">
        <v>4.0000000000000009</v>
      </c>
      <c r="Q325" s="1">
        <v>445.78947368421058</v>
      </c>
      <c r="R325" s="1">
        <v>445.78947368421058</v>
      </c>
      <c r="S325" s="1">
        <v>1.8560000000000001</v>
      </c>
    </row>
    <row r="326" spans="1:19" x14ac:dyDescent="0.2">
      <c r="A326" s="1" t="s">
        <v>387</v>
      </c>
      <c r="B326" s="1" t="s">
        <v>64</v>
      </c>
      <c r="C326" s="1">
        <v>211</v>
      </c>
      <c r="D326" s="1" t="s">
        <v>333</v>
      </c>
      <c r="E326" s="1" t="s">
        <v>307</v>
      </c>
      <c r="F326" s="1">
        <v>63.684210999999998</v>
      </c>
      <c r="G326" s="1">
        <v>63.684210999999998</v>
      </c>
      <c r="H326" s="1">
        <v>63.684210999999998</v>
      </c>
      <c r="I326" s="1">
        <v>7.166666666666667</v>
      </c>
      <c r="J326" s="1">
        <v>13</v>
      </c>
      <c r="K326" s="1">
        <v>0.4</v>
      </c>
      <c r="L326" s="1">
        <f>K326*F326</f>
        <v>25.4736844</v>
      </c>
      <c r="M326" s="1">
        <v>4.3</v>
      </c>
      <c r="N326" s="1">
        <v>456.40351216666664</v>
      </c>
      <c r="O326" s="1">
        <v>11.000000000000011</v>
      </c>
      <c r="P326" s="1">
        <v>4.0000000000000009</v>
      </c>
      <c r="Q326" s="1">
        <v>573.1578947368422</v>
      </c>
      <c r="R326" s="1">
        <v>573.1578947368422</v>
      </c>
      <c r="S326" s="1">
        <v>2.0859999999999999</v>
      </c>
    </row>
    <row r="327" spans="1:19" x14ac:dyDescent="0.2">
      <c r="A327" s="1" t="s">
        <v>388</v>
      </c>
      <c r="B327" s="1" t="s">
        <v>64</v>
      </c>
      <c r="C327" s="1">
        <v>211</v>
      </c>
      <c r="D327" s="1" t="s">
        <v>389</v>
      </c>
      <c r="E327" s="1" t="s">
        <v>307</v>
      </c>
      <c r="F327" s="1">
        <v>63.684210999999998</v>
      </c>
      <c r="G327" s="1">
        <v>63.684210999999998</v>
      </c>
      <c r="H327" s="1">
        <v>63.684210999999998</v>
      </c>
      <c r="I327" s="1">
        <v>7.2222222222222223</v>
      </c>
      <c r="J327" s="1">
        <v>13</v>
      </c>
      <c r="K327" s="1">
        <v>0.4</v>
      </c>
      <c r="L327" s="1">
        <f>K327*F327</f>
        <v>25.4736844</v>
      </c>
      <c r="M327" s="1">
        <v>4.333333333333333</v>
      </c>
      <c r="N327" s="1">
        <v>459.94152388888887</v>
      </c>
      <c r="O327" s="1">
        <v>11.000000000000011</v>
      </c>
      <c r="P327" s="1">
        <v>4.0000000000000009</v>
      </c>
      <c r="Q327" s="1">
        <v>445.78947368421058</v>
      </c>
      <c r="R327" s="1">
        <v>636.84210526315792</v>
      </c>
      <c r="S327" s="1">
        <v>2.149</v>
      </c>
    </row>
    <row r="328" spans="1:19" x14ac:dyDescent="0.2">
      <c r="A328" s="1" t="s">
        <v>390</v>
      </c>
      <c r="B328" s="1" t="s">
        <v>64</v>
      </c>
      <c r="C328" s="1">
        <v>211</v>
      </c>
      <c r="D328" s="1" t="s">
        <v>24</v>
      </c>
      <c r="E328" s="1" t="s">
        <v>307</v>
      </c>
      <c r="F328" s="1">
        <v>63.684210999999998</v>
      </c>
      <c r="G328" s="1">
        <v>63.684210999999998</v>
      </c>
      <c r="H328" s="1">
        <v>63.684210999999998</v>
      </c>
      <c r="I328" s="1">
        <v>6</v>
      </c>
      <c r="J328" s="1">
        <v>13</v>
      </c>
      <c r="K328" s="1">
        <v>0.4</v>
      </c>
      <c r="L328" s="1">
        <f>K328*F328</f>
        <v>25.4736844</v>
      </c>
      <c r="M328" s="1">
        <v>3.5999999999999996</v>
      </c>
      <c r="N328" s="1">
        <v>382.10526599999997</v>
      </c>
      <c r="O328" s="1">
        <v>11.000000000000011</v>
      </c>
      <c r="P328" s="1">
        <v>4.0000000000000009</v>
      </c>
      <c r="Q328" s="1">
        <v>527.09972422439284</v>
      </c>
      <c r="R328" s="1">
        <v>619.4245382008105</v>
      </c>
      <c r="S328" s="1">
        <v>2.036</v>
      </c>
    </row>
    <row r="329" spans="1:19" x14ac:dyDescent="0.2">
      <c r="A329" s="1" t="s">
        <v>391</v>
      </c>
      <c r="B329" s="1" t="s">
        <v>64</v>
      </c>
      <c r="C329" s="1">
        <v>211</v>
      </c>
      <c r="D329" s="1" t="s">
        <v>59</v>
      </c>
      <c r="E329" s="1" t="s">
        <v>307</v>
      </c>
      <c r="F329" s="1">
        <v>63.684210999999998</v>
      </c>
      <c r="G329" s="1">
        <v>63.684210999999998</v>
      </c>
      <c r="H329" s="1">
        <v>63.684210999999998</v>
      </c>
      <c r="I329" s="1">
        <v>7.9090909090909092</v>
      </c>
      <c r="J329" s="1">
        <v>17</v>
      </c>
      <c r="K329" s="1">
        <v>0.4</v>
      </c>
      <c r="L329" s="1">
        <f>K329*F329</f>
        <v>25.4736844</v>
      </c>
      <c r="M329" s="1">
        <v>4.7454545454545451</v>
      </c>
      <c r="N329" s="1">
        <v>503.68421427272727</v>
      </c>
      <c r="O329" s="1">
        <v>11.000000000000011</v>
      </c>
      <c r="P329" s="1">
        <v>4.0000000000000009</v>
      </c>
      <c r="Q329" s="1">
        <v>614.86429230148008</v>
      </c>
      <c r="R329" s="1">
        <v>694.33134231375448</v>
      </c>
      <c r="S329" s="1">
        <v>2.27</v>
      </c>
    </row>
    <row r="330" spans="1:19" x14ac:dyDescent="0.2">
      <c r="A330" s="1" t="s">
        <v>392</v>
      </c>
      <c r="B330" s="1" t="s">
        <v>64</v>
      </c>
      <c r="C330" s="1">
        <v>211</v>
      </c>
      <c r="D330" s="1" t="s">
        <v>335</v>
      </c>
      <c r="E330" s="1" t="s">
        <v>307</v>
      </c>
      <c r="F330" s="1">
        <v>63.684210999999998</v>
      </c>
      <c r="G330" s="1">
        <v>63.684210999999998</v>
      </c>
      <c r="H330" s="1">
        <v>63.684210999999998</v>
      </c>
      <c r="I330" s="1">
        <v>5.5</v>
      </c>
      <c r="J330" s="1">
        <v>7</v>
      </c>
      <c r="K330" s="1">
        <v>0.4</v>
      </c>
      <c r="L330" s="1">
        <f>K330*F330</f>
        <v>25.4736844</v>
      </c>
      <c r="M330" s="1">
        <v>3.3</v>
      </c>
      <c r="N330" s="1">
        <v>350.26316049999997</v>
      </c>
      <c r="O330" s="1">
        <v>11.000000000000011</v>
      </c>
      <c r="P330" s="1">
        <v>4.0000000000000009</v>
      </c>
      <c r="Q330" s="1">
        <v>445.78947368421052</v>
      </c>
      <c r="R330" s="1">
        <v>587.9274138673801</v>
      </c>
      <c r="S330" s="1">
        <v>1.7829999999999999</v>
      </c>
    </row>
    <row r="331" spans="1:19" x14ac:dyDescent="0.2">
      <c r="A331" s="1" t="s">
        <v>393</v>
      </c>
      <c r="B331" s="1" t="s">
        <v>64</v>
      </c>
      <c r="C331" s="1">
        <v>211</v>
      </c>
      <c r="D331" s="1" t="s">
        <v>337</v>
      </c>
      <c r="E331" s="1" t="s">
        <v>307</v>
      </c>
      <c r="F331" s="1">
        <v>63.684210999999998</v>
      </c>
      <c r="G331" s="1">
        <v>63.684210999999998</v>
      </c>
      <c r="H331" s="1">
        <v>63.684210999999998</v>
      </c>
      <c r="I331" s="1">
        <v>7.333333333333333</v>
      </c>
      <c r="J331" s="1">
        <v>9</v>
      </c>
      <c r="K331" s="1">
        <v>0.4</v>
      </c>
      <c r="L331" s="1">
        <f>K331*F331</f>
        <v>25.4736844</v>
      </c>
      <c r="M331" s="1">
        <v>4.3999999999999995</v>
      </c>
      <c r="N331" s="1">
        <v>467.01754733333331</v>
      </c>
      <c r="O331" s="1">
        <v>11.000000000000011</v>
      </c>
      <c r="P331" s="1">
        <v>4.0000000000000009</v>
      </c>
      <c r="Q331" s="1">
        <v>573.15789473684231</v>
      </c>
      <c r="R331" s="1">
        <v>610.70929362816321</v>
      </c>
      <c r="S331" s="1">
        <v>2.0390000000000001</v>
      </c>
    </row>
    <row r="332" spans="1:19" x14ac:dyDescent="0.2">
      <c r="A332" s="1" t="s">
        <v>394</v>
      </c>
      <c r="B332" s="1" t="s">
        <v>70</v>
      </c>
      <c r="C332" s="1">
        <v>100</v>
      </c>
      <c r="D332" s="1" t="s">
        <v>328</v>
      </c>
      <c r="E332" s="1" t="s">
        <v>307</v>
      </c>
      <c r="F332" s="1">
        <v>36.818182</v>
      </c>
      <c r="G332" s="1">
        <v>36.818182</v>
      </c>
      <c r="H332" s="1">
        <v>36.818182</v>
      </c>
      <c r="I332" s="1">
        <v>6.666666666666667</v>
      </c>
      <c r="J332" s="1">
        <v>12</v>
      </c>
      <c r="K332" s="1">
        <v>0.4</v>
      </c>
      <c r="L332" s="1">
        <f>K332*F332</f>
        <v>14.727272800000001</v>
      </c>
      <c r="M332" s="1">
        <v>4</v>
      </c>
      <c r="N332" s="1">
        <v>245.45454666666669</v>
      </c>
      <c r="O332" s="1">
        <v>8.9999999999999982</v>
      </c>
      <c r="P332" s="1">
        <v>5.9999999999999982</v>
      </c>
      <c r="Q332" s="1">
        <v>294.5454545454545</v>
      </c>
      <c r="R332" s="1">
        <v>294.5454545454545</v>
      </c>
      <c r="S332" s="1">
        <v>0.77600000000000002</v>
      </c>
    </row>
    <row r="333" spans="1:19" x14ac:dyDescent="0.2">
      <c r="A333" s="1" t="s">
        <v>395</v>
      </c>
      <c r="B333" s="1" t="s">
        <v>70</v>
      </c>
      <c r="C333" s="1">
        <v>110</v>
      </c>
      <c r="D333" s="1" t="s">
        <v>330</v>
      </c>
      <c r="E333" s="1" t="s">
        <v>307</v>
      </c>
      <c r="F333" s="1">
        <v>36.818182</v>
      </c>
      <c r="G333" s="1">
        <v>36.818182</v>
      </c>
      <c r="H333" s="1">
        <v>36.818182</v>
      </c>
      <c r="I333" s="1">
        <v>5.833333333333333</v>
      </c>
      <c r="J333" s="1">
        <v>7</v>
      </c>
      <c r="K333" s="1">
        <v>0.4</v>
      </c>
      <c r="L333" s="1">
        <f>K333*F333</f>
        <v>14.727272800000001</v>
      </c>
      <c r="M333" s="1">
        <v>3.4999999999999996</v>
      </c>
      <c r="N333" s="1">
        <v>214.77272833333333</v>
      </c>
      <c r="O333" s="1">
        <v>8.9999999999999982</v>
      </c>
      <c r="P333" s="1">
        <v>5.9999999999999982</v>
      </c>
      <c r="Q333" s="1">
        <v>257.72727272727258</v>
      </c>
      <c r="R333" s="1">
        <v>360.3870731528711</v>
      </c>
      <c r="S333" s="1">
        <v>0.33600000000000002</v>
      </c>
    </row>
    <row r="334" spans="1:19" x14ac:dyDescent="0.2">
      <c r="A334" s="1" t="s">
        <v>396</v>
      </c>
      <c r="B334" s="1" t="s">
        <v>70</v>
      </c>
      <c r="C334" s="1">
        <v>111</v>
      </c>
      <c r="D334" s="1" t="s">
        <v>22</v>
      </c>
      <c r="E334" s="1" t="s">
        <v>307</v>
      </c>
      <c r="F334" s="1">
        <v>36.818182</v>
      </c>
      <c r="G334" s="1">
        <v>36.818182</v>
      </c>
      <c r="H334" s="1">
        <v>36.818182</v>
      </c>
      <c r="I334" s="1">
        <v>7.5</v>
      </c>
      <c r="J334" s="1">
        <v>16</v>
      </c>
      <c r="K334" s="1">
        <v>0.4</v>
      </c>
      <c r="L334" s="1">
        <f>K334*F334</f>
        <v>14.727272800000001</v>
      </c>
      <c r="M334" s="1">
        <v>4.5</v>
      </c>
      <c r="N334" s="1">
        <v>276.13636500000001</v>
      </c>
      <c r="O334" s="1">
        <v>9.0000000000000018</v>
      </c>
      <c r="P334" s="1">
        <v>6</v>
      </c>
      <c r="Q334" s="1">
        <v>331.36363636363637</v>
      </c>
      <c r="R334" s="1">
        <v>441.81818181818181</v>
      </c>
      <c r="S334" s="1">
        <v>1.0820000000000001</v>
      </c>
    </row>
    <row r="335" spans="1:19" x14ac:dyDescent="0.2">
      <c r="A335" s="1" t="s">
        <v>397</v>
      </c>
      <c r="B335" s="1" t="s">
        <v>70</v>
      </c>
      <c r="C335" s="1">
        <v>211</v>
      </c>
      <c r="D335" s="1" t="s">
        <v>376</v>
      </c>
      <c r="E335" s="1" t="s">
        <v>307</v>
      </c>
      <c r="F335" s="1">
        <v>36.818182</v>
      </c>
      <c r="G335" s="1">
        <v>36.818182</v>
      </c>
      <c r="H335" s="1">
        <v>36.818182</v>
      </c>
      <c r="I335" s="1">
        <v>7.9444444444444446</v>
      </c>
      <c r="J335" s="1">
        <v>14</v>
      </c>
      <c r="K335" s="1">
        <v>0.4</v>
      </c>
      <c r="L335" s="1">
        <f>K335*F335</f>
        <v>14.727272800000001</v>
      </c>
      <c r="M335" s="1">
        <v>4.7666666666666666</v>
      </c>
      <c r="N335" s="1">
        <v>292.50000144444448</v>
      </c>
      <c r="O335" s="1">
        <v>8.9999999999999982</v>
      </c>
      <c r="P335" s="1">
        <v>5.9999999999999982</v>
      </c>
      <c r="Q335" s="1">
        <v>331.36363636363632</v>
      </c>
      <c r="R335" s="1">
        <v>368.18181818181807</v>
      </c>
      <c r="S335" s="1">
        <v>1.234</v>
      </c>
    </row>
    <row r="336" spans="1:19" x14ac:dyDescent="0.2">
      <c r="A336" s="1" t="s">
        <v>398</v>
      </c>
      <c r="B336" s="1" t="s">
        <v>70</v>
      </c>
      <c r="C336" s="1">
        <v>211</v>
      </c>
      <c r="D336" s="1" t="s">
        <v>56</v>
      </c>
      <c r="E336" s="1" t="s">
        <v>307</v>
      </c>
      <c r="F336" s="1">
        <v>36.818182</v>
      </c>
      <c r="G336" s="1">
        <v>36.818182</v>
      </c>
      <c r="H336" s="1">
        <v>36.818182</v>
      </c>
      <c r="I336" s="1">
        <v>5.3888888888888893</v>
      </c>
      <c r="J336" s="1">
        <v>10</v>
      </c>
      <c r="K336" s="1">
        <v>0.4</v>
      </c>
      <c r="L336" s="1">
        <f>K336*F336</f>
        <v>14.727272800000001</v>
      </c>
      <c r="M336" s="1">
        <v>3.2333333333333334</v>
      </c>
      <c r="N336" s="1">
        <v>198.4090918888889</v>
      </c>
      <c r="O336" s="1">
        <v>8.9999999999999982</v>
      </c>
      <c r="P336" s="1">
        <v>5.9999999999999982</v>
      </c>
      <c r="Q336" s="1">
        <v>257.72727272727269</v>
      </c>
      <c r="R336" s="1">
        <v>257.72727272727269</v>
      </c>
      <c r="S336" s="1">
        <v>0.63400000000000001</v>
      </c>
    </row>
    <row r="337" spans="1:19" x14ac:dyDescent="0.2">
      <c r="A337" s="1" t="s">
        <v>399</v>
      </c>
      <c r="B337" s="1" t="s">
        <v>70</v>
      </c>
      <c r="C337" s="1">
        <v>211</v>
      </c>
      <c r="D337" s="1" t="s">
        <v>333</v>
      </c>
      <c r="E337" s="1" t="s">
        <v>307</v>
      </c>
      <c r="F337" s="1">
        <v>36.818182</v>
      </c>
      <c r="G337" s="1">
        <v>36.818182</v>
      </c>
      <c r="H337" s="1">
        <v>36.818182</v>
      </c>
      <c r="I337" s="1">
        <v>7.166666666666667</v>
      </c>
      <c r="J337" s="1">
        <v>13</v>
      </c>
      <c r="K337" s="1">
        <v>0.4</v>
      </c>
      <c r="L337" s="1">
        <f>K337*F337</f>
        <v>14.727272800000001</v>
      </c>
      <c r="M337" s="1">
        <v>4.3</v>
      </c>
      <c r="N337" s="1">
        <v>263.8636376666667</v>
      </c>
      <c r="O337" s="1">
        <v>8.9999999999999982</v>
      </c>
      <c r="P337" s="1">
        <v>5.9999999999999982</v>
      </c>
      <c r="Q337" s="1">
        <v>331.36363636363632</v>
      </c>
      <c r="R337" s="1">
        <v>331.36363636363632</v>
      </c>
      <c r="S337" s="1">
        <v>1.234</v>
      </c>
    </row>
    <row r="338" spans="1:19" x14ac:dyDescent="0.2">
      <c r="A338" s="1" t="s">
        <v>400</v>
      </c>
      <c r="B338" s="1" t="s">
        <v>70</v>
      </c>
      <c r="C338" s="1">
        <v>211</v>
      </c>
      <c r="D338" s="1" t="s">
        <v>389</v>
      </c>
      <c r="E338" s="1" t="s">
        <v>307</v>
      </c>
      <c r="F338" s="1">
        <v>36.818182</v>
      </c>
      <c r="G338" s="1">
        <v>36.818182</v>
      </c>
      <c r="H338" s="1">
        <v>36.818182</v>
      </c>
      <c r="I338" s="1">
        <v>7.2222222222222223</v>
      </c>
      <c r="J338" s="1">
        <v>13</v>
      </c>
      <c r="K338" s="1">
        <v>0.4</v>
      </c>
      <c r="L338" s="1">
        <f>K338*F338</f>
        <v>14.727272800000001</v>
      </c>
      <c r="M338" s="1">
        <v>4.333333333333333</v>
      </c>
      <c r="N338" s="1">
        <v>265.90909222222223</v>
      </c>
      <c r="O338" s="1">
        <v>8.9999999999999982</v>
      </c>
      <c r="P338" s="1">
        <v>5.9999999999999982</v>
      </c>
      <c r="Q338" s="1">
        <v>257.72727272727269</v>
      </c>
      <c r="R338" s="1">
        <v>368.18181818181807</v>
      </c>
      <c r="S338" s="1">
        <v>0.875</v>
      </c>
    </row>
    <row r="339" spans="1:19" x14ac:dyDescent="0.2">
      <c r="A339" s="1" t="s">
        <v>401</v>
      </c>
      <c r="B339" s="1" t="s">
        <v>70</v>
      </c>
      <c r="C339" s="1">
        <v>211</v>
      </c>
      <c r="D339" s="1" t="s">
        <v>59</v>
      </c>
      <c r="E339" s="1" t="s">
        <v>307</v>
      </c>
      <c r="F339" s="1">
        <v>36.818182</v>
      </c>
      <c r="G339" s="1">
        <v>36.818182</v>
      </c>
      <c r="H339" s="1">
        <v>36.818182</v>
      </c>
      <c r="I339" s="1">
        <v>7.9090909090909092</v>
      </c>
      <c r="J339" s="1">
        <v>17</v>
      </c>
      <c r="K339" s="1">
        <v>0.4</v>
      </c>
      <c r="L339" s="1">
        <f>K339*F339</f>
        <v>14.727272800000001</v>
      </c>
      <c r="M339" s="1">
        <v>4.7454545454545451</v>
      </c>
      <c r="N339" s="1">
        <v>291.19834854545456</v>
      </c>
      <c r="O339" s="1">
        <v>8.9999999999999982</v>
      </c>
      <c r="P339" s="1">
        <v>5.9999999999999982</v>
      </c>
      <c r="Q339" s="1">
        <v>355.47563705934539</v>
      </c>
      <c r="R339" s="1">
        <v>401.41845823473648</v>
      </c>
      <c r="S339" s="1">
        <v>1.413</v>
      </c>
    </row>
    <row r="340" spans="1:19" x14ac:dyDescent="0.2">
      <c r="A340" s="1" t="s">
        <v>402</v>
      </c>
      <c r="B340" s="1" t="s">
        <v>70</v>
      </c>
      <c r="C340" s="1">
        <v>211</v>
      </c>
      <c r="D340" s="1" t="s">
        <v>31</v>
      </c>
      <c r="E340" s="1" t="s">
        <v>307</v>
      </c>
      <c r="F340" s="1">
        <v>36.818182</v>
      </c>
      <c r="G340" s="1">
        <v>36.818182</v>
      </c>
      <c r="H340" s="1">
        <v>36.818182</v>
      </c>
      <c r="I340" s="1">
        <v>7.9090909090909092</v>
      </c>
      <c r="J340" s="1">
        <v>17</v>
      </c>
      <c r="K340" s="1">
        <v>0.4</v>
      </c>
      <c r="L340" s="1">
        <f>K340*F340</f>
        <v>14.727272800000001</v>
      </c>
      <c r="M340" s="1">
        <v>4.7454545454545451</v>
      </c>
      <c r="N340" s="1">
        <v>291.19834854545456</v>
      </c>
      <c r="O340" s="1">
        <v>8.9999999999999982</v>
      </c>
      <c r="P340" s="1">
        <v>5.9999999999999982</v>
      </c>
      <c r="Q340" s="1">
        <v>343.20795406672141</v>
      </c>
      <c r="R340" s="1">
        <v>441.81818181818181</v>
      </c>
      <c r="S340" s="1">
        <v>1.2210000000000001</v>
      </c>
    </row>
    <row r="341" spans="1:19" x14ac:dyDescent="0.2">
      <c r="A341" s="1" t="s">
        <v>403</v>
      </c>
      <c r="B341" s="1" t="s">
        <v>70</v>
      </c>
      <c r="C341" s="1">
        <v>211</v>
      </c>
      <c r="D341" s="1" t="s">
        <v>335</v>
      </c>
      <c r="E341" s="1" t="s">
        <v>307</v>
      </c>
      <c r="F341" s="1">
        <v>36.818182</v>
      </c>
      <c r="G341" s="1">
        <v>36.818182</v>
      </c>
      <c r="H341" s="1">
        <v>36.818182</v>
      </c>
      <c r="I341" s="1">
        <v>5.5</v>
      </c>
      <c r="J341" s="1">
        <v>7</v>
      </c>
      <c r="K341" s="1">
        <v>0.4</v>
      </c>
      <c r="L341" s="1">
        <f>K341*F341</f>
        <v>14.727272800000001</v>
      </c>
      <c r="M341" s="1">
        <v>3.3</v>
      </c>
      <c r="N341" s="1">
        <v>202.500001</v>
      </c>
      <c r="O341" s="1">
        <v>8.9999999999999982</v>
      </c>
      <c r="P341" s="1">
        <v>5.9999999999999982</v>
      </c>
      <c r="Q341" s="1">
        <v>257.72727272727258</v>
      </c>
      <c r="R341" s="1">
        <v>339.90243799470232</v>
      </c>
      <c r="S341" s="1">
        <v>0.34699999999999998</v>
      </c>
    </row>
    <row r="342" spans="1:19" x14ac:dyDescent="0.2">
      <c r="A342" s="1" t="s">
        <v>404</v>
      </c>
      <c r="B342" s="1" t="s">
        <v>70</v>
      </c>
      <c r="C342" s="1">
        <v>211</v>
      </c>
      <c r="D342" s="1" t="s">
        <v>337</v>
      </c>
      <c r="E342" s="1" t="s">
        <v>307</v>
      </c>
      <c r="F342" s="1">
        <v>36.818182</v>
      </c>
      <c r="G342" s="1">
        <v>36.818182</v>
      </c>
      <c r="H342" s="1">
        <v>36.818182</v>
      </c>
      <c r="I342" s="1">
        <v>7.333333333333333</v>
      </c>
      <c r="J342" s="1">
        <v>9</v>
      </c>
      <c r="K342" s="1">
        <v>0.4</v>
      </c>
      <c r="L342" s="1">
        <f>K342*F342</f>
        <v>14.727272800000001</v>
      </c>
      <c r="M342" s="1">
        <v>4.3999999999999995</v>
      </c>
      <c r="N342" s="1">
        <v>270.00000133333333</v>
      </c>
      <c r="O342" s="1">
        <v>8.9999999999999982</v>
      </c>
      <c r="P342" s="1">
        <v>5.9999999999999982</v>
      </c>
      <c r="Q342" s="1">
        <v>331.36363636363637</v>
      </c>
      <c r="R342" s="1">
        <v>353.07347967458378</v>
      </c>
      <c r="S342" s="1">
        <v>0.79100000000000004</v>
      </c>
    </row>
    <row r="343" spans="1:19" x14ac:dyDescent="0.2">
      <c r="A343" s="1" t="s">
        <v>405</v>
      </c>
      <c r="B343" s="1" t="s">
        <v>78</v>
      </c>
      <c r="C343" s="1">
        <v>211</v>
      </c>
      <c r="D343" s="1" t="s">
        <v>309</v>
      </c>
      <c r="E343" s="1" t="s">
        <v>307</v>
      </c>
      <c r="F343" s="1">
        <v>32.727272999999997</v>
      </c>
      <c r="G343" s="1">
        <v>33.025137000000001</v>
      </c>
      <c r="H343" s="1">
        <v>32.814997405602419</v>
      </c>
      <c r="I343" s="1">
        <v>6.1111111111111107</v>
      </c>
      <c r="J343" s="1">
        <v>11</v>
      </c>
      <c r="K343" s="1">
        <v>0.4</v>
      </c>
      <c r="L343" s="1">
        <f>K343*F343</f>
        <v>13.090909199999999</v>
      </c>
      <c r="M343" s="1">
        <v>3.6666666666666661</v>
      </c>
      <c r="N343" s="1">
        <v>200.53609525645922</v>
      </c>
      <c r="O343" s="1">
        <v>8.485281374238566</v>
      </c>
      <c r="P343" s="1">
        <v>5.4772255750516603</v>
      </c>
      <c r="Q343" s="1">
        <v>259.76467417725081</v>
      </c>
      <c r="R343" s="1">
        <v>286.65943461084368</v>
      </c>
      <c r="S343" s="1">
        <v>1.048</v>
      </c>
    </row>
    <row r="344" spans="1:19" x14ac:dyDescent="0.2">
      <c r="A344" s="1" t="s">
        <v>406</v>
      </c>
      <c r="B344" s="1" t="s">
        <v>78</v>
      </c>
      <c r="C344" s="1">
        <v>211</v>
      </c>
      <c r="D344" s="1" t="s">
        <v>407</v>
      </c>
      <c r="E344" s="1" t="s">
        <v>307</v>
      </c>
      <c r="F344" s="1">
        <v>36.818182</v>
      </c>
      <c r="G344" s="1">
        <v>31.777643000000001</v>
      </c>
      <c r="H344" s="1">
        <v>35.30153435928694</v>
      </c>
      <c r="I344" s="1">
        <v>7.9444444444444446</v>
      </c>
      <c r="J344" s="1">
        <v>14</v>
      </c>
      <c r="K344" s="1">
        <v>0.4</v>
      </c>
      <c r="L344" s="1">
        <f>K344*F344</f>
        <v>14.727272800000001</v>
      </c>
      <c r="M344" s="1">
        <v>4.7666666666666666</v>
      </c>
      <c r="N344" s="1">
        <v>280.45107852100182</v>
      </c>
      <c r="O344" s="1">
        <v>8.485281374238566</v>
      </c>
      <c r="P344" s="1">
        <v>5.4772255750516603</v>
      </c>
      <c r="Q344" s="1">
        <v>349.287941554962</v>
      </c>
      <c r="R344" s="1">
        <v>298.46852887447812</v>
      </c>
      <c r="S344" s="1">
        <v>1.0920000000000001</v>
      </c>
    </row>
    <row r="345" spans="1:19" x14ac:dyDescent="0.2">
      <c r="A345" s="1" t="s">
        <v>408</v>
      </c>
      <c r="B345" s="1" t="s">
        <v>78</v>
      </c>
      <c r="C345" s="1">
        <v>211</v>
      </c>
      <c r="D345" s="1" t="s">
        <v>409</v>
      </c>
      <c r="E345" s="1" t="s">
        <v>307</v>
      </c>
      <c r="F345" s="1">
        <v>32.727272999999997</v>
      </c>
      <c r="G345" s="1">
        <v>32.727272999999997</v>
      </c>
      <c r="H345" s="1">
        <v>32.727272999999997</v>
      </c>
      <c r="I345" s="1">
        <v>7.9444444444444446</v>
      </c>
      <c r="J345" s="1">
        <v>14</v>
      </c>
      <c r="K345" s="1">
        <v>0.4</v>
      </c>
      <c r="L345" s="1">
        <f>K345*F345</f>
        <v>13.090909199999999</v>
      </c>
      <c r="M345" s="1">
        <v>4.7666666666666666</v>
      </c>
      <c r="N345" s="1">
        <v>260.00000216666666</v>
      </c>
      <c r="O345" s="1">
        <v>8.485281374238566</v>
      </c>
      <c r="P345" s="1">
        <v>5.4772255750516603</v>
      </c>
      <c r="Q345" s="1">
        <v>310.47817027107732</v>
      </c>
      <c r="R345" s="1">
        <v>322.84958063962512</v>
      </c>
      <c r="S345" s="1">
        <v>1.137</v>
      </c>
    </row>
    <row r="346" spans="1:19" x14ac:dyDescent="0.2">
      <c r="A346" s="1" t="s">
        <v>410</v>
      </c>
      <c r="B346" s="1" t="s">
        <v>78</v>
      </c>
      <c r="C346" s="1">
        <v>211</v>
      </c>
      <c r="D346" s="1" t="s">
        <v>314</v>
      </c>
      <c r="E346" s="1" t="s">
        <v>307</v>
      </c>
      <c r="F346" s="1">
        <v>32.727272999999997</v>
      </c>
      <c r="G346" s="1">
        <v>32.985264999999998</v>
      </c>
      <c r="H346" s="1">
        <v>32.801486186639941</v>
      </c>
      <c r="I346" s="1">
        <v>7.166666666666667</v>
      </c>
      <c r="J346" s="1">
        <v>13</v>
      </c>
      <c r="K346" s="1">
        <v>0.4</v>
      </c>
      <c r="L346" s="1">
        <f>K346*F346</f>
        <v>13.090909199999999</v>
      </c>
      <c r="M346" s="1">
        <v>4.3</v>
      </c>
      <c r="N346" s="1">
        <v>235.0773176709196</v>
      </c>
      <c r="O346" s="1">
        <v>8.485281374238566</v>
      </c>
      <c r="P346" s="1">
        <v>5.4772255750516603</v>
      </c>
      <c r="Q346" s="1">
        <v>294.54545454545467</v>
      </c>
      <c r="R346" s="1">
        <v>296.90583778705599</v>
      </c>
      <c r="S346" s="1">
        <v>1.0669999999999999</v>
      </c>
    </row>
    <row r="347" spans="1:19" x14ac:dyDescent="0.2">
      <c r="A347" s="1" t="s">
        <v>411</v>
      </c>
      <c r="B347" s="1" t="s">
        <v>78</v>
      </c>
      <c r="C347" s="1">
        <v>211</v>
      </c>
      <c r="D347" s="1" t="s">
        <v>316</v>
      </c>
      <c r="E347" s="1" t="s">
        <v>307</v>
      </c>
      <c r="F347" s="1">
        <v>32.727272999999997</v>
      </c>
      <c r="G347" s="1">
        <v>32.471297999999997</v>
      </c>
      <c r="H347" s="1">
        <v>32.653227587341739</v>
      </c>
      <c r="I347" s="1">
        <v>7.2222222222222223</v>
      </c>
      <c r="J347" s="1">
        <v>13</v>
      </c>
      <c r="K347" s="1">
        <v>0.4</v>
      </c>
      <c r="L347" s="1">
        <f>K347*F347</f>
        <v>13.090909199999999</v>
      </c>
      <c r="M347" s="1">
        <v>4.333333333333333</v>
      </c>
      <c r="N347" s="1">
        <v>235.82886590857922</v>
      </c>
      <c r="O347" s="1">
        <v>8.485281374238566</v>
      </c>
      <c r="P347" s="1">
        <v>5.4772255750516603</v>
      </c>
      <c r="Q347" s="1">
        <v>273.8160086838792</v>
      </c>
      <c r="R347" s="1">
        <v>392.72727272727258</v>
      </c>
      <c r="S347" s="1">
        <v>0.94599999999999995</v>
      </c>
    </row>
    <row r="348" spans="1:19" x14ac:dyDescent="0.2">
      <c r="A348" s="1" t="s">
        <v>412</v>
      </c>
      <c r="B348" s="1" t="s">
        <v>78</v>
      </c>
      <c r="C348" s="1">
        <v>211</v>
      </c>
      <c r="D348" s="1" t="s">
        <v>35</v>
      </c>
      <c r="E348" s="1" t="s">
        <v>307</v>
      </c>
      <c r="F348" s="1">
        <v>34.037734999999998</v>
      </c>
      <c r="G348" s="1">
        <v>32.727272999999997</v>
      </c>
      <c r="H348" s="1">
        <v>33.629022241133072</v>
      </c>
      <c r="I348" s="1">
        <v>6</v>
      </c>
      <c r="J348" s="1">
        <v>13</v>
      </c>
      <c r="K348" s="1">
        <v>0.4</v>
      </c>
      <c r="L348" s="1">
        <f>K348*F348</f>
        <v>13.615093999999999</v>
      </c>
      <c r="M348" s="1">
        <v>3.5999999999999996</v>
      </c>
      <c r="N348" s="1">
        <v>201.77413344679843</v>
      </c>
      <c r="O348" s="1">
        <v>8.485281374238566</v>
      </c>
      <c r="P348" s="1">
        <v>5.4772255750516603</v>
      </c>
      <c r="Q348" s="1">
        <v>259.08375704256378</v>
      </c>
      <c r="R348" s="1">
        <v>349.09090909090912</v>
      </c>
      <c r="S348" s="1">
        <v>0.84899999999999998</v>
      </c>
    </row>
    <row r="349" spans="1:19" x14ac:dyDescent="0.2">
      <c r="A349" s="1" t="s">
        <v>413</v>
      </c>
      <c r="B349" s="1" t="s">
        <v>78</v>
      </c>
      <c r="C349" s="1">
        <v>211</v>
      </c>
      <c r="D349" s="1" t="s">
        <v>17</v>
      </c>
      <c r="E349" s="1" t="s">
        <v>307</v>
      </c>
      <c r="F349" s="1">
        <v>31.467262999999999</v>
      </c>
      <c r="G349" s="1">
        <v>32.727272999999997</v>
      </c>
      <c r="H349" s="1">
        <v>31.832732801666399</v>
      </c>
      <c r="I349" s="1">
        <v>7.9090909090909092</v>
      </c>
      <c r="J349" s="1">
        <v>17</v>
      </c>
      <c r="K349" s="1">
        <v>0.4</v>
      </c>
      <c r="L349" s="1">
        <f>K349*F349</f>
        <v>12.5869052</v>
      </c>
      <c r="M349" s="1">
        <v>4.7454545454545451</v>
      </c>
      <c r="N349" s="1">
        <v>251.76797761317971</v>
      </c>
      <c r="O349" s="1">
        <v>8.485281374238566</v>
      </c>
      <c r="P349" s="1">
        <v>5.4772255750516603</v>
      </c>
      <c r="Q349" s="1">
        <v>293.32831068374179</v>
      </c>
      <c r="R349" s="1">
        <v>441.81818181818181</v>
      </c>
      <c r="S349" s="1">
        <v>1.008</v>
      </c>
    </row>
    <row r="350" spans="1:19" x14ac:dyDescent="0.2">
      <c r="A350" s="1" t="s">
        <v>414</v>
      </c>
      <c r="B350" s="1" t="s">
        <v>78</v>
      </c>
      <c r="C350" s="1">
        <v>211</v>
      </c>
      <c r="D350" s="1" t="s">
        <v>19</v>
      </c>
      <c r="E350" s="1" t="s">
        <v>307</v>
      </c>
      <c r="F350" s="1">
        <v>34.037734999999998</v>
      </c>
      <c r="G350" s="1">
        <v>32.727272999999997</v>
      </c>
      <c r="H350" s="1">
        <v>33.646949737947892</v>
      </c>
      <c r="I350" s="1">
        <v>7.9090909090909092</v>
      </c>
      <c r="J350" s="1">
        <v>17</v>
      </c>
      <c r="K350" s="1">
        <v>0.4</v>
      </c>
      <c r="L350" s="1">
        <f>K350*F350</f>
        <v>13.615093999999999</v>
      </c>
      <c r="M350" s="1">
        <v>4.7454545454545451</v>
      </c>
      <c r="N350" s="1">
        <v>266.11678429104245</v>
      </c>
      <c r="O350" s="1">
        <v>8.485281374238566</v>
      </c>
      <c r="P350" s="1">
        <v>5.4772255750516603</v>
      </c>
      <c r="Q350" s="1">
        <v>317.2894725319685</v>
      </c>
      <c r="R350" s="1">
        <v>349.09090909090912</v>
      </c>
      <c r="S350" s="1">
        <v>1.0309999999999999</v>
      </c>
    </row>
    <row r="351" spans="1:19" x14ac:dyDescent="0.2">
      <c r="A351" s="1" t="s">
        <v>415</v>
      </c>
      <c r="B351" s="1" t="s">
        <v>78</v>
      </c>
      <c r="C351" s="1">
        <v>211</v>
      </c>
      <c r="D351" s="1" t="s">
        <v>320</v>
      </c>
      <c r="E351" s="1" t="s">
        <v>307</v>
      </c>
      <c r="F351" s="1">
        <v>36.818182</v>
      </c>
      <c r="G351" s="1">
        <v>31.777643000000001</v>
      </c>
      <c r="H351" s="1">
        <v>35.30153435928694</v>
      </c>
      <c r="I351" s="1">
        <v>5.5</v>
      </c>
      <c r="J351" s="1">
        <v>7</v>
      </c>
      <c r="K351" s="1">
        <v>0.4</v>
      </c>
      <c r="L351" s="1">
        <f>K351*F351</f>
        <v>14.727272800000001</v>
      </c>
      <c r="M351" s="1">
        <v>3.3</v>
      </c>
      <c r="N351" s="1">
        <v>194.15843897607817</v>
      </c>
      <c r="O351" s="1">
        <v>8.485281374238566</v>
      </c>
      <c r="P351" s="1">
        <v>5.4772255750516603</v>
      </c>
      <c r="Q351" s="1">
        <v>257.72727272727258</v>
      </c>
      <c r="R351" s="1">
        <v>287.26270624491713</v>
      </c>
      <c r="S351" s="1">
        <v>0.35699999999999998</v>
      </c>
    </row>
    <row r="352" spans="1:19" x14ac:dyDescent="0.2">
      <c r="A352" s="1" t="s">
        <v>416</v>
      </c>
      <c r="B352" s="1" t="s">
        <v>78</v>
      </c>
      <c r="C352" s="1">
        <v>211</v>
      </c>
      <c r="D352" s="1" t="s">
        <v>322</v>
      </c>
      <c r="E352" s="1" t="s">
        <v>307</v>
      </c>
      <c r="F352" s="1">
        <v>29.090909</v>
      </c>
      <c r="G352" s="1">
        <v>33.705280999999999</v>
      </c>
      <c r="H352" s="1">
        <v>30.340731752239531</v>
      </c>
      <c r="I352" s="1">
        <v>5.5</v>
      </c>
      <c r="J352" s="1">
        <v>7</v>
      </c>
      <c r="K352" s="1">
        <v>0.4</v>
      </c>
      <c r="L352" s="1">
        <f>K352*F352</f>
        <v>11.636363600000001</v>
      </c>
      <c r="M352" s="1">
        <v>3.3</v>
      </c>
      <c r="N352" s="1">
        <v>166.87402463731743</v>
      </c>
      <c r="O352" s="1">
        <v>8.485281374238566</v>
      </c>
      <c r="P352" s="1">
        <v>5.4772255750516603</v>
      </c>
      <c r="Q352" s="1">
        <v>203.6363636363636</v>
      </c>
      <c r="R352" s="1">
        <v>317.77832152058062</v>
      </c>
      <c r="S352" s="1">
        <v>0.753</v>
      </c>
    </row>
    <row r="353" spans="1:19" x14ac:dyDescent="0.2">
      <c r="A353" s="1" t="s">
        <v>417</v>
      </c>
      <c r="B353" s="1" t="s">
        <v>78</v>
      </c>
      <c r="C353" s="1">
        <v>211</v>
      </c>
      <c r="D353" s="1" t="s">
        <v>324</v>
      </c>
      <c r="E353" s="1" t="s">
        <v>307</v>
      </c>
      <c r="F353" s="1">
        <v>29.090909</v>
      </c>
      <c r="G353" s="1">
        <v>33.507368</v>
      </c>
      <c r="H353" s="1">
        <v>30.255764564401751</v>
      </c>
      <c r="I353" s="1">
        <v>7.333333333333333</v>
      </c>
      <c r="J353" s="1">
        <v>9</v>
      </c>
      <c r="K353" s="1">
        <v>0.4</v>
      </c>
      <c r="L353" s="1">
        <f>K353*F353</f>
        <v>11.636363600000001</v>
      </c>
      <c r="M353" s="1">
        <v>4.3999999999999995</v>
      </c>
      <c r="N353" s="1">
        <v>221.87560680561285</v>
      </c>
      <c r="O353" s="1">
        <v>8.485281374238566</v>
      </c>
      <c r="P353" s="1">
        <v>5.4772255750516603</v>
      </c>
      <c r="Q353" s="1">
        <v>261.81818181818193</v>
      </c>
      <c r="R353" s="1">
        <v>326.40997040877659</v>
      </c>
      <c r="S353" s="1">
        <v>0.90100000000000002</v>
      </c>
    </row>
    <row r="354" spans="1:19" x14ac:dyDescent="0.2">
      <c r="A354" s="1" t="s">
        <v>418</v>
      </c>
      <c r="B354" s="1" t="s">
        <v>78</v>
      </c>
      <c r="C354" s="1">
        <v>211</v>
      </c>
      <c r="D354" s="1" t="s">
        <v>326</v>
      </c>
      <c r="E354" s="1" t="s">
        <v>307</v>
      </c>
      <c r="F354" s="1">
        <v>36.818182</v>
      </c>
      <c r="G354" s="1">
        <v>31.965339</v>
      </c>
      <c r="H354" s="1">
        <v>35.400671303249979</v>
      </c>
      <c r="I354" s="1">
        <v>7.333333333333333</v>
      </c>
      <c r="J354" s="1">
        <v>9</v>
      </c>
      <c r="K354" s="1">
        <v>0.4</v>
      </c>
      <c r="L354" s="1">
        <f>K354*F354</f>
        <v>14.727272800000001</v>
      </c>
      <c r="M354" s="1">
        <v>4.3999999999999995</v>
      </c>
      <c r="N354" s="1">
        <v>259.60492289049984</v>
      </c>
      <c r="O354" s="1">
        <v>8.485281374238566</v>
      </c>
      <c r="P354" s="1">
        <v>5.4772255750516603</v>
      </c>
      <c r="Q354" s="1">
        <v>331.36363636363637</v>
      </c>
      <c r="R354" s="1">
        <v>301.76004405784312</v>
      </c>
      <c r="S354" s="1">
        <v>0.73399999999999999</v>
      </c>
    </row>
    <row r="355" spans="1:19" x14ac:dyDescent="0.2">
      <c r="A355" s="1" t="s">
        <v>419</v>
      </c>
      <c r="B355" s="1" t="s">
        <v>90</v>
      </c>
      <c r="C355" s="1">
        <v>100</v>
      </c>
      <c r="D355" s="1" t="s">
        <v>328</v>
      </c>
      <c r="E355" s="1" t="s">
        <v>307</v>
      </c>
      <c r="F355" s="1">
        <v>52.356020999999998</v>
      </c>
      <c r="G355" s="1">
        <v>52.356020999999998</v>
      </c>
      <c r="H355" s="1">
        <v>52.356020999999998</v>
      </c>
      <c r="I355" s="1">
        <v>6.666666666666667</v>
      </c>
      <c r="J355" s="1">
        <v>12</v>
      </c>
      <c r="K355" s="1">
        <v>0.4</v>
      </c>
      <c r="L355" s="1">
        <f>K355*F355</f>
        <v>20.942408400000001</v>
      </c>
      <c r="M355" s="1">
        <v>4</v>
      </c>
      <c r="N355" s="1">
        <v>349.04014000000001</v>
      </c>
      <c r="O355" s="1">
        <v>10.000000000000011</v>
      </c>
      <c r="P355" s="1">
        <v>4.0000000000000009</v>
      </c>
      <c r="Q355" s="1">
        <v>418.84816753926702</v>
      </c>
      <c r="R355" s="1">
        <v>418.84816753926702</v>
      </c>
      <c r="S355" s="1">
        <v>0.88600000000000001</v>
      </c>
    </row>
    <row r="356" spans="1:19" x14ac:dyDescent="0.2">
      <c r="A356" s="1" t="s">
        <v>420</v>
      </c>
      <c r="B356" s="1" t="s">
        <v>90</v>
      </c>
      <c r="C356" s="1">
        <v>110</v>
      </c>
      <c r="D356" s="1" t="s">
        <v>330</v>
      </c>
      <c r="E356" s="1" t="s">
        <v>307</v>
      </c>
      <c r="F356" s="1">
        <v>52.356020999999998</v>
      </c>
      <c r="G356" s="1">
        <v>52.356020999999998</v>
      </c>
      <c r="H356" s="1">
        <v>52.356020999999998</v>
      </c>
      <c r="I356" s="1">
        <v>5.833333333333333</v>
      </c>
      <c r="J356" s="1">
        <v>7</v>
      </c>
      <c r="K356" s="1">
        <v>0.4</v>
      </c>
      <c r="L356" s="1">
        <f>K356*F356</f>
        <v>20.942408400000001</v>
      </c>
      <c r="M356" s="1">
        <v>3.4999999999999996</v>
      </c>
      <c r="N356" s="1">
        <v>305.4101225</v>
      </c>
      <c r="O356" s="1">
        <v>10.000000000000011</v>
      </c>
      <c r="P356" s="1">
        <v>4</v>
      </c>
      <c r="Q356" s="1">
        <v>366.49214659685867</v>
      </c>
      <c r="R356" s="1">
        <v>512.47596208151822</v>
      </c>
      <c r="S356" s="1">
        <v>1.002</v>
      </c>
    </row>
    <row r="357" spans="1:19" x14ac:dyDescent="0.2">
      <c r="A357" s="1" t="s">
        <v>421</v>
      </c>
      <c r="B357" s="1" t="s">
        <v>90</v>
      </c>
      <c r="C357" s="1">
        <v>111</v>
      </c>
      <c r="D357" s="1" t="s">
        <v>22</v>
      </c>
      <c r="E357" s="1" t="s">
        <v>307</v>
      </c>
      <c r="F357" s="1">
        <v>52.356020999999998</v>
      </c>
      <c r="G357" s="1">
        <v>52.356020999999998</v>
      </c>
      <c r="H357" s="1">
        <v>52.356020999999998</v>
      </c>
      <c r="I357" s="1">
        <v>7.5</v>
      </c>
      <c r="J357" s="1">
        <v>16</v>
      </c>
      <c r="K357" s="1">
        <v>0.4</v>
      </c>
      <c r="L357" s="1">
        <f>K357*F357</f>
        <v>20.942408400000001</v>
      </c>
      <c r="M357" s="1">
        <v>4.5</v>
      </c>
      <c r="N357" s="1">
        <v>392.67015749999996</v>
      </c>
      <c r="O357" s="1">
        <v>10.000000000000011</v>
      </c>
      <c r="P357" s="1">
        <v>4</v>
      </c>
      <c r="Q357" s="1">
        <v>471.20418848167481</v>
      </c>
      <c r="R357" s="1">
        <v>628.27225130890076</v>
      </c>
      <c r="S357" s="1">
        <v>0.87</v>
      </c>
    </row>
    <row r="358" spans="1:19" x14ac:dyDescent="0.2">
      <c r="A358" s="1" t="s">
        <v>422</v>
      </c>
      <c r="B358" s="1" t="s">
        <v>90</v>
      </c>
      <c r="C358" s="1">
        <v>211</v>
      </c>
      <c r="D358" s="1" t="s">
        <v>374</v>
      </c>
      <c r="E358" s="1" t="s">
        <v>307</v>
      </c>
      <c r="F358" s="1">
        <v>52.356020999999998</v>
      </c>
      <c r="G358" s="1">
        <v>52.356020999999998</v>
      </c>
      <c r="H358" s="1">
        <v>52.356020999999998</v>
      </c>
      <c r="I358" s="1">
        <v>6.1111111111111107</v>
      </c>
      <c r="J358" s="1">
        <v>11</v>
      </c>
      <c r="K358" s="1">
        <v>0.4</v>
      </c>
      <c r="L358" s="1">
        <f>K358*F358</f>
        <v>20.942408400000001</v>
      </c>
      <c r="M358" s="1">
        <v>3.6666666666666661</v>
      </c>
      <c r="N358" s="1">
        <v>319.95346166666661</v>
      </c>
      <c r="O358" s="1">
        <v>10.000000000000011</v>
      </c>
      <c r="P358" s="1">
        <v>4.0000000000000009</v>
      </c>
      <c r="Q358" s="1">
        <v>366.49214659685867</v>
      </c>
      <c r="R358" s="1">
        <v>471.20418848167537</v>
      </c>
      <c r="S358" s="1">
        <v>0.93600000000000005</v>
      </c>
    </row>
    <row r="359" spans="1:19" x14ac:dyDescent="0.2">
      <c r="A359" s="1" t="s">
        <v>423</v>
      </c>
      <c r="B359" s="1" t="s">
        <v>90</v>
      </c>
      <c r="C359" s="1">
        <v>211</v>
      </c>
      <c r="D359" s="1" t="s">
        <v>56</v>
      </c>
      <c r="E359" s="1" t="s">
        <v>307</v>
      </c>
      <c r="F359" s="1">
        <v>52.356020999999998</v>
      </c>
      <c r="G359" s="1">
        <v>52.356020999999998</v>
      </c>
      <c r="H359" s="1">
        <v>52.356020999999998</v>
      </c>
      <c r="I359" s="1">
        <v>5.3888888888888893</v>
      </c>
      <c r="J359" s="1">
        <v>10</v>
      </c>
      <c r="K359" s="1">
        <v>0.4</v>
      </c>
      <c r="L359" s="1">
        <f>K359*F359</f>
        <v>20.942408400000001</v>
      </c>
      <c r="M359" s="1">
        <v>3.2333333333333334</v>
      </c>
      <c r="N359" s="1">
        <v>282.14077983333334</v>
      </c>
      <c r="O359" s="1">
        <v>10.000000000000011</v>
      </c>
      <c r="P359" s="1">
        <v>4.0000000000000009</v>
      </c>
      <c r="Q359" s="1">
        <v>366.49214659685867</v>
      </c>
      <c r="R359" s="1">
        <v>366.49214659685867</v>
      </c>
      <c r="S359" s="1">
        <v>0.77300000000000002</v>
      </c>
    </row>
    <row r="360" spans="1:19" x14ac:dyDescent="0.2">
      <c r="A360" s="1" t="s">
        <v>424</v>
      </c>
      <c r="B360" s="1" t="s">
        <v>90</v>
      </c>
      <c r="C360" s="1">
        <v>211</v>
      </c>
      <c r="D360" s="1" t="s">
        <v>333</v>
      </c>
      <c r="E360" s="1" t="s">
        <v>307</v>
      </c>
      <c r="F360" s="1">
        <v>52.356020999999998</v>
      </c>
      <c r="G360" s="1">
        <v>52.356020999999998</v>
      </c>
      <c r="H360" s="1">
        <v>52.356020999999998</v>
      </c>
      <c r="I360" s="1">
        <v>7.166666666666667</v>
      </c>
      <c r="J360" s="1">
        <v>13</v>
      </c>
      <c r="K360" s="1">
        <v>0.4</v>
      </c>
      <c r="L360" s="1">
        <f>K360*F360</f>
        <v>20.942408400000001</v>
      </c>
      <c r="M360" s="1">
        <v>4.3</v>
      </c>
      <c r="N360" s="1">
        <v>375.21815049999998</v>
      </c>
      <c r="O360" s="1">
        <v>10.000000000000011</v>
      </c>
      <c r="P360" s="1">
        <v>4.0000000000000009</v>
      </c>
      <c r="Q360" s="1">
        <v>471.20418848167537</v>
      </c>
      <c r="R360" s="1">
        <v>471.20418848167537</v>
      </c>
      <c r="S360" s="1">
        <v>0.97199999999999998</v>
      </c>
    </row>
    <row r="361" spans="1:19" x14ac:dyDescent="0.2">
      <c r="A361" s="1" t="s">
        <v>425</v>
      </c>
      <c r="B361" s="1" t="s">
        <v>90</v>
      </c>
      <c r="C361" s="1">
        <v>211</v>
      </c>
      <c r="D361" s="1" t="s">
        <v>389</v>
      </c>
      <c r="E361" s="1" t="s">
        <v>307</v>
      </c>
      <c r="F361" s="1">
        <v>52.356020999999998</v>
      </c>
      <c r="G361" s="1">
        <v>52.356020999999998</v>
      </c>
      <c r="H361" s="1">
        <v>52.356020999999998</v>
      </c>
      <c r="I361" s="1">
        <v>7.2222222222222223</v>
      </c>
      <c r="J361" s="1">
        <v>13</v>
      </c>
      <c r="K361" s="1">
        <v>0.4</v>
      </c>
      <c r="L361" s="1">
        <f>K361*F361</f>
        <v>20.942408400000001</v>
      </c>
      <c r="M361" s="1">
        <v>4.333333333333333</v>
      </c>
      <c r="N361" s="1">
        <v>378.12681833333335</v>
      </c>
      <c r="O361" s="1">
        <v>10.000000000000011</v>
      </c>
      <c r="P361" s="1">
        <v>4.0000000000000009</v>
      </c>
      <c r="Q361" s="1">
        <v>366.49214659685867</v>
      </c>
      <c r="R361" s="1">
        <v>523.56020942408372</v>
      </c>
      <c r="S361" s="1">
        <v>1.0409999999999999</v>
      </c>
    </row>
    <row r="362" spans="1:19" x14ac:dyDescent="0.2">
      <c r="A362" s="1" t="s">
        <v>426</v>
      </c>
      <c r="B362" s="1" t="s">
        <v>90</v>
      </c>
      <c r="C362" s="1">
        <v>211</v>
      </c>
      <c r="D362" s="1" t="s">
        <v>24</v>
      </c>
      <c r="E362" s="1" t="s">
        <v>307</v>
      </c>
      <c r="F362" s="1">
        <v>52.356020999999998</v>
      </c>
      <c r="G362" s="1">
        <v>52.356020999999998</v>
      </c>
      <c r="H362" s="1">
        <v>52.356020999999998</v>
      </c>
      <c r="I362" s="1">
        <v>6</v>
      </c>
      <c r="J362" s="1">
        <v>13</v>
      </c>
      <c r="K362" s="1">
        <v>0.4</v>
      </c>
      <c r="L362" s="1">
        <f>K362*F362</f>
        <v>20.942408400000001</v>
      </c>
      <c r="M362" s="1">
        <v>3.5999999999999996</v>
      </c>
      <c r="N362" s="1">
        <v>314.13612599999999</v>
      </c>
      <c r="O362" s="1">
        <v>10.000000000000011</v>
      </c>
      <c r="P362" s="1">
        <v>4.0000000000000009</v>
      </c>
      <c r="Q362" s="1">
        <v>433.33887587137968</v>
      </c>
      <c r="R362" s="1">
        <v>509.24089073667909</v>
      </c>
      <c r="S362" s="1">
        <v>0.879</v>
      </c>
    </row>
    <row r="363" spans="1:19" x14ac:dyDescent="0.2">
      <c r="A363" s="1" t="s">
        <v>427</v>
      </c>
      <c r="B363" s="1" t="s">
        <v>90</v>
      </c>
      <c r="C363" s="1">
        <v>211</v>
      </c>
      <c r="D363" s="1" t="s">
        <v>59</v>
      </c>
      <c r="E363" s="1" t="s">
        <v>307</v>
      </c>
      <c r="F363" s="1">
        <v>52.356020999999998</v>
      </c>
      <c r="G363" s="1">
        <v>52.356020999999998</v>
      </c>
      <c r="H363" s="1">
        <v>52.356020999999998</v>
      </c>
      <c r="I363" s="1">
        <v>7.9090909090909092</v>
      </c>
      <c r="J363" s="1">
        <v>17</v>
      </c>
      <c r="K363" s="1">
        <v>0.4</v>
      </c>
      <c r="L363" s="1">
        <f>K363*F363</f>
        <v>20.942408400000001</v>
      </c>
      <c r="M363" s="1">
        <v>4.7454545454545451</v>
      </c>
      <c r="N363" s="1">
        <v>414.08852972727271</v>
      </c>
      <c r="O363" s="1">
        <v>10.000000000000011</v>
      </c>
      <c r="P363" s="1">
        <v>4.0000000000000009</v>
      </c>
      <c r="Q363" s="1">
        <v>505.49182440085337</v>
      </c>
      <c r="R363" s="1">
        <v>570.82322287920681</v>
      </c>
      <c r="S363" s="1">
        <v>1.0720000000000001</v>
      </c>
    </row>
    <row r="364" spans="1:19" x14ac:dyDescent="0.2">
      <c r="A364" s="1" t="s">
        <v>428</v>
      </c>
      <c r="B364" s="1" t="s">
        <v>90</v>
      </c>
      <c r="C364" s="1">
        <v>211</v>
      </c>
      <c r="D364" s="1" t="s">
        <v>27</v>
      </c>
      <c r="E364" s="1" t="s">
        <v>307</v>
      </c>
      <c r="F364" s="1">
        <v>52.356020999999998</v>
      </c>
      <c r="G364" s="1">
        <v>52.356020999999998</v>
      </c>
      <c r="H364" s="1">
        <v>52.356020999999998</v>
      </c>
      <c r="I364" s="1">
        <v>7.666666666666667</v>
      </c>
      <c r="J364" s="1">
        <v>18</v>
      </c>
      <c r="K364" s="1">
        <v>0.4</v>
      </c>
      <c r="L364" s="1">
        <f>K364*F364</f>
        <v>20.942408400000001</v>
      </c>
      <c r="M364" s="1">
        <v>4.5999999999999996</v>
      </c>
      <c r="N364" s="1">
        <v>401.39616100000001</v>
      </c>
      <c r="O364" s="1">
        <v>10.000000000000011</v>
      </c>
      <c r="P364" s="1">
        <v>4.0000000000000009</v>
      </c>
      <c r="Q364" s="1">
        <v>438.04189870893993</v>
      </c>
      <c r="R364" s="1">
        <v>628.27225130890076</v>
      </c>
      <c r="S364" s="1">
        <v>1.0920000000000001</v>
      </c>
    </row>
    <row r="365" spans="1:19" x14ac:dyDescent="0.2">
      <c r="A365" s="1" t="s">
        <v>429</v>
      </c>
      <c r="B365" s="1" t="s">
        <v>90</v>
      </c>
      <c r="C365" s="1">
        <v>211</v>
      </c>
      <c r="D365" s="1" t="s">
        <v>29</v>
      </c>
      <c r="E365" s="1" t="s">
        <v>307</v>
      </c>
      <c r="F365" s="1">
        <v>52.356020999999998</v>
      </c>
      <c r="G365" s="1">
        <v>52.356020999999998</v>
      </c>
      <c r="H365" s="1">
        <v>52.356020999999998</v>
      </c>
      <c r="I365" s="1">
        <v>6</v>
      </c>
      <c r="J365" s="1">
        <v>13</v>
      </c>
      <c r="K365" s="1">
        <v>0.4</v>
      </c>
      <c r="L365" s="1">
        <f>K365*F365</f>
        <v>20.942408400000001</v>
      </c>
      <c r="M365" s="1">
        <v>3.5999999999999996</v>
      </c>
      <c r="N365" s="1">
        <v>314.13612599999999</v>
      </c>
      <c r="O365" s="1">
        <v>10.000000000000011</v>
      </c>
      <c r="P365" s="1">
        <v>4.0000000000000009</v>
      </c>
      <c r="Q365" s="1">
        <v>398.51636706912279</v>
      </c>
      <c r="R365" s="1">
        <v>628.27225130890076</v>
      </c>
      <c r="S365" s="1">
        <v>0.77200000000000002</v>
      </c>
    </row>
    <row r="366" spans="1:19" x14ac:dyDescent="0.2">
      <c r="A366" s="1" t="s">
        <v>430</v>
      </c>
      <c r="B366" s="1" t="s">
        <v>90</v>
      </c>
      <c r="C366" s="1">
        <v>211</v>
      </c>
      <c r="D366" s="1" t="s">
        <v>31</v>
      </c>
      <c r="E366" s="1" t="s">
        <v>307</v>
      </c>
      <c r="F366" s="1">
        <v>52.356020999999998</v>
      </c>
      <c r="G366" s="1">
        <v>52.356020999999998</v>
      </c>
      <c r="H366" s="1">
        <v>52.356020999999998</v>
      </c>
      <c r="I366" s="1">
        <v>7.9090909090909092</v>
      </c>
      <c r="J366" s="1">
        <v>17</v>
      </c>
      <c r="K366" s="1">
        <v>0.4</v>
      </c>
      <c r="L366" s="1">
        <f>K366*F366</f>
        <v>20.942408400000001</v>
      </c>
      <c r="M366" s="1">
        <v>4.7454545454545451</v>
      </c>
      <c r="N366" s="1">
        <v>414.08852972727271</v>
      </c>
      <c r="O366" s="1">
        <v>10.000000000000011</v>
      </c>
      <c r="P366" s="1">
        <v>4.0000000000000009</v>
      </c>
      <c r="Q366" s="1">
        <v>488.04699046395672</v>
      </c>
      <c r="R366" s="1">
        <v>628.27225130890076</v>
      </c>
      <c r="S366" s="1">
        <v>0.90800000000000003</v>
      </c>
    </row>
    <row r="367" spans="1:19" x14ac:dyDescent="0.2">
      <c r="A367" s="1" t="s">
        <v>431</v>
      </c>
      <c r="B367" s="1" t="s">
        <v>90</v>
      </c>
      <c r="C367" s="1">
        <v>211</v>
      </c>
      <c r="D367" s="1" t="s">
        <v>335</v>
      </c>
      <c r="E367" s="1" t="s">
        <v>307</v>
      </c>
      <c r="F367" s="1">
        <v>52.356020999999998</v>
      </c>
      <c r="G367" s="1">
        <v>52.356020999999998</v>
      </c>
      <c r="H367" s="1">
        <v>52.356020999999998</v>
      </c>
      <c r="I367" s="1">
        <v>5.5</v>
      </c>
      <c r="J367" s="1">
        <v>7</v>
      </c>
      <c r="K367" s="1">
        <v>0.4</v>
      </c>
      <c r="L367" s="1">
        <f>K367*F367</f>
        <v>20.942408400000001</v>
      </c>
      <c r="M367" s="1">
        <v>3.3</v>
      </c>
      <c r="N367" s="1">
        <v>287.95811549999996</v>
      </c>
      <c r="O367" s="1">
        <v>10.000000000000011</v>
      </c>
      <c r="P367" s="1">
        <v>4.0000000000000009</v>
      </c>
      <c r="Q367" s="1">
        <v>366.49214659685867</v>
      </c>
      <c r="R367" s="1">
        <v>483.34649575873891</v>
      </c>
      <c r="S367" s="1">
        <v>0.91100000000000003</v>
      </c>
    </row>
    <row r="368" spans="1:19" x14ac:dyDescent="0.2">
      <c r="A368" s="1" t="s">
        <v>432</v>
      </c>
      <c r="B368" s="1" t="s">
        <v>90</v>
      </c>
      <c r="C368" s="1">
        <v>211</v>
      </c>
      <c r="D368" s="1" t="s">
        <v>337</v>
      </c>
      <c r="E368" s="1" t="s">
        <v>307</v>
      </c>
      <c r="F368" s="1">
        <v>52.356020999999998</v>
      </c>
      <c r="G368" s="1">
        <v>52.356020999999998</v>
      </c>
      <c r="H368" s="1">
        <v>52.356020999999998</v>
      </c>
      <c r="I368" s="1">
        <v>7.333333333333333</v>
      </c>
      <c r="J368" s="1">
        <v>9</v>
      </c>
      <c r="K368" s="1">
        <v>0.4</v>
      </c>
      <c r="L368" s="1">
        <f>K368*F368</f>
        <v>20.942408400000001</v>
      </c>
      <c r="M368" s="1">
        <v>4.3999999999999995</v>
      </c>
      <c r="N368" s="1">
        <v>383.94415399999997</v>
      </c>
      <c r="O368" s="1">
        <v>10.000000000000011</v>
      </c>
      <c r="P368" s="1">
        <v>4.0000000000000009</v>
      </c>
      <c r="Q368" s="1">
        <v>471.20418848167532</v>
      </c>
      <c r="R368" s="1">
        <v>502.07591964584361</v>
      </c>
      <c r="S368" s="1">
        <v>1.151</v>
      </c>
    </row>
    <row r="369" spans="1:19" x14ac:dyDescent="0.2">
      <c r="A369" s="1" t="s">
        <v>433</v>
      </c>
      <c r="B369" s="1" t="s">
        <v>96</v>
      </c>
      <c r="C369" s="1">
        <v>211</v>
      </c>
      <c r="D369" s="1" t="s">
        <v>306</v>
      </c>
      <c r="E369" s="1" t="s">
        <v>307</v>
      </c>
      <c r="F369" s="1">
        <v>36.818182</v>
      </c>
      <c r="G369" s="1">
        <v>37.419842000000003</v>
      </c>
      <c r="H369" s="1">
        <v>36.994931416536133</v>
      </c>
      <c r="I369" s="1">
        <v>6.1111111111111107</v>
      </c>
      <c r="J369" s="1">
        <v>11</v>
      </c>
      <c r="K369" s="1">
        <v>0.4</v>
      </c>
      <c r="L369" s="1">
        <f>K369*F369</f>
        <v>14.727272800000001</v>
      </c>
      <c r="M369" s="1">
        <v>3.6666666666666661</v>
      </c>
      <c r="N369" s="1">
        <v>226.08013643438747</v>
      </c>
      <c r="O369" s="1">
        <v>9.0210967909248119</v>
      </c>
      <c r="P369" s="1">
        <v>5.9757396388013024</v>
      </c>
      <c r="Q369" s="1">
        <v>292.23525844940701</v>
      </c>
      <c r="R369" s="1">
        <v>359.81113308829453</v>
      </c>
      <c r="S369" s="1">
        <v>0.94699999999999995</v>
      </c>
    </row>
    <row r="370" spans="1:19" x14ac:dyDescent="0.2">
      <c r="A370" s="1" t="s">
        <v>434</v>
      </c>
      <c r="B370" s="1" t="s">
        <v>96</v>
      </c>
      <c r="C370" s="1">
        <v>211</v>
      </c>
      <c r="D370" s="1" t="s">
        <v>309</v>
      </c>
      <c r="E370" s="1" t="s">
        <v>307</v>
      </c>
      <c r="F370" s="1">
        <v>36.818182</v>
      </c>
      <c r="G370" s="1">
        <v>37.419842000000003</v>
      </c>
      <c r="H370" s="1">
        <v>36.994931416536133</v>
      </c>
      <c r="I370" s="1">
        <v>6.1111111111111107</v>
      </c>
      <c r="J370" s="1">
        <v>11</v>
      </c>
      <c r="K370" s="1">
        <v>0.4</v>
      </c>
      <c r="L370" s="1">
        <f>K370*F370</f>
        <v>14.727272800000001</v>
      </c>
      <c r="M370" s="1">
        <v>3.6666666666666661</v>
      </c>
      <c r="N370" s="1">
        <v>226.08013643438747</v>
      </c>
      <c r="O370" s="1">
        <v>9.0210967909248119</v>
      </c>
      <c r="P370" s="1">
        <v>5.9757396388013024</v>
      </c>
      <c r="Q370" s="1">
        <v>292.23525844940701</v>
      </c>
      <c r="R370" s="1">
        <v>335.405054620812</v>
      </c>
      <c r="S370" s="1">
        <v>1.1160000000000001</v>
      </c>
    </row>
    <row r="371" spans="1:19" x14ac:dyDescent="0.2">
      <c r="A371" s="1" t="s">
        <v>435</v>
      </c>
      <c r="B371" s="1" t="s">
        <v>96</v>
      </c>
      <c r="C371" s="1">
        <v>211</v>
      </c>
      <c r="D371" s="1" t="s">
        <v>343</v>
      </c>
      <c r="E371" s="1" t="s">
        <v>307</v>
      </c>
      <c r="F371" s="1">
        <v>36.818182</v>
      </c>
      <c r="G371" s="1">
        <v>37.800863</v>
      </c>
      <c r="H371" s="1">
        <v>37.096311800235171</v>
      </c>
      <c r="I371" s="1">
        <v>7.9444444444444446</v>
      </c>
      <c r="J371" s="1">
        <v>14</v>
      </c>
      <c r="K371" s="1">
        <v>0.4</v>
      </c>
      <c r="L371" s="1">
        <f>K371*F371</f>
        <v>14.727272800000001</v>
      </c>
      <c r="M371" s="1">
        <v>4.7666666666666666</v>
      </c>
      <c r="N371" s="1">
        <v>294.70958819075719</v>
      </c>
      <c r="O371" s="1">
        <v>9.0210967909248119</v>
      </c>
      <c r="P371" s="1">
        <v>5.9757396388013024</v>
      </c>
      <c r="Q371" s="1">
        <v>349.287941554962</v>
      </c>
      <c r="R371" s="1">
        <v>377.7492318567613</v>
      </c>
      <c r="S371" s="1">
        <v>1.1890000000000001</v>
      </c>
    </row>
    <row r="372" spans="1:19" x14ac:dyDescent="0.2">
      <c r="A372" s="1" t="s">
        <v>436</v>
      </c>
      <c r="B372" s="1" t="s">
        <v>96</v>
      </c>
      <c r="C372" s="1">
        <v>211</v>
      </c>
      <c r="D372" s="1" t="s">
        <v>437</v>
      </c>
      <c r="E372" s="1" t="s">
        <v>307</v>
      </c>
      <c r="F372" s="1">
        <v>36.818182</v>
      </c>
      <c r="G372" s="1">
        <v>37.306286999999998</v>
      </c>
      <c r="H372" s="1">
        <v>36.956985102011728</v>
      </c>
      <c r="I372" s="1">
        <v>7.9444444444444446</v>
      </c>
      <c r="J372" s="1">
        <v>14</v>
      </c>
      <c r="K372" s="1">
        <v>0.4</v>
      </c>
      <c r="L372" s="1">
        <f>K372*F372</f>
        <v>14.727272800000001</v>
      </c>
      <c r="M372" s="1">
        <v>4.7666666666666666</v>
      </c>
      <c r="N372" s="1">
        <v>293.60271497709317</v>
      </c>
      <c r="O372" s="1">
        <v>9.0210967909248119</v>
      </c>
      <c r="P372" s="1">
        <v>5.9757396388013024</v>
      </c>
      <c r="Q372" s="1">
        <v>349.287941554962</v>
      </c>
      <c r="R372" s="1">
        <v>377.7492318567613</v>
      </c>
      <c r="S372" s="1">
        <v>1.2210000000000001</v>
      </c>
    </row>
    <row r="373" spans="1:19" x14ac:dyDescent="0.2">
      <c r="A373" s="1" t="s">
        <v>438</v>
      </c>
      <c r="B373" s="1" t="s">
        <v>96</v>
      </c>
      <c r="C373" s="1">
        <v>211</v>
      </c>
      <c r="D373" s="1" t="s">
        <v>407</v>
      </c>
      <c r="E373" s="1" t="s">
        <v>307</v>
      </c>
      <c r="F373" s="1">
        <v>36.818182</v>
      </c>
      <c r="G373" s="1">
        <v>36.818182</v>
      </c>
      <c r="H373" s="1">
        <v>36.818182</v>
      </c>
      <c r="I373" s="1">
        <v>7.9444444444444446</v>
      </c>
      <c r="J373" s="1">
        <v>14</v>
      </c>
      <c r="K373" s="1">
        <v>0.4</v>
      </c>
      <c r="L373" s="1">
        <f>K373*F373</f>
        <v>14.727272800000001</v>
      </c>
      <c r="M373" s="1">
        <v>4.7666666666666666</v>
      </c>
      <c r="N373" s="1">
        <v>292.50000144444448</v>
      </c>
      <c r="O373" s="1">
        <v>9.0210967909248119</v>
      </c>
      <c r="P373" s="1">
        <v>5.9757396388013024</v>
      </c>
      <c r="Q373" s="1">
        <v>349.287941554962</v>
      </c>
      <c r="R373" s="1">
        <v>377.7492318567613</v>
      </c>
      <c r="S373" s="1">
        <v>1.224</v>
      </c>
    </row>
    <row r="374" spans="1:19" x14ac:dyDescent="0.2">
      <c r="A374" s="1" t="s">
        <v>439</v>
      </c>
      <c r="B374" s="1" t="s">
        <v>96</v>
      </c>
      <c r="C374" s="1">
        <v>211</v>
      </c>
      <c r="D374" s="1" t="s">
        <v>98</v>
      </c>
      <c r="E374" s="1" t="s">
        <v>307</v>
      </c>
      <c r="F374" s="1">
        <v>36.818182</v>
      </c>
      <c r="G374" s="1">
        <v>38.134217</v>
      </c>
      <c r="H374" s="1">
        <v>37.208150955285397</v>
      </c>
      <c r="I374" s="1">
        <v>5.3888888888888893</v>
      </c>
      <c r="J374" s="1">
        <v>10</v>
      </c>
      <c r="K374" s="1">
        <v>0.4</v>
      </c>
      <c r="L374" s="1">
        <f>K374*F374</f>
        <v>14.727272800000001</v>
      </c>
      <c r="M374" s="1">
        <v>3.2333333333333334</v>
      </c>
      <c r="N374" s="1">
        <v>200.51059125903799</v>
      </c>
      <c r="O374" s="1">
        <v>9.0210967909248119</v>
      </c>
      <c r="P374" s="1">
        <v>5.9757396388013024</v>
      </c>
      <c r="Q374" s="1">
        <v>257.72727272727258</v>
      </c>
      <c r="R374" s="1">
        <v>382.62576930839759</v>
      </c>
      <c r="S374" s="1">
        <v>0.58399999999999996</v>
      </c>
    </row>
    <row r="375" spans="1:19" x14ac:dyDescent="0.2">
      <c r="A375" s="1" t="s">
        <v>440</v>
      </c>
      <c r="B375" s="1" t="s">
        <v>96</v>
      </c>
      <c r="C375" s="1">
        <v>211</v>
      </c>
      <c r="D375" s="1" t="s">
        <v>312</v>
      </c>
      <c r="E375" s="1" t="s">
        <v>307</v>
      </c>
      <c r="F375" s="1">
        <v>36.818182</v>
      </c>
      <c r="G375" s="1">
        <v>37.339055999999999</v>
      </c>
      <c r="H375" s="1">
        <v>36.96768394309769</v>
      </c>
      <c r="I375" s="1">
        <v>7.166666666666667</v>
      </c>
      <c r="J375" s="1">
        <v>13</v>
      </c>
      <c r="K375" s="1">
        <v>0.4</v>
      </c>
      <c r="L375" s="1">
        <f>K375*F375</f>
        <v>14.727272800000001</v>
      </c>
      <c r="M375" s="1">
        <v>4.3</v>
      </c>
      <c r="N375" s="1">
        <v>264.93506825886681</v>
      </c>
      <c r="O375" s="1">
        <v>9.0210967909248119</v>
      </c>
      <c r="P375" s="1">
        <v>5.9757396388013024</v>
      </c>
      <c r="Q375" s="1">
        <v>331.36363636363637</v>
      </c>
      <c r="R375" s="1">
        <v>372.67228291201309</v>
      </c>
      <c r="S375" s="1">
        <v>1.04</v>
      </c>
    </row>
    <row r="376" spans="1:19" x14ac:dyDescent="0.2">
      <c r="A376" s="1" t="s">
        <v>441</v>
      </c>
      <c r="B376" s="1" t="s">
        <v>96</v>
      </c>
      <c r="C376" s="1">
        <v>211</v>
      </c>
      <c r="D376" s="1" t="s">
        <v>314</v>
      </c>
      <c r="E376" s="1" t="s">
        <v>307</v>
      </c>
      <c r="F376" s="1">
        <v>36.818182</v>
      </c>
      <c r="G376" s="1">
        <v>37.339055999999999</v>
      </c>
      <c r="H376" s="1">
        <v>36.96768394309769</v>
      </c>
      <c r="I376" s="1">
        <v>7.166666666666667</v>
      </c>
      <c r="J376" s="1">
        <v>13</v>
      </c>
      <c r="K376" s="1">
        <v>0.4</v>
      </c>
      <c r="L376" s="1">
        <f>K376*F376</f>
        <v>14.727272800000001</v>
      </c>
      <c r="M376" s="1">
        <v>4.3</v>
      </c>
      <c r="N376" s="1">
        <v>264.93506825886681</v>
      </c>
      <c r="O376" s="1">
        <v>9.0210967909248119</v>
      </c>
      <c r="P376" s="1">
        <v>5.9757396388013024</v>
      </c>
      <c r="Q376" s="1">
        <v>331.36363636363637</v>
      </c>
      <c r="R376" s="1">
        <v>347.39382945967208</v>
      </c>
      <c r="S376" s="1">
        <v>1.1850000000000001</v>
      </c>
    </row>
    <row r="377" spans="1:19" x14ac:dyDescent="0.2">
      <c r="A377" s="1" t="s">
        <v>442</v>
      </c>
      <c r="B377" s="1" t="s">
        <v>96</v>
      </c>
      <c r="C377" s="1">
        <v>211</v>
      </c>
      <c r="D377" s="1" t="s">
        <v>443</v>
      </c>
      <c r="E377" s="1" t="s">
        <v>307</v>
      </c>
      <c r="F377" s="1">
        <v>40.909090999999997</v>
      </c>
      <c r="G377" s="1">
        <v>37.339055999999999</v>
      </c>
      <c r="H377" s="1">
        <v>39.84560792390905</v>
      </c>
      <c r="I377" s="1">
        <v>7.2222222222222223</v>
      </c>
      <c r="J377" s="1">
        <v>13</v>
      </c>
      <c r="K377" s="1">
        <v>0.4</v>
      </c>
      <c r="L377" s="1">
        <f>K377*F377</f>
        <v>16.363636400000001</v>
      </c>
      <c r="M377" s="1">
        <v>4.333333333333333</v>
      </c>
      <c r="N377" s="1">
        <v>287.77383500600979</v>
      </c>
      <c r="O377" s="1">
        <v>9.0210967909248119</v>
      </c>
      <c r="P377" s="1">
        <v>5.9757396388013024</v>
      </c>
      <c r="Q377" s="1">
        <v>342.27001085484898</v>
      </c>
      <c r="R377" s="1">
        <v>441.81818181818181</v>
      </c>
      <c r="S377" s="1">
        <v>1.1599999999999999</v>
      </c>
    </row>
    <row r="378" spans="1:19" x14ac:dyDescent="0.2">
      <c r="A378" s="1" t="s">
        <v>444</v>
      </c>
      <c r="B378" s="1" t="s">
        <v>96</v>
      </c>
      <c r="C378" s="1">
        <v>211</v>
      </c>
      <c r="D378" s="1" t="s">
        <v>316</v>
      </c>
      <c r="E378" s="1" t="s">
        <v>307</v>
      </c>
      <c r="F378" s="1">
        <v>36.818182</v>
      </c>
      <c r="G378" s="1">
        <v>37.339055999999999</v>
      </c>
      <c r="H378" s="1">
        <v>36.96768394309769</v>
      </c>
      <c r="I378" s="1">
        <v>7.2222222222222223</v>
      </c>
      <c r="J378" s="1">
        <v>13</v>
      </c>
      <c r="K378" s="1">
        <v>0.4</v>
      </c>
      <c r="L378" s="1">
        <f>K378*F378</f>
        <v>14.727272800000001</v>
      </c>
      <c r="M378" s="1">
        <v>4.333333333333333</v>
      </c>
      <c r="N378" s="1">
        <v>266.98882847792777</v>
      </c>
      <c r="O378" s="1">
        <v>9.0210967909248119</v>
      </c>
      <c r="P378" s="1">
        <v>5.9757396388013024</v>
      </c>
      <c r="Q378" s="1">
        <v>308.04300976936418</v>
      </c>
      <c r="R378" s="1">
        <v>441.81818181818181</v>
      </c>
      <c r="S378" s="1">
        <v>0.86499999999999999</v>
      </c>
    </row>
    <row r="379" spans="1:19" x14ac:dyDescent="0.2">
      <c r="A379" s="1" t="s">
        <v>445</v>
      </c>
      <c r="B379" s="1" t="s">
        <v>96</v>
      </c>
      <c r="C379" s="1">
        <v>211</v>
      </c>
      <c r="D379" s="1" t="s">
        <v>48</v>
      </c>
      <c r="E379" s="1" t="s">
        <v>307</v>
      </c>
      <c r="F379" s="1">
        <v>36.818182</v>
      </c>
      <c r="G379" s="1">
        <v>37.602249999999998</v>
      </c>
      <c r="H379" s="1">
        <v>37.04707784718957</v>
      </c>
      <c r="I379" s="1">
        <v>7.9090909090909092</v>
      </c>
      <c r="J379" s="1">
        <v>17</v>
      </c>
      <c r="K379" s="1">
        <v>0.4</v>
      </c>
      <c r="L379" s="1">
        <f>K379*F379</f>
        <v>14.727272800000001</v>
      </c>
      <c r="M379" s="1">
        <v>4.7454545454545451</v>
      </c>
      <c r="N379" s="1">
        <v>293.00870660959026</v>
      </c>
      <c r="O379" s="1">
        <v>9.0210967909248119</v>
      </c>
      <c r="P379" s="1">
        <v>5.9757396388013024</v>
      </c>
      <c r="Q379" s="1">
        <v>355.47563705934539</v>
      </c>
      <c r="R379" s="1">
        <v>401.41845823473648</v>
      </c>
      <c r="S379" s="1">
        <v>1.38</v>
      </c>
    </row>
    <row r="380" spans="1:19" x14ac:dyDescent="0.2">
      <c r="A380" s="1" t="s">
        <v>446</v>
      </c>
      <c r="B380" s="1" t="s">
        <v>96</v>
      </c>
      <c r="C380" s="1">
        <v>211</v>
      </c>
      <c r="D380" s="1" t="s">
        <v>103</v>
      </c>
      <c r="E380" s="1" t="s">
        <v>307</v>
      </c>
      <c r="F380" s="1">
        <v>36.818182</v>
      </c>
      <c r="G380" s="1">
        <v>36.818182</v>
      </c>
      <c r="H380" s="1">
        <v>36.818182</v>
      </c>
      <c r="I380" s="1">
        <v>7.9090909090909092</v>
      </c>
      <c r="J380" s="1">
        <v>17</v>
      </c>
      <c r="K380" s="1">
        <v>0.4</v>
      </c>
      <c r="L380" s="1">
        <f>K380*F380</f>
        <v>14.727272800000001</v>
      </c>
      <c r="M380" s="1">
        <v>4.7454545454545451</v>
      </c>
      <c r="N380" s="1">
        <v>291.19834854545456</v>
      </c>
      <c r="O380" s="1">
        <v>9.0210967909248119</v>
      </c>
      <c r="P380" s="1">
        <v>5.9757396388013024</v>
      </c>
      <c r="Q380" s="1">
        <v>355.47563705934539</v>
      </c>
      <c r="R380" s="1">
        <v>401.41845823473648</v>
      </c>
      <c r="S380" s="1">
        <v>1.425</v>
      </c>
    </row>
    <row r="381" spans="1:19" x14ac:dyDescent="0.2">
      <c r="A381" s="1" t="s">
        <v>447</v>
      </c>
      <c r="B381" s="1" t="s">
        <v>96</v>
      </c>
      <c r="C381" s="1">
        <v>211</v>
      </c>
      <c r="D381" s="1" t="s">
        <v>35</v>
      </c>
      <c r="E381" s="1" t="s">
        <v>307</v>
      </c>
      <c r="F381" s="1">
        <v>39.497292999999999</v>
      </c>
      <c r="G381" s="1">
        <v>37.306286999999998</v>
      </c>
      <c r="H381" s="1">
        <v>38.809771326938581</v>
      </c>
      <c r="I381" s="1">
        <v>6</v>
      </c>
      <c r="J381" s="1">
        <v>13</v>
      </c>
      <c r="K381" s="1">
        <v>0.4</v>
      </c>
      <c r="L381" s="1">
        <f>K381*F381</f>
        <v>15.7989172</v>
      </c>
      <c r="M381" s="1">
        <v>3.5999999999999996</v>
      </c>
      <c r="N381" s="1">
        <v>232.8586279616315</v>
      </c>
      <c r="O381" s="1">
        <v>9.0210967909248119</v>
      </c>
      <c r="P381" s="1">
        <v>5.9757396388013024</v>
      </c>
      <c r="Q381" s="1">
        <v>300.64006841480261</v>
      </c>
      <c r="R381" s="1">
        <v>393.79308844158078</v>
      </c>
      <c r="S381" s="1">
        <v>0.93400000000000005</v>
      </c>
    </row>
    <row r="382" spans="1:19" x14ac:dyDescent="0.2">
      <c r="A382" s="1" t="s">
        <v>448</v>
      </c>
      <c r="B382" s="1" t="s">
        <v>96</v>
      </c>
      <c r="C382" s="1">
        <v>211</v>
      </c>
      <c r="D382" s="1" t="s">
        <v>15</v>
      </c>
      <c r="E382" s="1" t="s">
        <v>307</v>
      </c>
      <c r="F382" s="1">
        <v>36.818182</v>
      </c>
      <c r="G382" s="1">
        <v>37.800863</v>
      </c>
      <c r="H382" s="1">
        <v>37.117793200462657</v>
      </c>
      <c r="I382" s="1">
        <v>6</v>
      </c>
      <c r="J382" s="1">
        <v>13</v>
      </c>
      <c r="K382" s="1">
        <v>0.4</v>
      </c>
      <c r="L382" s="1">
        <f>K382*F382</f>
        <v>14.727272800000001</v>
      </c>
      <c r="M382" s="1">
        <v>3.5999999999999996</v>
      </c>
      <c r="N382" s="1">
        <v>222.70675920277594</v>
      </c>
      <c r="O382" s="1">
        <v>9.0210967909248119</v>
      </c>
      <c r="P382" s="1">
        <v>5.9757396388013024</v>
      </c>
      <c r="Q382" s="1">
        <v>280.24757795119979</v>
      </c>
      <c r="R382" s="1">
        <v>393.79308844158078</v>
      </c>
      <c r="S382" s="1">
        <v>1.0149999999999999</v>
      </c>
    </row>
    <row r="383" spans="1:19" x14ac:dyDescent="0.2">
      <c r="A383" s="1" t="s">
        <v>449</v>
      </c>
      <c r="B383" s="1" t="s">
        <v>96</v>
      </c>
      <c r="C383" s="1">
        <v>211</v>
      </c>
      <c r="D383" s="1" t="s">
        <v>17</v>
      </c>
      <c r="E383" s="1" t="s">
        <v>307</v>
      </c>
      <c r="F383" s="1">
        <v>36.818182</v>
      </c>
      <c r="G383" s="1">
        <v>37.602249999999998</v>
      </c>
      <c r="H383" s="1">
        <v>37.04707784718957</v>
      </c>
      <c r="I383" s="1">
        <v>7.9090909090909092</v>
      </c>
      <c r="J383" s="1">
        <v>17</v>
      </c>
      <c r="K383" s="1">
        <v>0.4</v>
      </c>
      <c r="L383" s="1">
        <f>K383*F383</f>
        <v>14.727272800000001</v>
      </c>
      <c r="M383" s="1">
        <v>4.7454545454545451</v>
      </c>
      <c r="N383" s="1">
        <v>293.00870660959026</v>
      </c>
      <c r="O383" s="1">
        <v>9.0210967909248119</v>
      </c>
      <c r="P383" s="1">
        <v>5.9757396388013024</v>
      </c>
      <c r="Q383" s="1">
        <v>343.20795406672141</v>
      </c>
      <c r="R383" s="1">
        <v>393.63024869929558</v>
      </c>
      <c r="S383" s="1">
        <v>1.081</v>
      </c>
    </row>
    <row r="384" spans="1:19" x14ac:dyDescent="0.2">
      <c r="A384" s="1" t="s">
        <v>450</v>
      </c>
      <c r="B384" s="1" t="s">
        <v>96</v>
      </c>
      <c r="C384" s="1">
        <v>211</v>
      </c>
      <c r="D384" s="1" t="s">
        <v>19</v>
      </c>
      <c r="E384" s="1" t="s">
        <v>307</v>
      </c>
      <c r="F384" s="1">
        <v>36.818182</v>
      </c>
      <c r="G384" s="1">
        <v>37.208151000000001</v>
      </c>
      <c r="H384" s="1">
        <v>36.932452416910351</v>
      </c>
      <c r="I384" s="1">
        <v>7.9090909090909092</v>
      </c>
      <c r="J384" s="1">
        <v>17</v>
      </c>
      <c r="K384" s="1">
        <v>0.4</v>
      </c>
      <c r="L384" s="1">
        <f>K384*F384</f>
        <v>14.727272800000001</v>
      </c>
      <c r="M384" s="1">
        <v>4.7454545454545451</v>
      </c>
      <c r="N384" s="1">
        <v>292.10212366101825</v>
      </c>
      <c r="O384" s="1">
        <v>9.0210967909248119</v>
      </c>
      <c r="P384" s="1">
        <v>5.9757396388013024</v>
      </c>
      <c r="Q384" s="1">
        <v>343.20795406672141</v>
      </c>
      <c r="R384" s="1">
        <v>380.04582657884401</v>
      </c>
      <c r="S384" s="1">
        <v>1.2170000000000001</v>
      </c>
    </row>
    <row r="385" spans="1:19" x14ac:dyDescent="0.2">
      <c r="A385" s="1" t="s">
        <v>451</v>
      </c>
      <c r="B385" s="1" t="s">
        <v>96</v>
      </c>
      <c r="C385" s="1">
        <v>211</v>
      </c>
      <c r="D385" s="1" t="s">
        <v>320</v>
      </c>
      <c r="E385" s="1" t="s">
        <v>307</v>
      </c>
      <c r="F385" s="1">
        <v>40.909090999999997</v>
      </c>
      <c r="G385" s="1">
        <v>37.339055999999999</v>
      </c>
      <c r="H385" s="1">
        <v>39.84560792390905</v>
      </c>
      <c r="I385" s="1">
        <v>7.2222222222222223</v>
      </c>
      <c r="J385" s="1">
        <v>13</v>
      </c>
      <c r="K385" s="1">
        <v>0.4</v>
      </c>
      <c r="L385" s="1">
        <f>K385*F385</f>
        <v>16.363636400000001</v>
      </c>
      <c r="M385" s="1">
        <v>4.333333333333333</v>
      </c>
      <c r="N385" s="1">
        <v>287.77383500600979</v>
      </c>
      <c r="O385" s="1">
        <v>9.0210967909248119</v>
      </c>
      <c r="P385" s="1">
        <v>5.9757396388013024</v>
      </c>
      <c r="Q385" s="1">
        <v>342.27001085484898</v>
      </c>
      <c r="R385" s="1">
        <v>339.90243799470232</v>
      </c>
      <c r="S385" s="1">
        <v>1.413</v>
      </c>
    </row>
    <row r="386" spans="1:19" x14ac:dyDescent="0.2">
      <c r="A386" s="1" t="s">
        <v>452</v>
      </c>
      <c r="B386" s="1" t="s">
        <v>96</v>
      </c>
      <c r="C386" s="1">
        <v>211</v>
      </c>
      <c r="D386" s="1" t="s">
        <v>322</v>
      </c>
      <c r="E386" s="1" t="s">
        <v>307</v>
      </c>
      <c r="F386" s="1">
        <v>45.454545000000003</v>
      </c>
      <c r="G386" s="1">
        <v>37.800863</v>
      </c>
      <c r="H386" s="1">
        <v>43.121967823027411</v>
      </c>
      <c r="I386" s="1">
        <v>5.5</v>
      </c>
      <c r="J386" s="1">
        <v>7</v>
      </c>
      <c r="K386" s="1">
        <v>0.4</v>
      </c>
      <c r="L386" s="1">
        <f>K386*F386</f>
        <v>18.181818000000003</v>
      </c>
      <c r="M386" s="1">
        <v>3.3</v>
      </c>
      <c r="N386" s="1">
        <v>237.17082302665077</v>
      </c>
      <c r="O386" s="1">
        <v>9.0210967909248119</v>
      </c>
      <c r="P386" s="1">
        <v>5.9757396388013024</v>
      </c>
      <c r="Q386" s="1">
        <v>318.18181818181807</v>
      </c>
      <c r="R386" s="1">
        <v>339.90243799470232</v>
      </c>
      <c r="S386" s="1">
        <v>0.36299999999999999</v>
      </c>
    </row>
    <row r="387" spans="1:19" x14ac:dyDescent="0.2">
      <c r="A387" s="1" t="s">
        <v>453</v>
      </c>
      <c r="B387" s="1" t="s">
        <v>96</v>
      </c>
      <c r="C387" s="1">
        <v>211</v>
      </c>
      <c r="D387" s="1" t="s">
        <v>324</v>
      </c>
      <c r="E387" s="1" t="s">
        <v>307</v>
      </c>
      <c r="F387" s="1">
        <v>36.818182</v>
      </c>
      <c r="G387" s="1">
        <v>37.800863</v>
      </c>
      <c r="H387" s="1">
        <v>37.096311800235171</v>
      </c>
      <c r="I387" s="1">
        <v>5.5</v>
      </c>
      <c r="J387" s="1">
        <v>7</v>
      </c>
      <c r="K387" s="1">
        <v>0.4</v>
      </c>
      <c r="L387" s="1">
        <f>K387*F387</f>
        <v>14.727272800000001</v>
      </c>
      <c r="M387" s="1">
        <v>3.3</v>
      </c>
      <c r="N387" s="1">
        <v>204.02971490129343</v>
      </c>
      <c r="O387" s="1">
        <v>9.0210967909248119</v>
      </c>
      <c r="P387" s="1">
        <v>5.9757396388013024</v>
      </c>
      <c r="Q387" s="1">
        <v>257.72727272727258</v>
      </c>
      <c r="R387" s="1">
        <v>350.29008792142002</v>
      </c>
      <c r="S387" s="1">
        <v>1.163</v>
      </c>
    </row>
    <row r="388" spans="1:19" x14ac:dyDescent="0.2">
      <c r="A388" s="1" t="s">
        <v>454</v>
      </c>
      <c r="B388" s="1" t="s">
        <v>96</v>
      </c>
      <c r="C388" s="1">
        <v>211</v>
      </c>
      <c r="D388" s="1" t="s">
        <v>324</v>
      </c>
      <c r="E388" s="1" t="s">
        <v>307</v>
      </c>
      <c r="F388" s="1">
        <v>36.818182</v>
      </c>
      <c r="G388" s="1">
        <v>37.602249999999998</v>
      </c>
      <c r="H388" s="1">
        <v>37.03432399031567</v>
      </c>
      <c r="I388" s="1">
        <v>7.333333333333333</v>
      </c>
      <c r="J388" s="1">
        <v>9</v>
      </c>
      <c r="K388" s="1">
        <v>0.4</v>
      </c>
      <c r="L388" s="1">
        <f>K388*F388</f>
        <v>14.727272800000001</v>
      </c>
      <c r="M388" s="1">
        <v>4.3999999999999995</v>
      </c>
      <c r="N388" s="1">
        <v>271.58504259564825</v>
      </c>
      <c r="O388" s="1">
        <v>9.0210967909248119</v>
      </c>
      <c r="P388" s="1">
        <v>5.9757396388013024</v>
      </c>
      <c r="Q388" s="1">
        <v>331.36363636363637</v>
      </c>
      <c r="R388" s="1">
        <v>361.43768252431272</v>
      </c>
      <c r="S388" s="1">
        <v>0.69599999999999995</v>
      </c>
    </row>
    <row r="389" spans="1:19" x14ac:dyDescent="0.2">
      <c r="A389" s="1" t="s">
        <v>455</v>
      </c>
      <c r="B389" s="1" t="s">
        <v>96</v>
      </c>
      <c r="C389" s="1">
        <v>211</v>
      </c>
      <c r="D389" s="1" t="s">
        <v>326</v>
      </c>
      <c r="E389" s="1" t="s">
        <v>307</v>
      </c>
      <c r="F389" s="1">
        <v>36.818182</v>
      </c>
      <c r="G389" s="1">
        <v>36.818182</v>
      </c>
      <c r="H389" s="1">
        <v>36.818182</v>
      </c>
      <c r="I389" s="1">
        <v>7.333333333333333</v>
      </c>
      <c r="J389" s="1">
        <v>9</v>
      </c>
      <c r="K389" s="1">
        <v>0.4</v>
      </c>
      <c r="L389" s="1">
        <f>K389*F389</f>
        <v>14.727272800000001</v>
      </c>
      <c r="M389" s="1">
        <v>4.3999999999999995</v>
      </c>
      <c r="N389" s="1">
        <v>270.00000133333333</v>
      </c>
      <c r="O389" s="1">
        <v>9.0210967909248119</v>
      </c>
      <c r="P389" s="1">
        <v>5.9757396388013024</v>
      </c>
      <c r="Q389" s="1">
        <v>331.36363636363637</v>
      </c>
      <c r="R389" s="1">
        <v>353.07347967458378</v>
      </c>
      <c r="S389" s="1">
        <v>0.76600000000000001</v>
      </c>
    </row>
    <row r="390" spans="1:19" x14ac:dyDescent="0.2">
      <c r="A390" s="1" t="s">
        <v>456</v>
      </c>
      <c r="B390" s="1" t="s">
        <v>111</v>
      </c>
      <c r="C390" s="1">
        <v>100</v>
      </c>
      <c r="D390" s="1" t="s">
        <v>328</v>
      </c>
      <c r="E390" s="1" t="s">
        <v>307</v>
      </c>
      <c r="F390" s="1">
        <v>45.454545000000003</v>
      </c>
      <c r="G390" s="1">
        <v>45.454545000000003</v>
      </c>
      <c r="H390" s="1">
        <v>45.454545000000003</v>
      </c>
      <c r="I390" s="1">
        <v>6.666666666666667</v>
      </c>
      <c r="J390" s="1">
        <v>12</v>
      </c>
      <c r="K390" s="1">
        <v>0.4</v>
      </c>
      <c r="L390" s="1">
        <f>K390*F390</f>
        <v>18.181818000000003</v>
      </c>
      <c r="M390" s="1">
        <v>4</v>
      </c>
      <c r="N390" s="1">
        <v>303.03030000000001</v>
      </c>
      <c r="O390" s="1">
        <v>10.000000000000011</v>
      </c>
      <c r="P390" s="1">
        <v>4.9999999999999956</v>
      </c>
      <c r="Q390" s="1">
        <v>363.63636363636363</v>
      </c>
      <c r="R390" s="1">
        <v>363.63636363636363</v>
      </c>
      <c r="S390" s="1">
        <v>0.871</v>
      </c>
    </row>
    <row r="391" spans="1:19" x14ac:dyDescent="0.2">
      <c r="A391" s="1" t="s">
        <v>457</v>
      </c>
      <c r="B391" s="1" t="s">
        <v>111</v>
      </c>
      <c r="C391" s="1">
        <v>110</v>
      </c>
      <c r="D391" s="1" t="s">
        <v>330</v>
      </c>
      <c r="E391" s="1" t="s">
        <v>307</v>
      </c>
      <c r="F391" s="1">
        <v>45.454545000000003</v>
      </c>
      <c r="G391" s="1">
        <v>45.454545000000003</v>
      </c>
      <c r="H391" s="1">
        <v>45.454545000000003</v>
      </c>
      <c r="I391" s="1">
        <v>5.833333333333333</v>
      </c>
      <c r="J391" s="1">
        <v>7</v>
      </c>
      <c r="K391" s="1">
        <v>0.4</v>
      </c>
      <c r="L391" s="1">
        <f>K391*F391</f>
        <v>18.181818000000003</v>
      </c>
      <c r="M391" s="1">
        <v>3.4999999999999996</v>
      </c>
      <c r="N391" s="1">
        <v>265.15151250000002</v>
      </c>
      <c r="O391" s="1">
        <v>10.000000000000011</v>
      </c>
      <c r="P391" s="1">
        <v>4.9999999999999973</v>
      </c>
      <c r="Q391" s="1">
        <v>318.18181818181807</v>
      </c>
      <c r="R391" s="1">
        <v>444.92231253440838</v>
      </c>
      <c r="S391" s="1">
        <v>1.216</v>
      </c>
    </row>
    <row r="392" spans="1:19" x14ac:dyDescent="0.2">
      <c r="A392" s="1" t="s">
        <v>458</v>
      </c>
      <c r="B392" s="1" t="s">
        <v>111</v>
      </c>
      <c r="C392" s="1">
        <v>111</v>
      </c>
      <c r="D392" s="1" t="s">
        <v>22</v>
      </c>
      <c r="E392" s="1" t="s">
        <v>307</v>
      </c>
      <c r="F392" s="1">
        <v>45.454545000000003</v>
      </c>
      <c r="G392" s="1">
        <v>45.454545000000003</v>
      </c>
      <c r="H392" s="1">
        <v>45.454545000000003</v>
      </c>
      <c r="I392" s="1">
        <v>7.5</v>
      </c>
      <c r="J392" s="1">
        <v>16</v>
      </c>
      <c r="K392" s="1">
        <v>0.4</v>
      </c>
      <c r="L392" s="1">
        <f>K392*F392</f>
        <v>18.181818000000003</v>
      </c>
      <c r="M392" s="1">
        <v>4.5</v>
      </c>
      <c r="N392" s="1">
        <v>340.9090875</v>
      </c>
      <c r="O392" s="1">
        <v>10.000000000000011</v>
      </c>
      <c r="P392" s="1">
        <v>4.9999999999999982</v>
      </c>
      <c r="Q392" s="1">
        <v>409.09090909090952</v>
      </c>
      <c r="R392" s="1">
        <v>545.4545454545455</v>
      </c>
      <c r="S392" s="1">
        <v>0.78900000000000003</v>
      </c>
    </row>
    <row r="393" spans="1:19" x14ac:dyDescent="0.2">
      <c r="A393" s="1" t="s">
        <v>459</v>
      </c>
      <c r="B393" s="1" t="s">
        <v>111</v>
      </c>
      <c r="C393" s="1">
        <v>211</v>
      </c>
      <c r="D393" s="1" t="s">
        <v>374</v>
      </c>
      <c r="E393" s="1" t="s">
        <v>307</v>
      </c>
      <c r="F393" s="1">
        <v>45.454545000000003</v>
      </c>
      <c r="G393" s="1">
        <v>45.454545000000003</v>
      </c>
      <c r="H393" s="1">
        <v>45.454545000000003</v>
      </c>
      <c r="I393" s="1">
        <v>6.1111111111111107</v>
      </c>
      <c r="J393" s="1">
        <v>11</v>
      </c>
      <c r="K393" s="1">
        <v>0.4</v>
      </c>
      <c r="L393" s="1">
        <f>K393*F393</f>
        <v>18.181818000000003</v>
      </c>
      <c r="M393" s="1">
        <v>3.6666666666666661</v>
      </c>
      <c r="N393" s="1">
        <v>277.77777500000002</v>
      </c>
      <c r="O393" s="1">
        <v>10.000000000000011</v>
      </c>
      <c r="P393" s="1">
        <v>4.9999999999999956</v>
      </c>
      <c r="Q393" s="1">
        <v>318.18181818181819</v>
      </c>
      <c r="R393" s="1">
        <v>409.09090909090912</v>
      </c>
      <c r="S393" s="1">
        <v>1.016</v>
      </c>
    </row>
    <row r="394" spans="1:19" x14ac:dyDescent="0.2">
      <c r="A394" s="1" t="s">
        <v>460</v>
      </c>
      <c r="B394" s="1" t="s">
        <v>111</v>
      </c>
      <c r="C394" s="1">
        <v>211</v>
      </c>
      <c r="D394" s="1" t="s">
        <v>56</v>
      </c>
      <c r="E394" s="1" t="s">
        <v>307</v>
      </c>
      <c r="F394" s="1">
        <v>45.454545000000003</v>
      </c>
      <c r="G394" s="1">
        <v>45.454545000000003</v>
      </c>
      <c r="H394" s="1">
        <v>45.454545000000003</v>
      </c>
      <c r="I394" s="1">
        <v>5.3888888888888893</v>
      </c>
      <c r="J394" s="1">
        <v>10</v>
      </c>
      <c r="K394" s="1">
        <v>0.4</v>
      </c>
      <c r="L394" s="1">
        <f>K394*F394</f>
        <v>18.181818000000003</v>
      </c>
      <c r="M394" s="1">
        <v>3.2333333333333334</v>
      </c>
      <c r="N394" s="1">
        <v>244.94949250000005</v>
      </c>
      <c r="O394" s="1">
        <v>10.000000000000011</v>
      </c>
      <c r="P394" s="1">
        <v>4.9999999999999956</v>
      </c>
      <c r="Q394" s="1">
        <v>318.18181818181819</v>
      </c>
      <c r="R394" s="1">
        <v>318.18181818181819</v>
      </c>
      <c r="S394" s="1">
        <v>0.85399999999999998</v>
      </c>
    </row>
    <row r="395" spans="1:19" x14ac:dyDescent="0.2">
      <c r="A395" s="1" t="s">
        <v>461</v>
      </c>
      <c r="B395" s="1" t="s">
        <v>111</v>
      </c>
      <c r="C395" s="1">
        <v>211</v>
      </c>
      <c r="D395" s="1" t="s">
        <v>333</v>
      </c>
      <c r="E395" s="1" t="s">
        <v>307</v>
      </c>
      <c r="F395" s="1">
        <v>45.454545000000003</v>
      </c>
      <c r="G395" s="1">
        <v>45.454545000000003</v>
      </c>
      <c r="H395" s="1">
        <v>45.454545000000003</v>
      </c>
      <c r="I395" s="1">
        <v>7.166666666666667</v>
      </c>
      <c r="J395" s="1">
        <v>13</v>
      </c>
      <c r="K395" s="1">
        <v>0.4</v>
      </c>
      <c r="L395" s="1">
        <f>K395*F395</f>
        <v>18.181818000000003</v>
      </c>
      <c r="M395" s="1">
        <v>4.3</v>
      </c>
      <c r="N395" s="1">
        <v>325.75757250000004</v>
      </c>
      <c r="O395" s="1">
        <v>10.000000000000011</v>
      </c>
      <c r="P395" s="1">
        <v>4.9999999999999956</v>
      </c>
      <c r="Q395" s="1">
        <v>409.09090909090912</v>
      </c>
      <c r="R395" s="1">
        <v>409.09090909090912</v>
      </c>
      <c r="S395" s="1">
        <v>0.97</v>
      </c>
    </row>
    <row r="396" spans="1:19" x14ac:dyDescent="0.2">
      <c r="A396" s="1" t="s">
        <v>462</v>
      </c>
      <c r="B396" s="1" t="s">
        <v>111</v>
      </c>
      <c r="C396" s="1">
        <v>211</v>
      </c>
      <c r="D396" s="1" t="s">
        <v>389</v>
      </c>
      <c r="E396" s="1" t="s">
        <v>307</v>
      </c>
      <c r="F396" s="1">
        <v>45.454545000000003</v>
      </c>
      <c r="G396" s="1">
        <v>45.454545000000003</v>
      </c>
      <c r="H396" s="1">
        <v>45.454545000000003</v>
      </c>
      <c r="I396" s="1">
        <v>7.2222222222222223</v>
      </c>
      <c r="J396" s="1">
        <v>13</v>
      </c>
      <c r="K396" s="1">
        <v>0.4</v>
      </c>
      <c r="L396" s="1">
        <f>K396*F396</f>
        <v>18.181818000000003</v>
      </c>
      <c r="M396" s="1">
        <v>4.333333333333333</v>
      </c>
      <c r="N396" s="1">
        <v>328.282825</v>
      </c>
      <c r="O396" s="1">
        <v>10.000000000000011</v>
      </c>
      <c r="P396" s="1">
        <v>4.9999999999999956</v>
      </c>
      <c r="Q396" s="1">
        <v>318.18181818181819</v>
      </c>
      <c r="R396" s="1">
        <v>454.5454545454545</v>
      </c>
      <c r="S396" s="1">
        <v>1.044</v>
      </c>
    </row>
    <row r="397" spans="1:19" x14ac:dyDescent="0.2">
      <c r="A397" s="1" t="s">
        <v>463</v>
      </c>
      <c r="B397" s="1" t="s">
        <v>111</v>
      </c>
      <c r="C397" s="1">
        <v>211</v>
      </c>
      <c r="D397" s="1" t="s">
        <v>24</v>
      </c>
      <c r="E397" s="1" t="s">
        <v>307</v>
      </c>
      <c r="F397" s="1">
        <v>45.454545000000003</v>
      </c>
      <c r="G397" s="1">
        <v>45.454545000000003</v>
      </c>
      <c r="H397" s="1">
        <v>45.454545000000003</v>
      </c>
      <c r="I397" s="1">
        <v>6</v>
      </c>
      <c r="J397" s="1">
        <v>13</v>
      </c>
      <c r="K397" s="1">
        <v>0.4</v>
      </c>
      <c r="L397" s="1">
        <f>K397*F397</f>
        <v>18.181818000000003</v>
      </c>
      <c r="M397" s="1">
        <v>3.5999999999999996</v>
      </c>
      <c r="N397" s="1">
        <v>272.72727000000003</v>
      </c>
      <c r="O397" s="1">
        <v>10.000000000000011</v>
      </c>
      <c r="P397" s="1">
        <v>4.9999999999999956</v>
      </c>
      <c r="Q397" s="1">
        <v>376.21693314288018</v>
      </c>
      <c r="R397" s="1">
        <v>442.11368241229889</v>
      </c>
      <c r="S397" s="1">
        <v>0.85899999999999999</v>
      </c>
    </row>
    <row r="398" spans="1:19" x14ac:dyDescent="0.2">
      <c r="A398" s="1" t="s">
        <v>464</v>
      </c>
      <c r="B398" s="1" t="s">
        <v>111</v>
      </c>
      <c r="C398" s="1">
        <v>211</v>
      </c>
      <c r="D398" s="1" t="s">
        <v>59</v>
      </c>
      <c r="E398" s="1" t="s">
        <v>307</v>
      </c>
      <c r="F398" s="1">
        <v>45.454545000000003</v>
      </c>
      <c r="G398" s="1">
        <v>45.454545000000003</v>
      </c>
      <c r="H398" s="1">
        <v>45.454545000000003</v>
      </c>
      <c r="I398" s="1">
        <v>7.9090909090909092</v>
      </c>
      <c r="J398" s="1">
        <v>17</v>
      </c>
      <c r="K398" s="1">
        <v>0.4</v>
      </c>
      <c r="L398" s="1">
        <f>K398*F398</f>
        <v>18.181818000000003</v>
      </c>
      <c r="M398" s="1">
        <v>4.7454545454545451</v>
      </c>
      <c r="N398" s="1">
        <v>359.50412863636365</v>
      </c>
      <c r="O398" s="1">
        <v>10.000000000000011</v>
      </c>
      <c r="P398" s="1">
        <v>4.9999999999999956</v>
      </c>
      <c r="Q398" s="1">
        <v>438.85881118437709</v>
      </c>
      <c r="R398" s="1">
        <v>495.57834349967442</v>
      </c>
      <c r="S398" s="1">
        <v>0.99</v>
      </c>
    </row>
    <row r="399" spans="1:19" x14ac:dyDescent="0.2">
      <c r="A399" s="1" t="s">
        <v>465</v>
      </c>
      <c r="B399" s="1" t="s">
        <v>111</v>
      </c>
      <c r="C399" s="1">
        <v>211</v>
      </c>
      <c r="D399" s="1" t="s">
        <v>29</v>
      </c>
      <c r="E399" s="1" t="s">
        <v>307</v>
      </c>
      <c r="F399" s="1">
        <v>45.454545000000003</v>
      </c>
      <c r="G399" s="1">
        <v>45.454545000000003</v>
      </c>
      <c r="H399" s="1">
        <v>45.454545000000003</v>
      </c>
      <c r="I399" s="1">
        <v>6</v>
      </c>
      <c r="J399" s="1">
        <v>13</v>
      </c>
      <c r="K399" s="1">
        <v>0.4</v>
      </c>
      <c r="L399" s="1">
        <f>K399*F399</f>
        <v>18.181818000000003</v>
      </c>
      <c r="M399" s="1">
        <v>3.5999999999999996</v>
      </c>
      <c r="N399" s="1">
        <v>272.72727000000003</v>
      </c>
      <c r="O399" s="1">
        <v>10.000000000000011</v>
      </c>
      <c r="P399" s="1">
        <v>4.9999999999999956</v>
      </c>
      <c r="Q399" s="1">
        <v>345.98466413728403</v>
      </c>
      <c r="R399" s="1">
        <v>545.4545454545455</v>
      </c>
      <c r="S399" s="1">
        <v>0.83199999999999996</v>
      </c>
    </row>
    <row r="400" spans="1:19" x14ac:dyDescent="0.2">
      <c r="A400" s="1" t="s">
        <v>466</v>
      </c>
      <c r="B400" s="1" t="s">
        <v>111</v>
      </c>
      <c r="C400" s="1">
        <v>211</v>
      </c>
      <c r="D400" s="1" t="s">
        <v>31</v>
      </c>
      <c r="E400" s="1" t="s">
        <v>307</v>
      </c>
      <c r="F400" s="1">
        <v>45.454545000000003</v>
      </c>
      <c r="G400" s="1">
        <v>45.454545000000003</v>
      </c>
      <c r="H400" s="1">
        <v>45.454545000000003</v>
      </c>
      <c r="I400" s="1">
        <v>7.9090909090909092</v>
      </c>
      <c r="J400" s="1">
        <v>17</v>
      </c>
      <c r="K400" s="1">
        <v>0.4</v>
      </c>
      <c r="L400" s="1">
        <f>K400*F400</f>
        <v>18.181818000000003</v>
      </c>
      <c r="M400" s="1">
        <v>4.7454545454545451</v>
      </c>
      <c r="N400" s="1">
        <v>359.50412863636365</v>
      </c>
      <c r="O400" s="1">
        <v>10.000000000000011</v>
      </c>
      <c r="P400" s="1">
        <v>4.9999999999999956</v>
      </c>
      <c r="Q400" s="1">
        <v>423.71352353916262</v>
      </c>
      <c r="R400" s="1">
        <v>545.4545454545455</v>
      </c>
      <c r="S400" s="1">
        <v>0.84699999999999998</v>
      </c>
    </row>
    <row r="401" spans="1:19" x14ac:dyDescent="0.2">
      <c r="A401" s="1" t="s">
        <v>467</v>
      </c>
      <c r="B401" s="1" t="s">
        <v>111</v>
      </c>
      <c r="C401" s="1">
        <v>211</v>
      </c>
      <c r="D401" s="1" t="s">
        <v>335</v>
      </c>
      <c r="E401" s="1" t="s">
        <v>307</v>
      </c>
      <c r="F401" s="1">
        <v>45.454545000000003</v>
      </c>
      <c r="G401" s="1">
        <v>45.454545000000003</v>
      </c>
      <c r="H401" s="1">
        <v>45.454545000000003</v>
      </c>
      <c r="I401" s="1">
        <v>5.5</v>
      </c>
      <c r="J401" s="1">
        <v>7</v>
      </c>
      <c r="K401" s="1">
        <v>0.4</v>
      </c>
      <c r="L401" s="1">
        <f>K401*F401</f>
        <v>18.181818000000003</v>
      </c>
      <c r="M401" s="1">
        <v>3.3</v>
      </c>
      <c r="N401" s="1">
        <v>249.99999750000001</v>
      </c>
      <c r="O401" s="1">
        <v>10.000000000000011</v>
      </c>
      <c r="P401" s="1">
        <v>4.9999999999999956</v>
      </c>
      <c r="Q401" s="1">
        <v>318.18181818181807</v>
      </c>
      <c r="R401" s="1">
        <v>419.63263949963209</v>
      </c>
      <c r="S401" s="1">
        <v>1.234</v>
      </c>
    </row>
    <row r="402" spans="1:19" x14ac:dyDescent="0.2">
      <c r="A402" s="1" t="s">
        <v>468</v>
      </c>
      <c r="B402" s="1" t="s">
        <v>111</v>
      </c>
      <c r="C402" s="1">
        <v>211</v>
      </c>
      <c r="D402" s="1" t="s">
        <v>337</v>
      </c>
      <c r="E402" s="1" t="s">
        <v>307</v>
      </c>
      <c r="F402" s="1">
        <v>45.454545000000003</v>
      </c>
      <c r="G402" s="1">
        <v>45.454545000000003</v>
      </c>
      <c r="H402" s="1">
        <v>45.454545000000003</v>
      </c>
      <c r="I402" s="1">
        <v>7.333333333333333</v>
      </c>
      <c r="J402" s="1">
        <v>9</v>
      </c>
      <c r="K402" s="1">
        <v>0.4</v>
      </c>
      <c r="L402" s="1">
        <f>K402*F402</f>
        <v>18.181818000000003</v>
      </c>
      <c r="M402" s="1">
        <v>4.3999999999999995</v>
      </c>
      <c r="N402" s="1">
        <v>333.33332999999999</v>
      </c>
      <c r="O402" s="1">
        <v>10.000000000000011</v>
      </c>
      <c r="P402" s="1">
        <v>4.9999999999999956</v>
      </c>
      <c r="Q402" s="1">
        <v>409.09090909090918</v>
      </c>
      <c r="R402" s="1">
        <v>435.89318478343682</v>
      </c>
      <c r="S402" s="1">
        <v>1.3460000000000001</v>
      </c>
    </row>
    <row r="403" spans="1:19" x14ac:dyDescent="0.2">
      <c r="A403" s="1" t="s">
        <v>469</v>
      </c>
      <c r="B403" s="1" t="s">
        <v>118</v>
      </c>
      <c r="C403" s="1">
        <v>211</v>
      </c>
      <c r="D403" s="1" t="s">
        <v>339</v>
      </c>
      <c r="E403" s="1" t="s">
        <v>307</v>
      </c>
      <c r="F403" s="1">
        <v>39.473683999999999</v>
      </c>
      <c r="G403" s="1">
        <v>36.106864999999999</v>
      </c>
      <c r="H403" s="1">
        <v>38.44751620943093</v>
      </c>
      <c r="I403" s="1">
        <v>6.1111111111111107</v>
      </c>
      <c r="J403" s="1">
        <v>11</v>
      </c>
      <c r="K403" s="1">
        <v>0.4</v>
      </c>
      <c r="L403" s="1">
        <f>K403*F403</f>
        <v>15.789473600000001</v>
      </c>
      <c r="M403" s="1">
        <v>3.6666666666666661</v>
      </c>
      <c r="N403" s="1">
        <v>234.95704350207788</v>
      </c>
      <c r="O403" s="1">
        <v>9.0210967909248119</v>
      </c>
      <c r="P403" s="1">
        <v>5.0202990446916118</v>
      </c>
      <c r="Q403" s="1">
        <v>313.31265525764883</v>
      </c>
      <c r="R403" s="1">
        <v>323.63645621306392</v>
      </c>
      <c r="S403" s="1">
        <v>1.145</v>
      </c>
    </row>
    <row r="404" spans="1:19" x14ac:dyDescent="0.2">
      <c r="A404" s="1" t="s">
        <v>470</v>
      </c>
      <c r="B404" s="1" t="s">
        <v>118</v>
      </c>
      <c r="C404" s="1">
        <v>211</v>
      </c>
      <c r="D404" s="1" t="s">
        <v>306</v>
      </c>
      <c r="E404" s="1" t="s">
        <v>307</v>
      </c>
      <c r="F404" s="1">
        <v>35.526316000000001</v>
      </c>
      <c r="G404" s="1">
        <v>36.106864999999999</v>
      </c>
      <c r="H404" s="1">
        <v>35.696863717210988</v>
      </c>
      <c r="I404" s="1">
        <v>6.1111111111111107</v>
      </c>
      <c r="J404" s="1">
        <v>11</v>
      </c>
      <c r="K404" s="1">
        <v>0.4</v>
      </c>
      <c r="L404" s="1">
        <f>K404*F404</f>
        <v>14.210526400000001</v>
      </c>
      <c r="M404" s="1">
        <v>3.6666666666666661</v>
      </c>
      <c r="N404" s="1">
        <v>218.14750049406715</v>
      </c>
      <c r="O404" s="1">
        <v>9.0210967909248119</v>
      </c>
      <c r="P404" s="1">
        <v>5.0202990446916118</v>
      </c>
      <c r="Q404" s="1">
        <v>281.98138973188401</v>
      </c>
      <c r="R404" s="1">
        <v>347.18618105010898</v>
      </c>
      <c r="S404" s="1">
        <v>1.012</v>
      </c>
    </row>
    <row r="405" spans="1:19" x14ac:dyDescent="0.2">
      <c r="A405" s="1" t="s">
        <v>471</v>
      </c>
      <c r="B405" s="1" t="s">
        <v>118</v>
      </c>
      <c r="C405" s="1">
        <v>211</v>
      </c>
      <c r="D405" s="1" t="s">
        <v>309</v>
      </c>
      <c r="E405" s="1" t="s">
        <v>307</v>
      </c>
      <c r="F405" s="1">
        <v>35.526316000000001</v>
      </c>
      <c r="G405" s="1">
        <v>36.106864999999999</v>
      </c>
      <c r="H405" s="1">
        <v>35.696863717210988</v>
      </c>
      <c r="I405" s="1">
        <v>6.1111111111111107</v>
      </c>
      <c r="J405" s="1">
        <v>11</v>
      </c>
      <c r="K405" s="1">
        <v>0.4</v>
      </c>
      <c r="L405" s="1">
        <f>K405*F405</f>
        <v>14.210526400000001</v>
      </c>
      <c r="M405" s="1">
        <v>3.6666666666666661</v>
      </c>
      <c r="N405" s="1">
        <v>218.14750049406715</v>
      </c>
      <c r="O405" s="1">
        <v>9.0210967909248119</v>
      </c>
      <c r="P405" s="1">
        <v>5.0202990446916118</v>
      </c>
      <c r="Q405" s="1">
        <v>281.98138973188401</v>
      </c>
      <c r="R405" s="1">
        <v>323.63645621306392</v>
      </c>
      <c r="S405" s="1">
        <v>0.95799999999999996</v>
      </c>
    </row>
    <row r="406" spans="1:19" x14ac:dyDescent="0.2">
      <c r="A406" s="1" t="s">
        <v>472</v>
      </c>
      <c r="B406" s="1" t="s">
        <v>118</v>
      </c>
      <c r="C406" s="1">
        <v>211</v>
      </c>
      <c r="D406" s="1" t="s">
        <v>343</v>
      </c>
      <c r="E406" s="1" t="s">
        <v>307</v>
      </c>
      <c r="F406" s="1">
        <v>35.526316000000001</v>
      </c>
      <c r="G406" s="1">
        <v>36.474516999999999</v>
      </c>
      <c r="H406" s="1">
        <v>35.794686692645008</v>
      </c>
      <c r="I406" s="1">
        <v>7.9444444444444446</v>
      </c>
      <c r="J406" s="1">
        <v>14</v>
      </c>
      <c r="K406" s="1">
        <v>0.4</v>
      </c>
      <c r="L406" s="1">
        <f>K406*F406</f>
        <v>14.210526400000001</v>
      </c>
      <c r="M406" s="1">
        <v>4.7666666666666666</v>
      </c>
      <c r="N406" s="1">
        <v>284.36889983601316</v>
      </c>
      <c r="O406" s="1">
        <v>9.0210967909248119</v>
      </c>
      <c r="P406" s="1">
        <v>5.0202990446916118</v>
      </c>
      <c r="Q406" s="1">
        <v>337.03222430741948</v>
      </c>
      <c r="R406" s="1">
        <v>364.4948728442431</v>
      </c>
      <c r="S406" s="1">
        <v>1.0369999999999999</v>
      </c>
    </row>
    <row r="407" spans="1:19" x14ac:dyDescent="0.2">
      <c r="A407" s="1" t="s">
        <v>473</v>
      </c>
      <c r="B407" s="1" t="s">
        <v>118</v>
      </c>
      <c r="C407" s="1">
        <v>211</v>
      </c>
      <c r="D407" s="1" t="s">
        <v>407</v>
      </c>
      <c r="E407" s="1" t="s">
        <v>307</v>
      </c>
      <c r="F407" s="1">
        <v>35.526316000000001</v>
      </c>
      <c r="G407" s="1">
        <v>35.526316000000001</v>
      </c>
      <c r="H407" s="1">
        <v>35.526316000000001</v>
      </c>
      <c r="I407" s="1">
        <v>7.9444444444444446</v>
      </c>
      <c r="J407" s="1">
        <v>14</v>
      </c>
      <c r="K407" s="1">
        <v>0.4</v>
      </c>
      <c r="L407" s="1">
        <f>K407*F407</f>
        <v>14.210526400000001</v>
      </c>
      <c r="M407" s="1">
        <v>4.7666666666666666</v>
      </c>
      <c r="N407" s="1">
        <v>282.23684377777778</v>
      </c>
      <c r="O407" s="1">
        <v>9.0210967909248119</v>
      </c>
      <c r="P407" s="1">
        <v>5.0202990446916118</v>
      </c>
      <c r="Q407" s="1">
        <v>337.03222430741948</v>
      </c>
      <c r="R407" s="1">
        <v>364.4948728442431</v>
      </c>
      <c r="S407" s="1">
        <v>0.98699999999999999</v>
      </c>
    </row>
    <row r="408" spans="1:19" x14ac:dyDescent="0.2">
      <c r="A408" s="1" t="s">
        <v>474</v>
      </c>
      <c r="B408" s="1" t="s">
        <v>118</v>
      </c>
      <c r="C408" s="1">
        <v>211</v>
      </c>
      <c r="D408" s="1" t="s">
        <v>79</v>
      </c>
      <c r="E408" s="1" t="s">
        <v>307</v>
      </c>
      <c r="F408" s="1">
        <v>39.473683999999999</v>
      </c>
      <c r="G408" s="1">
        <v>36.155670999999998</v>
      </c>
      <c r="H408" s="1">
        <v>38.44751620943093</v>
      </c>
      <c r="I408" s="1">
        <v>5.3888888888888893</v>
      </c>
      <c r="J408" s="1">
        <v>10</v>
      </c>
      <c r="K408" s="1">
        <v>0.4</v>
      </c>
      <c r="L408" s="1">
        <f>K408*F408</f>
        <v>15.789473600000001</v>
      </c>
      <c r="M408" s="1">
        <v>3.2333333333333334</v>
      </c>
      <c r="N408" s="1">
        <v>207.1893929063778</v>
      </c>
      <c r="O408" s="1">
        <v>9.0210967909248119</v>
      </c>
      <c r="P408" s="1">
        <v>5.0202990446916118</v>
      </c>
      <c r="Q408" s="1">
        <v>276.31578947368399</v>
      </c>
      <c r="R408" s="1">
        <v>369.20030371862941</v>
      </c>
      <c r="S408" s="1">
        <v>0.83699999999999997</v>
      </c>
    </row>
    <row r="409" spans="1:19" x14ac:dyDescent="0.2">
      <c r="A409" s="1" t="s">
        <v>475</v>
      </c>
      <c r="B409" s="1" t="s">
        <v>118</v>
      </c>
      <c r="C409" s="1">
        <v>211</v>
      </c>
      <c r="D409" s="1" t="s">
        <v>98</v>
      </c>
      <c r="E409" s="1" t="s">
        <v>307</v>
      </c>
      <c r="F409" s="1">
        <v>35.526316000000001</v>
      </c>
      <c r="G409" s="1">
        <v>36.796174000000001</v>
      </c>
      <c r="H409" s="1">
        <v>35.902601885047133</v>
      </c>
      <c r="I409" s="1">
        <v>5.3888888888888893</v>
      </c>
      <c r="J409" s="1">
        <v>10</v>
      </c>
      <c r="K409" s="1">
        <v>0.4</v>
      </c>
      <c r="L409" s="1">
        <f>K409*F409</f>
        <v>14.210526400000001</v>
      </c>
      <c r="M409" s="1">
        <v>3.2333333333333334</v>
      </c>
      <c r="N409" s="1">
        <v>193.47513238053179</v>
      </c>
      <c r="O409" s="1">
        <v>9.0210967909248119</v>
      </c>
      <c r="P409" s="1">
        <v>5.0202990446916118</v>
      </c>
      <c r="Q409" s="1">
        <v>248.6842105263157</v>
      </c>
      <c r="R409" s="1">
        <v>369.20030371862941</v>
      </c>
      <c r="S409" s="1">
        <v>0.71</v>
      </c>
    </row>
    <row r="410" spans="1:19" x14ac:dyDescent="0.2">
      <c r="A410" s="1" t="s">
        <v>476</v>
      </c>
      <c r="B410" s="1" t="s">
        <v>118</v>
      </c>
      <c r="C410" s="1">
        <v>211</v>
      </c>
      <c r="D410" s="1" t="s">
        <v>314</v>
      </c>
      <c r="E410" s="1" t="s">
        <v>307</v>
      </c>
      <c r="F410" s="1">
        <v>35.526316000000001</v>
      </c>
      <c r="G410" s="1">
        <v>36.028914</v>
      </c>
      <c r="H410" s="1">
        <v>35.670572230553823</v>
      </c>
      <c r="I410" s="1">
        <v>7.166666666666667</v>
      </c>
      <c r="J410" s="1">
        <v>13</v>
      </c>
      <c r="K410" s="1">
        <v>0.4</v>
      </c>
      <c r="L410" s="1">
        <f>K410*F410</f>
        <v>14.210526400000001</v>
      </c>
      <c r="M410" s="1">
        <v>4.3</v>
      </c>
      <c r="N410" s="1">
        <v>255.63910098563574</v>
      </c>
      <c r="O410" s="1">
        <v>9.0210967909248119</v>
      </c>
      <c r="P410" s="1">
        <v>5.0202990446916118</v>
      </c>
      <c r="Q410" s="1">
        <v>319.73684210526318</v>
      </c>
      <c r="R410" s="1">
        <v>335.20457228564828</v>
      </c>
      <c r="S410" s="1">
        <v>0.94699999999999995</v>
      </c>
    </row>
    <row r="411" spans="1:19" x14ac:dyDescent="0.2">
      <c r="A411" s="1" t="s">
        <v>477</v>
      </c>
      <c r="B411" s="1" t="s">
        <v>118</v>
      </c>
      <c r="C411" s="1">
        <v>211</v>
      </c>
      <c r="D411" s="1" t="s">
        <v>443</v>
      </c>
      <c r="E411" s="1" t="s">
        <v>307</v>
      </c>
      <c r="F411" s="1">
        <v>39.473683999999999</v>
      </c>
      <c r="G411" s="1">
        <v>36.028914</v>
      </c>
      <c r="H411" s="1">
        <v>38.44751620943093</v>
      </c>
      <c r="I411" s="1">
        <v>7.2222222222222223</v>
      </c>
      <c r="J411" s="1">
        <v>13</v>
      </c>
      <c r="K411" s="1">
        <v>0.4</v>
      </c>
      <c r="L411" s="1">
        <f>K411*F411</f>
        <v>15.789473600000001</v>
      </c>
      <c r="M411" s="1">
        <v>4.333333333333333</v>
      </c>
      <c r="N411" s="1">
        <v>277.67650595700115</v>
      </c>
      <c r="O411" s="1">
        <v>9.0210967909248119</v>
      </c>
      <c r="P411" s="1">
        <v>5.0202990446916118</v>
      </c>
      <c r="Q411" s="1">
        <v>330.2605367897666</v>
      </c>
      <c r="R411" s="1">
        <v>426.31578947368428</v>
      </c>
      <c r="S411" s="1">
        <v>1.0880000000000001</v>
      </c>
    </row>
    <row r="412" spans="1:19" x14ac:dyDescent="0.2">
      <c r="A412" s="1" t="s">
        <v>478</v>
      </c>
      <c r="B412" s="1" t="s">
        <v>118</v>
      </c>
      <c r="C412" s="1">
        <v>211</v>
      </c>
      <c r="D412" s="1" t="s">
        <v>316</v>
      </c>
      <c r="E412" s="1" t="s">
        <v>307</v>
      </c>
      <c r="F412" s="1">
        <v>35.526316000000001</v>
      </c>
      <c r="G412" s="1">
        <v>36.028914</v>
      </c>
      <c r="H412" s="1">
        <v>35.670572230553823</v>
      </c>
      <c r="I412" s="1">
        <v>7.2222222222222223</v>
      </c>
      <c r="J412" s="1">
        <v>13</v>
      </c>
      <c r="K412" s="1">
        <v>0.4</v>
      </c>
      <c r="L412" s="1">
        <f>K412*F412</f>
        <v>14.210526400000001</v>
      </c>
      <c r="M412" s="1">
        <v>4.333333333333333</v>
      </c>
      <c r="N412" s="1">
        <v>257.62079944288871</v>
      </c>
      <c r="O412" s="1">
        <v>9.0210967909248119</v>
      </c>
      <c r="P412" s="1">
        <v>5.0202990446916118</v>
      </c>
      <c r="Q412" s="1">
        <v>297.23448311079011</v>
      </c>
      <c r="R412" s="1">
        <v>426.31578947368428</v>
      </c>
      <c r="S412" s="1">
        <v>0.91</v>
      </c>
    </row>
    <row r="413" spans="1:19" x14ac:dyDescent="0.2">
      <c r="A413" s="1" t="s">
        <v>479</v>
      </c>
      <c r="B413" s="1" t="s">
        <v>118</v>
      </c>
      <c r="C413" s="1">
        <v>211</v>
      </c>
      <c r="D413" s="1" t="s">
        <v>9</v>
      </c>
      <c r="E413" s="1" t="s">
        <v>307</v>
      </c>
      <c r="F413" s="1">
        <v>35.526316000000001</v>
      </c>
      <c r="G413" s="1">
        <v>35.997293999999997</v>
      </c>
      <c r="H413" s="1">
        <v>35.670572230553823</v>
      </c>
      <c r="I413" s="1">
        <v>6</v>
      </c>
      <c r="J413" s="1">
        <v>13</v>
      </c>
      <c r="K413" s="1">
        <v>0.4</v>
      </c>
      <c r="L413" s="1">
        <f>K413*F413</f>
        <v>14.210526400000001</v>
      </c>
      <c r="M413" s="1">
        <v>3.5999999999999996</v>
      </c>
      <c r="N413" s="1">
        <v>214.02343338332292</v>
      </c>
      <c r="O413" s="1">
        <v>9.0210967909248119</v>
      </c>
      <c r="P413" s="1">
        <v>5.0202990446916118</v>
      </c>
      <c r="Q413" s="1">
        <v>294.04323458798802</v>
      </c>
      <c r="R413" s="1">
        <v>357.89802770138658</v>
      </c>
      <c r="S413" s="1">
        <v>0.97399999999999998</v>
      </c>
    </row>
    <row r="414" spans="1:19" x14ac:dyDescent="0.2">
      <c r="A414" s="1" t="s">
        <v>480</v>
      </c>
      <c r="B414" s="1" t="s">
        <v>118</v>
      </c>
      <c r="C414" s="1">
        <v>211</v>
      </c>
      <c r="D414" s="1" t="s">
        <v>48</v>
      </c>
      <c r="E414" s="1" t="s">
        <v>307</v>
      </c>
      <c r="F414" s="1">
        <v>35.526316000000001</v>
      </c>
      <c r="G414" s="1">
        <v>36.282873000000002</v>
      </c>
      <c r="H414" s="1">
        <v>35.747180306327607</v>
      </c>
      <c r="I414" s="1">
        <v>7.9090909090909092</v>
      </c>
      <c r="J414" s="1">
        <v>17</v>
      </c>
      <c r="K414" s="1">
        <v>0.4</v>
      </c>
      <c r="L414" s="1">
        <f>K414*F414</f>
        <v>14.210526400000001</v>
      </c>
      <c r="M414" s="1">
        <v>4.7454545454545451</v>
      </c>
      <c r="N414" s="1">
        <v>282.72769878640923</v>
      </c>
      <c r="O414" s="1">
        <v>9.0210967909248119</v>
      </c>
      <c r="P414" s="1">
        <v>5.0202990446916118</v>
      </c>
      <c r="Q414" s="1">
        <v>343.00280768884238</v>
      </c>
      <c r="R414" s="1">
        <v>387.3336000510613</v>
      </c>
      <c r="S414" s="1">
        <v>1.1040000000000001</v>
      </c>
    </row>
    <row r="415" spans="1:19" x14ac:dyDescent="0.2">
      <c r="A415" s="1" t="s">
        <v>481</v>
      </c>
      <c r="B415" s="1" t="s">
        <v>118</v>
      </c>
      <c r="C415" s="1">
        <v>211</v>
      </c>
      <c r="D415" s="1" t="s">
        <v>103</v>
      </c>
      <c r="E415" s="1" t="s">
        <v>307</v>
      </c>
      <c r="F415" s="1">
        <v>35.526316000000001</v>
      </c>
      <c r="G415" s="1">
        <v>35.526316000000001</v>
      </c>
      <c r="H415" s="1">
        <v>35.526316000000001</v>
      </c>
      <c r="I415" s="1">
        <v>7.9090909090909092</v>
      </c>
      <c r="J415" s="1">
        <v>17</v>
      </c>
      <c r="K415" s="1">
        <v>0.4</v>
      </c>
      <c r="L415" s="1">
        <f>K415*F415</f>
        <v>14.210526400000001</v>
      </c>
      <c r="M415" s="1">
        <v>4.7454545454545451</v>
      </c>
      <c r="N415" s="1">
        <v>280.98086290909094</v>
      </c>
      <c r="O415" s="1">
        <v>9.0210967909248119</v>
      </c>
      <c r="P415" s="1">
        <v>5.0202990446916118</v>
      </c>
      <c r="Q415" s="1">
        <v>343.00280768884238</v>
      </c>
      <c r="R415" s="1">
        <v>387.3336000510613</v>
      </c>
      <c r="S415" s="1">
        <v>1.05</v>
      </c>
    </row>
    <row r="416" spans="1:19" x14ac:dyDescent="0.2">
      <c r="A416" s="1" t="s">
        <v>482</v>
      </c>
      <c r="B416" s="1" t="s">
        <v>118</v>
      </c>
      <c r="C416" s="1">
        <v>211</v>
      </c>
      <c r="D416" s="1" t="s">
        <v>35</v>
      </c>
      <c r="E416" s="1" t="s">
        <v>307</v>
      </c>
      <c r="F416" s="1">
        <v>38.111423000000002</v>
      </c>
      <c r="G416" s="1">
        <v>35.997293999999997</v>
      </c>
      <c r="H416" s="1">
        <v>37.448024922120851</v>
      </c>
      <c r="I416" s="1">
        <v>6</v>
      </c>
      <c r="J416" s="1">
        <v>13</v>
      </c>
      <c r="K416" s="1">
        <v>0.4</v>
      </c>
      <c r="L416" s="1">
        <f>K416*F416</f>
        <v>15.244569200000001</v>
      </c>
      <c r="M416" s="1">
        <v>3.5999999999999996</v>
      </c>
      <c r="N416" s="1">
        <v>224.68814953272511</v>
      </c>
      <c r="O416" s="1">
        <v>9.0210967909248119</v>
      </c>
      <c r="P416" s="1">
        <v>5.0202990446916118</v>
      </c>
      <c r="Q416" s="1">
        <v>290.09129408445841</v>
      </c>
      <c r="R416" s="1">
        <v>379.97578709275348</v>
      </c>
      <c r="S416" s="1">
        <v>0.94199999999999995</v>
      </c>
    </row>
    <row r="417" spans="1:19" x14ac:dyDescent="0.2">
      <c r="A417" s="1" t="s">
        <v>483</v>
      </c>
      <c r="B417" s="1" t="s">
        <v>118</v>
      </c>
      <c r="C417" s="1">
        <v>211</v>
      </c>
      <c r="D417" s="1" t="s">
        <v>15</v>
      </c>
      <c r="E417" s="1" t="s">
        <v>307</v>
      </c>
      <c r="F417" s="1">
        <v>35.526316000000001</v>
      </c>
      <c r="G417" s="1">
        <v>36.474516999999999</v>
      </c>
      <c r="H417" s="1">
        <v>35.815414471117712</v>
      </c>
      <c r="I417" s="1">
        <v>6</v>
      </c>
      <c r="J417" s="1">
        <v>13</v>
      </c>
      <c r="K417" s="1">
        <v>0.4</v>
      </c>
      <c r="L417" s="1">
        <f>K417*F417</f>
        <v>14.210526400000001</v>
      </c>
      <c r="M417" s="1">
        <v>3.5999999999999996</v>
      </c>
      <c r="N417" s="1">
        <v>214.89248682670626</v>
      </c>
      <c r="O417" s="1">
        <v>9.0210967909248119</v>
      </c>
      <c r="P417" s="1">
        <v>5.0202990446916118</v>
      </c>
      <c r="Q417" s="1">
        <v>270.41432960203508</v>
      </c>
      <c r="R417" s="1">
        <v>379.97578709275348</v>
      </c>
      <c r="S417" s="1">
        <v>0.77500000000000002</v>
      </c>
    </row>
    <row r="418" spans="1:19" x14ac:dyDescent="0.2">
      <c r="A418" s="1" t="s">
        <v>484</v>
      </c>
      <c r="B418" s="1" t="s">
        <v>118</v>
      </c>
      <c r="C418" s="1">
        <v>211</v>
      </c>
      <c r="D418" s="1" t="s">
        <v>17</v>
      </c>
      <c r="E418" s="1" t="s">
        <v>307</v>
      </c>
      <c r="F418" s="1">
        <v>35.526316000000001</v>
      </c>
      <c r="G418" s="1">
        <v>36.282873000000002</v>
      </c>
      <c r="H418" s="1">
        <v>35.747180306327607</v>
      </c>
      <c r="I418" s="1">
        <v>7.9090909090909092</v>
      </c>
      <c r="J418" s="1">
        <v>17</v>
      </c>
      <c r="K418" s="1">
        <v>0.4</v>
      </c>
      <c r="L418" s="1">
        <f>K418*F418</f>
        <v>14.210526400000001</v>
      </c>
      <c r="M418" s="1">
        <v>4.7454545454545451</v>
      </c>
      <c r="N418" s="1">
        <v>282.72769878640923</v>
      </c>
      <c r="O418" s="1">
        <v>9.0210967909248119</v>
      </c>
      <c r="P418" s="1">
        <v>5.0202990446916118</v>
      </c>
      <c r="Q418" s="1">
        <v>331.16556971350337</v>
      </c>
      <c r="R418" s="1">
        <v>379.81866102563589</v>
      </c>
      <c r="S418" s="1">
        <v>0.89700000000000002</v>
      </c>
    </row>
    <row r="419" spans="1:19" x14ac:dyDescent="0.2">
      <c r="A419" s="1" t="s">
        <v>485</v>
      </c>
      <c r="B419" s="1" t="s">
        <v>118</v>
      </c>
      <c r="C419" s="1">
        <v>211</v>
      </c>
      <c r="D419" s="1" t="s">
        <v>19</v>
      </c>
      <c r="E419" s="1" t="s">
        <v>307</v>
      </c>
      <c r="F419" s="1">
        <v>35.526316000000001</v>
      </c>
      <c r="G419" s="1">
        <v>35.902602000000002</v>
      </c>
      <c r="H419" s="1">
        <v>35.636577119794907</v>
      </c>
      <c r="I419" s="1">
        <v>7.9090909090909092</v>
      </c>
      <c r="J419" s="1">
        <v>17</v>
      </c>
      <c r="K419" s="1">
        <v>0.4</v>
      </c>
      <c r="L419" s="1">
        <f>K419*F419</f>
        <v>14.210526400000001</v>
      </c>
      <c r="M419" s="1">
        <v>4.7454545454545451</v>
      </c>
      <c r="N419" s="1">
        <v>281.85292812928702</v>
      </c>
      <c r="O419" s="1">
        <v>9.0210967909248119</v>
      </c>
      <c r="P419" s="1">
        <v>5.0202990446916118</v>
      </c>
      <c r="Q419" s="1">
        <v>331.16556971350337</v>
      </c>
      <c r="R419" s="1">
        <v>366.71088529537548</v>
      </c>
      <c r="S419" s="1">
        <v>0.86399999999999999</v>
      </c>
    </row>
    <row r="420" spans="1:19" x14ac:dyDescent="0.2">
      <c r="A420" s="1" t="s">
        <v>486</v>
      </c>
      <c r="B420" s="1" t="s">
        <v>118</v>
      </c>
      <c r="C420" s="1">
        <v>211</v>
      </c>
      <c r="D420" s="1" t="s">
        <v>320</v>
      </c>
      <c r="E420" s="1" t="s">
        <v>307</v>
      </c>
      <c r="F420" s="1">
        <v>43.859648999999997</v>
      </c>
      <c r="G420" s="1">
        <v>36.474516999999999</v>
      </c>
      <c r="H420" s="1">
        <v>41.608916555427001</v>
      </c>
      <c r="I420" s="1">
        <v>5.5</v>
      </c>
      <c r="J420" s="1">
        <v>7</v>
      </c>
      <c r="K420" s="1">
        <v>0.4</v>
      </c>
      <c r="L420" s="1">
        <f>K420*F420</f>
        <v>17.543859600000001</v>
      </c>
      <c r="M420" s="1">
        <v>3.3</v>
      </c>
      <c r="N420" s="1">
        <v>228.8490410548485</v>
      </c>
      <c r="O420" s="1">
        <v>9.0210967909248119</v>
      </c>
      <c r="P420" s="1">
        <v>5.0202990446916118</v>
      </c>
      <c r="Q420" s="1">
        <v>307.01754385964909</v>
      </c>
      <c r="R420" s="1">
        <v>327.97603666155459</v>
      </c>
      <c r="S420" s="1">
        <v>0.94699999999999995</v>
      </c>
    </row>
    <row r="421" spans="1:19" x14ac:dyDescent="0.2">
      <c r="A421" s="1" t="s">
        <v>487</v>
      </c>
      <c r="B421" s="1" t="s">
        <v>118</v>
      </c>
      <c r="C421" s="1">
        <v>211</v>
      </c>
      <c r="D421" s="1" t="s">
        <v>322</v>
      </c>
      <c r="E421" s="1" t="s">
        <v>307</v>
      </c>
      <c r="F421" s="1">
        <v>35.526316000000001</v>
      </c>
      <c r="G421" s="1">
        <v>36.474516999999999</v>
      </c>
      <c r="H421" s="1">
        <v>35.794686692645008</v>
      </c>
      <c r="I421" s="1">
        <v>5.5</v>
      </c>
      <c r="J421" s="1">
        <v>7</v>
      </c>
      <c r="K421" s="1">
        <v>0.4</v>
      </c>
      <c r="L421" s="1">
        <f>K421*F421</f>
        <v>14.210526400000001</v>
      </c>
      <c r="M421" s="1">
        <v>3.3</v>
      </c>
      <c r="N421" s="1">
        <v>196.87077680954755</v>
      </c>
      <c r="O421" s="1">
        <v>9.0210967909248119</v>
      </c>
      <c r="P421" s="1">
        <v>5.0202990446916118</v>
      </c>
      <c r="Q421" s="1">
        <v>248.6842105263157</v>
      </c>
      <c r="R421" s="1">
        <v>337.99920764347519</v>
      </c>
      <c r="S421" s="1">
        <v>0.80300000000000005</v>
      </c>
    </row>
    <row r="422" spans="1:19" x14ac:dyDescent="0.2">
      <c r="A422" s="1" t="s">
        <v>488</v>
      </c>
      <c r="B422" s="1" t="s">
        <v>118</v>
      </c>
      <c r="C422" s="1">
        <v>211</v>
      </c>
      <c r="D422" s="1" t="s">
        <v>324</v>
      </c>
      <c r="E422" s="1" t="s">
        <v>307</v>
      </c>
      <c r="F422" s="1">
        <v>35.526316000000001</v>
      </c>
      <c r="G422" s="1">
        <v>36.282873000000002</v>
      </c>
      <c r="H422" s="1">
        <v>35.734874034974993</v>
      </c>
      <c r="I422" s="1">
        <v>7.333333333333333</v>
      </c>
      <c r="J422" s="1">
        <v>9</v>
      </c>
      <c r="K422" s="1">
        <v>0.4</v>
      </c>
      <c r="L422" s="1">
        <f>K422*F422</f>
        <v>14.210526400000001</v>
      </c>
      <c r="M422" s="1">
        <v>4.3999999999999995</v>
      </c>
      <c r="N422" s="1">
        <v>262.05574292314992</v>
      </c>
      <c r="O422" s="1">
        <v>9.0210967909248119</v>
      </c>
      <c r="P422" s="1">
        <v>5.0202990446916118</v>
      </c>
      <c r="Q422" s="1">
        <v>319.73684210526318</v>
      </c>
      <c r="R422" s="1">
        <v>348.75565857609132</v>
      </c>
      <c r="S422" s="1">
        <v>0.89400000000000002</v>
      </c>
    </row>
    <row r="423" spans="1:19" x14ac:dyDescent="0.2">
      <c r="A423" s="1" t="s">
        <v>489</v>
      </c>
      <c r="B423" s="1" t="s">
        <v>118</v>
      </c>
      <c r="C423" s="1">
        <v>211</v>
      </c>
      <c r="D423" s="1" t="s">
        <v>326</v>
      </c>
      <c r="E423" s="1" t="s">
        <v>307</v>
      </c>
      <c r="F423" s="1">
        <v>35.526316000000001</v>
      </c>
      <c r="G423" s="1">
        <v>35.526316000000001</v>
      </c>
      <c r="H423" s="1">
        <v>35.526316000000001</v>
      </c>
      <c r="I423" s="1">
        <v>7.333333333333333</v>
      </c>
      <c r="J423" s="1">
        <v>9</v>
      </c>
      <c r="K423" s="1">
        <v>0.4</v>
      </c>
      <c r="L423" s="1">
        <f>K423*F423</f>
        <v>14.210526400000001</v>
      </c>
      <c r="M423" s="1">
        <v>4.3999999999999995</v>
      </c>
      <c r="N423" s="1">
        <v>260.52631733333334</v>
      </c>
      <c r="O423" s="1">
        <v>9.0210967909248119</v>
      </c>
      <c r="P423" s="1">
        <v>5.0202990446916118</v>
      </c>
      <c r="Q423" s="1">
        <v>319.73684210526318</v>
      </c>
      <c r="R423" s="1">
        <v>340.6849365281069</v>
      </c>
      <c r="S423" s="1">
        <v>0.88900000000000001</v>
      </c>
    </row>
    <row r="424" spans="1:19" x14ac:dyDescent="0.2">
      <c r="A424" s="1" t="s">
        <v>490</v>
      </c>
      <c r="B424" s="1" t="s">
        <v>130</v>
      </c>
      <c r="C424" s="1">
        <v>100</v>
      </c>
      <c r="D424" s="1" t="s">
        <v>328</v>
      </c>
      <c r="E424" s="1" t="s">
        <v>307</v>
      </c>
      <c r="F424" s="1">
        <v>43.859648999999997</v>
      </c>
      <c r="G424" s="1">
        <v>43.859648999999997</v>
      </c>
      <c r="H424" s="1">
        <v>43.859648999999997</v>
      </c>
      <c r="I424" s="1">
        <v>6.666666666666667</v>
      </c>
      <c r="J424" s="1">
        <v>12</v>
      </c>
      <c r="K424" s="1">
        <v>0.4</v>
      </c>
      <c r="L424" s="1">
        <f>K424*F424</f>
        <v>17.543859600000001</v>
      </c>
      <c r="M424" s="1">
        <v>4</v>
      </c>
      <c r="N424" s="1">
        <v>292.39765999999997</v>
      </c>
      <c r="O424" s="1">
        <v>10.000000000000011</v>
      </c>
      <c r="P424" s="1">
        <v>5.9999999999999982</v>
      </c>
      <c r="Q424" s="1">
        <v>350.87719298245622</v>
      </c>
      <c r="R424" s="1">
        <v>350.87719298245622</v>
      </c>
      <c r="S424" s="1">
        <v>0.69299999999999995</v>
      </c>
    </row>
    <row r="425" spans="1:19" x14ac:dyDescent="0.2">
      <c r="A425" s="1" t="s">
        <v>491</v>
      </c>
      <c r="B425" s="1" t="s">
        <v>130</v>
      </c>
      <c r="C425" s="1">
        <v>110</v>
      </c>
      <c r="D425" s="1" t="s">
        <v>330</v>
      </c>
      <c r="E425" s="1" t="s">
        <v>307</v>
      </c>
      <c r="F425" s="1">
        <v>43.859648999999997</v>
      </c>
      <c r="G425" s="1">
        <v>43.859648999999997</v>
      </c>
      <c r="H425" s="1">
        <v>43.859648999999997</v>
      </c>
      <c r="I425" s="1">
        <v>5.833333333333333</v>
      </c>
      <c r="J425" s="1">
        <v>7</v>
      </c>
      <c r="K425" s="1">
        <v>0.4</v>
      </c>
      <c r="L425" s="1">
        <f>K425*F425</f>
        <v>17.543859600000001</v>
      </c>
      <c r="M425" s="1">
        <v>3.4999999999999996</v>
      </c>
      <c r="N425" s="1">
        <v>255.84795249999996</v>
      </c>
      <c r="O425" s="1">
        <v>10.000000000000011</v>
      </c>
      <c r="P425" s="1">
        <v>5.9999999999999982</v>
      </c>
      <c r="Q425" s="1">
        <v>307.01754385964909</v>
      </c>
      <c r="R425" s="1">
        <v>429.31100332267562</v>
      </c>
      <c r="S425" s="1">
        <v>0.63800000000000001</v>
      </c>
    </row>
    <row r="426" spans="1:19" x14ac:dyDescent="0.2">
      <c r="A426" s="1" t="s">
        <v>492</v>
      </c>
      <c r="B426" s="1" t="s">
        <v>130</v>
      </c>
      <c r="C426" s="1">
        <v>111</v>
      </c>
      <c r="D426" s="1" t="s">
        <v>22</v>
      </c>
      <c r="E426" s="1" t="s">
        <v>307</v>
      </c>
      <c r="F426" s="1">
        <v>43.859648999999997</v>
      </c>
      <c r="G426" s="1">
        <v>43.859648999999997</v>
      </c>
      <c r="H426" s="1">
        <v>43.859648999999997</v>
      </c>
      <c r="I426" s="1">
        <v>7.5</v>
      </c>
      <c r="J426" s="1">
        <v>16</v>
      </c>
      <c r="K426" s="1">
        <v>0.4</v>
      </c>
      <c r="L426" s="1">
        <f>K426*F426</f>
        <v>17.543859600000001</v>
      </c>
      <c r="M426" s="1">
        <v>4.5</v>
      </c>
      <c r="N426" s="1">
        <v>328.94736749999998</v>
      </c>
      <c r="O426" s="1">
        <v>10.000000000000011</v>
      </c>
      <c r="P426" s="1">
        <v>6</v>
      </c>
      <c r="Q426" s="1">
        <v>394.73684210526329</v>
      </c>
      <c r="R426" s="1">
        <v>526.31578947368428</v>
      </c>
      <c r="S426" s="1">
        <v>1.0640000000000001</v>
      </c>
    </row>
    <row r="427" spans="1:19" x14ac:dyDescent="0.2">
      <c r="A427" s="1" t="s">
        <v>493</v>
      </c>
      <c r="B427" s="1" t="s">
        <v>130</v>
      </c>
      <c r="C427" s="1">
        <v>211</v>
      </c>
      <c r="D427" s="1" t="s">
        <v>374</v>
      </c>
      <c r="E427" s="1" t="s">
        <v>307</v>
      </c>
      <c r="F427" s="1">
        <v>43.859648999999997</v>
      </c>
      <c r="G427" s="1">
        <v>43.859648999999997</v>
      </c>
      <c r="H427" s="1">
        <v>43.859648999999997</v>
      </c>
      <c r="I427" s="1">
        <v>6.1111111111111107</v>
      </c>
      <c r="J427" s="1">
        <v>11</v>
      </c>
      <c r="K427" s="1">
        <v>0.4</v>
      </c>
      <c r="L427" s="1">
        <f>K427*F427</f>
        <v>17.543859600000001</v>
      </c>
      <c r="M427" s="1">
        <v>3.6666666666666661</v>
      </c>
      <c r="N427" s="1">
        <v>268.03118833333332</v>
      </c>
      <c r="O427" s="1">
        <v>10.000000000000011</v>
      </c>
      <c r="P427" s="1">
        <v>5.9999999999999982</v>
      </c>
      <c r="Q427" s="1">
        <v>307.01754385964921</v>
      </c>
      <c r="R427" s="1">
        <v>394.73684210526318</v>
      </c>
      <c r="S427" s="1">
        <v>1.089</v>
      </c>
    </row>
    <row r="428" spans="1:19" x14ac:dyDescent="0.2">
      <c r="A428" s="1" t="s">
        <v>494</v>
      </c>
      <c r="B428" s="1" t="s">
        <v>130</v>
      </c>
      <c r="C428" s="1">
        <v>211</v>
      </c>
      <c r="D428" s="1" t="s">
        <v>376</v>
      </c>
      <c r="E428" s="1" t="s">
        <v>307</v>
      </c>
      <c r="F428" s="1">
        <v>43.859648999999997</v>
      </c>
      <c r="G428" s="1">
        <v>43.859648999999997</v>
      </c>
      <c r="H428" s="1">
        <v>43.859648999999997</v>
      </c>
      <c r="I428" s="1">
        <v>7.9444444444444446</v>
      </c>
      <c r="J428" s="1">
        <v>14</v>
      </c>
      <c r="K428" s="1">
        <v>0.4</v>
      </c>
      <c r="L428" s="1">
        <f>K428*F428</f>
        <v>17.543859600000001</v>
      </c>
      <c r="M428" s="1">
        <v>4.7666666666666666</v>
      </c>
      <c r="N428" s="1">
        <v>348.44054483333332</v>
      </c>
      <c r="O428" s="1">
        <v>10.000000000000011</v>
      </c>
      <c r="P428" s="1">
        <v>5.9999999999999982</v>
      </c>
      <c r="Q428" s="1">
        <v>394.73684210526318</v>
      </c>
      <c r="R428" s="1">
        <v>438.59649122807019</v>
      </c>
      <c r="S428" s="1">
        <v>1.2250000000000001</v>
      </c>
    </row>
    <row r="429" spans="1:19" x14ac:dyDescent="0.2">
      <c r="A429" s="1" t="s">
        <v>495</v>
      </c>
      <c r="B429" s="1" t="s">
        <v>130</v>
      </c>
      <c r="C429" s="1">
        <v>211</v>
      </c>
      <c r="D429" s="1" t="s">
        <v>56</v>
      </c>
      <c r="E429" s="1" t="s">
        <v>307</v>
      </c>
      <c r="F429" s="1">
        <v>43.859648999999997</v>
      </c>
      <c r="G429" s="1">
        <v>43.859648999999997</v>
      </c>
      <c r="H429" s="1">
        <v>43.859648999999997</v>
      </c>
      <c r="I429" s="1">
        <v>5.3888888888888893</v>
      </c>
      <c r="J429" s="1">
        <v>10</v>
      </c>
      <c r="K429" s="1">
        <v>0.4</v>
      </c>
      <c r="L429" s="1">
        <f>K429*F429</f>
        <v>17.543859600000001</v>
      </c>
      <c r="M429" s="1">
        <v>3.2333333333333334</v>
      </c>
      <c r="N429" s="1">
        <v>236.35477516666668</v>
      </c>
      <c r="O429" s="1">
        <v>10.000000000000011</v>
      </c>
      <c r="P429" s="1">
        <v>5.9999999999999982</v>
      </c>
      <c r="Q429" s="1">
        <v>307.01754385964921</v>
      </c>
      <c r="R429" s="1">
        <v>307.01754385964921</v>
      </c>
      <c r="S429" s="1">
        <v>0.78400000000000003</v>
      </c>
    </row>
    <row r="430" spans="1:19" x14ac:dyDescent="0.2">
      <c r="A430" s="1" t="s">
        <v>496</v>
      </c>
      <c r="B430" s="1" t="s">
        <v>130</v>
      </c>
      <c r="C430" s="1">
        <v>211</v>
      </c>
      <c r="D430" s="1" t="s">
        <v>333</v>
      </c>
      <c r="E430" s="1" t="s">
        <v>307</v>
      </c>
      <c r="F430" s="1">
        <v>43.859648999999997</v>
      </c>
      <c r="G430" s="1">
        <v>43.859648999999997</v>
      </c>
      <c r="H430" s="1">
        <v>43.859648999999997</v>
      </c>
      <c r="I430" s="1">
        <v>7.166666666666667</v>
      </c>
      <c r="J430" s="1">
        <v>13</v>
      </c>
      <c r="K430" s="1">
        <v>0.4</v>
      </c>
      <c r="L430" s="1">
        <f>K430*F430</f>
        <v>17.543859600000001</v>
      </c>
      <c r="M430" s="1">
        <v>4.3</v>
      </c>
      <c r="N430" s="1">
        <v>314.32748449999997</v>
      </c>
      <c r="O430" s="1">
        <v>10.000000000000011</v>
      </c>
      <c r="P430" s="1">
        <v>5.9999999999999982</v>
      </c>
      <c r="Q430" s="1">
        <v>394.73684210526318</v>
      </c>
      <c r="R430" s="1">
        <v>394.73684210526318</v>
      </c>
      <c r="S430" s="1">
        <v>1.0980000000000001</v>
      </c>
    </row>
    <row r="431" spans="1:19" x14ac:dyDescent="0.2">
      <c r="A431" s="1" t="s">
        <v>497</v>
      </c>
      <c r="B431" s="1" t="s">
        <v>130</v>
      </c>
      <c r="C431" s="1">
        <v>211</v>
      </c>
      <c r="D431" s="1" t="s">
        <v>389</v>
      </c>
      <c r="E431" s="1" t="s">
        <v>307</v>
      </c>
      <c r="F431" s="1">
        <v>43.859648999999997</v>
      </c>
      <c r="G431" s="1">
        <v>43.859648999999997</v>
      </c>
      <c r="H431" s="1">
        <v>43.859648999999997</v>
      </c>
      <c r="I431" s="1">
        <v>7.2222222222222223</v>
      </c>
      <c r="J431" s="1">
        <v>13</v>
      </c>
      <c r="K431" s="1">
        <v>0.4</v>
      </c>
      <c r="L431" s="1">
        <f>K431*F431</f>
        <v>17.543859600000001</v>
      </c>
      <c r="M431" s="1">
        <v>4.333333333333333</v>
      </c>
      <c r="N431" s="1">
        <v>316.76413166666663</v>
      </c>
      <c r="O431" s="1">
        <v>10.000000000000011</v>
      </c>
      <c r="P431" s="1">
        <v>5.9999999999999982</v>
      </c>
      <c r="Q431" s="1">
        <v>307.01754385964921</v>
      </c>
      <c r="R431" s="1">
        <v>438.59649122807019</v>
      </c>
      <c r="S431" s="1">
        <v>1.0580000000000001</v>
      </c>
    </row>
    <row r="432" spans="1:19" x14ac:dyDescent="0.2">
      <c r="A432" s="1" t="s">
        <v>498</v>
      </c>
      <c r="B432" s="1" t="s">
        <v>130</v>
      </c>
      <c r="C432" s="1">
        <v>211</v>
      </c>
      <c r="D432" s="1" t="s">
        <v>24</v>
      </c>
      <c r="E432" s="1" t="s">
        <v>307</v>
      </c>
      <c r="F432" s="1">
        <v>43.859648999999997</v>
      </c>
      <c r="G432" s="1">
        <v>43.859648999999997</v>
      </c>
      <c r="H432" s="1">
        <v>43.859648999999997</v>
      </c>
      <c r="I432" s="1">
        <v>6</v>
      </c>
      <c r="J432" s="1">
        <v>13</v>
      </c>
      <c r="K432" s="1">
        <v>0.4</v>
      </c>
      <c r="L432" s="1">
        <f>K432*F432</f>
        <v>17.543859600000001</v>
      </c>
      <c r="M432" s="1">
        <v>3.5999999999999996</v>
      </c>
      <c r="N432" s="1">
        <v>263.157894</v>
      </c>
      <c r="O432" s="1">
        <v>10.000000000000011</v>
      </c>
      <c r="P432" s="1">
        <v>5.9999999999999982</v>
      </c>
      <c r="Q432" s="1">
        <v>363.01633899751602</v>
      </c>
      <c r="R432" s="1">
        <v>426.60092162590252</v>
      </c>
      <c r="S432" s="1">
        <v>1.115</v>
      </c>
    </row>
    <row r="433" spans="1:19" x14ac:dyDescent="0.2">
      <c r="A433" s="1" t="s">
        <v>499</v>
      </c>
      <c r="B433" s="1" t="s">
        <v>130</v>
      </c>
      <c r="C433" s="1">
        <v>211</v>
      </c>
      <c r="D433" s="1" t="s">
        <v>59</v>
      </c>
      <c r="E433" s="1" t="s">
        <v>307</v>
      </c>
      <c r="F433" s="1">
        <v>43.859648999999997</v>
      </c>
      <c r="G433" s="1">
        <v>43.859648999999997</v>
      </c>
      <c r="H433" s="1">
        <v>43.859648999999997</v>
      </c>
      <c r="I433" s="1">
        <v>7.9090909090909092</v>
      </c>
      <c r="J433" s="1">
        <v>17</v>
      </c>
      <c r="K433" s="1">
        <v>0.4</v>
      </c>
      <c r="L433" s="1">
        <f>K433*F433</f>
        <v>17.543859600000001</v>
      </c>
      <c r="M433" s="1">
        <v>4.7454545454545451</v>
      </c>
      <c r="N433" s="1">
        <v>346.88995118181816</v>
      </c>
      <c r="O433" s="1">
        <v>10.000000000000011</v>
      </c>
      <c r="P433" s="1">
        <v>5.9999999999999982</v>
      </c>
      <c r="Q433" s="1">
        <v>423.46025640597759</v>
      </c>
      <c r="R433" s="1">
        <v>478.18962969266829</v>
      </c>
      <c r="S433" s="1">
        <v>1.3240000000000001</v>
      </c>
    </row>
    <row r="434" spans="1:19" x14ac:dyDescent="0.2">
      <c r="A434" s="1" t="s">
        <v>500</v>
      </c>
      <c r="B434" s="1" t="s">
        <v>130</v>
      </c>
      <c r="C434" s="1">
        <v>211</v>
      </c>
      <c r="D434" s="1" t="s">
        <v>29</v>
      </c>
      <c r="E434" s="1" t="s">
        <v>307</v>
      </c>
      <c r="F434" s="1">
        <v>43.859648999999997</v>
      </c>
      <c r="G434" s="1">
        <v>43.859648999999997</v>
      </c>
      <c r="H434" s="1">
        <v>43.859648999999997</v>
      </c>
      <c r="I434" s="1">
        <v>6</v>
      </c>
      <c r="J434" s="1">
        <v>13</v>
      </c>
      <c r="K434" s="1">
        <v>0.4</v>
      </c>
      <c r="L434" s="1">
        <f>K434*F434</f>
        <v>17.543859600000001</v>
      </c>
      <c r="M434" s="1">
        <v>3.5999999999999996</v>
      </c>
      <c r="N434" s="1">
        <v>263.157894</v>
      </c>
      <c r="O434" s="1">
        <v>10.000000000000011</v>
      </c>
      <c r="P434" s="1">
        <v>5.9999999999999982</v>
      </c>
      <c r="Q434" s="1">
        <v>333.84485136053689</v>
      </c>
      <c r="R434" s="1">
        <v>526.31578947368428</v>
      </c>
      <c r="S434" s="1">
        <v>1.0389999999999999</v>
      </c>
    </row>
    <row r="435" spans="1:19" x14ac:dyDescent="0.2">
      <c r="A435" s="1" t="s">
        <v>501</v>
      </c>
      <c r="B435" s="1" t="s">
        <v>130</v>
      </c>
      <c r="C435" s="1">
        <v>211</v>
      </c>
      <c r="D435" s="1" t="s">
        <v>31</v>
      </c>
      <c r="E435" s="1" t="s">
        <v>307</v>
      </c>
      <c r="F435" s="1">
        <v>43.859648999999997</v>
      </c>
      <c r="G435" s="1">
        <v>43.859648999999997</v>
      </c>
      <c r="H435" s="1">
        <v>43.859648999999997</v>
      </c>
      <c r="I435" s="1">
        <v>7.9090909090909092</v>
      </c>
      <c r="J435" s="1">
        <v>17</v>
      </c>
      <c r="K435" s="1">
        <v>0.4</v>
      </c>
      <c r="L435" s="1">
        <f>K435*F435</f>
        <v>17.543859600000001</v>
      </c>
      <c r="M435" s="1">
        <v>4.7454545454545451</v>
      </c>
      <c r="N435" s="1">
        <v>346.88995118181816</v>
      </c>
      <c r="O435" s="1">
        <v>10.000000000000011</v>
      </c>
      <c r="P435" s="1">
        <v>5.9999999999999982</v>
      </c>
      <c r="Q435" s="1">
        <v>408.84638236234991</v>
      </c>
      <c r="R435" s="1">
        <v>526.31578947368428</v>
      </c>
      <c r="S435" s="1">
        <v>1.1519999999999999</v>
      </c>
    </row>
    <row r="436" spans="1:19" x14ac:dyDescent="0.2">
      <c r="A436" s="1" t="s">
        <v>502</v>
      </c>
      <c r="B436" s="1" t="s">
        <v>130</v>
      </c>
      <c r="C436" s="1">
        <v>211</v>
      </c>
      <c r="D436" s="1" t="s">
        <v>335</v>
      </c>
      <c r="E436" s="1" t="s">
        <v>307</v>
      </c>
      <c r="F436" s="1">
        <v>43.859648999999997</v>
      </c>
      <c r="G436" s="1">
        <v>43.859648999999997</v>
      </c>
      <c r="H436" s="1">
        <v>43.859648999999997</v>
      </c>
      <c r="I436" s="1">
        <v>5.5</v>
      </c>
      <c r="J436" s="1">
        <v>7</v>
      </c>
      <c r="K436" s="1">
        <v>0.4</v>
      </c>
      <c r="L436" s="1">
        <f>K436*F436</f>
        <v>17.543859600000001</v>
      </c>
      <c r="M436" s="1">
        <v>3.3</v>
      </c>
      <c r="N436" s="1">
        <v>241.22806949999998</v>
      </c>
      <c r="O436" s="1">
        <v>10.000000000000011</v>
      </c>
      <c r="P436" s="1">
        <v>5.9999999999999982</v>
      </c>
      <c r="Q436" s="1">
        <v>307.01754385964909</v>
      </c>
      <c r="R436" s="1">
        <v>404.90868723648788</v>
      </c>
      <c r="S436" s="1">
        <v>0.84399999999999997</v>
      </c>
    </row>
    <row r="437" spans="1:19" x14ac:dyDescent="0.2">
      <c r="A437" s="1" t="s">
        <v>503</v>
      </c>
      <c r="B437" s="1" t="s">
        <v>130</v>
      </c>
      <c r="C437" s="1">
        <v>211</v>
      </c>
      <c r="D437" s="1" t="s">
        <v>337</v>
      </c>
      <c r="E437" s="1" t="s">
        <v>307</v>
      </c>
      <c r="F437" s="1">
        <v>43.859648999999997</v>
      </c>
      <c r="G437" s="1">
        <v>43.859648999999997</v>
      </c>
      <c r="H437" s="1">
        <v>43.859648999999997</v>
      </c>
      <c r="I437" s="1">
        <v>7.333333333333333</v>
      </c>
      <c r="J437" s="1">
        <v>9</v>
      </c>
      <c r="K437" s="1">
        <v>0.4</v>
      </c>
      <c r="L437" s="1">
        <f>K437*F437</f>
        <v>17.543859600000001</v>
      </c>
      <c r="M437" s="1">
        <v>4.3999999999999995</v>
      </c>
      <c r="N437" s="1">
        <v>321.63742599999995</v>
      </c>
      <c r="O437" s="1">
        <v>10.000000000000011</v>
      </c>
      <c r="P437" s="1">
        <v>5.9999999999999982</v>
      </c>
      <c r="Q437" s="1">
        <v>394.73684210526329</v>
      </c>
      <c r="R437" s="1">
        <v>420.59868707173769</v>
      </c>
      <c r="S437" s="1">
        <v>1.145</v>
      </c>
    </row>
    <row r="438" spans="1:19" x14ac:dyDescent="0.2">
      <c r="A438" s="1" t="s">
        <v>504</v>
      </c>
      <c r="B438" s="1" t="s">
        <v>138</v>
      </c>
      <c r="C438" s="1">
        <v>211</v>
      </c>
      <c r="D438" s="1" t="s">
        <v>309</v>
      </c>
      <c r="E438" s="1" t="s">
        <v>307</v>
      </c>
      <c r="F438" s="1">
        <v>39.473683999999999</v>
      </c>
      <c r="G438" s="1">
        <v>39.794905</v>
      </c>
      <c r="H438" s="1">
        <v>39.568319383220512</v>
      </c>
      <c r="I438" s="1">
        <v>6.1111111111111107</v>
      </c>
      <c r="J438" s="1">
        <v>11</v>
      </c>
      <c r="K438" s="1">
        <v>0.4</v>
      </c>
      <c r="L438" s="1">
        <f>K438*F438</f>
        <v>15.789473600000001</v>
      </c>
      <c r="M438" s="1">
        <v>3.6666666666666661</v>
      </c>
      <c r="N438" s="1">
        <v>241.80639623079199</v>
      </c>
      <c r="O438" s="1">
        <v>9.4868329805051417</v>
      </c>
      <c r="P438" s="1">
        <v>5.4772255750516603</v>
      </c>
      <c r="Q438" s="1">
        <v>313.31265525764883</v>
      </c>
      <c r="R438" s="1">
        <v>347.18618105010898</v>
      </c>
      <c r="S438" s="1">
        <v>1.008</v>
      </c>
    </row>
    <row r="439" spans="1:19" x14ac:dyDescent="0.2">
      <c r="A439" s="1" t="s">
        <v>505</v>
      </c>
      <c r="B439" s="1" t="s">
        <v>138</v>
      </c>
      <c r="C439" s="1">
        <v>211</v>
      </c>
      <c r="D439" s="1" t="s">
        <v>341</v>
      </c>
      <c r="E439" s="1" t="s">
        <v>307</v>
      </c>
      <c r="F439" s="1">
        <v>35.526316000000001</v>
      </c>
      <c r="G439" s="1">
        <v>40.445208999999998</v>
      </c>
      <c r="H439" s="1">
        <v>36.913843016218998</v>
      </c>
      <c r="I439" s="1">
        <v>6.1111111111111107</v>
      </c>
      <c r="J439" s="1">
        <v>11</v>
      </c>
      <c r="K439" s="1">
        <v>0.4</v>
      </c>
      <c r="L439" s="1">
        <f>K439*F439</f>
        <v>14.210526400000001</v>
      </c>
      <c r="M439" s="1">
        <v>3.6666666666666661</v>
      </c>
      <c r="N439" s="1">
        <v>225.5845962102272</v>
      </c>
      <c r="O439" s="1">
        <v>9.4868329805051417</v>
      </c>
      <c r="P439" s="1">
        <v>5.4772255750516603</v>
      </c>
      <c r="Q439" s="1">
        <v>281.98138973188401</v>
      </c>
      <c r="R439" s="1">
        <v>399.55118050995549</v>
      </c>
      <c r="S439" s="1">
        <v>0.95399999999999996</v>
      </c>
    </row>
    <row r="440" spans="1:19" x14ac:dyDescent="0.2">
      <c r="A440" s="1" t="s">
        <v>506</v>
      </c>
      <c r="B440" s="1" t="s">
        <v>138</v>
      </c>
      <c r="C440" s="1">
        <v>211</v>
      </c>
      <c r="D440" s="1" t="s">
        <v>343</v>
      </c>
      <c r="E440" s="1" t="s">
        <v>307</v>
      </c>
      <c r="F440" s="1">
        <v>35.526316000000001</v>
      </c>
      <c r="G440" s="1">
        <v>40.527240999999997</v>
      </c>
      <c r="H440" s="1">
        <v>36.888596829602939</v>
      </c>
      <c r="I440" s="1">
        <v>7.9444444444444446</v>
      </c>
      <c r="J440" s="1">
        <v>14</v>
      </c>
      <c r="K440" s="1">
        <v>0.4</v>
      </c>
      <c r="L440" s="1">
        <f>K440*F440</f>
        <v>14.210526400000001</v>
      </c>
      <c r="M440" s="1">
        <v>4.7666666666666666</v>
      </c>
      <c r="N440" s="1">
        <v>293.05940814629002</v>
      </c>
      <c r="O440" s="1">
        <v>9.4868329805051417</v>
      </c>
      <c r="P440" s="1">
        <v>5.4772255750516603</v>
      </c>
      <c r="Q440" s="1">
        <v>337.03222430741948</v>
      </c>
      <c r="R440" s="1">
        <v>449.99367017807788</v>
      </c>
      <c r="S440" s="1">
        <v>0.95899999999999996</v>
      </c>
    </row>
    <row r="441" spans="1:19" x14ac:dyDescent="0.2">
      <c r="A441" s="1" t="s">
        <v>507</v>
      </c>
      <c r="B441" s="1" t="s">
        <v>138</v>
      </c>
      <c r="C441" s="1">
        <v>211</v>
      </c>
      <c r="D441" s="1" t="s">
        <v>407</v>
      </c>
      <c r="E441" s="1" t="s">
        <v>307</v>
      </c>
      <c r="F441" s="1">
        <v>43.859648999999997</v>
      </c>
      <c r="G441" s="1">
        <v>38.447516</v>
      </c>
      <c r="H441" s="1">
        <v>42.23993025133548</v>
      </c>
      <c r="I441" s="1">
        <v>7.9444444444444446</v>
      </c>
      <c r="J441" s="1">
        <v>14</v>
      </c>
      <c r="K441" s="1">
        <v>0.4</v>
      </c>
      <c r="L441" s="1">
        <f>K441*F441</f>
        <v>17.543859600000001</v>
      </c>
      <c r="M441" s="1">
        <v>4.7666666666666666</v>
      </c>
      <c r="N441" s="1">
        <v>335.57277921894297</v>
      </c>
      <c r="O441" s="1">
        <v>9.4868329805051417</v>
      </c>
      <c r="P441" s="1">
        <v>5.4772255750516603</v>
      </c>
      <c r="Q441" s="1">
        <v>416.08916581162867</v>
      </c>
      <c r="R441" s="1">
        <v>364.4948728442431</v>
      </c>
      <c r="S441" s="1">
        <v>1.3480000000000001</v>
      </c>
    </row>
    <row r="442" spans="1:19" x14ac:dyDescent="0.2">
      <c r="A442" s="1" t="s">
        <v>508</v>
      </c>
      <c r="B442" s="1" t="s">
        <v>138</v>
      </c>
      <c r="C442" s="1">
        <v>211</v>
      </c>
      <c r="D442" s="1" t="s">
        <v>409</v>
      </c>
      <c r="E442" s="1" t="s">
        <v>307</v>
      </c>
      <c r="F442" s="1">
        <v>39.473683999999999</v>
      </c>
      <c r="G442" s="1">
        <v>39.473683999999999</v>
      </c>
      <c r="H442" s="1">
        <v>39.473683999999999</v>
      </c>
      <c r="I442" s="1">
        <v>7.9444444444444446</v>
      </c>
      <c r="J442" s="1">
        <v>14</v>
      </c>
      <c r="K442" s="1">
        <v>0.4</v>
      </c>
      <c r="L442" s="1">
        <f>K442*F442</f>
        <v>15.789473600000001</v>
      </c>
      <c r="M442" s="1">
        <v>4.7666666666666666</v>
      </c>
      <c r="N442" s="1">
        <v>313.59648955555554</v>
      </c>
      <c r="O442" s="1">
        <v>9.4868329805051417</v>
      </c>
      <c r="P442" s="1">
        <v>5.4772255750516603</v>
      </c>
      <c r="Q442" s="1">
        <v>374.48024923046597</v>
      </c>
      <c r="R442" s="1">
        <v>391.01770052699533</v>
      </c>
      <c r="S442" s="1">
        <v>1.147</v>
      </c>
    </row>
    <row r="443" spans="1:19" x14ac:dyDescent="0.2">
      <c r="A443" s="1" t="s">
        <v>509</v>
      </c>
      <c r="B443" s="1" t="s">
        <v>138</v>
      </c>
      <c r="C443" s="1">
        <v>211</v>
      </c>
      <c r="D443" s="1" t="s">
        <v>79</v>
      </c>
      <c r="E443" s="1" t="s">
        <v>307</v>
      </c>
      <c r="F443" s="1">
        <v>39.473683999999999</v>
      </c>
      <c r="G443" s="1">
        <v>39.473683999999999</v>
      </c>
      <c r="H443" s="1">
        <v>39.473683999999999</v>
      </c>
      <c r="I443" s="1">
        <v>5.3888888888888893</v>
      </c>
      <c r="J443" s="1">
        <v>10</v>
      </c>
      <c r="K443" s="1">
        <v>0.4</v>
      </c>
      <c r="L443" s="1">
        <f>K443*F443</f>
        <v>15.789473600000001</v>
      </c>
      <c r="M443" s="1">
        <v>3.2333333333333334</v>
      </c>
      <c r="N443" s="1">
        <v>212.71929711111113</v>
      </c>
      <c r="O443" s="1">
        <v>9.4868329805051417</v>
      </c>
      <c r="P443" s="1">
        <v>5.4772255750516603</v>
      </c>
      <c r="Q443" s="1">
        <v>276.31578947368399</v>
      </c>
      <c r="R443" s="1">
        <v>410.22255968736579</v>
      </c>
      <c r="S443" s="1">
        <v>0.78200000000000003</v>
      </c>
    </row>
    <row r="444" spans="1:19" x14ac:dyDescent="0.2">
      <c r="A444" s="1" t="s">
        <v>510</v>
      </c>
      <c r="B444" s="1" t="s">
        <v>138</v>
      </c>
      <c r="C444" s="1">
        <v>211</v>
      </c>
      <c r="D444" s="1" t="s">
        <v>98</v>
      </c>
      <c r="E444" s="1" t="s">
        <v>307</v>
      </c>
      <c r="F444" s="1">
        <v>39.473683999999999</v>
      </c>
      <c r="G444" s="1">
        <v>39.473683999999999</v>
      </c>
      <c r="H444" s="1">
        <v>39.473683999999999</v>
      </c>
      <c r="I444" s="1">
        <v>5.3888888888888893</v>
      </c>
      <c r="J444" s="1">
        <v>10</v>
      </c>
      <c r="K444" s="1">
        <v>0.4</v>
      </c>
      <c r="L444" s="1">
        <f>K444*F444</f>
        <v>15.789473600000001</v>
      </c>
      <c r="M444" s="1">
        <v>3.2333333333333334</v>
      </c>
      <c r="N444" s="1">
        <v>212.71929711111113</v>
      </c>
      <c r="O444" s="1">
        <v>9.4868329805051417</v>
      </c>
      <c r="P444" s="1">
        <v>5.4772255750516603</v>
      </c>
      <c r="Q444" s="1">
        <v>276.31578947368399</v>
      </c>
      <c r="R444" s="1">
        <v>410.22255968736579</v>
      </c>
      <c r="S444" s="1">
        <v>0.72499999999999998</v>
      </c>
    </row>
    <row r="445" spans="1:19" x14ac:dyDescent="0.2">
      <c r="A445" s="1" t="s">
        <v>511</v>
      </c>
      <c r="B445" s="1" t="s">
        <v>138</v>
      </c>
      <c r="C445" s="1">
        <v>211</v>
      </c>
      <c r="D445" s="1" t="s">
        <v>312</v>
      </c>
      <c r="E445" s="1" t="s">
        <v>307</v>
      </c>
      <c r="F445" s="1">
        <v>39.473683999999999</v>
      </c>
      <c r="G445" s="1">
        <v>39.197391000000003</v>
      </c>
      <c r="H445" s="1">
        <v>39.393784990817032</v>
      </c>
      <c r="I445" s="1">
        <v>7.166666666666667</v>
      </c>
      <c r="J445" s="1">
        <v>13</v>
      </c>
      <c r="K445" s="1">
        <v>0.4</v>
      </c>
      <c r="L445" s="1">
        <f>K445*F445</f>
        <v>15.789473600000001</v>
      </c>
      <c r="M445" s="1">
        <v>4.3</v>
      </c>
      <c r="N445" s="1">
        <v>282.3221257675221</v>
      </c>
      <c r="O445" s="1">
        <v>9.4868329805051417</v>
      </c>
      <c r="P445" s="1">
        <v>5.4772255750516603</v>
      </c>
      <c r="Q445" s="1">
        <v>355.26315789473682</v>
      </c>
      <c r="R445" s="1">
        <v>385.76242338900988</v>
      </c>
      <c r="S445" s="1">
        <v>1.0820000000000001</v>
      </c>
    </row>
    <row r="446" spans="1:19" x14ac:dyDescent="0.2">
      <c r="A446" s="1" t="s">
        <v>512</v>
      </c>
      <c r="B446" s="1" t="s">
        <v>138</v>
      </c>
      <c r="C446" s="1">
        <v>211</v>
      </c>
      <c r="D446" s="1" t="s">
        <v>314</v>
      </c>
      <c r="E446" s="1" t="s">
        <v>307</v>
      </c>
      <c r="F446" s="1">
        <v>39.473683999999999</v>
      </c>
      <c r="G446" s="1">
        <v>39.751925</v>
      </c>
      <c r="H446" s="1">
        <v>39.553745347350073</v>
      </c>
      <c r="I446" s="1">
        <v>7.166666666666667</v>
      </c>
      <c r="J446" s="1">
        <v>13</v>
      </c>
      <c r="K446" s="1">
        <v>0.4</v>
      </c>
      <c r="L446" s="1">
        <f>K446*F446</f>
        <v>15.789473600000001</v>
      </c>
      <c r="M446" s="1">
        <v>4.3</v>
      </c>
      <c r="N446" s="1">
        <v>283.46850832267552</v>
      </c>
      <c r="O446" s="1">
        <v>9.4868329805051417</v>
      </c>
      <c r="P446" s="1">
        <v>5.4772255750516603</v>
      </c>
      <c r="Q446" s="1">
        <v>355.26315789473682</v>
      </c>
      <c r="R446" s="1">
        <v>359.59606245896009</v>
      </c>
      <c r="S446" s="1">
        <v>1.0249999999999999</v>
      </c>
    </row>
    <row r="447" spans="1:19" x14ac:dyDescent="0.2">
      <c r="A447" s="1" t="s">
        <v>513</v>
      </c>
      <c r="B447" s="1" t="s">
        <v>138</v>
      </c>
      <c r="C447" s="1">
        <v>211</v>
      </c>
      <c r="D447" s="1" t="s">
        <v>443</v>
      </c>
      <c r="E447" s="1" t="s">
        <v>307</v>
      </c>
      <c r="F447" s="1">
        <v>39.473683999999999</v>
      </c>
      <c r="G447" s="1">
        <v>39.197391000000003</v>
      </c>
      <c r="H447" s="1">
        <v>39.393784990817032</v>
      </c>
      <c r="I447" s="1">
        <v>7.2222222222222223</v>
      </c>
      <c r="J447" s="1">
        <v>13</v>
      </c>
      <c r="K447" s="1">
        <v>0.4</v>
      </c>
      <c r="L447" s="1">
        <f>K447*F447</f>
        <v>15.789473600000001</v>
      </c>
      <c r="M447" s="1">
        <v>4.333333333333333</v>
      </c>
      <c r="N447" s="1">
        <v>284.510669378123</v>
      </c>
      <c r="O447" s="1">
        <v>9.4868329805051417</v>
      </c>
      <c r="P447" s="1">
        <v>5.4772255750516603</v>
      </c>
      <c r="Q447" s="1">
        <v>330.2605367897666</v>
      </c>
      <c r="R447" s="1">
        <v>473.68421052631612</v>
      </c>
      <c r="S447" s="1">
        <v>1.0129999999999999</v>
      </c>
    </row>
    <row r="448" spans="1:19" x14ac:dyDescent="0.2">
      <c r="A448" s="1" t="s">
        <v>514</v>
      </c>
      <c r="B448" s="1" t="s">
        <v>138</v>
      </c>
      <c r="C448" s="1">
        <v>211</v>
      </c>
      <c r="D448" s="1" t="s">
        <v>316</v>
      </c>
      <c r="E448" s="1" t="s">
        <v>307</v>
      </c>
      <c r="F448" s="1">
        <v>39.473683999999999</v>
      </c>
      <c r="G448" s="1">
        <v>39.751925</v>
      </c>
      <c r="H448" s="1">
        <v>39.553745347350073</v>
      </c>
      <c r="I448" s="1">
        <v>7.2222222222222223</v>
      </c>
      <c r="J448" s="1">
        <v>13</v>
      </c>
      <c r="K448" s="1">
        <v>0.4</v>
      </c>
      <c r="L448" s="1">
        <f>K448*F448</f>
        <v>15.789473600000001</v>
      </c>
      <c r="M448" s="1">
        <v>4.333333333333333</v>
      </c>
      <c r="N448" s="1">
        <v>285.66593861975053</v>
      </c>
      <c r="O448" s="1">
        <v>9.4868329805051417</v>
      </c>
      <c r="P448" s="1">
        <v>5.4772255750516603</v>
      </c>
      <c r="Q448" s="1">
        <v>330.2605367897666</v>
      </c>
      <c r="R448" s="1">
        <v>473.68421052631612</v>
      </c>
      <c r="S448" s="1">
        <v>0.93600000000000005</v>
      </c>
    </row>
    <row r="449" spans="1:19" x14ac:dyDescent="0.2">
      <c r="A449" s="1" t="s">
        <v>515</v>
      </c>
      <c r="B449" s="1" t="s">
        <v>138</v>
      </c>
      <c r="C449" s="1">
        <v>211</v>
      </c>
      <c r="D449" s="1" t="s">
        <v>9</v>
      </c>
      <c r="E449" s="1" t="s">
        <v>307</v>
      </c>
      <c r="F449" s="1">
        <v>38.111423000000002</v>
      </c>
      <c r="G449" s="1">
        <v>39.996994000000001</v>
      </c>
      <c r="H449" s="1">
        <v>38.681930876787611</v>
      </c>
      <c r="I449" s="1">
        <v>6</v>
      </c>
      <c r="J449" s="1">
        <v>13</v>
      </c>
      <c r="K449" s="1">
        <v>0.4</v>
      </c>
      <c r="L449" s="1">
        <f>K449*F449</f>
        <v>15.244569200000001</v>
      </c>
      <c r="M449" s="1">
        <v>3.5999999999999996</v>
      </c>
      <c r="N449" s="1">
        <v>232.09158526072565</v>
      </c>
      <c r="O449" s="1">
        <v>9.4868329805051417</v>
      </c>
      <c r="P449" s="1">
        <v>5.4772255750516603</v>
      </c>
      <c r="Q449" s="1">
        <v>315.43957956644999</v>
      </c>
      <c r="R449" s="1">
        <v>397.66447522376382</v>
      </c>
      <c r="S449" s="1">
        <v>0.98</v>
      </c>
    </row>
    <row r="450" spans="1:19" x14ac:dyDescent="0.2">
      <c r="A450" s="1" t="s">
        <v>516</v>
      </c>
      <c r="B450" s="1" t="s">
        <v>138</v>
      </c>
      <c r="C450" s="1">
        <v>211</v>
      </c>
      <c r="D450" s="1" t="s">
        <v>35</v>
      </c>
      <c r="E450" s="1" t="s">
        <v>307</v>
      </c>
      <c r="F450" s="1">
        <v>38.111423000000002</v>
      </c>
      <c r="G450" s="1">
        <v>39.473683999999999</v>
      </c>
      <c r="H450" s="1">
        <v>38.52549624954591</v>
      </c>
      <c r="I450" s="1">
        <v>6</v>
      </c>
      <c r="J450" s="1">
        <v>13</v>
      </c>
      <c r="K450" s="1">
        <v>0.4</v>
      </c>
      <c r="L450" s="1">
        <f>K450*F450</f>
        <v>15.244569200000001</v>
      </c>
      <c r="M450" s="1">
        <v>3.5999999999999996</v>
      </c>
      <c r="N450" s="1">
        <v>231.15297749727546</v>
      </c>
      <c r="O450" s="1">
        <v>9.4868329805051417</v>
      </c>
      <c r="P450" s="1">
        <v>5.4772255750516603</v>
      </c>
      <c r="Q450" s="1">
        <v>290.09129408445841</v>
      </c>
      <c r="R450" s="1">
        <v>526.31578947368428</v>
      </c>
      <c r="S450" s="1">
        <v>0.91100000000000003</v>
      </c>
    </row>
    <row r="451" spans="1:19" x14ac:dyDescent="0.2">
      <c r="A451" s="1" t="s">
        <v>517</v>
      </c>
      <c r="B451" s="1" t="s">
        <v>138</v>
      </c>
      <c r="C451" s="1">
        <v>211</v>
      </c>
      <c r="D451" s="1" t="s">
        <v>17</v>
      </c>
      <c r="E451" s="1" t="s">
        <v>307</v>
      </c>
      <c r="F451" s="1">
        <v>38.111423000000002</v>
      </c>
      <c r="G451" s="1">
        <v>39.473683999999999</v>
      </c>
      <c r="H451" s="1">
        <v>38.507133734847621</v>
      </c>
      <c r="I451" s="1">
        <v>7.9090909090909092</v>
      </c>
      <c r="J451" s="1">
        <v>17</v>
      </c>
      <c r="K451" s="1">
        <v>0.4</v>
      </c>
      <c r="L451" s="1">
        <f>K451*F451</f>
        <v>15.244569200000001</v>
      </c>
      <c r="M451" s="1">
        <v>4.7454545454545451</v>
      </c>
      <c r="N451" s="1">
        <v>304.55642135743119</v>
      </c>
      <c r="O451" s="1">
        <v>9.4868329805051417</v>
      </c>
      <c r="P451" s="1">
        <v>5.4772255750516603</v>
      </c>
      <c r="Q451" s="1">
        <v>355.26315789473711</v>
      </c>
      <c r="R451" s="1">
        <v>526.31578947368428</v>
      </c>
      <c r="S451" s="1">
        <v>0.94699999999999995</v>
      </c>
    </row>
    <row r="452" spans="1:19" x14ac:dyDescent="0.2">
      <c r="A452" s="1" t="s">
        <v>518</v>
      </c>
      <c r="B452" s="1" t="s">
        <v>138</v>
      </c>
      <c r="C452" s="1">
        <v>211</v>
      </c>
      <c r="D452" s="1" t="s">
        <v>320</v>
      </c>
      <c r="E452" s="1" t="s">
        <v>307</v>
      </c>
      <c r="F452" s="1">
        <v>43.859648999999997</v>
      </c>
      <c r="G452" s="1">
        <v>38.447516</v>
      </c>
      <c r="H452" s="1">
        <v>42.23993025133548</v>
      </c>
      <c r="I452" s="1">
        <v>5.5</v>
      </c>
      <c r="J452" s="1">
        <v>7</v>
      </c>
      <c r="K452" s="1">
        <v>0.4</v>
      </c>
      <c r="L452" s="1">
        <f>K452*F452</f>
        <v>17.543859600000001</v>
      </c>
      <c r="M452" s="1">
        <v>3.3</v>
      </c>
      <c r="N452" s="1">
        <v>232.31961638234515</v>
      </c>
      <c r="O452" s="1">
        <v>9.4868329805051417</v>
      </c>
      <c r="P452" s="1">
        <v>5.4772255750516603</v>
      </c>
      <c r="Q452" s="1">
        <v>307.01754385964909</v>
      </c>
      <c r="R452" s="1">
        <v>348.32869355485082</v>
      </c>
      <c r="S452" s="1">
        <v>0.83799999999999997</v>
      </c>
    </row>
    <row r="453" spans="1:19" x14ac:dyDescent="0.2">
      <c r="A453" s="1" t="s">
        <v>519</v>
      </c>
      <c r="B453" s="1" t="s">
        <v>138</v>
      </c>
      <c r="C453" s="1">
        <v>211</v>
      </c>
      <c r="D453" s="1" t="s">
        <v>322</v>
      </c>
      <c r="E453" s="1" t="s">
        <v>307</v>
      </c>
      <c r="F453" s="1">
        <v>35.526316000000001</v>
      </c>
      <c r="G453" s="1">
        <v>40.527240999999997</v>
      </c>
      <c r="H453" s="1">
        <v>36.888596829602939</v>
      </c>
      <c r="I453" s="1">
        <v>5.5</v>
      </c>
      <c r="J453" s="1">
        <v>7</v>
      </c>
      <c r="K453" s="1">
        <v>0.4</v>
      </c>
      <c r="L453" s="1">
        <f>K453*F453</f>
        <v>14.210526400000001</v>
      </c>
      <c r="M453" s="1">
        <v>3.3</v>
      </c>
      <c r="N453" s="1">
        <v>202.88728256281615</v>
      </c>
      <c r="O453" s="1">
        <v>9.4868329805051417</v>
      </c>
      <c r="P453" s="1">
        <v>5.4772255750516603</v>
      </c>
      <c r="Q453" s="1">
        <v>248.6842105263157</v>
      </c>
      <c r="R453" s="1">
        <v>381.25009195874458</v>
      </c>
      <c r="S453" s="1">
        <v>0.73799999999999999</v>
      </c>
    </row>
    <row r="454" spans="1:19" x14ac:dyDescent="0.2">
      <c r="A454" s="1" t="s">
        <v>520</v>
      </c>
      <c r="B454" s="1" t="s">
        <v>138</v>
      </c>
      <c r="C454" s="1">
        <v>211</v>
      </c>
      <c r="D454" s="1" t="s">
        <v>324</v>
      </c>
      <c r="E454" s="1" t="s">
        <v>307</v>
      </c>
      <c r="F454" s="1">
        <v>43.859648999999997</v>
      </c>
      <c r="G454" s="1">
        <v>38.650593000000001</v>
      </c>
      <c r="H454" s="1">
        <v>42.346025530410579</v>
      </c>
      <c r="I454" s="1">
        <v>7.333333333333333</v>
      </c>
      <c r="J454" s="1">
        <v>9</v>
      </c>
      <c r="K454" s="1">
        <v>0.4</v>
      </c>
      <c r="L454" s="1">
        <f>K454*F454</f>
        <v>17.543859600000001</v>
      </c>
      <c r="M454" s="1">
        <v>4.3999999999999995</v>
      </c>
      <c r="N454" s="1">
        <v>310.53752055634425</v>
      </c>
      <c r="O454" s="1">
        <v>9.4868329805051417</v>
      </c>
      <c r="P454" s="1">
        <v>5.4772255750516603</v>
      </c>
      <c r="Q454" s="1">
        <v>394.73684210526329</v>
      </c>
      <c r="R454" s="1">
        <v>365.47521079214488</v>
      </c>
      <c r="S454" s="1">
        <v>1.234</v>
      </c>
    </row>
    <row r="455" spans="1:19" x14ac:dyDescent="0.2">
      <c r="A455" s="1" t="s">
        <v>521</v>
      </c>
      <c r="B455" s="1" t="s">
        <v>138</v>
      </c>
      <c r="C455" s="1">
        <v>211</v>
      </c>
      <c r="D455" s="1" t="s">
        <v>326</v>
      </c>
      <c r="E455" s="1" t="s">
        <v>307</v>
      </c>
      <c r="F455" s="1">
        <v>35.526316000000001</v>
      </c>
      <c r="G455" s="1">
        <v>40.314303000000002</v>
      </c>
      <c r="H455" s="1">
        <v>36.79617452299717</v>
      </c>
      <c r="I455" s="1">
        <v>7.333333333333333</v>
      </c>
      <c r="J455" s="1">
        <v>9</v>
      </c>
      <c r="K455" s="1">
        <v>0.4</v>
      </c>
      <c r="L455" s="1">
        <f>K455*F455</f>
        <v>14.210526400000001</v>
      </c>
      <c r="M455" s="1">
        <v>4.3999999999999995</v>
      </c>
      <c r="N455" s="1">
        <v>269.83861316864591</v>
      </c>
      <c r="O455" s="1">
        <v>9.4868329805051417</v>
      </c>
      <c r="P455" s="1">
        <v>5.4772255750516603</v>
      </c>
      <c r="Q455" s="1">
        <v>319.73684210526318</v>
      </c>
      <c r="R455" s="1">
        <v>392.06937372924529</v>
      </c>
      <c r="S455" s="1">
        <v>0.82499999999999996</v>
      </c>
    </row>
    <row r="456" spans="1:19" x14ac:dyDescent="0.2">
      <c r="A456" s="1" t="s">
        <v>522</v>
      </c>
      <c r="B456" s="1" t="s">
        <v>151</v>
      </c>
      <c r="C456" s="1">
        <v>100</v>
      </c>
      <c r="D456" s="1" t="s">
        <v>328</v>
      </c>
      <c r="E456" s="1" t="s">
        <v>307</v>
      </c>
      <c r="F456" s="1">
        <v>35.526316000000001</v>
      </c>
      <c r="G456" s="1">
        <v>35.526316000000001</v>
      </c>
      <c r="H456" s="1">
        <v>35.526316000000001</v>
      </c>
      <c r="I456" s="1">
        <v>6.666666666666667</v>
      </c>
      <c r="J456" s="1">
        <v>12</v>
      </c>
      <c r="K456" s="1">
        <v>0.4</v>
      </c>
      <c r="L456" s="1">
        <f>K456*F456</f>
        <v>14.210526400000001</v>
      </c>
      <c r="M456" s="1">
        <v>4</v>
      </c>
      <c r="N456" s="1">
        <v>236.84210666666669</v>
      </c>
      <c r="O456" s="1">
        <v>8.9999999999999982</v>
      </c>
      <c r="P456" s="1">
        <v>4.9999999999999956</v>
      </c>
      <c r="Q456" s="1">
        <v>284.21052631578948</v>
      </c>
      <c r="R456" s="1">
        <v>284.21052631578948</v>
      </c>
      <c r="S456" s="1">
        <v>0.76200000000000001</v>
      </c>
    </row>
    <row r="457" spans="1:19" x14ac:dyDescent="0.2">
      <c r="A457" s="1" t="s">
        <v>523</v>
      </c>
      <c r="B457" s="1" t="s">
        <v>151</v>
      </c>
      <c r="C457" s="1">
        <v>110</v>
      </c>
      <c r="D457" s="1" t="s">
        <v>330</v>
      </c>
      <c r="E457" s="1" t="s">
        <v>307</v>
      </c>
      <c r="F457" s="1">
        <v>35.526316000000001</v>
      </c>
      <c r="G457" s="1">
        <v>35.526316000000001</v>
      </c>
      <c r="H457" s="1">
        <v>35.526316000000001</v>
      </c>
      <c r="I457" s="1">
        <v>5.833333333333333</v>
      </c>
      <c r="J457" s="1">
        <v>7</v>
      </c>
      <c r="K457" s="1">
        <v>0.4</v>
      </c>
      <c r="L457" s="1">
        <f>K457*F457</f>
        <v>14.210526400000001</v>
      </c>
      <c r="M457" s="1">
        <v>3.4999999999999996</v>
      </c>
      <c r="N457" s="1">
        <v>207.23684333333333</v>
      </c>
      <c r="O457" s="1">
        <v>8.9999999999999982</v>
      </c>
      <c r="P457" s="1">
        <v>4.9999999999999973</v>
      </c>
      <c r="Q457" s="1">
        <v>248.6842105263157</v>
      </c>
      <c r="R457" s="1">
        <v>347.74191269136691</v>
      </c>
      <c r="S457" s="1">
        <v>0.82599999999999996</v>
      </c>
    </row>
    <row r="458" spans="1:19" x14ac:dyDescent="0.2">
      <c r="A458" s="1" t="s">
        <v>524</v>
      </c>
      <c r="B458" s="1" t="s">
        <v>151</v>
      </c>
      <c r="C458" s="1">
        <v>111</v>
      </c>
      <c r="D458" s="1" t="s">
        <v>22</v>
      </c>
      <c r="E458" s="1" t="s">
        <v>307</v>
      </c>
      <c r="F458" s="1">
        <v>35.526316000000001</v>
      </c>
      <c r="G458" s="1">
        <v>35.526316000000001</v>
      </c>
      <c r="H458" s="1">
        <v>35.526316000000001</v>
      </c>
      <c r="I458" s="1">
        <v>7.5</v>
      </c>
      <c r="J458" s="1">
        <v>16</v>
      </c>
      <c r="K458" s="1">
        <v>0.4</v>
      </c>
      <c r="L458" s="1">
        <f>K458*F458</f>
        <v>14.210526400000001</v>
      </c>
      <c r="M458" s="1">
        <v>4.5</v>
      </c>
      <c r="N458" s="1">
        <v>266.44737000000003</v>
      </c>
      <c r="O458" s="1">
        <v>9.0000000000000018</v>
      </c>
      <c r="P458" s="1">
        <v>4.9999999999999982</v>
      </c>
      <c r="Q458" s="1">
        <v>319.73684210526318</v>
      </c>
      <c r="R458" s="1">
        <v>426.31578947368428</v>
      </c>
      <c r="S458" s="1">
        <v>0.81699999999999995</v>
      </c>
    </row>
    <row r="459" spans="1:19" x14ac:dyDescent="0.2">
      <c r="A459" s="1" t="s">
        <v>525</v>
      </c>
      <c r="B459" s="1" t="s">
        <v>151</v>
      </c>
      <c r="C459" s="1">
        <v>211</v>
      </c>
      <c r="D459" s="1" t="s">
        <v>374</v>
      </c>
      <c r="E459" s="1" t="s">
        <v>307</v>
      </c>
      <c r="F459" s="1">
        <v>35.526316000000001</v>
      </c>
      <c r="G459" s="1">
        <v>35.526316000000001</v>
      </c>
      <c r="H459" s="1">
        <v>35.526316000000001</v>
      </c>
      <c r="I459" s="1">
        <v>6.1111111111111107</v>
      </c>
      <c r="J459" s="1">
        <v>11</v>
      </c>
      <c r="K459" s="1">
        <v>0.4</v>
      </c>
      <c r="L459" s="1">
        <f>K459*F459</f>
        <v>14.210526400000001</v>
      </c>
      <c r="M459" s="1">
        <v>3.6666666666666661</v>
      </c>
      <c r="N459" s="1">
        <v>217.10526444444443</v>
      </c>
      <c r="O459" s="1">
        <v>8.9999999999999982</v>
      </c>
      <c r="P459" s="1">
        <v>4.9999999999999956</v>
      </c>
      <c r="Q459" s="1">
        <v>248.68421052631581</v>
      </c>
      <c r="R459" s="1">
        <v>319.73684210526318</v>
      </c>
      <c r="S459" s="1">
        <v>0.94099999999999995</v>
      </c>
    </row>
    <row r="460" spans="1:19" x14ac:dyDescent="0.2">
      <c r="A460" s="1" t="s">
        <v>526</v>
      </c>
      <c r="B460" s="1" t="s">
        <v>151</v>
      </c>
      <c r="C460" s="1">
        <v>211</v>
      </c>
      <c r="D460" s="1" t="s">
        <v>376</v>
      </c>
      <c r="E460" s="1" t="s">
        <v>307</v>
      </c>
      <c r="F460" s="1">
        <v>35.526316000000001</v>
      </c>
      <c r="G460" s="1">
        <v>35.526316000000001</v>
      </c>
      <c r="H460" s="1">
        <v>35.526316000000001</v>
      </c>
      <c r="I460" s="1">
        <v>7.9444444444444446</v>
      </c>
      <c r="J460" s="1">
        <v>14</v>
      </c>
      <c r="K460" s="1">
        <v>0.4</v>
      </c>
      <c r="L460" s="1">
        <f>K460*F460</f>
        <v>14.210526400000001</v>
      </c>
      <c r="M460" s="1">
        <v>4.7666666666666666</v>
      </c>
      <c r="N460" s="1">
        <v>282.23684377777778</v>
      </c>
      <c r="O460" s="1">
        <v>8.9999999999999982</v>
      </c>
      <c r="P460" s="1">
        <v>4.9999999999999956</v>
      </c>
      <c r="Q460" s="1">
        <v>319.73684210526318</v>
      </c>
      <c r="R460" s="1">
        <v>355.26315789473688</v>
      </c>
      <c r="S460" s="1">
        <v>0.97599999999999998</v>
      </c>
    </row>
    <row r="461" spans="1:19" x14ac:dyDescent="0.2">
      <c r="A461" s="1" t="s">
        <v>527</v>
      </c>
      <c r="B461" s="1" t="s">
        <v>151</v>
      </c>
      <c r="C461" s="1">
        <v>211</v>
      </c>
      <c r="D461" s="1" t="s">
        <v>56</v>
      </c>
      <c r="E461" s="1" t="s">
        <v>307</v>
      </c>
      <c r="F461" s="1">
        <v>35.526316000000001</v>
      </c>
      <c r="G461" s="1">
        <v>35.526316000000001</v>
      </c>
      <c r="H461" s="1">
        <v>35.526316000000001</v>
      </c>
      <c r="I461" s="1">
        <v>5.3888888888888893</v>
      </c>
      <c r="J461" s="1">
        <v>10</v>
      </c>
      <c r="K461" s="1">
        <v>0.4</v>
      </c>
      <c r="L461" s="1">
        <f>K461*F461</f>
        <v>14.210526400000001</v>
      </c>
      <c r="M461" s="1">
        <v>3.2333333333333334</v>
      </c>
      <c r="N461" s="1">
        <v>191.44736955555558</v>
      </c>
      <c r="O461" s="1">
        <v>8.9999999999999982</v>
      </c>
      <c r="P461" s="1">
        <v>4.9999999999999956</v>
      </c>
      <c r="Q461" s="1">
        <v>248.68421052631581</v>
      </c>
      <c r="R461" s="1">
        <v>248.68421052631581</v>
      </c>
      <c r="S461" s="1">
        <v>0.71399999999999997</v>
      </c>
    </row>
    <row r="462" spans="1:19" x14ac:dyDescent="0.2">
      <c r="A462" s="1" t="s">
        <v>528</v>
      </c>
      <c r="B462" s="1" t="s">
        <v>151</v>
      </c>
      <c r="C462" s="1">
        <v>211</v>
      </c>
      <c r="D462" s="1" t="s">
        <v>333</v>
      </c>
      <c r="E462" s="1" t="s">
        <v>307</v>
      </c>
      <c r="F462" s="1">
        <v>35.526316000000001</v>
      </c>
      <c r="G462" s="1">
        <v>35.526316000000001</v>
      </c>
      <c r="H462" s="1">
        <v>35.526316000000001</v>
      </c>
      <c r="I462" s="1">
        <v>7.166666666666667</v>
      </c>
      <c r="J462" s="1">
        <v>13</v>
      </c>
      <c r="K462" s="1">
        <v>0.4</v>
      </c>
      <c r="L462" s="1">
        <f>K462*F462</f>
        <v>14.210526400000001</v>
      </c>
      <c r="M462" s="1">
        <v>4.3</v>
      </c>
      <c r="N462" s="1">
        <v>254.6052646666667</v>
      </c>
      <c r="O462" s="1">
        <v>8.9999999999999982</v>
      </c>
      <c r="P462" s="1">
        <v>4.9999999999999956</v>
      </c>
      <c r="Q462" s="1">
        <v>319.73684210526318</v>
      </c>
      <c r="R462" s="1">
        <v>319.73684210526318</v>
      </c>
      <c r="S462" s="1">
        <v>0.94099999999999995</v>
      </c>
    </row>
    <row r="463" spans="1:19" x14ac:dyDescent="0.2">
      <c r="A463" s="1" t="s">
        <v>529</v>
      </c>
      <c r="B463" s="1" t="s">
        <v>151</v>
      </c>
      <c r="C463" s="1">
        <v>211</v>
      </c>
      <c r="D463" s="1" t="s">
        <v>389</v>
      </c>
      <c r="E463" s="1" t="s">
        <v>307</v>
      </c>
      <c r="F463" s="1">
        <v>35.526316000000001</v>
      </c>
      <c r="G463" s="1">
        <v>35.526316000000001</v>
      </c>
      <c r="H463" s="1">
        <v>35.526316000000001</v>
      </c>
      <c r="I463" s="1">
        <v>7.2222222222222223</v>
      </c>
      <c r="J463" s="1">
        <v>13</v>
      </c>
      <c r="K463" s="1">
        <v>0.4</v>
      </c>
      <c r="L463" s="1">
        <f>K463*F463</f>
        <v>14.210526400000001</v>
      </c>
      <c r="M463" s="1">
        <v>4.333333333333333</v>
      </c>
      <c r="N463" s="1">
        <v>256.57894888888887</v>
      </c>
      <c r="O463" s="1">
        <v>8.9999999999999982</v>
      </c>
      <c r="P463" s="1">
        <v>4.9999999999999956</v>
      </c>
      <c r="Q463" s="1">
        <v>248.68421052631581</v>
      </c>
      <c r="R463" s="1">
        <v>355.26315789473688</v>
      </c>
      <c r="S463" s="1">
        <v>0.879</v>
      </c>
    </row>
    <row r="464" spans="1:19" x14ac:dyDescent="0.2">
      <c r="A464" s="1" t="s">
        <v>530</v>
      </c>
      <c r="B464" s="1" t="s">
        <v>151</v>
      </c>
      <c r="C464" s="1">
        <v>211</v>
      </c>
      <c r="D464" s="1" t="s">
        <v>24</v>
      </c>
      <c r="E464" s="1" t="s">
        <v>307</v>
      </c>
      <c r="F464" s="1">
        <v>35.526316000000001</v>
      </c>
      <c r="G464" s="1">
        <v>35.526316000000001</v>
      </c>
      <c r="H464" s="1">
        <v>35.526316000000001</v>
      </c>
      <c r="I464" s="1">
        <v>6</v>
      </c>
      <c r="J464" s="1">
        <v>13</v>
      </c>
      <c r="K464" s="1">
        <v>0.4</v>
      </c>
      <c r="L464" s="1">
        <f>K464*F464</f>
        <v>14.210526400000001</v>
      </c>
      <c r="M464" s="1">
        <v>3.5999999999999996</v>
      </c>
      <c r="N464" s="1">
        <v>213.15789599999999</v>
      </c>
      <c r="O464" s="1">
        <v>8.9999999999999982</v>
      </c>
      <c r="P464" s="1">
        <v>4.9999999999999956</v>
      </c>
      <c r="Q464" s="1">
        <v>294.04323458798802</v>
      </c>
      <c r="R464" s="1">
        <v>345.5467465169807</v>
      </c>
      <c r="S464" s="1">
        <v>0.95899999999999996</v>
      </c>
    </row>
    <row r="465" spans="1:19" x14ac:dyDescent="0.2">
      <c r="A465" s="1" t="s">
        <v>531</v>
      </c>
      <c r="B465" s="1" t="s">
        <v>151</v>
      </c>
      <c r="C465" s="1">
        <v>211</v>
      </c>
      <c r="D465" s="1" t="s">
        <v>59</v>
      </c>
      <c r="E465" s="1" t="s">
        <v>307</v>
      </c>
      <c r="F465" s="1">
        <v>35.526316000000001</v>
      </c>
      <c r="G465" s="1">
        <v>35.526316000000001</v>
      </c>
      <c r="H465" s="1">
        <v>35.526316000000001</v>
      </c>
      <c r="I465" s="1">
        <v>7.9090909090909092</v>
      </c>
      <c r="J465" s="1">
        <v>17</v>
      </c>
      <c r="K465" s="1">
        <v>0.4</v>
      </c>
      <c r="L465" s="1">
        <f>K465*F465</f>
        <v>14.210526400000001</v>
      </c>
      <c r="M465" s="1">
        <v>4.7454545454545451</v>
      </c>
      <c r="N465" s="1">
        <v>280.98086290909094</v>
      </c>
      <c r="O465" s="1">
        <v>8.9999999999999982</v>
      </c>
      <c r="P465" s="1">
        <v>4.9999999999999956</v>
      </c>
      <c r="Q465" s="1">
        <v>343.00280768884238</v>
      </c>
      <c r="R465" s="1">
        <v>387.3336000510613</v>
      </c>
      <c r="S465" s="1">
        <v>1.0169999999999999</v>
      </c>
    </row>
    <row r="466" spans="1:19" x14ac:dyDescent="0.2">
      <c r="A466" s="1" t="s">
        <v>532</v>
      </c>
      <c r="B466" s="1" t="s">
        <v>151</v>
      </c>
      <c r="C466" s="1">
        <v>211</v>
      </c>
      <c r="D466" s="1" t="s">
        <v>29</v>
      </c>
      <c r="E466" s="1" t="s">
        <v>307</v>
      </c>
      <c r="F466" s="1">
        <v>35.526316000000001</v>
      </c>
      <c r="G466" s="1">
        <v>35.526316000000001</v>
      </c>
      <c r="H466" s="1">
        <v>35.526316000000001</v>
      </c>
      <c r="I466" s="1">
        <v>6</v>
      </c>
      <c r="J466" s="1">
        <v>13</v>
      </c>
      <c r="K466" s="1">
        <v>0.4</v>
      </c>
      <c r="L466" s="1">
        <f>K466*F466</f>
        <v>14.210526400000001</v>
      </c>
      <c r="M466" s="1">
        <v>3.5999999999999996</v>
      </c>
      <c r="N466" s="1">
        <v>213.15789599999999</v>
      </c>
      <c r="O466" s="1">
        <v>8.9999999999999982</v>
      </c>
      <c r="P466" s="1">
        <v>4.9999999999999956</v>
      </c>
      <c r="Q466" s="1">
        <v>270.41432960203508</v>
      </c>
      <c r="R466" s="1">
        <v>426.31578947368428</v>
      </c>
      <c r="S466" s="1">
        <v>0.76300000000000001</v>
      </c>
    </row>
    <row r="467" spans="1:19" x14ac:dyDescent="0.2">
      <c r="A467" s="1" t="s">
        <v>533</v>
      </c>
      <c r="B467" s="1" t="s">
        <v>151</v>
      </c>
      <c r="C467" s="1">
        <v>211</v>
      </c>
      <c r="D467" s="1" t="s">
        <v>31</v>
      </c>
      <c r="E467" s="1" t="s">
        <v>307</v>
      </c>
      <c r="F467" s="1">
        <v>35.526316000000001</v>
      </c>
      <c r="G467" s="1">
        <v>35.526316000000001</v>
      </c>
      <c r="H467" s="1">
        <v>35.526316000000001</v>
      </c>
      <c r="I467" s="1">
        <v>7.9090909090909092</v>
      </c>
      <c r="J467" s="1">
        <v>17</v>
      </c>
      <c r="K467" s="1">
        <v>0.4</v>
      </c>
      <c r="L467" s="1">
        <f>K467*F467</f>
        <v>14.210526400000001</v>
      </c>
      <c r="M467" s="1">
        <v>4.7454545454545451</v>
      </c>
      <c r="N467" s="1">
        <v>280.98086290909094</v>
      </c>
      <c r="O467" s="1">
        <v>8.9999999999999982</v>
      </c>
      <c r="P467" s="1">
        <v>4.9999999999999956</v>
      </c>
      <c r="Q467" s="1">
        <v>331.16556971350337</v>
      </c>
      <c r="R467" s="1">
        <v>426.31578947368428</v>
      </c>
      <c r="S467" s="1">
        <v>0.84699999999999998</v>
      </c>
    </row>
    <row r="468" spans="1:19" x14ac:dyDescent="0.2">
      <c r="A468" s="1" t="s">
        <v>534</v>
      </c>
      <c r="B468" s="1" t="s">
        <v>151</v>
      </c>
      <c r="C468" s="1">
        <v>211</v>
      </c>
      <c r="D468" s="1" t="s">
        <v>335</v>
      </c>
      <c r="E468" s="1" t="s">
        <v>307</v>
      </c>
      <c r="F468" s="1">
        <v>35.526316000000001</v>
      </c>
      <c r="G468" s="1">
        <v>35.526316000000001</v>
      </c>
      <c r="H468" s="1">
        <v>35.526316000000001</v>
      </c>
      <c r="I468" s="1">
        <v>5.5</v>
      </c>
      <c r="J468" s="1">
        <v>7</v>
      </c>
      <c r="K468" s="1">
        <v>0.4</v>
      </c>
      <c r="L468" s="1">
        <f>K468*F468</f>
        <v>14.210526400000001</v>
      </c>
      <c r="M468" s="1">
        <v>3.3</v>
      </c>
      <c r="N468" s="1">
        <v>195.39473800000002</v>
      </c>
      <c r="O468" s="1">
        <v>8.9999999999999982</v>
      </c>
      <c r="P468" s="1">
        <v>4.9999999999999956</v>
      </c>
      <c r="Q468" s="1">
        <v>248.6842105263157</v>
      </c>
      <c r="R468" s="1">
        <v>327.97603666155459</v>
      </c>
      <c r="S468" s="1">
        <v>0.753</v>
      </c>
    </row>
    <row r="469" spans="1:19" x14ac:dyDescent="0.2">
      <c r="A469" s="1" t="s">
        <v>535</v>
      </c>
      <c r="B469" s="1" t="s">
        <v>151</v>
      </c>
      <c r="C469" s="1">
        <v>211</v>
      </c>
      <c r="D469" s="1" t="s">
        <v>337</v>
      </c>
      <c r="E469" s="1" t="s">
        <v>307</v>
      </c>
      <c r="F469" s="1">
        <v>35.526316000000001</v>
      </c>
      <c r="G469" s="1">
        <v>35.526316000000001</v>
      </c>
      <c r="H469" s="1">
        <v>35.526316000000001</v>
      </c>
      <c r="I469" s="1">
        <v>7.333333333333333</v>
      </c>
      <c r="J469" s="1">
        <v>9</v>
      </c>
      <c r="K469" s="1">
        <v>0.4</v>
      </c>
      <c r="L469" s="1">
        <f>K469*F469</f>
        <v>14.210526400000001</v>
      </c>
      <c r="M469" s="1">
        <v>4.3999999999999995</v>
      </c>
      <c r="N469" s="1">
        <v>260.52631733333334</v>
      </c>
      <c r="O469" s="1">
        <v>8.9999999999999982</v>
      </c>
      <c r="P469" s="1">
        <v>4.9999999999999956</v>
      </c>
      <c r="Q469" s="1">
        <v>319.73684210526318</v>
      </c>
      <c r="R469" s="1">
        <v>340.6849365281069</v>
      </c>
      <c r="S469" s="1">
        <v>0.88100000000000001</v>
      </c>
    </row>
    <row r="470" spans="1:19" x14ac:dyDescent="0.2">
      <c r="A470" s="1" t="s">
        <v>536</v>
      </c>
      <c r="B470" s="1" t="s">
        <v>158</v>
      </c>
      <c r="C470" s="1">
        <v>100</v>
      </c>
      <c r="D470" s="1" t="s">
        <v>328</v>
      </c>
      <c r="E470" s="1" t="s">
        <v>307</v>
      </c>
      <c r="F470" s="1">
        <v>29.090909</v>
      </c>
      <c r="G470" s="1">
        <v>29.090909</v>
      </c>
      <c r="H470" s="1">
        <v>29.090909</v>
      </c>
      <c r="I470" s="1">
        <v>6.666666666666667</v>
      </c>
      <c r="J470" s="1">
        <v>12</v>
      </c>
      <c r="K470" s="1">
        <v>0.4</v>
      </c>
      <c r="L470" s="1">
        <f>K470*F470</f>
        <v>11.636363600000001</v>
      </c>
      <c r="M470" s="1">
        <v>4</v>
      </c>
      <c r="N470" s="1">
        <v>193.93939333333333</v>
      </c>
      <c r="O470" s="1">
        <v>7.9999999999999947</v>
      </c>
      <c r="P470" s="1">
        <v>4.9999999999999956</v>
      </c>
      <c r="Q470" s="1">
        <v>232.72727272727269</v>
      </c>
      <c r="R470" s="1">
        <v>232.72727272727269</v>
      </c>
      <c r="S470" s="1">
        <v>0.64200000000000002</v>
      </c>
    </row>
    <row r="471" spans="1:19" x14ac:dyDescent="0.2">
      <c r="A471" s="1" t="s">
        <v>537</v>
      </c>
      <c r="B471" s="1" t="s">
        <v>158</v>
      </c>
      <c r="C471" s="1">
        <v>110</v>
      </c>
      <c r="D471" s="1" t="s">
        <v>330</v>
      </c>
      <c r="E471" s="1" t="s">
        <v>307</v>
      </c>
      <c r="F471" s="1">
        <v>29.090909</v>
      </c>
      <c r="G471" s="1">
        <v>29.090909</v>
      </c>
      <c r="H471" s="1">
        <v>29.090909</v>
      </c>
      <c r="I471" s="1">
        <v>5.833333333333333</v>
      </c>
      <c r="J471" s="1">
        <v>7</v>
      </c>
      <c r="K471" s="1">
        <v>0.4</v>
      </c>
      <c r="L471" s="1">
        <f>K471*F471</f>
        <v>11.636363600000001</v>
      </c>
      <c r="M471" s="1">
        <v>3.4999999999999996</v>
      </c>
      <c r="N471" s="1">
        <v>169.69696916666666</v>
      </c>
      <c r="O471" s="1">
        <v>7.9999999999999947</v>
      </c>
      <c r="P471" s="1">
        <v>4.9999999999999973</v>
      </c>
      <c r="Q471" s="1">
        <v>203.6363636363636</v>
      </c>
      <c r="R471" s="1">
        <v>284.75028002202168</v>
      </c>
      <c r="S471" s="1">
        <v>0.87</v>
      </c>
    </row>
    <row r="472" spans="1:19" x14ac:dyDescent="0.2">
      <c r="A472" s="1" t="s">
        <v>538</v>
      </c>
      <c r="B472" s="1" t="s">
        <v>158</v>
      </c>
      <c r="C472" s="1">
        <v>111</v>
      </c>
      <c r="D472" s="1" t="s">
        <v>22</v>
      </c>
      <c r="E472" s="1" t="s">
        <v>307</v>
      </c>
      <c r="F472" s="1">
        <v>29.090909</v>
      </c>
      <c r="G472" s="1">
        <v>29.090909</v>
      </c>
      <c r="H472" s="1">
        <v>29.090909</v>
      </c>
      <c r="I472" s="1">
        <v>7.5</v>
      </c>
      <c r="J472" s="1">
        <v>16</v>
      </c>
      <c r="K472" s="1">
        <v>0.4</v>
      </c>
      <c r="L472" s="1">
        <f>K472*F472</f>
        <v>11.636363600000001</v>
      </c>
      <c r="M472" s="1">
        <v>4.5</v>
      </c>
      <c r="N472" s="1">
        <v>218.18181749999999</v>
      </c>
      <c r="O472" s="1">
        <v>7.9999999999999982</v>
      </c>
      <c r="P472" s="1">
        <v>4.9999999999999982</v>
      </c>
      <c r="Q472" s="1">
        <v>261.81818181818193</v>
      </c>
      <c r="R472" s="1">
        <v>349.09090909090912</v>
      </c>
      <c r="S472" s="1">
        <v>0.67300000000000004</v>
      </c>
    </row>
    <row r="473" spans="1:19" x14ac:dyDescent="0.2">
      <c r="A473" s="1" t="s">
        <v>539</v>
      </c>
      <c r="B473" s="1" t="s">
        <v>158</v>
      </c>
      <c r="C473" s="1">
        <v>211</v>
      </c>
      <c r="D473" s="1" t="s">
        <v>56</v>
      </c>
      <c r="E473" s="1" t="s">
        <v>307</v>
      </c>
      <c r="F473" s="1">
        <v>29.090909</v>
      </c>
      <c r="G473" s="1">
        <v>29.090909</v>
      </c>
      <c r="H473" s="1">
        <v>29.090909</v>
      </c>
      <c r="I473" s="1">
        <v>5.3888888888888893</v>
      </c>
      <c r="J473" s="1">
        <v>10</v>
      </c>
      <c r="K473" s="1">
        <v>0.4</v>
      </c>
      <c r="L473" s="1">
        <f>K473*F473</f>
        <v>11.636363600000001</v>
      </c>
      <c r="M473" s="1">
        <v>3.2333333333333334</v>
      </c>
      <c r="N473" s="1">
        <v>156.76767627777778</v>
      </c>
      <c r="O473" s="1">
        <v>7.9999999999999947</v>
      </c>
      <c r="P473" s="1">
        <v>4.9999999999999956</v>
      </c>
      <c r="Q473" s="1">
        <v>203.6363636363636</v>
      </c>
      <c r="R473" s="1">
        <v>203.6363636363636</v>
      </c>
      <c r="S473" s="1">
        <v>0.66500000000000004</v>
      </c>
    </row>
    <row r="474" spans="1:19" x14ac:dyDescent="0.2">
      <c r="A474" s="1" t="s">
        <v>540</v>
      </c>
      <c r="B474" s="1" t="s">
        <v>158</v>
      </c>
      <c r="C474" s="1">
        <v>211</v>
      </c>
      <c r="D474" s="1" t="s">
        <v>389</v>
      </c>
      <c r="E474" s="1" t="s">
        <v>307</v>
      </c>
      <c r="F474" s="1">
        <v>29.090909</v>
      </c>
      <c r="G474" s="1">
        <v>29.090909</v>
      </c>
      <c r="H474" s="1">
        <v>29.090909</v>
      </c>
      <c r="I474" s="1">
        <v>7.2222222222222223</v>
      </c>
      <c r="J474" s="1">
        <v>13</v>
      </c>
      <c r="K474" s="1">
        <v>0.4</v>
      </c>
      <c r="L474" s="1">
        <f>K474*F474</f>
        <v>11.636363600000001</v>
      </c>
      <c r="M474" s="1">
        <v>4.333333333333333</v>
      </c>
      <c r="N474" s="1">
        <v>210.10100944444446</v>
      </c>
      <c r="O474" s="1">
        <v>7.9999999999999947</v>
      </c>
      <c r="P474" s="1">
        <v>4.9999999999999956</v>
      </c>
      <c r="Q474" s="1">
        <v>203.6363636363636</v>
      </c>
      <c r="R474" s="1">
        <v>290.90909090909088</v>
      </c>
      <c r="S474" s="1">
        <v>0.78800000000000003</v>
      </c>
    </row>
    <row r="475" spans="1:19" x14ac:dyDescent="0.2">
      <c r="A475" s="1" t="s">
        <v>541</v>
      </c>
      <c r="B475" s="1" t="s">
        <v>158</v>
      </c>
      <c r="C475" s="1">
        <v>211</v>
      </c>
      <c r="D475" s="1" t="s">
        <v>24</v>
      </c>
      <c r="E475" s="1" t="s">
        <v>307</v>
      </c>
      <c r="F475" s="1">
        <v>29.090909</v>
      </c>
      <c r="G475" s="1">
        <v>29.090909</v>
      </c>
      <c r="H475" s="1">
        <v>29.090909</v>
      </c>
      <c r="I475" s="1">
        <v>6</v>
      </c>
      <c r="J475" s="1">
        <v>13</v>
      </c>
      <c r="K475" s="1">
        <v>0.4</v>
      </c>
      <c r="L475" s="1">
        <f>K475*F475</f>
        <v>11.636363600000001</v>
      </c>
      <c r="M475" s="1">
        <v>3.5999999999999996</v>
      </c>
      <c r="N475" s="1">
        <v>174.54545400000001</v>
      </c>
      <c r="O475" s="1">
        <v>7.9999999999999947</v>
      </c>
      <c r="P475" s="1">
        <v>4.9999999999999956</v>
      </c>
      <c r="Q475" s="1">
        <v>240.77883721144329</v>
      </c>
      <c r="R475" s="1">
        <v>282.95275674387142</v>
      </c>
      <c r="S475" s="1">
        <v>0.98799999999999999</v>
      </c>
    </row>
    <row r="476" spans="1:19" x14ac:dyDescent="0.2">
      <c r="A476" s="1" t="s">
        <v>542</v>
      </c>
      <c r="B476" s="1" t="s">
        <v>158</v>
      </c>
      <c r="C476" s="1">
        <v>211</v>
      </c>
      <c r="D476" s="1" t="s">
        <v>59</v>
      </c>
      <c r="E476" s="1" t="s">
        <v>307</v>
      </c>
      <c r="F476" s="1">
        <v>29.090909</v>
      </c>
      <c r="G476" s="1">
        <v>29.090909</v>
      </c>
      <c r="H476" s="1">
        <v>29.090909</v>
      </c>
      <c r="I476" s="1">
        <v>7.9090909090909092</v>
      </c>
      <c r="J476" s="1">
        <v>17</v>
      </c>
      <c r="K476" s="1">
        <v>0.4</v>
      </c>
      <c r="L476" s="1">
        <f>K476*F476</f>
        <v>11.636363600000001</v>
      </c>
      <c r="M476" s="1">
        <v>4.7454545454545451</v>
      </c>
      <c r="N476" s="1">
        <v>230.0826439090909</v>
      </c>
      <c r="O476" s="1">
        <v>7.9999999999999947</v>
      </c>
      <c r="P476" s="1">
        <v>4.9999999999999956</v>
      </c>
      <c r="Q476" s="1">
        <v>280.86963915800112</v>
      </c>
      <c r="R476" s="1">
        <v>317.1701398397916</v>
      </c>
      <c r="S476" s="1">
        <v>0.85299999999999998</v>
      </c>
    </row>
    <row r="477" spans="1:19" x14ac:dyDescent="0.2">
      <c r="A477" s="1" t="s">
        <v>543</v>
      </c>
      <c r="B477" s="1" t="s">
        <v>158</v>
      </c>
      <c r="C477" s="1">
        <v>211</v>
      </c>
      <c r="D477" s="1" t="s">
        <v>27</v>
      </c>
      <c r="E477" s="1" t="s">
        <v>307</v>
      </c>
      <c r="F477" s="1">
        <v>29.090909</v>
      </c>
      <c r="G477" s="1">
        <v>29.090909</v>
      </c>
      <c r="H477" s="1">
        <v>29.090909</v>
      </c>
      <c r="I477" s="1">
        <v>7.666666666666667</v>
      </c>
      <c r="J477" s="1">
        <v>18</v>
      </c>
      <c r="K477" s="1">
        <v>0.4</v>
      </c>
      <c r="L477" s="1">
        <f>K477*F477</f>
        <v>11.636363600000001</v>
      </c>
      <c r="M477" s="1">
        <v>4.5999999999999996</v>
      </c>
      <c r="N477" s="1">
        <v>223.03030233333334</v>
      </c>
      <c r="O477" s="1">
        <v>7.9999999999999947</v>
      </c>
      <c r="P477" s="1">
        <v>4.9999999999999956</v>
      </c>
      <c r="Q477" s="1">
        <v>243.39200771900369</v>
      </c>
      <c r="R477" s="1">
        <v>349.09090909090912</v>
      </c>
      <c r="S477" s="1">
        <v>0.98599999999999999</v>
      </c>
    </row>
    <row r="478" spans="1:19" x14ac:dyDescent="0.2">
      <c r="A478" s="1" t="s">
        <v>544</v>
      </c>
      <c r="B478" s="1" t="s">
        <v>158</v>
      </c>
      <c r="C478" s="1">
        <v>211</v>
      </c>
      <c r="D478" s="1" t="s">
        <v>29</v>
      </c>
      <c r="E478" s="1" t="s">
        <v>307</v>
      </c>
      <c r="F478" s="1">
        <v>29.090909</v>
      </c>
      <c r="G478" s="1">
        <v>29.090909</v>
      </c>
      <c r="H478" s="1">
        <v>29.090909</v>
      </c>
      <c r="I478" s="1">
        <v>6</v>
      </c>
      <c r="J478" s="1">
        <v>13</v>
      </c>
      <c r="K478" s="1">
        <v>0.4</v>
      </c>
      <c r="L478" s="1">
        <f>K478*F478</f>
        <v>11.636363600000001</v>
      </c>
      <c r="M478" s="1">
        <v>3.5999999999999996</v>
      </c>
      <c r="N478" s="1">
        <v>174.54545400000001</v>
      </c>
      <c r="O478" s="1">
        <v>7.9999999999999947</v>
      </c>
      <c r="P478" s="1">
        <v>4.9999999999999956</v>
      </c>
      <c r="Q478" s="1">
        <v>221.43018504786161</v>
      </c>
      <c r="R478" s="1">
        <v>349.09090909090912</v>
      </c>
      <c r="S478" s="1">
        <v>0.74299999999999999</v>
      </c>
    </row>
    <row r="479" spans="1:19" x14ac:dyDescent="0.2">
      <c r="A479" s="1" t="s">
        <v>545</v>
      </c>
      <c r="B479" s="1" t="s">
        <v>158</v>
      </c>
      <c r="C479" s="1">
        <v>211</v>
      </c>
      <c r="D479" s="1" t="s">
        <v>31</v>
      </c>
      <c r="E479" s="1" t="s">
        <v>307</v>
      </c>
      <c r="F479" s="1">
        <v>29.090909</v>
      </c>
      <c r="G479" s="1">
        <v>29.090909</v>
      </c>
      <c r="H479" s="1">
        <v>29.090909</v>
      </c>
      <c r="I479" s="1">
        <v>7.9090909090909092</v>
      </c>
      <c r="J479" s="1">
        <v>17</v>
      </c>
      <c r="K479" s="1">
        <v>0.4</v>
      </c>
      <c r="L479" s="1">
        <f>K479*F479</f>
        <v>11.636363600000001</v>
      </c>
      <c r="M479" s="1">
        <v>4.7454545454545451</v>
      </c>
      <c r="N479" s="1">
        <v>230.0826439090909</v>
      </c>
      <c r="O479" s="1">
        <v>7.9999999999999947</v>
      </c>
      <c r="P479" s="1">
        <v>4.9999999999999956</v>
      </c>
      <c r="Q479" s="1">
        <v>271.1766550650641</v>
      </c>
      <c r="R479" s="1">
        <v>349.09090909090912</v>
      </c>
      <c r="S479" s="1">
        <v>0.747</v>
      </c>
    </row>
    <row r="480" spans="1:19" x14ac:dyDescent="0.2">
      <c r="A480" s="1" t="s">
        <v>546</v>
      </c>
      <c r="B480" s="1" t="s">
        <v>158</v>
      </c>
      <c r="C480" s="1">
        <v>211</v>
      </c>
      <c r="D480" s="1" t="s">
        <v>335</v>
      </c>
      <c r="E480" s="1" t="s">
        <v>307</v>
      </c>
      <c r="F480" s="1">
        <v>29.090909</v>
      </c>
      <c r="G480" s="1">
        <v>29.090909</v>
      </c>
      <c r="H480" s="1">
        <v>29.090909</v>
      </c>
      <c r="I480" s="1">
        <v>5.5</v>
      </c>
      <c r="J480" s="1">
        <v>7</v>
      </c>
      <c r="K480" s="1">
        <v>0.4</v>
      </c>
      <c r="L480" s="1">
        <f>K480*F480</f>
        <v>11.636363600000001</v>
      </c>
      <c r="M480" s="1">
        <v>3.3</v>
      </c>
      <c r="N480" s="1">
        <v>159.9999995</v>
      </c>
      <c r="O480" s="1">
        <v>7.9999999999999947</v>
      </c>
      <c r="P480" s="1">
        <v>4.9999999999999956</v>
      </c>
      <c r="Q480" s="1">
        <v>203.6363636363636</v>
      </c>
      <c r="R480" s="1">
        <v>268.56488927976483</v>
      </c>
      <c r="S480" s="1">
        <v>0.74199999999999999</v>
      </c>
    </row>
    <row r="481" spans="1:19" x14ac:dyDescent="0.2">
      <c r="A481" s="1" t="s">
        <v>547</v>
      </c>
      <c r="B481" s="1" t="s">
        <v>158</v>
      </c>
      <c r="C481" s="1">
        <v>211</v>
      </c>
      <c r="D481" s="1" t="s">
        <v>337</v>
      </c>
      <c r="E481" s="1" t="s">
        <v>307</v>
      </c>
      <c r="F481" s="1">
        <v>29.090909</v>
      </c>
      <c r="G481" s="1">
        <v>29.090909</v>
      </c>
      <c r="H481" s="1">
        <v>29.090909</v>
      </c>
      <c r="I481" s="1">
        <v>7.333333333333333</v>
      </c>
      <c r="J481" s="1">
        <v>9</v>
      </c>
      <c r="K481" s="1">
        <v>0.4</v>
      </c>
      <c r="L481" s="1">
        <f>K481*F481</f>
        <v>11.636363600000001</v>
      </c>
      <c r="M481" s="1">
        <v>4.3999999999999995</v>
      </c>
      <c r="N481" s="1">
        <v>213.33333266666665</v>
      </c>
      <c r="O481" s="1">
        <v>7.9999999999999947</v>
      </c>
      <c r="P481" s="1">
        <v>4.9999999999999956</v>
      </c>
      <c r="Q481" s="1">
        <v>261.81818181818193</v>
      </c>
      <c r="R481" s="1">
        <v>278.97163826139962</v>
      </c>
      <c r="S481" s="1">
        <v>0.86699999999999999</v>
      </c>
    </row>
    <row r="482" spans="1:19" x14ac:dyDescent="0.2">
      <c r="A482" s="1" t="s">
        <v>548</v>
      </c>
      <c r="B482" s="1" t="s">
        <v>5</v>
      </c>
      <c r="C482" s="1">
        <v>211</v>
      </c>
      <c r="D482" s="1" t="s">
        <v>79</v>
      </c>
      <c r="E482" s="1" t="s">
        <v>549</v>
      </c>
      <c r="F482" s="1">
        <v>74.476496999999995</v>
      </c>
      <c r="G482" s="1">
        <v>65.367671000000001</v>
      </c>
      <c r="H482" s="1">
        <v>71.618030582502954</v>
      </c>
      <c r="I482" s="1">
        <v>5.3888888888888893</v>
      </c>
      <c r="J482" s="1">
        <v>10</v>
      </c>
      <c r="K482" s="1">
        <v>0.16666666666666666</v>
      </c>
      <c r="L482" s="1">
        <f>K482*F482</f>
        <v>12.412749499999999</v>
      </c>
      <c r="M482" s="1">
        <v>4.4907407407407414</v>
      </c>
      <c r="N482" s="1">
        <v>385.94160925015484</v>
      </c>
      <c r="O482" s="1">
        <v>11.000000000000011</v>
      </c>
      <c r="P482" s="1">
        <v>4.0198842420430463</v>
      </c>
      <c r="Q482" s="1">
        <v>521.33548039669972</v>
      </c>
      <c r="R482" s="1">
        <v>661.82572962894983</v>
      </c>
      <c r="S482" s="1">
        <v>0.185</v>
      </c>
    </row>
    <row r="483" spans="1:19" x14ac:dyDescent="0.2">
      <c r="A483" s="1" t="s">
        <v>550</v>
      </c>
      <c r="B483" s="1" t="s">
        <v>5</v>
      </c>
      <c r="C483" s="1">
        <v>211</v>
      </c>
      <c r="D483" s="1" t="s">
        <v>98</v>
      </c>
      <c r="E483" s="1" t="s">
        <v>549</v>
      </c>
      <c r="F483" s="1">
        <v>63.684210999999998</v>
      </c>
      <c r="G483" s="1">
        <v>67.095634000000004</v>
      </c>
      <c r="H483" s="1">
        <v>64.689012193260297</v>
      </c>
      <c r="I483" s="1">
        <v>5.3888888888888893</v>
      </c>
      <c r="J483" s="1">
        <v>10</v>
      </c>
      <c r="K483" s="1">
        <v>0.16666666666666666</v>
      </c>
      <c r="L483" s="1">
        <f>K483*F483</f>
        <v>10.614035166666666</v>
      </c>
      <c r="M483" s="1">
        <v>4.4907407407407414</v>
      </c>
      <c r="N483" s="1">
        <v>348.6018990414583</v>
      </c>
      <c r="O483" s="1">
        <v>11.000000000000011</v>
      </c>
      <c r="P483" s="1">
        <v>4.0198842420430463</v>
      </c>
      <c r="Q483" s="1">
        <v>445.78947368421052</v>
      </c>
      <c r="R483" s="1">
        <v>661.82572962894983</v>
      </c>
      <c r="S483" s="1">
        <v>0.03</v>
      </c>
    </row>
    <row r="484" spans="1:19" x14ac:dyDescent="0.2">
      <c r="A484" s="1" t="s">
        <v>551</v>
      </c>
      <c r="B484" s="1" t="s">
        <v>5</v>
      </c>
      <c r="C484" s="1">
        <v>211</v>
      </c>
      <c r="D484" s="1" t="s">
        <v>9</v>
      </c>
      <c r="E484" s="1" t="s">
        <v>549</v>
      </c>
      <c r="F484" s="1">
        <v>63.684210999999998</v>
      </c>
      <c r="G484" s="1">
        <v>64.942679999999996</v>
      </c>
      <c r="H484" s="1">
        <v>64.068812426637564</v>
      </c>
      <c r="I484" s="1">
        <v>6</v>
      </c>
      <c r="J484" s="1">
        <v>13</v>
      </c>
      <c r="K484" s="1">
        <v>0.16666666666666666</v>
      </c>
      <c r="L484" s="1">
        <f>K484*F484</f>
        <v>10.614035166666666</v>
      </c>
      <c r="M484" s="1">
        <v>5</v>
      </c>
      <c r="N484" s="1">
        <v>384.41287455982535</v>
      </c>
      <c r="O484" s="1">
        <v>11.000000000000011</v>
      </c>
      <c r="P484" s="1">
        <v>4.0198842420430463</v>
      </c>
      <c r="Q484" s="1">
        <v>527.09972422439284</v>
      </c>
      <c r="R484" s="1">
        <v>652.60575125573223</v>
      </c>
      <c r="S484" s="1">
        <v>0.06</v>
      </c>
    </row>
    <row r="485" spans="1:19" x14ac:dyDescent="0.2">
      <c r="A485" s="1" t="s">
        <v>552</v>
      </c>
      <c r="B485" s="1" t="s">
        <v>5</v>
      </c>
      <c r="C485" s="1">
        <v>211</v>
      </c>
      <c r="D485" s="1" t="s">
        <v>48</v>
      </c>
      <c r="E485" s="1" t="s">
        <v>549</v>
      </c>
      <c r="F485" s="1">
        <v>63.684210999999998</v>
      </c>
      <c r="G485" s="1">
        <v>65.709666999999996</v>
      </c>
      <c r="H485" s="1">
        <v>64.2733646671944</v>
      </c>
      <c r="I485" s="1">
        <v>7.9090909090909092</v>
      </c>
      <c r="J485" s="1">
        <v>17</v>
      </c>
      <c r="K485" s="1">
        <v>0.16666666666666666</v>
      </c>
      <c r="L485" s="1">
        <f>K485*F485</f>
        <v>10.614035166666666</v>
      </c>
      <c r="M485" s="1">
        <v>6.5909090909090908</v>
      </c>
      <c r="N485" s="1">
        <v>508.34388418599207</v>
      </c>
      <c r="O485" s="1">
        <v>11.000000000000011</v>
      </c>
      <c r="P485" s="1">
        <v>4.0198842420430463</v>
      </c>
      <c r="Q485" s="1">
        <v>614.86429230148008</v>
      </c>
      <c r="R485" s="1">
        <v>694.33134231375448</v>
      </c>
      <c r="S485" s="1">
        <v>0.14799999999999999</v>
      </c>
    </row>
    <row r="486" spans="1:19" x14ac:dyDescent="0.2">
      <c r="A486" s="1" t="s">
        <v>553</v>
      </c>
      <c r="B486" s="1" t="s">
        <v>5</v>
      </c>
      <c r="C486" s="1">
        <v>211</v>
      </c>
      <c r="D486" s="1" t="s">
        <v>103</v>
      </c>
      <c r="E486" s="1" t="s">
        <v>549</v>
      </c>
      <c r="F486" s="1">
        <v>63.684210999999998</v>
      </c>
      <c r="G486" s="1">
        <v>63.684210999999998</v>
      </c>
      <c r="H486" s="1">
        <v>63.684210999999998</v>
      </c>
      <c r="I486" s="1">
        <v>7.9090909090909092</v>
      </c>
      <c r="J486" s="1">
        <v>17</v>
      </c>
      <c r="K486" s="1">
        <v>0.16666666666666666</v>
      </c>
      <c r="L486" s="1">
        <f>K486*F486</f>
        <v>10.614035166666666</v>
      </c>
      <c r="M486" s="1">
        <v>6.5909090909090908</v>
      </c>
      <c r="N486" s="1">
        <v>503.68421427272727</v>
      </c>
      <c r="O486" s="1">
        <v>11.000000000000011</v>
      </c>
      <c r="P486" s="1">
        <v>4.0198842420430463</v>
      </c>
      <c r="Q486" s="1">
        <v>614.86429230148008</v>
      </c>
      <c r="R486" s="1">
        <v>694.33134231375448</v>
      </c>
      <c r="S486" s="1">
        <v>0.127</v>
      </c>
    </row>
    <row r="487" spans="1:19" x14ac:dyDescent="0.2">
      <c r="A487" s="1" t="s">
        <v>554</v>
      </c>
      <c r="B487" s="1" t="s">
        <v>5</v>
      </c>
      <c r="C487" s="1">
        <v>211</v>
      </c>
      <c r="D487" s="1" t="s">
        <v>13</v>
      </c>
      <c r="E487" s="1" t="s">
        <v>549</v>
      </c>
      <c r="F487" s="1">
        <v>63.684210999999998</v>
      </c>
      <c r="G487" s="1">
        <v>65.522902999999999</v>
      </c>
      <c r="H487" s="1">
        <v>64.240491316929919</v>
      </c>
      <c r="I487" s="1">
        <v>7.666666666666667</v>
      </c>
      <c r="J487" s="1">
        <v>18</v>
      </c>
      <c r="K487" s="1">
        <v>0.16666666666666666</v>
      </c>
      <c r="L487" s="1">
        <f>K487*F487</f>
        <v>10.614035166666666</v>
      </c>
      <c r="M487" s="1">
        <v>6.3888888888888893</v>
      </c>
      <c r="N487" s="1">
        <v>492.51043342979608</v>
      </c>
      <c r="O487" s="1">
        <v>11.000000000000011</v>
      </c>
      <c r="P487" s="1">
        <v>4.0198842420430463</v>
      </c>
      <c r="Q487" s="1">
        <v>532.82033268749046</v>
      </c>
      <c r="R487" s="1">
        <v>764.21052631578971</v>
      </c>
      <c r="S487" s="1">
        <v>0.255</v>
      </c>
    </row>
    <row r="488" spans="1:19" x14ac:dyDescent="0.2">
      <c r="A488" s="1" t="s">
        <v>555</v>
      </c>
      <c r="B488" s="1" t="s">
        <v>5</v>
      </c>
      <c r="C488" s="1">
        <v>211</v>
      </c>
      <c r="D488" s="1" t="s">
        <v>15</v>
      </c>
      <c r="E488" s="1" t="s">
        <v>549</v>
      </c>
      <c r="F488" s="1">
        <v>63.684210999999998</v>
      </c>
      <c r="G488" s="1">
        <v>66.226016999999999</v>
      </c>
      <c r="H488" s="1">
        <v>64.455736771566663</v>
      </c>
      <c r="I488" s="1">
        <v>6</v>
      </c>
      <c r="J488" s="1">
        <v>13</v>
      </c>
      <c r="K488" s="1">
        <v>0.16666666666666666</v>
      </c>
      <c r="L488" s="1">
        <f>K488*F488</f>
        <v>10.614035166666666</v>
      </c>
      <c r="M488" s="1">
        <v>5</v>
      </c>
      <c r="N488" s="1">
        <v>386.73442062940001</v>
      </c>
      <c r="O488" s="1">
        <v>11.000000000000011</v>
      </c>
      <c r="P488" s="1">
        <v>4.0198842420430463</v>
      </c>
      <c r="Q488" s="1">
        <v>484.74272417549969</v>
      </c>
      <c r="R488" s="1">
        <v>681.14178130701009</v>
      </c>
      <c r="S488" s="1">
        <v>2E-3</v>
      </c>
    </row>
    <row r="489" spans="1:19" x14ac:dyDescent="0.2">
      <c r="A489" s="1" t="s">
        <v>556</v>
      </c>
      <c r="B489" s="1" t="s">
        <v>5</v>
      </c>
      <c r="C489" s="1">
        <v>211</v>
      </c>
      <c r="D489" s="1" t="s">
        <v>17</v>
      </c>
      <c r="E489" s="1" t="s">
        <v>549</v>
      </c>
      <c r="F489" s="1">
        <v>63.684210999999998</v>
      </c>
      <c r="G489" s="1">
        <v>65.709666999999996</v>
      </c>
      <c r="H489" s="1">
        <v>64.2733646671944</v>
      </c>
      <c r="I489" s="1">
        <v>7.9090909090909092</v>
      </c>
      <c r="J489" s="1">
        <v>17</v>
      </c>
      <c r="K489" s="1">
        <v>0.16666666666666666</v>
      </c>
      <c r="L489" s="1">
        <f>K489*F489</f>
        <v>10.614035166666666</v>
      </c>
      <c r="M489" s="1">
        <v>6.5909090909090908</v>
      </c>
      <c r="N489" s="1">
        <v>508.34388418599207</v>
      </c>
      <c r="O489" s="1">
        <v>11.000000000000011</v>
      </c>
      <c r="P489" s="1">
        <v>4.0198842420430463</v>
      </c>
      <c r="Q489" s="1">
        <v>593.64494719013214</v>
      </c>
      <c r="R489" s="1">
        <v>692.57672139616784</v>
      </c>
      <c r="S489" s="1">
        <v>7.0000000000000007E-2</v>
      </c>
    </row>
    <row r="490" spans="1:19" x14ac:dyDescent="0.2">
      <c r="A490" s="1" t="s">
        <v>557</v>
      </c>
      <c r="B490" s="1" t="s">
        <v>5</v>
      </c>
      <c r="C490" s="1">
        <v>211</v>
      </c>
      <c r="D490" s="1" t="s">
        <v>19</v>
      </c>
      <c r="E490" s="1" t="s">
        <v>549</v>
      </c>
      <c r="F490" s="1">
        <v>63.684210999999998</v>
      </c>
      <c r="G490" s="1">
        <v>64.689012000000005</v>
      </c>
      <c r="H490" s="1">
        <v>63.978109499691712</v>
      </c>
      <c r="I490" s="1">
        <v>7.9090909090909092</v>
      </c>
      <c r="J490" s="1">
        <v>17</v>
      </c>
      <c r="K490" s="1">
        <v>0.16666666666666666</v>
      </c>
      <c r="L490" s="1">
        <f>K490*F490</f>
        <v>10.614035166666666</v>
      </c>
      <c r="M490" s="1">
        <v>6.5909090909090908</v>
      </c>
      <c r="N490" s="1">
        <v>506.00868422483444</v>
      </c>
      <c r="O490" s="1">
        <v>11.000000000000011</v>
      </c>
      <c r="P490" s="1">
        <v>4.0198842420430463</v>
      </c>
      <c r="Q490" s="1">
        <v>593.64494719013214</v>
      </c>
      <c r="R490" s="1">
        <v>657.36321660356271</v>
      </c>
      <c r="S490" s="1">
        <v>8.4000000000000005E-2</v>
      </c>
    </row>
    <row r="491" spans="1:19" x14ac:dyDescent="0.2">
      <c r="A491" s="1" t="s">
        <v>558</v>
      </c>
      <c r="B491" s="1" t="s">
        <v>21</v>
      </c>
      <c r="C491" s="1">
        <v>111</v>
      </c>
      <c r="D491" s="1" t="s">
        <v>559</v>
      </c>
      <c r="E491" s="1" t="s">
        <v>549</v>
      </c>
      <c r="F491" s="1">
        <v>87.097706000000002</v>
      </c>
      <c r="G491" s="1">
        <v>87.097706000000002</v>
      </c>
      <c r="H491" s="1">
        <v>87.097706000000002</v>
      </c>
      <c r="I491" s="1">
        <v>6.9545454545454541</v>
      </c>
      <c r="J491" s="1">
        <v>15</v>
      </c>
      <c r="K491" s="1">
        <v>0.16666666666666666</v>
      </c>
      <c r="L491" s="1">
        <f>K491*F491</f>
        <v>14.516284333333333</v>
      </c>
      <c r="M491" s="1">
        <v>5.795454545454545</v>
      </c>
      <c r="N491" s="1">
        <v>605.72495536363635</v>
      </c>
      <c r="O491" s="1">
        <v>11</v>
      </c>
      <c r="P491" s="1">
        <v>4.9999999999999982</v>
      </c>
      <c r="Q491" s="1">
        <v>783.87935256532853</v>
      </c>
      <c r="R491" s="1">
        <v>905.14591043156429</v>
      </c>
      <c r="S491" s="1">
        <v>0.49399999999999999</v>
      </c>
    </row>
    <row r="492" spans="1:19" x14ac:dyDescent="0.2">
      <c r="A492" s="1" t="s">
        <v>560</v>
      </c>
      <c r="B492" s="1" t="s">
        <v>21</v>
      </c>
      <c r="C492" s="1">
        <v>211</v>
      </c>
      <c r="D492" s="1" t="s">
        <v>56</v>
      </c>
      <c r="E492" s="1" t="s">
        <v>549</v>
      </c>
      <c r="F492" s="1">
        <v>87.097706000000002</v>
      </c>
      <c r="G492" s="1">
        <v>87.097706000000002</v>
      </c>
      <c r="H492" s="1">
        <v>87.097706000000002</v>
      </c>
      <c r="I492" s="1">
        <v>5.3888888888888893</v>
      </c>
      <c r="J492" s="1">
        <v>10</v>
      </c>
      <c r="K492" s="1">
        <v>0.16666666666666666</v>
      </c>
      <c r="L492" s="1">
        <f>K492*F492</f>
        <v>14.516284333333333</v>
      </c>
      <c r="M492" s="1">
        <v>4.4907407407407414</v>
      </c>
      <c r="N492" s="1">
        <v>469.35986011111117</v>
      </c>
      <c r="O492" s="1">
        <v>11.000000000000011</v>
      </c>
      <c r="P492" s="1">
        <v>4.9999999999999956</v>
      </c>
      <c r="Q492" s="1">
        <v>609.68394088414425</v>
      </c>
      <c r="R492" s="1">
        <v>609.68394088414425</v>
      </c>
      <c r="S492" s="1">
        <v>0.43099999999999999</v>
      </c>
    </row>
    <row r="493" spans="1:19" x14ac:dyDescent="0.2">
      <c r="A493" s="1" t="s">
        <v>561</v>
      </c>
      <c r="B493" s="1" t="s">
        <v>21</v>
      </c>
      <c r="C493" s="1">
        <v>211</v>
      </c>
      <c r="D493" s="1" t="s">
        <v>24</v>
      </c>
      <c r="E493" s="1" t="s">
        <v>549</v>
      </c>
      <c r="F493" s="1">
        <v>87.097706000000002</v>
      </c>
      <c r="G493" s="1">
        <v>87.097706000000002</v>
      </c>
      <c r="H493" s="1">
        <v>87.097706000000002</v>
      </c>
      <c r="I493" s="1">
        <v>6</v>
      </c>
      <c r="J493" s="1">
        <v>13</v>
      </c>
      <c r="K493" s="1">
        <v>0.16666666666666666</v>
      </c>
      <c r="L493" s="1">
        <f>K493*F493</f>
        <v>14.516284333333333</v>
      </c>
      <c r="M493" s="1">
        <v>5</v>
      </c>
      <c r="N493" s="1">
        <v>522.58623599999999</v>
      </c>
      <c r="O493" s="1">
        <v>11.000000000000011</v>
      </c>
      <c r="P493" s="1">
        <v>4.9999999999999956</v>
      </c>
      <c r="Q493" s="1">
        <v>720.88789905282113</v>
      </c>
      <c r="R493" s="1">
        <v>847.1559240946408</v>
      </c>
      <c r="S493" s="1">
        <v>0.46700000000000003</v>
      </c>
    </row>
    <row r="494" spans="1:19" x14ac:dyDescent="0.2">
      <c r="A494" s="1" t="s">
        <v>562</v>
      </c>
      <c r="B494" s="1" t="s">
        <v>21</v>
      </c>
      <c r="C494" s="1">
        <v>211</v>
      </c>
      <c r="D494" s="1" t="s">
        <v>59</v>
      </c>
      <c r="E494" s="1" t="s">
        <v>549</v>
      </c>
      <c r="F494" s="1">
        <v>87.097706000000002</v>
      </c>
      <c r="G494" s="1">
        <v>87.097706000000002</v>
      </c>
      <c r="H494" s="1">
        <v>87.097706000000002</v>
      </c>
      <c r="I494" s="1">
        <v>7.9090909090909092</v>
      </c>
      <c r="J494" s="1">
        <v>17</v>
      </c>
      <c r="K494" s="1">
        <v>0.16666666666666666</v>
      </c>
      <c r="L494" s="1">
        <f>K494*F494</f>
        <v>14.516284333333333</v>
      </c>
      <c r="M494" s="1">
        <v>6.5909090909090908</v>
      </c>
      <c r="N494" s="1">
        <v>688.86367472727272</v>
      </c>
      <c r="O494" s="1">
        <v>11.000000000000011</v>
      </c>
      <c r="P494" s="1">
        <v>4.9999999999999956</v>
      </c>
      <c r="Q494" s="1">
        <v>840.9191041259536</v>
      </c>
      <c r="R494" s="1">
        <v>949.60220922825442</v>
      </c>
      <c r="S494" s="1">
        <v>0.46899999999999997</v>
      </c>
    </row>
    <row r="495" spans="1:19" x14ac:dyDescent="0.2">
      <c r="A495" s="1" t="s">
        <v>563</v>
      </c>
      <c r="B495" s="1" t="s">
        <v>21</v>
      </c>
      <c r="C495" s="1">
        <v>211</v>
      </c>
      <c r="D495" s="1" t="s">
        <v>29</v>
      </c>
      <c r="E495" s="1" t="s">
        <v>549</v>
      </c>
      <c r="F495" s="1">
        <v>87.097706000000002</v>
      </c>
      <c r="G495" s="1">
        <v>87.097706000000002</v>
      </c>
      <c r="H495" s="1">
        <v>87.097706000000002</v>
      </c>
      <c r="I495" s="1">
        <v>6</v>
      </c>
      <c r="J495" s="1">
        <v>13</v>
      </c>
      <c r="K495" s="1">
        <v>0.16666666666666666</v>
      </c>
      <c r="L495" s="1">
        <f>K495*F495</f>
        <v>14.516284333333333</v>
      </c>
      <c r="M495" s="1">
        <v>5</v>
      </c>
      <c r="N495" s="1">
        <v>522.58623599999999</v>
      </c>
      <c r="O495" s="1">
        <v>11.000000000000011</v>
      </c>
      <c r="P495" s="1">
        <v>4.9999999999999956</v>
      </c>
      <c r="Q495" s="1">
        <v>662.95835105247374</v>
      </c>
      <c r="R495" s="1">
        <v>1045.172470087105</v>
      </c>
      <c r="S495" s="1">
        <v>0.439</v>
      </c>
    </row>
    <row r="496" spans="1:19" x14ac:dyDescent="0.2">
      <c r="A496" s="1" t="s">
        <v>564</v>
      </c>
      <c r="B496" s="1" t="s">
        <v>21</v>
      </c>
      <c r="C496" s="1">
        <v>211</v>
      </c>
      <c r="D496" s="1" t="s">
        <v>31</v>
      </c>
      <c r="E496" s="1" t="s">
        <v>549</v>
      </c>
      <c r="F496" s="1">
        <v>87.097706000000002</v>
      </c>
      <c r="G496" s="1">
        <v>87.097706000000002</v>
      </c>
      <c r="H496" s="1">
        <v>87.097706000000002</v>
      </c>
      <c r="I496" s="1">
        <v>7.9090909090909092</v>
      </c>
      <c r="J496" s="1">
        <v>17</v>
      </c>
      <c r="K496" s="1">
        <v>0.16666666666666666</v>
      </c>
      <c r="L496" s="1">
        <f>K496*F496</f>
        <v>14.516284333333333</v>
      </c>
      <c r="M496" s="1">
        <v>6.5909090909090908</v>
      </c>
      <c r="N496" s="1">
        <v>688.86367472727272</v>
      </c>
      <c r="O496" s="1">
        <v>11.000000000000011</v>
      </c>
      <c r="P496" s="1">
        <v>4.9999999999999956</v>
      </c>
      <c r="Q496" s="1">
        <v>811.89846834568527</v>
      </c>
      <c r="R496" s="1">
        <v>1045.172470087105</v>
      </c>
      <c r="S496" s="1">
        <v>0.43</v>
      </c>
    </row>
    <row r="497" spans="1:19" x14ac:dyDescent="0.2">
      <c r="A497" s="1" t="s">
        <v>565</v>
      </c>
      <c r="B497" s="1" t="s">
        <v>33</v>
      </c>
      <c r="C497" s="1">
        <v>211</v>
      </c>
      <c r="D497" s="1" t="s">
        <v>79</v>
      </c>
      <c r="E497" s="1" t="s">
        <v>549</v>
      </c>
      <c r="F497" s="1">
        <v>81.318173000000002</v>
      </c>
      <c r="G497" s="1">
        <v>81.318173000000002</v>
      </c>
      <c r="H497" s="1">
        <v>81.318173000000002</v>
      </c>
      <c r="I497" s="1">
        <v>5.3888888888888893</v>
      </c>
      <c r="J497" s="1">
        <v>10</v>
      </c>
      <c r="K497" s="1">
        <v>0.16666666666666666</v>
      </c>
      <c r="L497" s="1">
        <f>K497*F497</f>
        <v>13.553028833333332</v>
      </c>
      <c r="M497" s="1">
        <v>4.4907407407407414</v>
      </c>
      <c r="N497" s="1">
        <v>438.2145989444445</v>
      </c>
      <c r="O497" s="1">
        <v>11.000000000000011</v>
      </c>
      <c r="P497" s="1">
        <v>5.4772255750516603</v>
      </c>
      <c r="Q497" s="1">
        <v>569.22721265076086</v>
      </c>
      <c r="R497" s="1">
        <v>845.08324573879838</v>
      </c>
      <c r="S497" s="1">
        <v>0.27700000000000002</v>
      </c>
    </row>
    <row r="498" spans="1:19" x14ac:dyDescent="0.2">
      <c r="A498" s="1" t="s">
        <v>566</v>
      </c>
      <c r="B498" s="1" t="s">
        <v>33</v>
      </c>
      <c r="C498" s="1">
        <v>211</v>
      </c>
      <c r="D498" s="1" t="s">
        <v>98</v>
      </c>
      <c r="E498" s="1" t="s">
        <v>549</v>
      </c>
      <c r="F498" s="1">
        <v>81.318173000000002</v>
      </c>
      <c r="G498" s="1">
        <v>81.318173000000002</v>
      </c>
      <c r="H498" s="1">
        <v>81.318173000000002</v>
      </c>
      <c r="I498" s="1">
        <v>5.3888888888888893</v>
      </c>
      <c r="J498" s="1">
        <v>10</v>
      </c>
      <c r="K498" s="1">
        <v>0.16666666666666666</v>
      </c>
      <c r="L498" s="1">
        <f>K498*F498</f>
        <v>13.553028833333332</v>
      </c>
      <c r="M498" s="1">
        <v>4.4907407407407414</v>
      </c>
      <c r="N498" s="1">
        <v>438.2145989444445</v>
      </c>
      <c r="O498" s="1">
        <v>11.000000000000011</v>
      </c>
      <c r="P498" s="1">
        <v>5.4772255750516603</v>
      </c>
      <c r="Q498" s="1">
        <v>569.22721265076086</v>
      </c>
      <c r="R498" s="1">
        <v>845.08324573879838</v>
      </c>
      <c r="S498" s="1">
        <v>0.3</v>
      </c>
    </row>
    <row r="499" spans="1:19" x14ac:dyDescent="0.2">
      <c r="A499" s="1" t="s">
        <v>567</v>
      </c>
      <c r="B499" s="1" t="s">
        <v>33</v>
      </c>
      <c r="C499" s="1">
        <v>211</v>
      </c>
      <c r="D499" s="1" t="s">
        <v>6</v>
      </c>
      <c r="E499" s="1" t="s">
        <v>549</v>
      </c>
      <c r="F499" s="1">
        <v>83.200764000000007</v>
      </c>
      <c r="G499" s="1">
        <v>80.623236000000006</v>
      </c>
      <c r="H499" s="1">
        <v>82.39902185399437</v>
      </c>
      <c r="I499" s="1">
        <v>6</v>
      </c>
      <c r="J499" s="1">
        <v>13</v>
      </c>
      <c r="K499" s="1">
        <v>0.16666666666666666</v>
      </c>
      <c r="L499" s="1">
        <f>K499*F499</f>
        <v>13.866794000000001</v>
      </c>
      <c r="M499" s="1">
        <v>5</v>
      </c>
      <c r="N499" s="1">
        <v>494.39413112396619</v>
      </c>
      <c r="O499" s="1">
        <v>11.000000000000011</v>
      </c>
      <c r="P499" s="1">
        <v>5.4772255750516603</v>
      </c>
      <c r="Q499" s="1">
        <v>688.63379832110707</v>
      </c>
      <c r="R499" s="1">
        <v>773.04459791710485</v>
      </c>
      <c r="S499" s="1">
        <v>0.44400000000000001</v>
      </c>
    </row>
    <row r="500" spans="1:19" x14ac:dyDescent="0.2">
      <c r="A500" s="1" t="s">
        <v>568</v>
      </c>
      <c r="B500" s="1" t="s">
        <v>33</v>
      </c>
      <c r="C500" s="1">
        <v>211</v>
      </c>
      <c r="D500" s="1" t="s">
        <v>103</v>
      </c>
      <c r="E500" s="1" t="s">
        <v>549</v>
      </c>
      <c r="F500" s="1">
        <v>83.200764000000007</v>
      </c>
      <c r="G500" s="1">
        <v>80.761747</v>
      </c>
      <c r="H500" s="1">
        <v>82.475857785335563</v>
      </c>
      <c r="I500" s="1">
        <v>7.9090909090909092</v>
      </c>
      <c r="J500" s="1">
        <v>17</v>
      </c>
      <c r="K500" s="1">
        <v>0.16666666666666666</v>
      </c>
      <c r="L500" s="1">
        <f>K500*F500</f>
        <v>13.866794000000001</v>
      </c>
      <c r="M500" s="1">
        <v>6.5909090909090908</v>
      </c>
      <c r="N500" s="1">
        <v>652.30905702947223</v>
      </c>
      <c r="O500" s="1">
        <v>11.000000000000011</v>
      </c>
      <c r="P500" s="1">
        <v>5.4772255750516603</v>
      </c>
      <c r="Q500" s="1">
        <v>803.29454484657117</v>
      </c>
      <c r="R500" s="1">
        <v>866.52862493828638</v>
      </c>
      <c r="S500" s="1">
        <v>0.55300000000000005</v>
      </c>
    </row>
    <row r="501" spans="1:19" x14ac:dyDescent="0.2">
      <c r="A501" s="1" t="s">
        <v>569</v>
      </c>
      <c r="B501" s="1" t="s">
        <v>33</v>
      </c>
      <c r="C501" s="1">
        <v>211</v>
      </c>
      <c r="D501" s="1" t="s">
        <v>35</v>
      </c>
      <c r="E501" s="1" t="s">
        <v>549</v>
      </c>
      <c r="F501" s="1">
        <v>79.478179999999995</v>
      </c>
      <c r="G501" s="1">
        <v>81.318173000000002</v>
      </c>
      <c r="H501" s="1">
        <v>80.03985312429117</v>
      </c>
      <c r="I501" s="1">
        <v>6</v>
      </c>
      <c r="J501" s="1">
        <v>13</v>
      </c>
      <c r="K501" s="1">
        <v>0.16666666666666666</v>
      </c>
      <c r="L501" s="1">
        <f>K501*F501</f>
        <v>13.246363333333331</v>
      </c>
      <c r="M501" s="1">
        <v>5</v>
      </c>
      <c r="N501" s="1">
        <v>480.23911874574702</v>
      </c>
      <c r="O501" s="1">
        <v>11.000000000000011</v>
      </c>
      <c r="P501" s="1">
        <v>5.4772255750516603</v>
      </c>
      <c r="Q501" s="1">
        <v>604.96109080846475</v>
      </c>
      <c r="R501" s="1">
        <v>1045.172470087105</v>
      </c>
      <c r="S501" s="1">
        <v>0.41799999999999998</v>
      </c>
    </row>
    <row r="502" spans="1:19" x14ac:dyDescent="0.2">
      <c r="A502" s="1" t="s">
        <v>570</v>
      </c>
      <c r="B502" s="1" t="s">
        <v>33</v>
      </c>
      <c r="C502" s="1">
        <v>211</v>
      </c>
      <c r="D502" s="1" t="s">
        <v>19</v>
      </c>
      <c r="E502" s="1" t="s">
        <v>549</v>
      </c>
      <c r="F502" s="1">
        <v>83.200764000000007</v>
      </c>
      <c r="G502" s="1">
        <v>81.318173000000002</v>
      </c>
      <c r="H502" s="1">
        <v>82.642581169798845</v>
      </c>
      <c r="I502" s="1">
        <v>7.9090909090909092</v>
      </c>
      <c r="J502" s="1">
        <v>17</v>
      </c>
      <c r="K502" s="1">
        <v>0.16666666666666666</v>
      </c>
      <c r="L502" s="1">
        <f>K502*F502</f>
        <v>13.866794000000001</v>
      </c>
      <c r="M502" s="1">
        <v>6.5909090909090908</v>
      </c>
      <c r="N502" s="1">
        <v>653.62768743386357</v>
      </c>
      <c r="O502" s="1">
        <v>11.000000000000011</v>
      </c>
      <c r="P502" s="1">
        <v>5.4772255750516603</v>
      </c>
      <c r="Q502" s="1">
        <v>775.57235576097628</v>
      </c>
      <c r="R502" s="1">
        <v>911.06582906060623</v>
      </c>
      <c r="S502" s="1">
        <v>0.504</v>
      </c>
    </row>
    <row r="503" spans="1:19" x14ac:dyDescent="0.2">
      <c r="A503" s="1" t="s">
        <v>571</v>
      </c>
      <c r="B503" s="1" t="s">
        <v>40</v>
      </c>
      <c r="C503" s="1">
        <v>211</v>
      </c>
      <c r="D503" s="1" t="s">
        <v>79</v>
      </c>
      <c r="E503" s="1" t="s">
        <v>549</v>
      </c>
      <c r="F503" s="1">
        <v>62.920479</v>
      </c>
      <c r="G503" s="1">
        <v>62.920479</v>
      </c>
      <c r="H503" s="1">
        <v>62.920479</v>
      </c>
      <c r="I503" s="1">
        <v>5.3888888888888893</v>
      </c>
      <c r="J503" s="1">
        <v>10</v>
      </c>
      <c r="K503" s="1">
        <v>0.16666666666666666</v>
      </c>
      <c r="L503" s="1">
        <f>K503*F503</f>
        <v>10.486746499999999</v>
      </c>
      <c r="M503" s="1">
        <v>4.4907407407407414</v>
      </c>
      <c r="N503" s="1">
        <v>339.0714701666667</v>
      </c>
      <c r="O503" s="1">
        <v>10.488088481701521</v>
      </c>
      <c r="P503" s="1">
        <v>4.9999999999999973</v>
      </c>
      <c r="Q503" s="1">
        <v>440.44335030372849</v>
      </c>
      <c r="R503" s="1">
        <v>653.88879478449905</v>
      </c>
      <c r="S503" s="1">
        <v>4.1000000000000002E-2</v>
      </c>
    </row>
    <row r="504" spans="1:19" x14ac:dyDescent="0.2">
      <c r="A504" s="1" t="s">
        <v>572</v>
      </c>
      <c r="B504" s="1" t="s">
        <v>40</v>
      </c>
      <c r="C504" s="1">
        <v>211</v>
      </c>
      <c r="D504" s="1" t="s">
        <v>98</v>
      </c>
      <c r="E504" s="1" t="s">
        <v>549</v>
      </c>
      <c r="F504" s="1">
        <v>62.920479</v>
      </c>
      <c r="G504" s="1">
        <v>62.920479</v>
      </c>
      <c r="H504" s="1">
        <v>62.920479</v>
      </c>
      <c r="I504" s="1">
        <v>5.3888888888888893</v>
      </c>
      <c r="J504" s="1">
        <v>10</v>
      </c>
      <c r="K504" s="1">
        <v>0.16666666666666666</v>
      </c>
      <c r="L504" s="1">
        <f>K504*F504</f>
        <v>10.486746499999999</v>
      </c>
      <c r="M504" s="1">
        <v>4.4907407407407414</v>
      </c>
      <c r="N504" s="1">
        <v>339.0714701666667</v>
      </c>
      <c r="O504" s="1">
        <v>10.488088481701521</v>
      </c>
      <c r="P504" s="1">
        <v>4.9999999999999973</v>
      </c>
      <c r="Q504" s="1">
        <v>440.44335030372849</v>
      </c>
      <c r="R504" s="1">
        <v>653.88879478449905</v>
      </c>
      <c r="S504" s="1">
        <v>9.0999999999999998E-2</v>
      </c>
    </row>
    <row r="505" spans="1:19" x14ac:dyDescent="0.2">
      <c r="A505" s="1" t="s">
        <v>573</v>
      </c>
      <c r="B505" s="1" t="s">
        <v>40</v>
      </c>
      <c r="C505" s="1">
        <v>211</v>
      </c>
      <c r="D505" s="1" t="s">
        <v>11</v>
      </c>
      <c r="E505" s="1" t="s">
        <v>549</v>
      </c>
      <c r="F505" s="1">
        <v>62.920479</v>
      </c>
      <c r="G505" s="1">
        <v>61.087775999999998</v>
      </c>
      <c r="H505" s="1">
        <v>62.354727939541341</v>
      </c>
      <c r="I505" s="1">
        <v>7.666666666666667</v>
      </c>
      <c r="J505" s="1">
        <v>18</v>
      </c>
      <c r="K505" s="1">
        <v>0.16666666666666666</v>
      </c>
      <c r="L505" s="1">
        <f>K505*F505</f>
        <v>10.486746499999999</v>
      </c>
      <c r="M505" s="1">
        <v>6.3888888888888893</v>
      </c>
      <c r="N505" s="1">
        <v>478.05291420315029</v>
      </c>
      <c r="O505" s="1">
        <v>10.488088481701521</v>
      </c>
      <c r="P505" s="1">
        <v>4.9999999999999973</v>
      </c>
      <c r="Q505" s="1">
        <v>526.43049307410638</v>
      </c>
      <c r="R505" s="1">
        <v>545.4545454545455</v>
      </c>
      <c r="S505" s="1">
        <v>-4.0000000000000001E-3</v>
      </c>
    </row>
    <row r="506" spans="1:19" x14ac:dyDescent="0.2">
      <c r="A506" s="1" t="s">
        <v>574</v>
      </c>
      <c r="B506" s="1" t="s">
        <v>40</v>
      </c>
      <c r="C506" s="1">
        <v>211</v>
      </c>
      <c r="D506" s="1" t="s">
        <v>13</v>
      </c>
      <c r="E506" s="1" t="s">
        <v>549</v>
      </c>
      <c r="F506" s="1">
        <v>62.920479</v>
      </c>
      <c r="G506" s="1">
        <v>64.808164000000005</v>
      </c>
      <c r="H506" s="1">
        <v>63.491362867016541</v>
      </c>
      <c r="I506" s="1">
        <v>7.75</v>
      </c>
      <c r="J506" s="1">
        <v>18</v>
      </c>
      <c r="K506" s="1">
        <v>0.16666666666666666</v>
      </c>
      <c r="L506" s="1">
        <f>K506*F506</f>
        <v>10.486746499999999</v>
      </c>
      <c r="M506" s="1">
        <v>6.4583333333333339</v>
      </c>
      <c r="N506" s="1">
        <v>492.0580622193782</v>
      </c>
      <c r="O506" s="1">
        <v>10.488088481701521</v>
      </c>
      <c r="P506" s="1">
        <v>4.9999999999999973</v>
      </c>
      <c r="Q506" s="1">
        <v>459.4624666487075</v>
      </c>
      <c r="R506" s="1">
        <v>1045.172470087105</v>
      </c>
      <c r="S506" s="1">
        <v>0.128</v>
      </c>
    </row>
    <row r="507" spans="1:19" x14ac:dyDescent="0.2">
      <c r="A507" s="1" t="s">
        <v>575</v>
      </c>
      <c r="B507" s="1" t="s">
        <v>46</v>
      </c>
      <c r="C507" s="1">
        <v>211</v>
      </c>
      <c r="D507" s="1" t="s">
        <v>79</v>
      </c>
      <c r="E507" s="1" t="s">
        <v>549</v>
      </c>
      <c r="F507" s="1">
        <v>63.047457000000001</v>
      </c>
      <c r="G507" s="1">
        <v>54.002864000000002</v>
      </c>
      <c r="H507" s="1">
        <v>60.185564587425738</v>
      </c>
      <c r="I507" s="1">
        <v>5.3888888888888893</v>
      </c>
      <c r="J507" s="1">
        <v>10</v>
      </c>
      <c r="K507" s="1">
        <v>0.16666666666666666</v>
      </c>
      <c r="L507" s="1">
        <f>K507*F507</f>
        <v>10.5079095</v>
      </c>
      <c r="M507" s="1">
        <v>4.4907407407407414</v>
      </c>
      <c r="N507" s="1">
        <v>324.33332027668314</v>
      </c>
      <c r="O507" s="1">
        <v>10.02120248550494</v>
      </c>
      <c r="P507" s="1">
        <v>4.0362042040199171</v>
      </c>
      <c r="Q507" s="1">
        <v>441.33219722452083</v>
      </c>
      <c r="R507" s="1">
        <v>544.09973012634896</v>
      </c>
      <c r="S507" s="1">
        <v>-8.4000000000000005E-2</v>
      </c>
    </row>
    <row r="508" spans="1:19" x14ac:dyDescent="0.2">
      <c r="A508" s="1" t="s">
        <v>576</v>
      </c>
      <c r="B508" s="1" t="s">
        <v>46</v>
      </c>
      <c r="C508" s="1">
        <v>211</v>
      </c>
      <c r="D508" s="1" t="s">
        <v>98</v>
      </c>
      <c r="E508" s="1" t="s">
        <v>549</v>
      </c>
      <c r="F508" s="1">
        <v>52.356020999999998</v>
      </c>
      <c r="G508" s="1">
        <v>55.701506999999999</v>
      </c>
      <c r="H508" s="1">
        <v>53.33799998935104</v>
      </c>
      <c r="I508" s="1">
        <v>5.3888888888888893</v>
      </c>
      <c r="J508" s="1">
        <v>10</v>
      </c>
      <c r="K508" s="1">
        <v>0.16666666666666666</v>
      </c>
      <c r="L508" s="1">
        <f>K508*F508</f>
        <v>8.7260034999999991</v>
      </c>
      <c r="M508" s="1">
        <v>4.4907407407407414</v>
      </c>
      <c r="N508" s="1">
        <v>287.43255549816951</v>
      </c>
      <c r="O508" s="1">
        <v>10.02120248550494</v>
      </c>
      <c r="P508" s="1">
        <v>4.0362042040199171</v>
      </c>
      <c r="Q508" s="1">
        <v>366.49214659685867</v>
      </c>
      <c r="R508" s="1">
        <v>544.09973012634896</v>
      </c>
      <c r="S508" s="1">
        <v>-0.36599999999999999</v>
      </c>
    </row>
    <row r="509" spans="1:19" x14ac:dyDescent="0.2">
      <c r="A509" s="1" t="s">
        <v>577</v>
      </c>
      <c r="B509" s="1" t="s">
        <v>46</v>
      </c>
      <c r="C509" s="1">
        <v>211</v>
      </c>
      <c r="D509" s="1" t="s">
        <v>9</v>
      </c>
      <c r="E509" s="1" t="s">
        <v>549</v>
      </c>
      <c r="F509" s="1">
        <v>52.356020999999998</v>
      </c>
      <c r="G509" s="1">
        <v>53.586359000000002</v>
      </c>
      <c r="H509" s="1">
        <v>52.731547420552019</v>
      </c>
      <c r="I509" s="1">
        <v>6</v>
      </c>
      <c r="J509" s="1">
        <v>13</v>
      </c>
      <c r="K509" s="1">
        <v>0.16666666666666666</v>
      </c>
      <c r="L509" s="1">
        <f>K509*F509</f>
        <v>8.7260034999999991</v>
      </c>
      <c r="M509" s="1">
        <v>5</v>
      </c>
      <c r="N509" s="1">
        <v>316.38928452331209</v>
      </c>
      <c r="O509" s="1">
        <v>10.02120248550494</v>
      </c>
      <c r="P509" s="1">
        <v>4.0362042040199171</v>
      </c>
      <c r="Q509" s="1">
        <v>433.33887587137968</v>
      </c>
      <c r="R509" s="1">
        <v>541.78076529390512</v>
      </c>
      <c r="S509" s="1">
        <v>-0.35899999999999999</v>
      </c>
    </row>
    <row r="510" spans="1:19" x14ac:dyDescent="0.2">
      <c r="A510" s="1" t="s">
        <v>578</v>
      </c>
      <c r="B510" s="1" t="s">
        <v>46</v>
      </c>
      <c r="C510" s="1">
        <v>211</v>
      </c>
      <c r="D510" s="1" t="s">
        <v>48</v>
      </c>
      <c r="E510" s="1" t="s">
        <v>549</v>
      </c>
      <c r="F510" s="1">
        <v>52.356020999999998</v>
      </c>
      <c r="G510" s="1">
        <v>54.338397000000001</v>
      </c>
      <c r="H510" s="1">
        <v>52.931444681179322</v>
      </c>
      <c r="I510" s="1">
        <v>7.9090909090909092</v>
      </c>
      <c r="J510" s="1">
        <v>17</v>
      </c>
      <c r="K510" s="1">
        <v>0.16666666666666666</v>
      </c>
      <c r="L510" s="1">
        <f>K510*F510</f>
        <v>8.7260034999999991</v>
      </c>
      <c r="M510" s="1">
        <v>6.5909090909090908</v>
      </c>
      <c r="N510" s="1">
        <v>418.63960793296371</v>
      </c>
      <c r="O510" s="1">
        <v>10.02120248550494</v>
      </c>
      <c r="P510" s="1">
        <v>4.0362042040199171</v>
      </c>
      <c r="Q510" s="1">
        <v>505.49182440085337</v>
      </c>
      <c r="R510" s="1">
        <v>570.82322287920681</v>
      </c>
      <c r="S510" s="1">
        <v>-0.27600000000000002</v>
      </c>
    </row>
    <row r="511" spans="1:19" x14ac:dyDescent="0.2">
      <c r="A511" s="1" t="s">
        <v>579</v>
      </c>
      <c r="B511" s="1" t="s">
        <v>46</v>
      </c>
      <c r="C511" s="1">
        <v>211</v>
      </c>
      <c r="D511" s="1" t="s">
        <v>103</v>
      </c>
      <c r="E511" s="1" t="s">
        <v>549</v>
      </c>
      <c r="F511" s="1">
        <v>52.356020999999998</v>
      </c>
      <c r="G511" s="1">
        <v>52.356020999999998</v>
      </c>
      <c r="H511" s="1">
        <v>52.356020999999998</v>
      </c>
      <c r="I511" s="1">
        <v>7.9090909090909092</v>
      </c>
      <c r="J511" s="1">
        <v>17</v>
      </c>
      <c r="K511" s="1">
        <v>0.16666666666666666</v>
      </c>
      <c r="L511" s="1">
        <f>K511*F511</f>
        <v>8.7260034999999991</v>
      </c>
      <c r="M511" s="1">
        <v>6.5909090909090908</v>
      </c>
      <c r="N511" s="1">
        <v>414.08852972727271</v>
      </c>
      <c r="O511" s="1">
        <v>10.02120248550494</v>
      </c>
      <c r="P511" s="1">
        <v>4.0362042040199171</v>
      </c>
      <c r="Q511" s="1">
        <v>505.49182440085337</v>
      </c>
      <c r="R511" s="1">
        <v>570.82322287920681</v>
      </c>
      <c r="S511" s="1">
        <v>-0.30099999999999999</v>
      </c>
    </row>
    <row r="512" spans="1:19" x14ac:dyDescent="0.2">
      <c r="A512" s="1" t="s">
        <v>580</v>
      </c>
      <c r="B512" s="1" t="s">
        <v>46</v>
      </c>
      <c r="C512" s="1">
        <v>211</v>
      </c>
      <c r="D512" s="1" t="s">
        <v>13</v>
      </c>
      <c r="E512" s="1" t="s">
        <v>549</v>
      </c>
      <c r="F512" s="1">
        <v>52.356020999999998</v>
      </c>
      <c r="G512" s="1">
        <v>54.155121000000001</v>
      </c>
      <c r="H512" s="1">
        <v>52.899311386005387</v>
      </c>
      <c r="I512" s="1">
        <v>7.666666666666667</v>
      </c>
      <c r="J512" s="1">
        <v>18</v>
      </c>
      <c r="K512" s="1">
        <v>0.16666666666666666</v>
      </c>
      <c r="L512" s="1">
        <f>K512*F512</f>
        <v>8.7260034999999991</v>
      </c>
      <c r="M512" s="1">
        <v>6.3888888888888893</v>
      </c>
      <c r="N512" s="1">
        <v>405.56138729270799</v>
      </c>
      <c r="O512" s="1">
        <v>10.02120248550494</v>
      </c>
      <c r="P512" s="1">
        <v>4.0362042040199171</v>
      </c>
      <c r="Q512" s="1">
        <v>438.04189870893993</v>
      </c>
      <c r="R512" s="1">
        <v>628.27225130890076</v>
      </c>
      <c r="S512" s="1">
        <v>-0.23599999999999999</v>
      </c>
    </row>
    <row r="513" spans="1:19" x14ac:dyDescent="0.2">
      <c r="A513" s="1" t="s">
        <v>581</v>
      </c>
      <c r="B513" s="1" t="s">
        <v>46</v>
      </c>
      <c r="C513" s="1">
        <v>211</v>
      </c>
      <c r="D513" s="1" t="s">
        <v>15</v>
      </c>
      <c r="E513" s="1" t="s">
        <v>549</v>
      </c>
      <c r="F513" s="1">
        <v>52.356020999999998</v>
      </c>
      <c r="G513" s="1">
        <v>54.845610000000001</v>
      </c>
      <c r="H513" s="1">
        <v>53.109767195931219</v>
      </c>
      <c r="I513" s="1">
        <v>6</v>
      </c>
      <c r="J513" s="1">
        <v>13</v>
      </c>
      <c r="K513" s="1">
        <v>0.16666666666666666</v>
      </c>
      <c r="L513" s="1">
        <f>K513*F513</f>
        <v>8.7260034999999991</v>
      </c>
      <c r="M513" s="1">
        <v>5</v>
      </c>
      <c r="N513" s="1">
        <v>318.6586031755873</v>
      </c>
      <c r="O513" s="1">
        <v>10.02120248550494</v>
      </c>
      <c r="P513" s="1">
        <v>4.0362042040199171</v>
      </c>
      <c r="Q513" s="1">
        <v>398.51636706912279</v>
      </c>
      <c r="R513" s="1">
        <v>559.97982972754016</v>
      </c>
      <c r="S513" s="1">
        <v>-0.40100000000000002</v>
      </c>
    </row>
    <row r="514" spans="1:19" x14ac:dyDescent="0.2">
      <c r="A514" s="1" t="s">
        <v>582</v>
      </c>
      <c r="B514" s="1" t="s">
        <v>46</v>
      </c>
      <c r="C514" s="1">
        <v>211</v>
      </c>
      <c r="D514" s="1" t="s">
        <v>17</v>
      </c>
      <c r="E514" s="1" t="s">
        <v>549</v>
      </c>
      <c r="F514" s="1">
        <v>52.356020999999998</v>
      </c>
      <c r="G514" s="1">
        <v>54.338397000000001</v>
      </c>
      <c r="H514" s="1">
        <v>52.931444681179322</v>
      </c>
      <c r="I514" s="1">
        <v>7.9090909090909092</v>
      </c>
      <c r="J514" s="1">
        <v>17</v>
      </c>
      <c r="K514" s="1">
        <v>0.16666666666666666</v>
      </c>
      <c r="L514" s="1">
        <f>K514*F514</f>
        <v>8.7260034999999991</v>
      </c>
      <c r="M514" s="1">
        <v>6.5909090909090908</v>
      </c>
      <c r="N514" s="1">
        <v>418.63960793296371</v>
      </c>
      <c r="O514" s="1">
        <v>10.02120248550494</v>
      </c>
      <c r="P514" s="1">
        <v>4.0362042040199171</v>
      </c>
      <c r="Q514" s="1">
        <v>488.04699046395672</v>
      </c>
      <c r="R514" s="1">
        <v>574.96389730056546</v>
      </c>
      <c r="S514" s="1">
        <v>-0.32400000000000001</v>
      </c>
    </row>
    <row r="515" spans="1:19" x14ac:dyDescent="0.2">
      <c r="A515" s="1" t="s">
        <v>583</v>
      </c>
      <c r="B515" s="1" t="s">
        <v>46</v>
      </c>
      <c r="C515" s="1">
        <v>211</v>
      </c>
      <c r="D515" s="1" t="s">
        <v>19</v>
      </c>
      <c r="E515" s="1" t="s">
        <v>549</v>
      </c>
      <c r="F515" s="1">
        <v>52.356020999999998</v>
      </c>
      <c r="G515" s="1">
        <v>53.338000000000001</v>
      </c>
      <c r="H515" s="1">
        <v>52.642946474411382</v>
      </c>
      <c r="I515" s="1">
        <v>7.9090909090909092</v>
      </c>
      <c r="J515" s="1">
        <v>17</v>
      </c>
      <c r="K515" s="1">
        <v>0.16666666666666666</v>
      </c>
      <c r="L515" s="1">
        <f>K515*F515</f>
        <v>8.7260034999999991</v>
      </c>
      <c r="M515" s="1">
        <v>6.5909090909090908</v>
      </c>
      <c r="N515" s="1">
        <v>416.3578493885264</v>
      </c>
      <c r="O515" s="1">
        <v>10.02120248550494</v>
      </c>
      <c r="P515" s="1">
        <v>4.0362042040199171</v>
      </c>
      <c r="Q515" s="1">
        <v>488.04699046395672</v>
      </c>
      <c r="R515" s="1">
        <v>540.43101187606305</v>
      </c>
      <c r="S515" s="1">
        <v>-0.34499999999999997</v>
      </c>
    </row>
    <row r="516" spans="1:19" x14ac:dyDescent="0.2">
      <c r="A516" s="1" t="s">
        <v>584</v>
      </c>
      <c r="B516" s="1" t="s">
        <v>54</v>
      </c>
      <c r="C516" s="1">
        <v>111</v>
      </c>
      <c r="D516" s="1" t="s">
        <v>559</v>
      </c>
      <c r="E516" s="1" t="s">
        <v>549</v>
      </c>
      <c r="F516" s="1">
        <v>75.922151999999997</v>
      </c>
      <c r="G516" s="1">
        <v>75.922151999999997</v>
      </c>
      <c r="H516" s="1">
        <v>75.922151999999997</v>
      </c>
      <c r="I516" s="1">
        <v>6.9545454545454541</v>
      </c>
      <c r="J516" s="1">
        <v>15</v>
      </c>
      <c r="K516" s="1">
        <v>0.16666666666666666</v>
      </c>
      <c r="L516" s="1">
        <f>K516*F516</f>
        <v>12.653691999999999</v>
      </c>
      <c r="M516" s="1">
        <v>5.795454545454545</v>
      </c>
      <c r="N516" s="1">
        <v>528.00405709090899</v>
      </c>
      <c r="O516" s="1">
        <v>11</v>
      </c>
      <c r="P516" s="1">
        <v>6</v>
      </c>
      <c r="Q516" s="1">
        <v>683.29937179545482</v>
      </c>
      <c r="R516" s="1">
        <v>789.00615248641634</v>
      </c>
      <c r="S516" s="1">
        <v>0.50900000000000001</v>
      </c>
    </row>
    <row r="517" spans="1:19" x14ac:dyDescent="0.2">
      <c r="A517" s="1" t="s">
        <v>585</v>
      </c>
      <c r="B517" s="1" t="s">
        <v>54</v>
      </c>
      <c r="C517" s="1">
        <v>211</v>
      </c>
      <c r="D517" s="1" t="s">
        <v>56</v>
      </c>
      <c r="E517" s="1" t="s">
        <v>549</v>
      </c>
      <c r="F517" s="1">
        <v>75.922151999999997</v>
      </c>
      <c r="G517" s="1">
        <v>75.922151999999997</v>
      </c>
      <c r="H517" s="1">
        <v>75.922151999999997</v>
      </c>
      <c r="I517" s="1">
        <v>5.3888888888888893</v>
      </c>
      <c r="J517" s="1">
        <v>10</v>
      </c>
      <c r="K517" s="1">
        <v>0.16666666666666666</v>
      </c>
      <c r="L517" s="1">
        <f>K517*F517</f>
        <v>12.653691999999999</v>
      </c>
      <c r="M517" s="1">
        <v>4.4907407407407414</v>
      </c>
      <c r="N517" s="1">
        <v>409.13604133333337</v>
      </c>
      <c r="O517" s="1">
        <v>11.000000000000011</v>
      </c>
      <c r="P517" s="1">
        <v>5.9999999999999982</v>
      </c>
      <c r="Q517" s="1">
        <v>531.45506695202027</v>
      </c>
      <c r="R517" s="1">
        <v>531.45506695202027</v>
      </c>
      <c r="S517" s="1">
        <v>0.309</v>
      </c>
    </row>
    <row r="518" spans="1:19" x14ac:dyDescent="0.2">
      <c r="A518" s="1" t="s">
        <v>586</v>
      </c>
      <c r="B518" s="1" t="s">
        <v>54</v>
      </c>
      <c r="C518" s="1">
        <v>211</v>
      </c>
      <c r="D518" s="1" t="s">
        <v>24</v>
      </c>
      <c r="E518" s="1" t="s">
        <v>549</v>
      </c>
      <c r="F518" s="1">
        <v>75.922151999999997</v>
      </c>
      <c r="G518" s="1">
        <v>75.922151999999997</v>
      </c>
      <c r="H518" s="1">
        <v>75.922151999999997</v>
      </c>
      <c r="I518" s="1">
        <v>6</v>
      </c>
      <c r="J518" s="1">
        <v>13</v>
      </c>
      <c r="K518" s="1">
        <v>0.16666666666666666</v>
      </c>
      <c r="L518" s="1">
        <f>K518*F518</f>
        <v>12.653691999999999</v>
      </c>
      <c r="M518" s="1">
        <v>5</v>
      </c>
      <c r="N518" s="1">
        <v>455.53291200000001</v>
      </c>
      <c r="O518" s="1">
        <v>11.000000000000011</v>
      </c>
      <c r="P518" s="1">
        <v>5.9999999999999982</v>
      </c>
      <c r="Q518" s="1">
        <v>628.39038551750423</v>
      </c>
      <c r="R518" s="1">
        <v>738.45689244433095</v>
      </c>
      <c r="S518" s="1">
        <v>0.47099999999999997</v>
      </c>
    </row>
    <row r="519" spans="1:19" x14ac:dyDescent="0.2">
      <c r="A519" s="1" t="s">
        <v>587</v>
      </c>
      <c r="B519" s="1" t="s">
        <v>54</v>
      </c>
      <c r="C519" s="1">
        <v>211</v>
      </c>
      <c r="D519" s="1" t="s">
        <v>59</v>
      </c>
      <c r="E519" s="1" t="s">
        <v>549</v>
      </c>
      <c r="F519" s="1">
        <v>75.922151999999997</v>
      </c>
      <c r="G519" s="1">
        <v>75.922151999999997</v>
      </c>
      <c r="H519" s="1">
        <v>75.922151999999997</v>
      </c>
      <c r="I519" s="1">
        <v>7.9090909090909092</v>
      </c>
      <c r="J519" s="1">
        <v>17</v>
      </c>
      <c r="K519" s="1">
        <v>0.16666666666666666</v>
      </c>
      <c r="L519" s="1">
        <f>K519*F519</f>
        <v>12.653691999999999</v>
      </c>
      <c r="M519" s="1">
        <v>6.5909090909090908</v>
      </c>
      <c r="N519" s="1">
        <v>600.47520218181819</v>
      </c>
      <c r="O519" s="1">
        <v>11.000000000000011</v>
      </c>
      <c r="P519" s="1">
        <v>5.9999999999999982</v>
      </c>
      <c r="Q519" s="1">
        <v>733.02032219578473</v>
      </c>
      <c r="R519" s="1">
        <v>827.75823970585736</v>
      </c>
      <c r="S519" s="1">
        <v>0.52800000000000002</v>
      </c>
    </row>
    <row r="520" spans="1:19" x14ac:dyDescent="0.2">
      <c r="A520" s="1" t="s">
        <v>588</v>
      </c>
      <c r="B520" s="1" t="s">
        <v>54</v>
      </c>
      <c r="C520" s="1">
        <v>211</v>
      </c>
      <c r="D520" s="1" t="s">
        <v>31</v>
      </c>
      <c r="E520" s="1" t="s">
        <v>549</v>
      </c>
      <c r="F520" s="1">
        <v>75.922151999999997</v>
      </c>
      <c r="G520" s="1">
        <v>75.922151999999997</v>
      </c>
      <c r="H520" s="1">
        <v>75.922151999999997</v>
      </c>
      <c r="I520" s="1">
        <v>7.9090909090909092</v>
      </c>
      <c r="J520" s="1">
        <v>17</v>
      </c>
      <c r="K520" s="1">
        <v>0.16666666666666666</v>
      </c>
      <c r="L520" s="1">
        <f>K520*F520</f>
        <v>12.653691999999999</v>
      </c>
      <c r="M520" s="1">
        <v>6.5909090909090908</v>
      </c>
      <c r="N520" s="1">
        <v>600.47520218181819</v>
      </c>
      <c r="O520" s="1">
        <v>11.000000000000011</v>
      </c>
      <c r="P520" s="1">
        <v>5.9999999999999982</v>
      </c>
      <c r="Q520" s="1">
        <v>707.72333978022937</v>
      </c>
      <c r="R520" s="1">
        <v>911.06582906060623</v>
      </c>
      <c r="S520" s="1">
        <v>0.499</v>
      </c>
    </row>
    <row r="521" spans="1:19" x14ac:dyDescent="0.2">
      <c r="A521" s="1" t="s">
        <v>589</v>
      </c>
      <c r="B521" s="1" t="s">
        <v>64</v>
      </c>
      <c r="C521" s="1">
        <v>111</v>
      </c>
      <c r="D521" s="1" t="s">
        <v>559</v>
      </c>
      <c r="E521" s="1" t="s">
        <v>549</v>
      </c>
      <c r="F521" s="1">
        <v>63.684210999999998</v>
      </c>
      <c r="G521" s="1">
        <v>63.684210999999998</v>
      </c>
      <c r="H521" s="1">
        <v>63.684210999999998</v>
      </c>
      <c r="I521" s="1">
        <v>6.9545454545454541</v>
      </c>
      <c r="J521" s="1">
        <v>15</v>
      </c>
      <c r="K521" s="1">
        <v>0.16666666666666666</v>
      </c>
      <c r="L521" s="1">
        <f>K521*F521</f>
        <v>10.614035166666666</v>
      </c>
      <c r="M521" s="1">
        <v>5.795454545454545</v>
      </c>
      <c r="N521" s="1">
        <v>442.89474013636357</v>
      </c>
      <c r="O521" s="1">
        <v>11</v>
      </c>
      <c r="P521" s="1">
        <v>4</v>
      </c>
      <c r="Q521" s="1">
        <v>573.15789473684185</v>
      </c>
      <c r="R521" s="1">
        <v>661.82572962895051</v>
      </c>
      <c r="S521" s="1">
        <v>8.3000000000000004E-2</v>
      </c>
    </row>
    <row r="522" spans="1:19" x14ac:dyDescent="0.2">
      <c r="A522" s="1" t="s">
        <v>590</v>
      </c>
      <c r="B522" s="1" t="s">
        <v>64</v>
      </c>
      <c r="C522" s="1">
        <v>211</v>
      </c>
      <c r="D522" s="1" t="s">
        <v>56</v>
      </c>
      <c r="E522" s="1" t="s">
        <v>549</v>
      </c>
      <c r="F522" s="1">
        <v>63.684210999999998</v>
      </c>
      <c r="G522" s="1">
        <v>63.684210999999998</v>
      </c>
      <c r="H522" s="1">
        <v>63.684210999999998</v>
      </c>
      <c r="I522" s="1">
        <v>5.3888888888888893</v>
      </c>
      <c r="J522" s="1">
        <v>10</v>
      </c>
      <c r="K522" s="1">
        <v>0.16666666666666666</v>
      </c>
      <c r="L522" s="1">
        <f>K522*F522</f>
        <v>10.614035166666666</v>
      </c>
      <c r="M522" s="1">
        <v>4.4907407407407414</v>
      </c>
      <c r="N522" s="1">
        <v>343.18713705555558</v>
      </c>
      <c r="O522" s="1">
        <v>11.000000000000011</v>
      </c>
      <c r="P522" s="1">
        <v>4.0000000000000009</v>
      </c>
      <c r="Q522" s="1">
        <v>445.78947368421058</v>
      </c>
      <c r="R522" s="1">
        <v>445.78947368421058</v>
      </c>
      <c r="S522" s="1">
        <v>2.5999999999999999E-2</v>
      </c>
    </row>
    <row r="523" spans="1:19" x14ac:dyDescent="0.2">
      <c r="A523" s="1" t="s">
        <v>591</v>
      </c>
      <c r="B523" s="1" t="s">
        <v>64</v>
      </c>
      <c r="C523" s="1">
        <v>211</v>
      </c>
      <c r="D523" s="1" t="s">
        <v>24</v>
      </c>
      <c r="E523" s="1" t="s">
        <v>549</v>
      </c>
      <c r="F523" s="1">
        <v>63.684210999999998</v>
      </c>
      <c r="G523" s="1">
        <v>63.684210999999998</v>
      </c>
      <c r="H523" s="1">
        <v>63.684210999999998</v>
      </c>
      <c r="I523" s="1">
        <v>6</v>
      </c>
      <c r="J523" s="1">
        <v>13</v>
      </c>
      <c r="K523" s="1">
        <v>0.16666666666666666</v>
      </c>
      <c r="L523" s="1">
        <f>K523*F523</f>
        <v>10.614035166666666</v>
      </c>
      <c r="M523" s="1">
        <v>5</v>
      </c>
      <c r="N523" s="1">
        <v>382.10526599999997</v>
      </c>
      <c r="O523" s="1">
        <v>11.000000000000011</v>
      </c>
      <c r="P523" s="1">
        <v>4.0000000000000009</v>
      </c>
      <c r="Q523" s="1">
        <v>527.09972422439284</v>
      </c>
      <c r="R523" s="1">
        <v>619.4245382008105</v>
      </c>
      <c r="S523" s="1">
        <v>5.8000000000000003E-2</v>
      </c>
    </row>
    <row r="524" spans="1:19" x14ac:dyDescent="0.2">
      <c r="A524" s="1" t="s">
        <v>592</v>
      </c>
      <c r="B524" s="1" t="s">
        <v>64</v>
      </c>
      <c r="C524" s="1">
        <v>211</v>
      </c>
      <c r="D524" s="1" t="s">
        <v>59</v>
      </c>
      <c r="E524" s="1" t="s">
        <v>549</v>
      </c>
      <c r="F524" s="1">
        <v>63.684210999999998</v>
      </c>
      <c r="G524" s="1">
        <v>63.684210999999998</v>
      </c>
      <c r="H524" s="1">
        <v>63.684210999999998</v>
      </c>
      <c r="I524" s="1">
        <v>7.9090909090909092</v>
      </c>
      <c r="J524" s="1">
        <v>17</v>
      </c>
      <c r="K524" s="1">
        <v>0.16666666666666666</v>
      </c>
      <c r="L524" s="1">
        <f>K524*F524</f>
        <v>10.614035166666666</v>
      </c>
      <c r="M524" s="1">
        <v>6.5909090909090908</v>
      </c>
      <c r="N524" s="1">
        <v>503.68421427272727</v>
      </c>
      <c r="O524" s="1">
        <v>11.000000000000011</v>
      </c>
      <c r="P524" s="1">
        <v>4.0000000000000009</v>
      </c>
      <c r="Q524" s="1">
        <v>614.86429230148008</v>
      </c>
      <c r="R524" s="1">
        <v>694.33134231375448</v>
      </c>
      <c r="S524" s="1">
        <v>0.126</v>
      </c>
    </row>
    <row r="525" spans="1:19" x14ac:dyDescent="0.2">
      <c r="A525" s="1" t="s">
        <v>593</v>
      </c>
      <c r="B525" s="1" t="s">
        <v>64</v>
      </c>
      <c r="C525" s="1">
        <v>211</v>
      </c>
      <c r="D525" s="1" t="s">
        <v>27</v>
      </c>
      <c r="E525" s="1" t="s">
        <v>549</v>
      </c>
      <c r="F525" s="1">
        <v>63.684210999999998</v>
      </c>
      <c r="G525" s="1">
        <v>63.684210999999998</v>
      </c>
      <c r="H525" s="1">
        <v>63.684210999999998</v>
      </c>
      <c r="I525" s="1">
        <v>7.666666666666667</v>
      </c>
      <c r="J525" s="1">
        <v>18</v>
      </c>
      <c r="K525" s="1">
        <v>0.16666666666666666</v>
      </c>
      <c r="L525" s="1">
        <f>K525*F525</f>
        <v>10.614035166666666</v>
      </c>
      <c r="M525" s="1">
        <v>6.3888888888888893</v>
      </c>
      <c r="N525" s="1">
        <v>488.24561766666665</v>
      </c>
      <c r="O525" s="1">
        <v>11.000000000000011</v>
      </c>
      <c r="P525" s="1">
        <v>4.0000000000000009</v>
      </c>
      <c r="Q525" s="1">
        <v>532.82033268749046</v>
      </c>
      <c r="R525" s="1">
        <v>764.21052631578971</v>
      </c>
      <c r="S525" s="1">
        <v>0.23699999999999999</v>
      </c>
    </row>
    <row r="526" spans="1:19" x14ac:dyDescent="0.2">
      <c r="A526" s="1" t="s">
        <v>594</v>
      </c>
      <c r="B526" s="1" t="s">
        <v>64</v>
      </c>
      <c r="C526" s="1">
        <v>211</v>
      </c>
      <c r="D526" s="1" t="s">
        <v>29</v>
      </c>
      <c r="E526" s="1" t="s">
        <v>549</v>
      </c>
      <c r="F526" s="1">
        <v>63.684210999999998</v>
      </c>
      <c r="G526" s="1">
        <v>63.684210999999998</v>
      </c>
      <c r="H526" s="1">
        <v>63.684210999999998</v>
      </c>
      <c r="I526" s="1">
        <v>6</v>
      </c>
      <c r="J526" s="1">
        <v>13</v>
      </c>
      <c r="K526" s="1">
        <v>0.16666666666666666</v>
      </c>
      <c r="L526" s="1">
        <f>K526*F526</f>
        <v>10.614035166666666</v>
      </c>
      <c r="M526" s="1">
        <v>5</v>
      </c>
      <c r="N526" s="1">
        <v>382.10526599999997</v>
      </c>
      <c r="O526" s="1">
        <v>11.000000000000011</v>
      </c>
      <c r="P526" s="1">
        <v>4.0000000000000009</v>
      </c>
      <c r="Q526" s="1">
        <v>484.74272417549969</v>
      </c>
      <c r="R526" s="1">
        <v>764.21052631578971</v>
      </c>
      <c r="S526" s="1">
        <v>-8.9999999999999993E-3</v>
      </c>
    </row>
    <row r="527" spans="1:19" x14ac:dyDescent="0.2">
      <c r="A527" s="1" t="s">
        <v>595</v>
      </c>
      <c r="B527" s="1" t="s">
        <v>64</v>
      </c>
      <c r="C527" s="1">
        <v>211</v>
      </c>
      <c r="D527" s="1" t="s">
        <v>31</v>
      </c>
      <c r="E527" s="1" t="s">
        <v>549</v>
      </c>
      <c r="F527" s="1">
        <v>63.684210999999998</v>
      </c>
      <c r="G527" s="1">
        <v>63.684210999999998</v>
      </c>
      <c r="H527" s="1">
        <v>63.684210999999998</v>
      </c>
      <c r="I527" s="1">
        <v>7.9090909090909092</v>
      </c>
      <c r="J527" s="1">
        <v>17</v>
      </c>
      <c r="K527" s="1">
        <v>0.16666666666666666</v>
      </c>
      <c r="L527" s="1">
        <f>K527*F527</f>
        <v>10.614035166666666</v>
      </c>
      <c r="M527" s="1">
        <v>6.5909090909090908</v>
      </c>
      <c r="N527" s="1">
        <v>503.68421427272727</v>
      </c>
      <c r="O527" s="1">
        <v>11.000000000000011</v>
      </c>
      <c r="P527" s="1">
        <v>4.0000000000000009</v>
      </c>
      <c r="Q527" s="1">
        <v>593.64494719013214</v>
      </c>
      <c r="R527" s="1">
        <v>764.21052631578971</v>
      </c>
      <c r="S527" s="1">
        <v>7.2999999999999995E-2</v>
      </c>
    </row>
    <row r="528" spans="1:19" x14ac:dyDescent="0.2">
      <c r="A528" s="1" t="s">
        <v>596</v>
      </c>
      <c r="B528" s="1" t="s">
        <v>70</v>
      </c>
      <c r="C528" s="1">
        <v>111</v>
      </c>
      <c r="D528" s="1" t="s">
        <v>559</v>
      </c>
      <c r="E528" s="1" t="s">
        <v>549</v>
      </c>
      <c r="F528" s="1">
        <v>36.818182</v>
      </c>
      <c r="G528" s="1">
        <v>36.818182</v>
      </c>
      <c r="H528" s="1">
        <v>36.818182</v>
      </c>
      <c r="I528" s="1">
        <v>6.9545454545454541</v>
      </c>
      <c r="J528" s="1">
        <v>15</v>
      </c>
      <c r="K528" s="1">
        <v>0.16666666666666666</v>
      </c>
      <c r="L528" s="1">
        <f>K528*F528</f>
        <v>6.1363636666666661</v>
      </c>
      <c r="M528" s="1">
        <v>5.795454545454545</v>
      </c>
      <c r="N528" s="1">
        <v>256.05372027272728</v>
      </c>
      <c r="O528" s="1">
        <v>9.0000000000000018</v>
      </c>
      <c r="P528" s="1">
        <v>6</v>
      </c>
      <c r="Q528" s="1">
        <v>331.36363636363637</v>
      </c>
      <c r="R528" s="1">
        <v>382.62576930839731</v>
      </c>
      <c r="S528" s="1">
        <v>-0.192</v>
      </c>
    </row>
    <row r="529" spans="1:19" x14ac:dyDescent="0.2">
      <c r="A529" s="1" t="s">
        <v>597</v>
      </c>
      <c r="B529" s="1" t="s">
        <v>70</v>
      </c>
      <c r="C529" s="1">
        <v>211</v>
      </c>
      <c r="D529" s="1" t="s">
        <v>56</v>
      </c>
      <c r="E529" s="1" t="s">
        <v>549</v>
      </c>
      <c r="F529" s="1">
        <v>36.818182</v>
      </c>
      <c r="G529" s="1">
        <v>36.818182</v>
      </c>
      <c r="H529" s="1">
        <v>36.818182</v>
      </c>
      <c r="I529" s="1">
        <v>5.3888888888888893</v>
      </c>
      <c r="J529" s="1">
        <v>10</v>
      </c>
      <c r="K529" s="1">
        <v>0.16666666666666666</v>
      </c>
      <c r="L529" s="1">
        <f>K529*F529</f>
        <v>6.1363636666666661</v>
      </c>
      <c r="M529" s="1">
        <v>4.4907407407407414</v>
      </c>
      <c r="N529" s="1">
        <v>198.4090918888889</v>
      </c>
      <c r="O529" s="1">
        <v>8.9999999999999982</v>
      </c>
      <c r="P529" s="1">
        <v>5.9999999999999982</v>
      </c>
      <c r="Q529" s="1">
        <v>257.72727272727269</v>
      </c>
      <c r="R529" s="1">
        <v>257.72727272727269</v>
      </c>
      <c r="S529" s="1">
        <v>-0.54200000000000004</v>
      </c>
    </row>
    <row r="530" spans="1:19" x14ac:dyDescent="0.2">
      <c r="A530" s="1" t="s">
        <v>598</v>
      </c>
      <c r="B530" s="1" t="s">
        <v>70</v>
      </c>
      <c r="C530" s="1">
        <v>211</v>
      </c>
      <c r="D530" s="1" t="s">
        <v>24</v>
      </c>
      <c r="E530" s="1" t="s">
        <v>549</v>
      </c>
      <c r="F530" s="1">
        <v>36.818182</v>
      </c>
      <c r="G530" s="1">
        <v>36.818182</v>
      </c>
      <c r="H530" s="1">
        <v>36.818182</v>
      </c>
      <c r="I530" s="1">
        <v>6</v>
      </c>
      <c r="J530" s="1">
        <v>13</v>
      </c>
      <c r="K530" s="1">
        <v>0.16666666666666666</v>
      </c>
      <c r="L530" s="1">
        <f>K530*F530</f>
        <v>6.1363636666666661</v>
      </c>
      <c r="M530" s="1">
        <v>5</v>
      </c>
      <c r="N530" s="1">
        <v>220.90909199999999</v>
      </c>
      <c r="O530" s="1">
        <v>8.9999999999999982</v>
      </c>
      <c r="P530" s="1">
        <v>5.9999999999999982</v>
      </c>
      <c r="Q530" s="1">
        <v>304.73571584573273</v>
      </c>
      <c r="R530" s="1">
        <v>358.11208275396177</v>
      </c>
      <c r="S530" s="1">
        <v>-8.3000000000000004E-2</v>
      </c>
    </row>
    <row r="531" spans="1:19" x14ac:dyDescent="0.2">
      <c r="A531" s="1" t="s">
        <v>599</v>
      </c>
      <c r="B531" s="1" t="s">
        <v>70</v>
      </c>
      <c r="C531" s="1">
        <v>211</v>
      </c>
      <c r="D531" s="1" t="s">
        <v>59</v>
      </c>
      <c r="E531" s="1" t="s">
        <v>549</v>
      </c>
      <c r="F531" s="1">
        <v>36.818182</v>
      </c>
      <c r="G531" s="1">
        <v>36.818182</v>
      </c>
      <c r="H531" s="1">
        <v>36.818182</v>
      </c>
      <c r="I531" s="1">
        <v>7.9090909090909092</v>
      </c>
      <c r="J531" s="1">
        <v>17</v>
      </c>
      <c r="K531" s="1">
        <v>0.16666666666666666</v>
      </c>
      <c r="L531" s="1">
        <f>K531*F531</f>
        <v>6.1363636666666661</v>
      </c>
      <c r="M531" s="1">
        <v>6.5909090909090908</v>
      </c>
      <c r="N531" s="1">
        <v>291.19834854545456</v>
      </c>
      <c r="O531" s="1">
        <v>8.9999999999999982</v>
      </c>
      <c r="P531" s="1">
        <v>5.9999999999999982</v>
      </c>
      <c r="Q531" s="1">
        <v>355.47563705934539</v>
      </c>
      <c r="R531" s="1">
        <v>401.41845823473648</v>
      </c>
      <c r="S531" s="1">
        <v>-4.2000000000000003E-2</v>
      </c>
    </row>
    <row r="532" spans="1:19" x14ac:dyDescent="0.2">
      <c r="A532" s="1" t="s">
        <v>600</v>
      </c>
      <c r="B532" s="1" t="s">
        <v>70</v>
      </c>
      <c r="C532" s="1">
        <v>211</v>
      </c>
      <c r="D532" s="1" t="s">
        <v>31</v>
      </c>
      <c r="E532" s="1" t="s">
        <v>549</v>
      </c>
      <c r="F532" s="1">
        <v>36.818182</v>
      </c>
      <c r="G532" s="1">
        <v>36.818182</v>
      </c>
      <c r="H532" s="1">
        <v>36.818182</v>
      </c>
      <c r="I532" s="1">
        <v>7.9090909090909092</v>
      </c>
      <c r="J532" s="1">
        <v>17</v>
      </c>
      <c r="K532" s="1">
        <v>0.16666666666666666</v>
      </c>
      <c r="L532" s="1">
        <f>K532*F532</f>
        <v>6.1363636666666661</v>
      </c>
      <c r="M532" s="1">
        <v>6.5909090909090908</v>
      </c>
      <c r="N532" s="1">
        <v>291.19834854545456</v>
      </c>
      <c r="O532" s="1">
        <v>8.9999999999999982</v>
      </c>
      <c r="P532" s="1">
        <v>5.9999999999999982</v>
      </c>
      <c r="Q532" s="1">
        <v>343.20795406672141</v>
      </c>
      <c r="R532" s="1">
        <v>441.81818181818181</v>
      </c>
      <c r="S532" s="1">
        <v>-4.7E-2</v>
      </c>
    </row>
    <row r="533" spans="1:19" x14ac:dyDescent="0.2">
      <c r="A533" s="1" t="s">
        <v>601</v>
      </c>
      <c r="B533" s="1" t="s">
        <v>78</v>
      </c>
      <c r="C533" s="1">
        <v>211</v>
      </c>
      <c r="D533" s="1" t="s">
        <v>79</v>
      </c>
      <c r="E533" s="1" t="s">
        <v>549</v>
      </c>
      <c r="F533" s="1">
        <v>32.727272999999997</v>
      </c>
      <c r="G533" s="1">
        <v>32.727272999999997</v>
      </c>
      <c r="H533" s="1">
        <v>32.727272999999997</v>
      </c>
      <c r="I533" s="1">
        <v>5.3888888888888893</v>
      </c>
      <c r="J533" s="1">
        <v>10</v>
      </c>
      <c r="K533" s="1">
        <v>0.16666666666666666</v>
      </c>
      <c r="L533" s="1">
        <f>K533*F533</f>
        <v>5.4545454999999992</v>
      </c>
      <c r="M533" s="1">
        <v>4.4907407407407414</v>
      </c>
      <c r="N533" s="1">
        <v>176.36363783333334</v>
      </c>
      <c r="O533" s="1">
        <v>8.485281374238566</v>
      </c>
      <c r="P533" s="1">
        <v>5.4772255750516603</v>
      </c>
      <c r="Q533" s="1">
        <v>229.09090909090909</v>
      </c>
      <c r="R533" s="1">
        <v>340.11179494079778</v>
      </c>
      <c r="S533" s="1">
        <v>-0.59399999999999997</v>
      </c>
    </row>
    <row r="534" spans="1:19" x14ac:dyDescent="0.2">
      <c r="A534" s="1" t="s">
        <v>602</v>
      </c>
      <c r="B534" s="1" t="s">
        <v>78</v>
      </c>
      <c r="C534" s="1">
        <v>211</v>
      </c>
      <c r="D534" s="1" t="s">
        <v>98</v>
      </c>
      <c r="E534" s="1" t="s">
        <v>549</v>
      </c>
      <c r="F534" s="1">
        <v>32.727272999999997</v>
      </c>
      <c r="G534" s="1">
        <v>32.727272999999997</v>
      </c>
      <c r="H534" s="1">
        <v>32.727272999999997</v>
      </c>
      <c r="I534" s="1">
        <v>5.3888888888888893</v>
      </c>
      <c r="J534" s="1">
        <v>10</v>
      </c>
      <c r="K534" s="1">
        <v>0.16666666666666666</v>
      </c>
      <c r="L534" s="1">
        <f>K534*F534</f>
        <v>5.4545454999999992</v>
      </c>
      <c r="M534" s="1">
        <v>4.4907407407407414</v>
      </c>
      <c r="N534" s="1">
        <v>176.36363783333334</v>
      </c>
      <c r="O534" s="1">
        <v>8.485281374238566</v>
      </c>
      <c r="P534" s="1">
        <v>5.4772255750516603</v>
      </c>
      <c r="Q534" s="1">
        <v>229.09090909090909</v>
      </c>
      <c r="R534" s="1">
        <v>340.11179494079778</v>
      </c>
      <c r="S534" s="1">
        <v>-0.55200000000000005</v>
      </c>
    </row>
    <row r="535" spans="1:19" x14ac:dyDescent="0.2">
      <c r="A535" s="1" t="s">
        <v>603</v>
      </c>
      <c r="B535" s="1" t="s">
        <v>78</v>
      </c>
      <c r="C535" s="1">
        <v>211</v>
      </c>
      <c r="D535" s="1" t="s">
        <v>6</v>
      </c>
      <c r="E535" s="1" t="s">
        <v>549</v>
      </c>
      <c r="F535" s="1">
        <v>34.037734999999998</v>
      </c>
      <c r="G535" s="1">
        <v>32.248963000000003</v>
      </c>
      <c r="H535" s="1">
        <v>33.477023433112137</v>
      </c>
      <c r="I535" s="1">
        <v>6</v>
      </c>
      <c r="J535" s="1">
        <v>13</v>
      </c>
      <c r="K535" s="1">
        <v>0.16666666666666666</v>
      </c>
      <c r="L535" s="1">
        <f>K535*F535</f>
        <v>5.672955833333333</v>
      </c>
      <c r="M535" s="1">
        <v>5</v>
      </c>
      <c r="N535" s="1">
        <v>200.86214059867282</v>
      </c>
      <c r="O535" s="1">
        <v>8.485281374238566</v>
      </c>
      <c r="P535" s="1">
        <v>5.4772255750516603</v>
      </c>
      <c r="Q535" s="1">
        <v>281.7225923719339</v>
      </c>
      <c r="R535" s="1">
        <v>306.0663688733589</v>
      </c>
      <c r="S535" s="1">
        <v>-0.17599999999999999</v>
      </c>
    </row>
    <row r="536" spans="1:19" x14ac:dyDescent="0.2">
      <c r="A536" s="1" t="s">
        <v>604</v>
      </c>
      <c r="B536" s="1" t="s">
        <v>78</v>
      </c>
      <c r="C536" s="1">
        <v>211</v>
      </c>
      <c r="D536" s="1" t="s">
        <v>9</v>
      </c>
      <c r="E536" s="1" t="s">
        <v>549</v>
      </c>
      <c r="F536" s="1">
        <v>31.467262999999999</v>
      </c>
      <c r="G536" s="1">
        <v>33.212676999999999</v>
      </c>
      <c r="H536" s="1">
        <v>31.994313060704211</v>
      </c>
      <c r="I536" s="1">
        <v>6</v>
      </c>
      <c r="J536" s="1">
        <v>13</v>
      </c>
      <c r="K536" s="1">
        <v>0.16666666666666666</v>
      </c>
      <c r="L536" s="1">
        <f>K536*F536</f>
        <v>5.2445438333333332</v>
      </c>
      <c r="M536" s="1">
        <v>5</v>
      </c>
      <c r="N536" s="1">
        <v>191.96587836422526</v>
      </c>
      <c r="O536" s="1">
        <v>8.485281374238566</v>
      </c>
      <c r="P536" s="1">
        <v>5.4772255750516603</v>
      </c>
      <c r="Q536" s="1">
        <v>260.44738088049132</v>
      </c>
      <c r="R536" s="1">
        <v>331.06806674486239</v>
      </c>
      <c r="S536" s="1">
        <v>-0.28299999999999997</v>
      </c>
    </row>
    <row r="537" spans="1:19" x14ac:dyDescent="0.2">
      <c r="A537" s="1" t="s">
        <v>605</v>
      </c>
      <c r="B537" s="1" t="s">
        <v>78</v>
      </c>
      <c r="C537" s="1">
        <v>211</v>
      </c>
      <c r="D537" s="1" t="s">
        <v>48</v>
      </c>
      <c r="E537" s="1" t="s">
        <v>549</v>
      </c>
      <c r="F537" s="1">
        <v>34.037734999999998</v>
      </c>
      <c r="G537" s="1">
        <v>32.344062000000001</v>
      </c>
      <c r="H537" s="1">
        <v>33.530591421653661</v>
      </c>
      <c r="I537" s="1">
        <v>7.9090909090909092</v>
      </c>
      <c r="J537" s="1">
        <v>17</v>
      </c>
      <c r="K537" s="1">
        <v>0.16666666666666666</v>
      </c>
      <c r="L537" s="1">
        <f>K537*F537</f>
        <v>5.672955833333333</v>
      </c>
      <c r="M537" s="1">
        <v>6.5909090909090908</v>
      </c>
      <c r="N537" s="1">
        <v>265.19649578944257</v>
      </c>
      <c r="O537" s="1">
        <v>8.485281374238566</v>
      </c>
      <c r="P537" s="1">
        <v>5.4772255750516603</v>
      </c>
      <c r="Q537" s="1">
        <v>328.63072094942862</v>
      </c>
      <c r="R537" s="1">
        <v>343.07887342371009</v>
      </c>
      <c r="S537" s="1">
        <v>-0.14599999999999999</v>
      </c>
    </row>
    <row r="538" spans="1:19" x14ac:dyDescent="0.2">
      <c r="A538" s="1" t="s">
        <v>606</v>
      </c>
      <c r="B538" s="1" t="s">
        <v>78</v>
      </c>
      <c r="C538" s="1">
        <v>211</v>
      </c>
      <c r="D538" s="1" t="s">
        <v>103</v>
      </c>
      <c r="E538" s="1" t="s">
        <v>549</v>
      </c>
      <c r="F538" s="1">
        <v>31.467262999999999</v>
      </c>
      <c r="G538" s="1">
        <v>33.115023999999998</v>
      </c>
      <c r="H538" s="1">
        <v>31.943199295929581</v>
      </c>
      <c r="I538" s="1">
        <v>7.9090909090909092</v>
      </c>
      <c r="J538" s="1">
        <v>17</v>
      </c>
      <c r="K538" s="1">
        <v>0.16666666666666666</v>
      </c>
      <c r="L538" s="1">
        <f>K538*F538</f>
        <v>5.2445438333333332</v>
      </c>
      <c r="M538" s="1">
        <v>6.5909090909090908</v>
      </c>
      <c r="N538" s="1">
        <v>252.64166715871579</v>
      </c>
      <c r="O538" s="1">
        <v>8.485281374238566</v>
      </c>
      <c r="P538" s="1">
        <v>5.4772255750516603</v>
      </c>
      <c r="Q538" s="1">
        <v>303.81308729101812</v>
      </c>
      <c r="R538" s="1">
        <v>371.10401833267179</v>
      </c>
      <c r="S538" s="1">
        <v>-0.22</v>
      </c>
    </row>
    <row r="539" spans="1:19" x14ac:dyDescent="0.2">
      <c r="A539" s="1" t="s">
        <v>607</v>
      </c>
      <c r="B539" s="1" t="s">
        <v>78</v>
      </c>
      <c r="C539" s="1">
        <v>211</v>
      </c>
      <c r="D539" s="1" t="s">
        <v>17</v>
      </c>
      <c r="E539" s="1" t="s">
        <v>549</v>
      </c>
      <c r="F539" s="1">
        <v>31.467262999999999</v>
      </c>
      <c r="G539" s="1">
        <v>32.727272999999997</v>
      </c>
      <c r="H539" s="1">
        <v>31.832732801666399</v>
      </c>
      <c r="I539" s="1">
        <v>7.9090909090909092</v>
      </c>
      <c r="J539" s="1">
        <v>17</v>
      </c>
      <c r="K539" s="1">
        <v>0.16666666666666666</v>
      </c>
      <c r="L539" s="1">
        <f>K539*F539</f>
        <v>5.2445438333333332</v>
      </c>
      <c r="M539" s="1">
        <v>6.5909090909090908</v>
      </c>
      <c r="N539" s="1">
        <v>251.76797761317971</v>
      </c>
      <c r="O539" s="1">
        <v>8.485281374238566</v>
      </c>
      <c r="P539" s="1">
        <v>5.4772255750516603</v>
      </c>
      <c r="Q539" s="1">
        <v>293.32831068374179</v>
      </c>
      <c r="R539" s="1">
        <v>441.81818181818181</v>
      </c>
      <c r="S539" s="1">
        <v>-0.254</v>
      </c>
    </row>
    <row r="540" spans="1:19" x14ac:dyDescent="0.2">
      <c r="A540" s="1" t="s">
        <v>608</v>
      </c>
      <c r="B540" s="1" t="s">
        <v>78</v>
      </c>
      <c r="C540" s="1">
        <v>211</v>
      </c>
      <c r="D540" s="1" t="s">
        <v>19</v>
      </c>
      <c r="E540" s="1" t="s">
        <v>549</v>
      </c>
      <c r="F540" s="1">
        <v>34.037734999999998</v>
      </c>
      <c r="G540" s="1">
        <v>32.727272999999997</v>
      </c>
      <c r="H540" s="1">
        <v>33.646949737947892</v>
      </c>
      <c r="I540" s="1">
        <v>7.9090909090909092</v>
      </c>
      <c r="J540" s="1">
        <v>17</v>
      </c>
      <c r="K540" s="1">
        <v>0.16666666666666666</v>
      </c>
      <c r="L540" s="1">
        <f>K540*F540</f>
        <v>5.672955833333333</v>
      </c>
      <c r="M540" s="1">
        <v>6.5909090909090908</v>
      </c>
      <c r="N540" s="1">
        <v>266.11678429104245</v>
      </c>
      <c r="O540" s="1">
        <v>8.485281374238566</v>
      </c>
      <c r="P540" s="1">
        <v>5.4772255750516603</v>
      </c>
      <c r="Q540" s="1">
        <v>317.2894725319685</v>
      </c>
      <c r="R540" s="1">
        <v>349.09090909090912</v>
      </c>
      <c r="S540" s="1">
        <v>-0.16500000000000001</v>
      </c>
    </row>
    <row r="541" spans="1:19" x14ac:dyDescent="0.2">
      <c r="A541" s="1" t="s">
        <v>609</v>
      </c>
      <c r="B541" s="1" t="s">
        <v>90</v>
      </c>
      <c r="C541" s="1">
        <v>111</v>
      </c>
      <c r="D541" s="1" t="s">
        <v>559</v>
      </c>
      <c r="E541" s="1" t="s">
        <v>549</v>
      </c>
      <c r="F541" s="1">
        <v>52.356020999999998</v>
      </c>
      <c r="G541" s="1">
        <v>52.356020999999998</v>
      </c>
      <c r="H541" s="1">
        <v>52.356020999999998</v>
      </c>
      <c r="I541" s="1">
        <v>6.9545454545454541</v>
      </c>
      <c r="J541" s="1">
        <v>15</v>
      </c>
      <c r="K541" s="1">
        <v>0.16666666666666666</v>
      </c>
      <c r="L541" s="1">
        <f>K541*F541</f>
        <v>8.7260034999999991</v>
      </c>
      <c r="M541" s="1">
        <v>5.795454545454545</v>
      </c>
      <c r="N541" s="1">
        <v>364.11232786363632</v>
      </c>
      <c r="O541" s="1">
        <v>10.000000000000011</v>
      </c>
      <c r="P541" s="1">
        <v>4</v>
      </c>
      <c r="Q541" s="1">
        <v>471.20418848167481</v>
      </c>
      <c r="R541" s="1">
        <v>544.09973012634896</v>
      </c>
      <c r="S541" s="1">
        <v>-0.36699999999999999</v>
      </c>
    </row>
    <row r="542" spans="1:19" x14ac:dyDescent="0.2">
      <c r="A542" s="1" t="s">
        <v>610</v>
      </c>
      <c r="B542" s="1" t="s">
        <v>90</v>
      </c>
      <c r="C542" s="1">
        <v>211</v>
      </c>
      <c r="D542" s="1" t="s">
        <v>56</v>
      </c>
      <c r="E542" s="1" t="s">
        <v>549</v>
      </c>
      <c r="F542" s="1">
        <v>52.356020999999998</v>
      </c>
      <c r="G542" s="1">
        <v>52.356020999999998</v>
      </c>
      <c r="H542" s="1">
        <v>52.356020999999998</v>
      </c>
      <c r="I542" s="1">
        <v>5.3888888888888893</v>
      </c>
      <c r="J542" s="1">
        <v>10</v>
      </c>
      <c r="K542" s="1">
        <v>0.16666666666666666</v>
      </c>
      <c r="L542" s="1">
        <f>K542*F542</f>
        <v>8.7260034999999991</v>
      </c>
      <c r="M542" s="1">
        <v>4.4907407407407414</v>
      </c>
      <c r="N542" s="1">
        <v>282.14077983333334</v>
      </c>
      <c r="O542" s="1">
        <v>10.000000000000011</v>
      </c>
      <c r="P542" s="1">
        <v>4.0000000000000009</v>
      </c>
      <c r="Q542" s="1">
        <v>366.49214659685867</v>
      </c>
      <c r="R542" s="1">
        <v>366.49214659685867</v>
      </c>
      <c r="S542" s="1">
        <v>-0.313</v>
      </c>
    </row>
    <row r="543" spans="1:19" x14ac:dyDescent="0.2">
      <c r="A543" s="1" t="s">
        <v>611</v>
      </c>
      <c r="B543" s="1" t="s">
        <v>90</v>
      </c>
      <c r="C543" s="1">
        <v>211</v>
      </c>
      <c r="D543" s="1" t="s">
        <v>24</v>
      </c>
      <c r="E543" s="1" t="s">
        <v>549</v>
      </c>
      <c r="F543" s="1">
        <v>52.356020999999998</v>
      </c>
      <c r="G543" s="1">
        <v>52.356020999999998</v>
      </c>
      <c r="H543" s="1">
        <v>52.356020999999998</v>
      </c>
      <c r="I543" s="1">
        <v>6</v>
      </c>
      <c r="J543" s="1">
        <v>13</v>
      </c>
      <c r="K543" s="1">
        <v>0.16666666666666666</v>
      </c>
      <c r="L543" s="1">
        <f>K543*F543</f>
        <v>8.7260034999999991</v>
      </c>
      <c r="M543" s="1">
        <v>5</v>
      </c>
      <c r="N543" s="1">
        <v>314.13612599999999</v>
      </c>
      <c r="O543" s="1">
        <v>10.000000000000011</v>
      </c>
      <c r="P543" s="1">
        <v>4.0000000000000009</v>
      </c>
      <c r="Q543" s="1">
        <v>433.33887587137968</v>
      </c>
      <c r="R543" s="1">
        <v>509.24089073667909</v>
      </c>
      <c r="S543" s="1">
        <v>-0.29199999999999998</v>
      </c>
    </row>
    <row r="544" spans="1:19" x14ac:dyDescent="0.2">
      <c r="A544" s="1" t="s">
        <v>612</v>
      </c>
      <c r="B544" s="1" t="s">
        <v>90</v>
      </c>
      <c r="C544" s="1">
        <v>211</v>
      </c>
      <c r="D544" s="1" t="s">
        <v>59</v>
      </c>
      <c r="E544" s="1" t="s">
        <v>549</v>
      </c>
      <c r="F544" s="1">
        <v>52.356020999999998</v>
      </c>
      <c r="G544" s="1">
        <v>52.356020999999998</v>
      </c>
      <c r="H544" s="1">
        <v>52.356020999999998</v>
      </c>
      <c r="I544" s="1">
        <v>7.9090909090909092</v>
      </c>
      <c r="J544" s="1">
        <v>17</v>
      </c>
      <c r="K544" s="1">
        <v>0.16666666666666666</v>
      </c>
      <c r="L544" s="1">
        <f>K544*F544</f>
        <v>8.7260034999999991</v>
      </c>
      <c r="M544" s="1">
        <v>6.5909090909090908</v>
      </c>
      <c r="N544" s="1">
        <v>414.08852972727271</v>
      </c>
      <c r="O544" s="1">
        <v>10.000000000000011</v>
      </c>
      <c r="P544" s="1">
        <v>4.0000000000000009</v>
      </c>
      <c r="Q544" s="1">
        <v>505.49182440085337</v>
      </c>
      <c r="R544" s="1">
        <v>570.82322287920681</v>
      </c>
      <c r="S544" s="1">
        <v>-0.23100000000000001</v>
      </c>
    </row>
    <row r="545" spans="1:19" x14ac:dyDescent="0.2">
      <c r="A545" s="1" t="s">
        <v>613</v>
      </c>
      <c r="B545" s="1" t="s">
        <v>90</v>
      </c>
      <c r="C545" s="1">
        <v>211</v>
      </c>
      <c r="D545" s="1" t="s">
        <v>27</v>
      </c>
      <c r="E545" s="1" t="s">
        <v>549</v>
      </c>
      <c r="F545" s="1">
        <v>52.356020999999998</v>
      </c>
      <c r="G545" s="1">
        <v>52.356020999999998</v>
      </c>
      <c r="H545" s="1">
        <v>52.356020999999998</v>
      </c>
      <c r="I545" s="1">
        <v>7.666666666666667</v>
      </c>
      <c r="J545" s="1">
        <v>18</v>
      </c>
      <c r="K545" s="1">
        <v>0.16666666666666666</v>
      </c>
      <c r="L545" s="1">
        <f>K545*F545</f>
        <v>8.7260034999999991</v>
      </c>
      <c r="M545" s="1">
        <v>6.3888888888888893</v>
      </c>
      <c r="N545" s="1">
        <v>401.39616100000001</v>
      </c>
      <c r="O545" s="1">
        <v>10.000000000000011</v>
      </c>
      <c r="P545" s="1">
        <v>4.0000000000000009</v>
      </c>
      <c r="Q545" s="1">
        <v>438.04189870893993</v>
      </c>
      <c r="R545" s="1">
        <v>628.27225130890076</v>
      </c>
      <c r="S545" s="1">
        <v>-0.158</v>
      </c>
    </row>
    <row r="546" spans="1:19" x14ac:dyDescent="0.2">
      <c r="A546" s="1" t="s">
        <v>614</v>
      </c>
      <c r="B546" s="1" t="s">
        <v>90</v>
      </c>
      <c r="C546" s="1">
        <v>211</v>
      </c>
      <c r="D546" s="1" t="s">
        <v>29</v>
      </c>
      <c r="E546" s="1" t="s">
        <v>549</v>
      </c>
      <c r="F546" s="1">
        <v>52.356020999999998</v>
      </c>
      <c r="G546" s="1">
        <v>52.356020999999998</v>
      </c>
      <c r="H546" s="1">
        <v>52.356020999999998</v>
      </c>
      <c r="I546" s="1">
        <v>6</v>
      </c>
      <c r="J546" s="1">
        <v>13</v>
      </c>
      <c r="K546" s="1">
        <v>0.16666666666666666</v>
      </c>
      <c r="L546" s="1">
        <f>K546*F546</f>
        <v>8.7260034999999991</v>
      </c>
      <c r="M546" s="1">
        <v>5</v>
      </c>
      <c r="N546" s="1">
        <v>314.13612599999999</v>
      </c>
      <c r="O546" s="1">
        <v>10.000000000000011</v>
      </c>
      <c r="P546" s="1">
        <v>4.0000000000000009</v>
      </c>
      <c r="Q546" s="1">
        <v>398.51636706912279</v>
      </c>
      <c r="R546" s="1">
        <v>628.27225130890076</v>
      </c>
      <c r="S546" s="1">
        <v>-0.34799999999999998</v>
      </c>
    </row>
    <row r="547" spans="1:19" x14ac:dyDescent="0.2">
      <c r="A547" s="1" t="s">
        <v>615</v>
      </c>
      <c r="B547" s="1" t="s">
        <v>90</v>
      </c>
      <c r="C547" s="1">
        <v>211</v>
      </c>
      <c r="D547" s="1" t="s">
        <v>31</v>
      </c>
      <c r="E547" s="1" t="s">
        <v>549</v>
      </c>
      <c r="F547" s="1">
        <v>52.356020999999998</v>
      </c>
      <c r="G547" s="1">
        <v>52.356020999999998</v>
      </c>
      <c r="H547" s="1">
        <v>52.356020999999998</v>
      </c>
      <c r="I547" s="1">
        <v>7.9090909090909092</v>
      </c>
      <c r="J547" s="1">
        <v>17</v>
      </c>
      <c r="K547" s="1">
        <v>0.16666666666666666</v>
      </c>
      <c r="L547" s="1">
        <f>K547*F547</f>
        <v>8.7260034999999991</v>
      </c>
      <c r="M547" s="1">
        <v>6.5909090909090908</v>
      </c>
      <c r="N547" s="1">
        <v>414.08852972727271</v>
      </c>
      <c r="O547" s="1">
        <v>10.000000000000011</v>
      </c>
      <c r="P547" s="1">
        <v>4.0000000000000009</v>
      </c>
      <c r="Q547" s="1">
        <v>488.04699046395672</v>
      </c>
      <c r="R547" s="1">
        <v>628.27225130890076</v>
      </c>
      <c r="S547" s="1">
        <v>-0.26900000000000002</v>
      </c>
    </row>
    <row r="548" spans="1:19" x14ac:dyDescent="0.2">
      <c r="A548" s="1" t="s">
        <v>616</v>
      </c>
      <c r="B548" s="1" t="s">
        <v>96</v>
      </c>
      <c r="C548" s="1">
        <v>211</v>
      </c>
      <c r="D548" s="1" t="s">
        <v>79</v>
      </c>
      <c r="E548" s="1" t="s">
        <v>549</v>
      </c>
      <c r="F548" s="1">
        <v>40.909090999999997</v>
      </c>
      <c r="G548" s="1">
        <v>37.470421999999999</v>
      </c>
      <c r="H548" s="1">
        <v>39.84560792390905</v>
      </c>
      <c r="I548" s="1">
        <v>5.3888888888888893</v>
      </c>
      <c r="J548" s="1">
        <v>10</v>
      </c>
      <c r="K548" s="1">
        <v>0.16666666666666666</v>
      </c>
      <c r="L548" s="1">
        <f>K548*F548</f>
        <v>6.8181818333333322</v>
      </c>
      <c r="M548" s="1">
        <v>4.4907407407407414</v>
      </c>
      <c r="N548" s="1">
        <v>214.72355381217656</v>
      </c>
      <c r="O548" s="1">
        <v>9.0210967909248119</v>
      </c>
      <c r="P548" s="1">
        <v>5.9757396388013024</v>
      </c>
      <c r="Q548" s="1">
        <v>286.36363636363609</v>
      </c>
      <c r="R548" s="1">
        <v>382.62576930839759</v>
      </c>
      <c r="S548" s="1">
        <v>-0.41799999999999998</v>
      </c>
    </row>
    <row r="549" spans="1:19" x14ac:dyDescent="0.2">
      <c r="A549" s="1" t="s">
        <v>617</v>
      </c>
      <c r="B549" s="1" t="s">
        <v>96</v>
      </c>
      <c r="C549" s="1">
        <v>211</v>
      </c>
      <c r="D549" s="1" t="s">
        <v>98</v>
      </c>
      <c r="E549" s="1" t="s">
        <v>549</v>
      </c>
      <c r="F549" s="1">
        <v>36.818182</v>
      </c>
      <c r="G549" s="1">
        <v>38.134217</v>
      </c>
      <c r="H549" s="1">
        <v>37.208150955285397</v>
      </c>
      <c r="I549" s="1">
        <v>5.3888888888888893</v>
      </c>
      <c r="J549" s="1">
        <v>10</v>
      </c>
      <c r="K549" s="1">
        <v>0.16666666666666666</v>
      </c>
      <c r="L549" s="1">
        <f>K549*F549</f>
        <v>6.1363636666666661</v>
      </c>
      <c r="M549" s="1">
        <v>4.4907407407407414</v>
      </c>
      <c r="N549" s="1">
        <v>200.51059125903799</v>
      </c>
      <c r="O549" s="1">
        <v>9.0210967909248119</v>
      </c>
      <c r="P549" s="1">
        <v>5.9757396388013024</v>
      </c>
      <c r="Q549" s="1">
        <v>257.72727272727258</v>
      </c>
      <c r="R549" s="1">
        <v>382.62576930839759</v>
      </c>
      <c r="S549" s="1">
        <v>-0.53100000000000003</v>
      </c>
    </row>
    <row r="550" spans="1:19" x14ac:dyDescent="0.2">
      <c r="A550" s="1" t="s">
        <v>618</v>
      </c>
      <c r="B550" s="1" t="s">
        <v>96</v>
      </c>
      <c r="C550" s="1">
        <v>211</v>
      </c>
      <c r="D550" s="1" t="s">
        <v>6</v>
      </c>
      <c r="E550" s="1" t="s">
        <v>549</v>
      </c>
      <c r="F550" s="1">
        <v>39.497292999999999</v>
      </c>
      <c r="G550" s="1">
        <v>37.306286999999998</v>
      </c>
      <c r="H550" s="1">
        <v>38.809771326938581</v>
      </c>
      <c r="I550" s="1">
        <v>6</v>
      </c>
      <c r="J550" s="1">
        <v>13</v>
      </c>
      <c r="K550" s="1">
        <v>0.16666666666666666</v>
      </c>
      <c r="L550" s="1">
        <f>K550*F550</f>
        <v>6.5828821666666659</v>
      </c>
      <c r="M550" s="1">
        <v>5</v>
      </c>
      <c r="N550" s="1">
        <v>232.8586279616315</v>
      </c>
      <c r="O550" s="1">
        <v>9.0210967909248119</v>
      </c>
      <c r="P550" s="1">
        <v>5.9757396388013024</v>
      </c>
      <c r="Q550" s="1">
        <v>326.91010973250297</v>
      </c>
      <c r="R550" s="1">
        <v>358.11208275396177</v>
      </c>
      <c r="S550" s="1">
        <v>-0.20699999999999999</v>
      </c>
    </row>
    <row r="551" spans="1:19" x14ac:dyDescent="0.2">
      <c r="A551" s="1" t="s">
        <v>619</v>
      </c>
      <c r="B551" s="1" t="s">
        <v>96</v>
      </c>
      <c r="C551" s="1">
        <v>211</v>
      </c>
      <c r="D551" s="1" t="s">
        <v>48</v>
      </c>
      <c r="E551" s="1" t="s">
        <v>549</v>
      </c>
      <c r="F551" s="1">
        <v>36.818182</v>
      </c>
      <c r="G551" s="1">
        <v>37.602249999999998</v>
      </c>
      <c r="H551" s="1">
        <v>37.04707784718957</v>
      </c>
      <c r="I551" s="1">
        <v>7.9090909090909092</v>
      </c>
      <c r="J551" s="1">
        <v>17</v>
      </c>
      <c r="K551" s="1">
        <v>0.16666666666666666</v>
      </c>
      <c r="L551" s="1">
        <f>K551*F551</f>
        <v>6.1363636666666661</v>
      </c>
      <c r="M551" s="1">
        <v>6.5909090909090908</v>
      </c>
      <c r="N551" s="1">
        <v>293.00870660959026</v>
      </c>
      <c r="O551" s="1">
        <v>9.0210967909248119</v>
      </c>
      <c r="P551" s="1">
        <v>5.9757396388013024</v>
      </c>
      <c r="Q551" s="1">
        <v>355.47563705934539</v>
      </c>
      <c r="R551" s="1">
        <v>401.41845823473648</v>
      </c>
      <c r="S551" s="1">
        <v>-4.8000000000000001E-2</v>
      </c>
    </row>
    <row r="552" spans="1:19" x14ac:dyDescent="0.2">
      <c r="A552" s="1" t="s">
        <v>620</v>
      </c>
      <c r="B552" s="1" t="s">
        <v>96</v>
      </c>
      <c r="C552" s="1">
        <v>211</v>
      </c>
      <c r="D552" s="1" t="s">
        <v>103</v>
      </c>
      <c r="E552" s="1" t="s">
        <v>549</v>
      </c>
      <c r="F552" s="1">
        <v>36.818182</v>
      </c>
      <c r="G552" s="1">
        <v>36.818182</v>
      </c>
      <c r="H552" s="1">
        <v>36.818182</v>
      </c>
      <c r="I552" s="1">
        <v>7.9090909090909092</v>
      </c>
      <c r="J552" s="1">
        <v>17</v>
      </c>
      <c r="K552" s="1">
        <v>0.16666666666666666</v>
      </c>
      <c r="L552" s="1">
        <f>K552*F552</f>
        <v>6.1363636666666661</v>
      </c>
      <c r="M552" s="1">
        <v>6.5909090909090908</v>
      </c>
      <c r="N552" s="1">
        <v>291.19834854545456</v>
      </c>
      <c r="O552" s="1">
        <v>9.0210967909248119</v>
      </c>
      <c r="P552" s="1">
        <v>5.9757396388013024</v>
      </c>
      <c r="Q552" s="1">
        <v>355.47563705934539</v>
      </c>
      <c r="R552" s="1">
        <v>401.41845823473648</v>
      </c>
      <c r="S552" s="1">
        <v>-3.4000000000000002E-2</v>
      </c>
    </row>
    <row r="553" spans="1:19" x14ac:dyDescent="0.2">
      <c r="A553" s="1" t="s">
        <v>621</v>
      </c>
      <c r="B553" s="1" t="s">
        <v>96</v>
      </c>
      <c r="C553" s="1">
        <v>211</v>
      </c>
      <c r="D553" s="1" t="s">
        <v>35</v>
      </c>
      <c r="E553" s="1" t="s">
        <v>549</v>
      </c>
      <c r="F553" s="1">
        <v>39.497292999999999</v>
      </c>
      <c r="G553" s="1">
        <v>37.306286999999998</v>
      </c>
      <c r="H553" s="1">
        <v>38.809771326938581</v>
      </c>
      <c r="I553" s="1">
        <v>6</v>
      </c>
      <c r="J553" s="1">
        <v>13</v>
      </c>
      <c r="K553" s="1">
        <v>0.16666666666666666</v>
      </c>
      <c r="L553" s="1">
        <f>K553*F553</f>
        <v>6.5828821666666659</v>
      </c>
      <c r="M553" s="1">
        <v>5</v>
      </c>
      <c r="N553" s="1">
        <v>232.8586279616315</v>
      </c>
      <c r="O553" s="1">
        <v>9.0210967909248119</v>
      </c>
      <c r="P553" s="1">
        <v>5.9757396388013024</v>
      </c>
      <c r="Q553" s="1">
        <v>300.64006841480261</v>
      </c>
      <c r="R553" s="1">
        <v>393.79308844158078</v>
      </c>
      <c r="S553" s="1">
        <v>-0.25600000000000001</v>
      </c>
    </row>
    <row r="554" spans="1:19" x14ac:dyDescent="0.2">
      <c r="A554" s="1" t="s">
        <v>622</v>
      </c>
      <c r="B554" s="1" t="s">
        <v>96</v>
      </c>
      <c r="C554" s="1">
        <v>211</v>
      </c>
      <c r="D554" s="1" t="s">
        <v>17</v>
      </c>
      <c r="E554" s="1" t="s">
        <v>549</v>
      </c>
      <c r="F554" s="1">
        <v>36.818182</v>
      </c>
      <c r="G554" s="1">
        <v>37.602249999999998</v>
      </c>
      <c r="H554" s="1">
        <v>37.04707784718957</v>
      </c>
      <c r="I554" s="1">
        <v>7.9090909090909092</v>
      </c>
      <c r="J554" s="1">
        <v>17</v>
      </c>
      <c r="K554" s="1">
        <v>0.16666666666666666</v>
      </c>
      <c r="L554" s="1">
        <f>K554*F554</f>
        <v>6.1363636666666661</v>
      </c>
      <c r="M554" s="1">
        <v>6.5909090909090908</v>
      </c>
      <c r="N554" s="1">
        <v>293.00870660959026</v>
      </c>
      <c r="O554" s="1">
        <v>9.0210967909248119</v>
      </c>
      <c r="P554" s="1">
        <v>5.9757396388013024</v>
      </c>
      <c r="Q554" s="1">
        <v>343.20795406672141</v>
      </c>
      <c r="R554" s="1">
        <v>393.63024869929558</v>
      </c>
      <c r="S554" s="1">
        <v>-9.7000000000000003E-2</v>
      </c>
    </row>
    <row r="555" spans="1:19" x14ac:dyDescent="0.2">
      <c r="A555" s="1" t="s">
        <v>623</v>
      </c>
      <c r="B555" s="1" t="s">
        <v>96</v>
      </c>
      <c r="C555" s="1">
        <v>211</v>
      </c>
      <c r="D555" s="1" t="s">
        <v>19</v>
      </c>
      <c r="E555" s="1" t="s">
        <v>549</v>
      </c>
      <c r="F555" s="1">
        <v>36.818182</v>
      </c>
      <c r="G555" s="1">
        <v>37.208151000000001</v>
      </c>
      <c r="H555" s="1">
        <v>36.932452416910351</v>
      </c>
      <c r="I555" s="1">
        <v>7.9090909090909092</v>
      </c>
      <c r="J555" s="1">
        <v>17</v>
      </c>
      <c r="K555" s="1">
        <v>0.16666666666666666</v>
      </c>
      <c r="L555" s="1">
        <f>K555*F555</f>
        <v>6.1363636666666661</v>
      </c>
      <c r="M555" s="1">
        <v>6.5909090909090908</v>
      </c>
      <c r="N555" s="1">
        <v>292.10212366101825</v>
      </c>
      <c r="O555" s="1">
        <v>9.0210967909248119</v>
      </c>
      <c r="P555" s="1">
        <v>5.9757396388013024</v>
      </c>
      <c r="Q555" s="1">
        <v>343.20795406672141</v>
      </c>
      <c r="R555" s="1">
        <v>380.04582657884401</v>
      </c>
      <c r="S555" s="1">
        <v>-3.9E-2</v>
      </c>
    </row>
    <row r="556" spans="1:19" x14ac:dyDescent="0.2">
      <c r="A556" s="1" t="s">
        <v>624</v>
      </c>
      <c r="B556" s="1" t="s">
        <v>111</v>
      </c>
      <c r="C556" s="1">
        <v>111</v>
      </c>
      <c r="D556" s="1" t="s">
        <v>559</v>
      </c>
      <c r="E556" s="1" t="s">
        <v>549</v>
      </c>
      <c r="F556" s="1">
        <v>45.454545000000003</v>
      </c>
      <c r="G556" s="1">
        <v>45.454545000000003</v>
      </c>
      <c r="H556" s="1">
        <v>45.454545000000003</v>
      </c>
      <c r="I556" s="1">
        <v>6.9545454545454541</v>
      </c>
      <c r="J556" s="1">
        <v>15</v>
      </c>
      <c r="K556" s="1">
        <v>0.16666666666666666</v>
      </c>
      <c r="L556" s="1">
        <f>K556*F556</f>
        <v>7.5757574999999999</v>
      </c>
      <c r="M556" s="1">
        <v>5.795454545454545</v>
      </c>
      <c r="N556" s="1">
        <v>316.11569931818184</v>
      </c>
      <c r="O556" s="1">
        <v>10.000000000000011</v>
      </c>
      <c r="P556" s="1">
        <v>4.9999999999999982</v>
      </c>
      <c r="Q556" s="1">
        <v>409.09090909090952</v>
      </c>
      <c r="R556" s="1">
        <v>472.37749297333039</v>
      </c>
      <c r="S556" s="1">
        <v>-0.374</v>
      </c>
    </row>
    <row r="557" spans="1:19" x14ac:dyDescent="0.2">
      <c r="A557" s="1" t="s">
        <v>625</v>
      </c>
      <c r="B557" s="1" t="s">
        <v>111</v>
      </c>
      <c r="C557" s="1">
        <v>211</v>
      </c>
      <c r="D557" s="1" t="s">
        <v>56</v>
      </c>
      <c r="E557" s="1" t="s">
        <v>549</v>
      </c>
      <c r="F557" s="1">
        <v>45.454545000000003</v>
      </c>
      <c r="G557" s="1">
        <v>45.454545000000003</v>
      </c>
      <c r="H557" s="1">
        <v>45.454545000000003</v>
      </c>
      <c r="I557" s="1">
        <v>5.3888888888888893</v>
      </c>
      <c r="J557" s="1">
        <v>10</v>
      </c>
      <c r="K557" s="1">
        <v>0.16666666666666666</v>
      </c>
      <c r="L557" s="1">
        <f>K557*F557</f>
        <v>7.5757574999999999</v>
      </c>
      <c r="M557" s="1">
        <v>4.4907407407407414</v>
      </c>
      <c r="N557" s="1">
        <v>244.94949250000005</v>
      </c>
      <c r="O557" s="1">
        <v>10.000000000000011</v>
      </c>
      <c r="P557" s="1">
        <v>4.9999999999999956</v>
      </c>
      <c r="Q557" s="1">
        <v>318.18181818181819</v>
      </c>
      <c r="R557" s="1">
        <v>318.18181818181819</v>
      </c>
      <c r="S557" s="1">
        <v>-0.255</v>
      </c>
    </row>
    <row r="558" spans="1:19" x14ac:dyDescent="0.2">
      <c r="A558" s="1" t="s">
        <v>626</v>
      </c>
      <c r="B558" s="1" t="s">
        <v>111</v>
      </c>
      <c r="C558" s="1">
        <v>211</v>
      </c>
      <c r="D558" s="1" t="s">
        <v>24</v>
      </c>
      <c r="E558" s="1" t="s">
        <v>549</v>
      </c>
      <c r="F558" s="1">
        <v>45.454545000000003</v>
      </c>
      <c r="G558" s="1">
        <v>45.454545000000003</v>
      </c>
      <c r="H558" s="1">
        <v>45.454545000000003</v>
      </c>
      <c r="I558" s="1">
        <v>6</v>
      </c>
      <c r="J558" s="1">
        <v>13</v>
      </c>
      <c r="K558" s="1">
        <v>0.16666666666666666</v>
      </c>
      <c r="L558" s="1">
        <f>K558*F558</f>
        <v>7.5757574999999999</v>
      </c>
      <c r="M558" s="1">
        <v>5</v>
      </c>
      <c r="N558" s="1">
        <v>272.72727000000003</v>
      </c>
      <c r="O558" s="1">
        <v>10.000000000000011</v>
      </c>
      <c r="P558" s="1">
        <v>4.9999999999999956</v>
      </c>
      <c r="Q558" s="1">
        <v>376.21693314288018</v>
      </c>
      <c r="R558" s="1">
        <v>442.11368241229889</v>
      </c>
      <c r="S558" s="1">
        <v>-0.29199999999999998</v>
      </c>
    </row>
    <row r="559" spans="1:19" x14ac:dyDescent="0.2">
      <c r="A559" s="1" t="s">
        <v>627</v>
      </c>
      <c r="B559" s="1" t="s">
        <v>111</v>
      </c>
      <c r="C559" s="1">
        <v>211</v>
      </c>
      <c r="D559" s="1" t="s">
        <v>59</v>
      </c>
      <c r="E559" s="1" t="s">
        <v>549</v>
      </c>
      <c r="F559" s="1">
        <v>45.454545000000003</v>
      </c>
      <c r="G559" s="1">
        <v>45.454545000000003</v>
      </c>
      <c r="H559" s="1">
        <v>45.454545000000003</v>
      </c>
      <c r="I559" s="1">
        <v>7.9090909090909092</v>
      </c>
      <c r="J559" s="1">
        <v>17</v>
      </c>
      <c r="K559" s="1">
        <v>0.16666666666666666</v>
      </c>
      <c r="L559" s="1">
        <f>K559*F559</f>
        <v>7.5757574999999999</v>
      </c>
      <c r="M559" s="1">
        <v>6.5909090909090908</v>
      </c>
      <c r="N559" s="1">
        <v>359.50412863636365</v>
      </c>
      <c r="O559" s="1">
        <v>10.000000000000011</v>
      </c>
      <c r="P559" s="1">
        <v>4.9999999999999956</v>
      </c>
      <c r="Q559" s="1">
        <v>438.85881118437709</v>
      </c>
      <c r="R559" s="1">
        <v>495.57834349967442</v>
      </c>
      <c r="S559" s="1">
        <v>-0.28100000000000003</v>
      </c>
    </row>
    <row r="560" spans="1:19" x14ac:dyDescent="0.2">
      <c r="A560" s="1" t="s">
        <v>628</v>
      </c>
      <c r="B560" s="1" t="s">
        <v>111</v>
      </c>
      <c r="C560" s="1">
        <v>211</v>
      </c>
      <c r="D560" s="1" t="s">
        <v>29</v>
      </c>
      <c r="E560" s="1" t="s">
        <v>549</v>
      </c>
      <c r="F560" s="1">
        <v>45.454545000000003</v>
      </c>
      <c r="G560" s="1">
        <v>45.454545000000003</v>
      </c>
      <c r="H560" s="1">
        <v>45.454545000000003</v>
      </c>
      <c r="I560" s="1">
        <v>6</v>
      </c>
      <c r="J560" s="1">
        <v>13</v>
      </c>
      <c r="K560" s="1">
        <v>0.16666666666666666</v>
      </c>
      <c r="L560" s="1">
        <f>K560*F560</f>
        <v>7.5757574999999999</v>
      </c>
      <c r="M560" s="1">
        <v>5</v>
      </c>
      <c r="N560" s="1">
        <v>272.72727000000003</v>
      </c>
      <c r="O560" s="1">
        <v>10.000000000000011</v>
      </c>
      <c r="P560" s="1">
        <v>4.9999999999999956</v>
      </c>
      <c r="Q560" s="1">
        <v>345.98466413728403</v>
      </c>
      <c r="R560" s="1">
        <v>545.4545454545455</v>
      </c>
      <c r="S560" s="1">
        <v>-0.27900000000000003</v>
      </c>
    </row>
    <row r="561" spans="1:19" x14ac:dyDescent="0.2">
      <c r="A561" s="1" t="s">
        <v>629</v>
      </c>
      <c r="B561" s="1" t="s">
        <v>111</v>
      </c>
      <c r="C561" s="1">
        <v>211</v>
      </c>
      <c r="D561" s="1" t="s">
        <v>31</v>
      </c>
      <c r="E561" s="1" t="s">
        <v>549</v>
      </c>
      <c r="F561" s="1">
        <v>45.454545000000003</v>
      </c>
      <c r="G561" s="1">
        <v>45.454545000000003</v>
      </c>
      <c r="H561" s="1">
        <v>45.454545000000003</v>
      </c>
      <c r="I561" s="1">
        <v>7.9090909090909092</v>
      </c>
      <c r="J561" s="1">
        <v>17</v>
      </c>
      <c r="K561" s="1">
        <v>0.16666666666666666</v>
      </c>
      <c r="L561" s="1">
        <f>K561*F561</f>
        <v>7.5757574999999999</v>
      </c>
      <c r="M561" s="1">
        <v>6.5909090909090908</v>
      </c>
      <c r="N561" s="1">
        <v>359.50412863636365</v>
      </c>
      <c r="O561" s="1">
        <v>10.000000000000011</v>
      </c>
      <c r="P561" s="1">
        <v>4.9999999999999956</v>
      </c>
      <c r="Q561" s="1">
        <v>423.71352353916262</v>
      </c>
      <c r="R561" s="1">
        <v>545.4545454545455</v>
      </c>
      <c r="S561" s="1">
        <v>-0.28999999999999998</v>
      </c>
    </row>
    <row r="562" spans="1:19" x14ac:dyDescent="0.2">
      <c r="A562" s="1" t="s">
        <v>630</v>
      </c>
      <c r="B562" s="1" t="s">
        <v>118</v>
      </c>
      <c r="C562" s="1">
        <v>211</v>
      </c>
      <c r="D562" s="1" t="s">
        <v>79</v>
      </c>
      <c r="E562" s="1" t="s">
        <v>549</v>
      </c>
      <c r="F562" s="1">
        <v>39.473683999999999</v>
      </c>
      <c r="G562" s="1">
        <v>36.155670999999998</v>
      </c>
      <c r="H562" s="1">
        <v>38.44751620943093</v>
      </c>
      <c r="I562" s="1">
        <v>5.3888888888888893</v>
      </c>
      <c r="J562" s="1">
        <v>10</v>
      </c>
      <c r="K562" s="1">
        <v>0.16666666666666666</v>
      </c>
      <c r="L562" s="1">
        <f>K562*F562</f>
        <v>6.5789473333333328</v>
      </c>
      <c r="M562" s="1">
        <v>4.4907407407407414</v>
      </c>
      <c r="N562" s="1">
        <v>207.1893929063778</v>
      </c>
      <c r="O562" s="1">
        <v>9.0210967909248119</v>
      </c>
      <c r="P562" s="1">
        <v>5.0202990446916118</v>
      </c>
      <c r="Q562" s="1">
        <v>276.31578947368399</v>
      </c>
      <c r="R562" s="1">
        <v>369.20030371862941</v>
      </c>
      <c r="S562" s="1">
        <v>-0.34599999999999997</v>
      </c>
    </row>
    <row r="563" spans="1:19" x14ac:dyDescent="0.2">
      <c r="A563" s="1" t="s">
        <v>631</v>
      </c>
      <c r="B563" s="1" t="s">
        <v>118</v>
      </c>
      <c r="C563" s="1">
        <v>211</v>
      </c>
      <c r="D563" s="1" t="s">
        <v>98</v>
      </c>
      <c r="E563" s="1" t="s">
        <v>549</v>
      </c>
      <c r="F563" s="1">
        <v>35.526316000000001</v>
      </c>
      <c r="G563" s="1">
        <v>36.796174000000001</v>
      </c>
      <c r="H563" s="1">
        <v>35.902601885047133</v>
      </c>
      <c r="I563" s="1">
        <v>5.3888888888888893</v>
      </c>
      <c r="J563" s="1">
        <v>10</v>
      </c>
      <c r="K563" s="1">
        <v>0.16666666666666666</v>
      </c>
      <c r="L563" s="1">
        <f>K563*F563</f>
        <v>5.9210526666666663</v>
      </c>
      <c r="M563" s="1">
        <v>4.4907407407407414</v>
      </c>
      <c r="N563" s="1">
        <v>193.47513238053179</v>
      </c>
      <c r="O563" s="1">
        <v>9.0210967909248119</v>
      </c>
      <c r="P563" s="1">
        <v>5.0202990446916118</v>
      </c>
      <c r="Q563" s="1">
        <v>248.6842105263157</v>
      </c>
      <c r="R563" s="1">
        <v>369.20030371862941</v>
      </c>
      <c r="S563" s="1">
        <v>-0.35699999999999998</v>
      </c>
    </row>
    <row r="564" spans="1:19" x14ac:dyDescent="0.2">
      <c r="A564" s="1" t="s">
        <v>632</v>
      </c>
      <c r="B564" s="1" t="s">
        <v>118</v>
      </c>
      <c r="C564" s="1">
        <v>211</v>
      </c>
      <c r="D564" s="1" t="s">
        <v>6</v>
      </c>
      <c r="E564" s="1" t="s">
        <v>549</v>
      </c>
      <c r="F564" s="1">
        <v>38.111423000000002</v>
      </c>
      <c r="G564" s="1">
        <v>35.997293999999997</v>
      </c>
      <c r="H564" s="1">
        <v>37.448024922120851</v>
      </c>
      <c r="I564" s="1">
        <v>6</v>
      </c>
      <c r="J564" s="1">
        <v>13</v>
      </c>
      <c r="K564" s="1">
        <v>0.16666666666666666</v>
      </c>
      <c r="L564" s="1">
        <f>K564*F564</f>
        <v>6.3519038333333331</v>
      </c>
      <c r="M564" s="1">
        <v>5</v>
      </c>
      <c r="N564" s="1">
        <v>224.68814953272511</v>
      </c>
      <c r="O564" s="1">
        <v>9.0210967909248119</v>
      </c>
      <c r="P564" s="1">
        <v>5.0202990446916118</v>
      </c>
      <c r="Q564" s="1">
        <v>315.43957956644999</v>
      </c>
      <c r="R564" s="1">
        <v>345.5467465169807</v>
      </c>
      <c r="S564" s="1">
        <v>-0.14499999999999999</v>
      </c>
    </row>
    <row r="565" spans="1:19" x14ac:dyDescent="0.2">
      <c r="A565" s="1" t="s">
        <v>633</v>
      </c>
      <c r="B565" s="1" t="s">
        <v>118</v>
      </c>
      <c r="C565" s="1">
        <v>211</v>
      </c>
      <c r="D565" s="1" t="s">
        <v>9</v>
      </c>
      <c r="E565" s="1" t="s">
        <v>549</v>
      </c>
      <c r="F565" s="1">
        <v>35.526316000000001</v>
      </c>
      <c r="G565" s="1">
        <v>35.997293999999997</v>
      </c>
      <c r="H565" s="1">
        <v>35.670572230553823</v>
      </c>
      <c r="I565" s="1">
        <v>6</v>
      </c>
      <c r="J565" s="1">
        <v>13</v>
      </c>
      <c r="K565" s="1">
        <v>0.16666666666666666</v>
      </c>
      <c r="L565" s="1">
        <f>K565*F565</f>
        <v>5.9210526666666663</v>
      </c>
      <c r="M565" s="1">
        <v>5</v>
      </c>
      <c r="N565" s="1">
        <v>214.02343338332292</v>
      </c>
      <c r="O565" s="1">
        <v>9.0210967909248119</v>
      </c>
      <c r="P565" s="1">
        <v>5.0202990446916118</v>
      </c>
      <c r="Q565" s="1">
        <v>294.04323458798802</v>
      </c>
      <c r="R565" s="1">
        <v>357.89802770138658</v>
      </c>
      <c r="S565" s="1">
        <v>-0.25</v>
      </c>
    </row>
    <row r="566" spans="1:19" x14ac:dyDescent="0.2">
      <c r="A566" s="1" t="s">
        <v>634</v>
      </c>
      <c r="B566" s="1" t="s">
        <v>118</v>
      </c>
      <c r="C566" s="1">
        <v>211</v>
      </c>
      <c r="D566" s="1" t="s">
        <v>48</v>
      </c>
      <c r="E566" s="1" t="s">
        <v>549</v>
      </c>
      <c r="F566" s="1">
        <v>35.526316000000001</v>
      </c>
      <c r="G566" s="1">
        <v>36.282873000000002</v>
      </c>
      <c r="H566" s="1">
        <v>35.747180306327607</v>
      </c>
      <c r="I566" s="1">
        <v>7.9090909090909092</v>
      </c>
      <c r="J566" s="1">
        <v>17</v>
      </c>
      <c r="K566" s="1">
        <v>0.16666666666666666</v>
      </c>
      <c r="L566" s="1">
        <f>K566*F566</f>
        <v>5.9210526666666663</v>
      </c>
      <c r="M566" s="1">
        <v>6.5909090909090908</v>
      </c>
      <c r="N566" s="1">
        <v>282.72769878640923</v>
      </c>
      <c r="O566" s="1">
        <v>9.0210967909248119</v>
      </c>
      <c r="P566" s="1">
        <v>5.0202990446916118</v>
      </c>
      <c r="Q566" s="1">
        <v>343.00280768884238</v>
      </c>
      <c r="R566" s="1">
        <v>387.3336000510613</v>
      </c>
      <c r="S566" s="1">
        <v>-0.22800000000000001</v>
      </c>
    </row>
    <row r="567" spans="1:19" x14ac:dyDescent="0.2">
      <c r="A567" s="1" t="s">
        <v>635</v>
      </c>
      <c r="B567" s="1" t="s">
        <v>118</v>
      </c>
      <c r="C567" s="1">
        <v>211</v>
      </c>
      <c r="D567" s="1" t="s">
        <v>103</v>
      </c>
      <c r="E567" s="1" t="s">
        <v>549</v>
      </c>
      <c r="F567" s="1">
        <v>35.526316000000001</v>
      </c>
      <c r="G567" s="1">
        <v>35.526316000000001</v>
      </c>
      <c r="H567" s="1">
        <v>35.526316000000001</v>
      </c>
      <c r="I567" s="1">
        <v>7.9090909090909092</v>
      </c>
      <c r="J567" s="1">
        <v>17</v>
      </c>
      <c r="K567" s="1">
        <v>0.16666666666666666</v>
      </c>
      <c r="L567" s="1">
        <f>K567*F567</f>
        <v>5.9210526666666663</v>
      </c>
      <c r="M567" s="1">
        <v>6.5909090909090908</v>
      </c>
      <c r="N567" s="1">
        <v>280.98086290909094</v>
      </c>
      <c r="O567" s="1">
        <v>9.0210967909248119</v>
      </c>
      <c r="P567" s="1">
        <v>5.0202990446916118</v>
      </c>
      <c r="Q567" s="1">
        <v>343.00280768884238</v>
      </c>
      <c r="R567" s="1">
        <v>387.3336000510613</v>
      </c>
      <c r="S567" s="1">
        <v>-0.23</v>
      </c>
    </row>
    <row r="568" spans="1:19" x14ac:dyDescent="0.2">
      <c r="A568" s="1" t="s">
        <v>636</v>
      </c>
      <c r="B568" s="1" t="s">
        <v>118</v>
      </c>
      <c r="C568" s="1">
        <v>211</v>
      </c>
      <c r="D568" s="1" t="s">
        <v>15</v>
      </c>
      <c r="E568" s="1" t="s">
        <v>549</v>
      </c>
      <c r="F568" s="1">
        <v>35.526316000000001</v>
      </c>
      <c r="G568" s="1">
        <v>36.474516999999999</v>
      </c>
      <c r="H568" s="1">
        <v>35.815414471117712</v>
      </c>
      <c r="I568" s="1">
        <v>6</v>
      </c>
      <c r="J568" s="1">
        <v>13</v>
      </c>
      <c r="K568" s="1">
        <v>0.16666666666666666</v>
      </c>
      <c r="L568" s="1">
        <f>K568*F568</f>
        <v>5.9210526666666663</v>
      </c>
      <c r="M568" s="1">
        <v>5</v>
      </c>
      <c r="N568" s="1">
        <v>214.89248682670626</v>
      </c>
      <c r="O568" s="1">
        <v>9.0210967909248119</v>
      </c>
      <c r="P568" s="1">
        <v>5.0202990446916118</v>
      </c>
      <c r="Q568" s="1">
        <v>270.41432960203508</v>
      </c>
      <c r="R568" s="1">
        <v>379.97578709275348</v>
      </c>
      <c r="S568" s="1">
        <v>-0.29799999999999999</v>
      </c>
    </row>
    <row r="569" spans="1:19" x14ac:dyDescent="0.2">
      <c r="A569" s="1" t="s">
        <v>637</v>
      </c>
      <c r="B569" s="1" t="s">
        <v>118</v>
      </c>
      <c r="C569" s="1">
        <v>211</v>
      </c>
      <c r="D569" s="1" t="s">
        <v>17</v>
      </c>
      <c r="E569" s="1" t="s">
        <v>549</v>
      </c>
      <c r="F569" s="1">
        <v>35.526316000000001</v>
      </c>
      <c r="G569" s="1">
        <v>36.282873000000002</v>
      </c>
      <c r="H569" s="1">
        <v>35.747180306327607</v>
      </c>
      <c r="I569" s="1">
        <v>7.9090909090909092</v>
      </c>
      <c r="J569" s="1">
        <v>17</v>
      </c>
      <c r="K569" s="1">
        <v>0.16666666666666666</v>
      </c>
      <c r="L569" s="1">
        <f>K569*F569</f>
        <v>5.9210526666666663</v>
      </c>
      <c r="M569" s="1">
        <v>6.5909090909090908</v>
      </c>
      <c r="N569" s="1">
        <v>282.72769878640923</v>
      </c>
      <c r="O569" s="1">
        <v>9.0210967909248119</v>
      </c>
      <c r="P569" s="1">
        <v>5.0202990446916118</v>
      </c>
      <c r="Q569" s="1">
        <v>331.16556971350337</v>
      </c>
      <c r="R569" s="1">
        <v>379.81866102563589</v>
      </c>
      <c r="S569" s="1">
        <v>-0.25</v>
      </c>
    </row>
    <row r="570" spans="1:19" x14ac:dyDescent="0.2">
      <c r="A570" s="1" t="s">
        <v>638</v>
      </c>
      <c r="B570" s="1" t="s">
        <v>118</v>
      </c>
      <c r="C570" s="1">
        <v>211</v>
      </c>
      <c r="D570" s="1" t="s">
        <v>19</v>
      </c>
      <c r="E570" s="1" t="s">
        <v>549</v>
      </c>
      <c r="F570" s="1">
        <v>35.526316000000001</v>
      </c>
      <c r="G570" s="1">
        <v>35.902602000000002</v>
      </c>
      <c r="H570" s="1">
        <v>35.636577119794907</v>
      </c>
      <c r="I570" s="1">
        <v>7.9090909090909092</v>
      </c>
      <c r="J570" s="1">
        <v>17</v>
      </c>
      <c r="K570" s="1">
        <v>0.16666666666666666</v>
      </c>
      <c r="L570" s="1">
        <f>K570*F570</f>
        <v>5.9210526666666663</v>
      </c>
      <c r="M570" s="1">
        <v>6.5909090909090908</v>
      </c>
      <c r="N570" s="1">
        <v>281.85292812928702</v>
      </c>
      <c r="O570" s="1">
        <v>9.0210967909248119</v>
      </c>
      <c r="P570" s="1">
        <v>5.0202990446916118</v>
      </c>
      <c r="Q570" s="1">
        <v>331.16556971350337</v>
      </c>
      <c r="R570" s="1">
        <v>366.71088529537548</v>
      </c>
      <c r="S570" s="1">
        <v>-0.25</v>
      </c>
    </row>
    <row r="571" spans="1:19" x14ac:dyDescent="0.2">
      <c r="A571" s="1" t="s">
        <v>639</v>
      </c>
      <c r="B571" s="1" t="s">
        <v>130</v>
      </c>
      <c r="C571" s="1">
        <v>111</v>
      </c>
      <c r="D571" s="1" t="s">
        <v>559</v>
      </c>
      <c r="E571" s="1" t="s">
        <v>549</v>
      </c>
      <c r="F571" s="1">
        <v>43.859648999999997</v>
      </c>
      <c r="G571" s="1">
        <v>43.859648999999997</v>
      </c>
      <c r="H571" s="1">
        <v>43.859648999999997</v>
      </c>
      <c r="I571" s="1">
        <v>6.9545454545454541</v>
      </c>
      <c r="J571" s="1">
        <v>15</v>
      </c>
      <c r="K571" s="1">
        <v>0.16666666666666666</v>
      </c>
      <c r="L571" s="1">
        <f>K571*F571</f>
        <v>7.309941499999999</v>
      </c>
      <c r="M571" s="1">
        <v>5.795454545454545</v>
      </c>
      <c r="N571" s="1">
        <v>305.02392259090908</v>
      </c>
      <c r="O571" s="1">
        <v>10.000000000000011</v>
      </c>
      <c r="P571" s="1">
        <v>6</v>
      </c>
      <c r="Q571" s="1">
        <v>394.73684210526329</v>
      </c>
      <c r="R571" s="1">
        <v>455.80284409707292</v>
      </c>
      <c r="S571" s="1">
        <v>-0.245</v>
      </c>
    </row>
    <row r="572" spans="1:19" x14ac:dyDescent="0.2">
      <c r="A572" s="1" t="s">
        <v>640</v>
      </c>
      <c r="B572" s="1" t="s">
        <v>130</v>
      </c>
      <c r="C572" s="1">
        <v>211</v>
      </c>
      <c r="D572" s="1" t="s">
        <v>56</v>
      </c>
      <c r="E572" s="1" t="s">
        <v>549</v>
      </c>
      <c r="F572" s="1">
        <v>43.859648999999997</v>
      </c>
      <c r="G572" s="1">
        <v>43.859648999999997</v>
      </c>
      <c r="H572" s="1">
        <v>43.859648999999997</v>
      </c>
      <c r="I572" s="1">
        <v>5.3888888888888893</v>
      </c>
      <c r="J572" s="1">
        <v>10</v>
      </c>
      <c r="K572" s="1">
        <v>0.16666666666666666</v>
      </c>
      <c r="L572" s="1">
        <f>K572*F572</f>
        <v>7.309941499999999</v>
      </c>
      <c r="M572" s="1">
        <v>4.4907407407407414</v>
      </c>
      <c r="N572" s="1">
        <v>236.35477516666668</v>
      </c>
      <c r="O572" s="1">
        <v>10.000000000000011</v>
      </c>
      <c r="P572" s="1">
        <v>5.9999999999999982</v>
      </c>
      <c r="Q572" s="1">
        <v>307.01754385964921</v>
      </c>
      <c r="R572" s="1">
        <v>307.01754385964921</v>
      </c>
      <c r="S572" s="1">
        <v>-0.38600000000000001</v>
      </c>
    </row>
    <row r="573" spans="1:19" x14ac:dyDescent="0.2">
      <c r="A573" s="1" t="s">
        <v>641</v>
      </c>
      <c r="B573" s="1" t="s">
        <v>130</v>
      </c>
      <c r="C573" s="1">
        <v>211</v>
      </c>
      <c r="D573" s="1" t="s">
        <v>24</v>
      </c>
      <c r="E573" s="1" t="s">
        <v>549</v>
      </c>
      <c r="F573" s="1">
        <v>43.859648999999997</v>
      </c>
      <c r="G573" s="1">
        <v>43.859648999999997</v>
      </c>
      <c r="H573" s="1">
        <v>43.859648999999997</v>
      </c>
      <c r="I573" s="1">
        <v>6</v>
      </c>
      <c r="J573" s="1">
        <v>13</v>
      </c>
      <c r="K573" s="1">
        <v>0.16666666666666666</v>
      </c>
      <c r="L573" s="1">
        <f>K573*F573</f>
        <v>7.309941499999999</v>
      </c>
      <c r="M573" s="1">
        <v>5</v>
      </c>
      <c r="N573" s="1">
        <v>263.157894</v>
      </c>
      <c r="O573" s="1">
        <v>10.000000000000011</v>
      </c>
      <c r="P573" s="1">
        <v>5.9999999999999982</v>
      </c>
      <c r="Q573" s="1">
        <v>363.01633899751602</v>
      </c>
      <c r="R573" s="1">
        <v>426.60092162590252</v>
      </c>
      <c r="S573" s="1">
        <v>-0.152</v>
      </c>
    </row>
    <row r="574" spans="1:19" x14ac:dyDescent="0.2">
      <c r="A574" s="1" t="s">
        <v>642</v>
      </c>
      <c r="B574" s="1" t="s">
        <v>130</v>
      </c>
      <c r="C574" s="1">
        <v>211</v>
      </c>
      <c r="D574" s="1" t="s">
        <v>59</v>
      </c>
      <c r="E574" s="1" t="s">
        <v>549</v>
      </c>
      <c r="F574" s="1">
        <v>43.859648999999997</v>
      </c>
      <c r="G574" s="1">
        <v>43.859648999999997</v>
      </c>
      <c r="H574" s="1">
        <v>43.859648999999997</v>
      </c>
      <c r="I574" s="1">
        <v>7.9090909090909092</v>
      </c>
      <c r="J574" s="1">
        <v>17</v>
      </c>
      <c r="K574" s="1">
        <v>0.16666666666666666</v>
      </c>
      <c r="L574" s="1">
        <f>K574*F574</f>
        <v>7.309941499999999</v>
      </c>
      <c r="M574" s="1">
        <v>6.5909090909090908</v>
      </c>
      <c r="N574" s="1">
        <v>346.88995118181816</v>
      </c>
      <c r="O574" s="1">
        <v>10.000000000000011</v>
      </c>
      <c r="P574" s="1">
        <v>5.9999999999999982</v>
      </c>
      <c r="Q574" s="1">
        <v>423.46025640597759</v>
      </c>
      <c r="R574" s="1">
        <v>478.18962969266829</v>
      </c>
      <c r="S574" s="1">
        <v>-0.12</v>
      </c>
    </row>
    <row r="575" spans="1:19" x14ac:dyDescent="0.2">
      <c r="A575" s="1" t="s">
        <v>643</v>
      </c>
      <c r="B575" s="1" t="s">
        <v>130</v>
      </c>
      <c r="C575" s="1">
        <v>211</v>
      </c>
      <c r="D575" s="1" t="s">
        <v>31</v>
      </c>
      <c r="E575" s="1" t="s">
        <v>549</v>
      </c>
      <c r="F575" s="1">
        <v>43.859648999999997</v>
      </c>
      <c r="G575" s="1">
        <v>43.859648999999997</v>
      </c>
      <c r="H575" s="1">
        <v>43.859648999999997</v>
      </c>
      <c r="I575" s="1">
        <v>7.9090909090909092</v>
      </c>
      <c r="J575" s="1">
        <v>17</v>
      </c>
      <c r="K575" s="1">
        <v>0.16666666666666666</v>
      </c>
      <c r="L575" s="1">
        <f>K575*F575</f>
        <v>7.309941499999999</v>
      </c>
      <c r="M575" s="1">
        <v>6.5909090909090908</v>
      </c>
      <c r="N575" s="1">
        <v>346.88995118181816</v>
      </c>
      <c r="O575" s="1">
        <v>10.000000000000011</v>
      </c>
      <c r="P575" s="1">
        <v>5.9999999999999982</v>
      </c>
      <c r="Q575" s="1">
        <v>408.84638236234991</v>
      </c>
      <c r="R575" s="1">
        <v>526.31578947368428</v>
      </c>
      <c r="S575" s="1">
        <v>-0.128</v>
      </c>
    </row>
    <row r="576" spans="1:19" x14ac:dyDescent="0.2">
      <c r="A576" s="1" t="s">
        <v>644</v>
      </c>
      <c r="B576" s="1" t="s">
        <v>138</v>
      </c>
      <c r="C576" s="1">
        <v>211</v>
      </c>
      <c r="D576" s="1" t="s">
        <v>79</v>
      </c>
      <c r="E576" s="1" t="s">
        <v>549</v>
      </c>
      <c r="F576" s="1">
        <v>39.473683999999999</v>
      </c>
      <c r="G576" s="1">
        <v>39.473683999999999</v>
      </c>
      <c r="H576" s="1">
        <v>39.473683999999999</v>
      </c>
      <c r="I576" s="1">
        <v>5.3888888888888893</v>
      </c>
      <c r="J576" s="1">
        <v>10</v>
      </c>
      <c r="K576" s="1">
        <v>0.16666666666666666</v>
      </c>
      <c r="L576" s="1">
        <f>K576*F576</f>
        <v>6.5789473333333328</v>
      </c>
      <c r="M576" s="1">
        <v>4.4907407407407414</v>
      </c>
      <c r="N576" s="1">
        <v>212.71929711111113</v>
      </c>
      <c r="O576" s="1">
        <v>9.4868329805051417</v>
      </c>
      <c r="P576" s="1">
        <v>5.4772255750516603</v>
      </c>
      <c r="Q576" s="1">
        <v>276.31578947368399</v>
      </c>
      <c r="R576" s="1">
        <v>410.22255968736579</v>
      </c>
      <c r="S576" s="1">
        <v>-0.36199999999999999</v>
      </c>
    </row>
    <row r="577" spans="1:19" x14ac:dyDescent="0.2">
      <c r="A577" s="1" t="s">
        <v>645</v>
      </c>
      <c r="B577" s="1" t="s">
        <v>138</v>
      </c>
      <c r="C577" s="1">
        <v>211</v>
      </c>
      <c r="D577" s="1" t="s">
        <v>98</v>
      </c>
      <c r="E577" s="1" t="s">
        <v>549</v>
      </c>
      <c r="F577" s="1">
        <v>39.473683999999999</v>
      </c>
      <c r="G577" s="1">
        <v>39.473683999999999</v>
      </c>
      <c r="H577" s="1">
        <v>39.473683999999999</v>
      </c>
      <c r="I577" s="1">
        <v>5.3888888888888893</v>
      </c>
      <c r="J577" s="1">
        <v>10</v>
      </c>
      <c r="K577" s="1">
        <v>0.16666666666666666</v>
      </c>
      <c r="L577" s="1">
        <f>K577*F577</f>
        <v>6.5789473333333328</v>
      </c>
      <c r="M577" s="1">
        <v>4.4907407407407414</v>
      </c>
      <c r="N577" s="1">
        <v>212.71929711111113</v>
      </c>
      <c r="O577" s="1">
        <v>9.4868329805051417</v>
      </c>
      <c r="P577" s="1">
        <v>5.4772255750516603</v>
      </c>
      <c r="Q577" s="1">
        <v>276.31578947368399</v>
      </c>
      <c r="R577" s="1">
        <v>410.22255968736579</v>
      </c>
      <c r="S577" s="1">
        <v>-0.39300000000000002</v>
      </c>
    </row>
    <row r="578" spans="1:19" x14ac:dyDescent="0.2">
      <c r="A578" s="1" t="s">
        <v>646</v>
      </c>
      <c r="B578" s="1" t="s">
        <v>138</v>
      </c>
      <c r="C578" s="1">
        <v>211</v>
      </c>
      <c r="D578" s="1" t="s">
        <v>6</v>
      </c>
      <c r="E578" s="1" t="s">
        <v>549</v>
      </c>
      <c r="F578" s="1">
        <v>40.884638000000002</v>
      </c>
      <c r="G578" s="1">
        <v>38.957222000000002</v>
      </c>
      <c r="H578" s="1">
        <v>40.281643103992643</v>
      </c>
      <c r="I578" s="1">
        <v>6</v>
      </c>
      <c r="J578" s="1">
        <v>13</v>
      </c>
      <c r="K578" s="1">
        <v>0.16666666666666666</v>
      </c>
      <c r="L578" s="1">
        <f>K578*F578</f>
        <v>6.8141063333333332</v>
      </c>
      <c r="M578" s="1">
        <v>5</v>
      </c>
      <c r="N578" s="1">
        <v>241.68985862395584</v>
      </c>
      <c r="O578" s="1">
        <v>9.4868329805051417</v>
      </c>
      <c r="P578" s="1">
        <v>5.4772255750516603</v>
      </c>
      <c r="Q578" s="1">
        <v>338.392850617634</v>
      </c>
      <c r="R578" s="1">
        <v>370.69079516350803</v>
      </c>
      <c r="S578" s="1">
        <v>-0.09</v>
      </c>
    </row>
    <row r="579" spans="1:19" x14ac:dyDescent="0.2">
      <c r="A579" s="1" t="s">
        <v>647</v>
      </c>
      <c r="B579" s="1" t="s">
        <v>138</v>
      </c>
      <c r="C579" s="1">
        <v>211</v>
      </c>
      <c r="D579" s="1" t="s">
        <v>9</v>
      </c>
      <c r="E579" s="1" t="s">
        <v>549</v>
      </c>
      <c r="F579" s="1">
        <v>38.111423000000002</v>
      </c>
      <c r="G579" s="1">
        <v>39.996994000000001</v>
      </c>
      <c r="H579" s="1">
        <v>38.681930876787611</v>
      </c>
      <c r="I579" s="1">
        <v>6</v>
      </c>
      <c r="J579" s="1">
        <v>13</v>
      </c>
      <c r="K579" s="1">
        <v>0.16666666666666666</v>
      </c>
      <c r="L579" s="1">
        <f>K579*F579</f>
        <v>6.3519038333333331</v>
      </c>
      <c r="M579" s="1">
        <v>5</v>
      </c>
      <c r="N579" s="1">
        <v>232.09158526072565</v>
      </c>
      <c r="O579" s="1">
        <v>9.4868329805051417</v>
      </c>
      <c r="P579" s="1">
        <v>5.4772255750516603</v>
      </c>
      <c r="Q579" s="1">
        <v>315.43957956644999</v>
      </c>
      <c r="R579" s="1">
        <v>397.66447522376382</v>
      </c>
      <c r="S579" s="1">
        <v>-0.21</v>
      </c>
    </row>
    <row r="580" spans="1:19" x14ac:dyDescent="0.2">
      <c r="A580" s="1" t="s">
        <v>648</v>
      </c>
      <c r="B580" s="1" t="s">
        <v>138</v>
      </c>
      <c r="C580" s="1">
        <v>211</v>
      </c>
      <c r="D580" s="1" t="s">
        <v>48</v>
      </c>
      <c r="E580" s="1" t="s">
        <v>549</v>
      </c>
      <c r="F580" s="1">
        <v>38.111423000000002</v>
      </c>
      <c r="G580" s="1">
        <v>39.891779999999997</v>
      </c>
      <c r="H580" s="1">
        <v>38.626646171209543</v>
      </c>
      <c r="I580" s="1">
        <v>7.9090909090909092</v>
      </c>
      <c r="J580" s="1">
        <v>17</v>
      </c>
      <c r="K580" s="1">
        <v>0.16666666666666666</v>
      </c>
      <c r="L580" s="1">
        <f>K580*F580</f>
        <v>6.3519038333333331</v>
      </c>
      <c r="M580" s="1">
        <v>6.5909090909090908</v>
      </c>
      <c r="N580" s="1">
        <v>305.50165608138457</v>
      </c>
      <c r="O580" s="1">
        <v>9.4868329805051417</v>
      </c>
      <c r="P580" s="1">
        <v>5.4772255750516603</v>
      </c>
      <c r="Q580" s="1">
        <v>367.96174412611481</v>
      </c>
      <c r="R580" s="1">
        <v>445.753908417329</v>
      </c>
      <c r="S580" s="1">
        <v>-0.17499999999999999</v>
      </c>
    </row>
    <row r="581" spans="1:19" x14ac:dyDescent="0.2">
      <c r="A581" s="1" t="s">
        <v>649</v>
      </c>
      <c r="B581" s="1" t="s">
        <v>138</v>
      </c>
      <c r="C581" s="1">
        <v>211</v>
      </c>
      <c r="D581" s="1" t="s">
        <v>103</v>
      </c>
      <c r="E581" s="1" t="s">
        <v>549</v>
      </c>
      <c r="F581" s="1">
        <v>40.884638000000002</v>
      </c>
      <c r="G581" s="1">
        <v>39.059970999999997</v>
      </c>
      <c r="H581" s="1">
        <v>40.339296614834119</v>
      </c>
      <c r="I581" s="1">
        <v>7.9090909090909092</v>
      </c>
      <c r="J581" s="1">
        <v>17</v>
      </c>
      <c r="K581" s="1">
        <v>0.16666666666666666</v>
      </c>
      <c r="L581" s="1">
        <f>K581*F581</f>
        <v>6.8141063333333332</v>
      </c>
      <c r="M581" s="1">
        <v>6.5909090909090908</v>
      </c>
      <c r="N581" s="1">
        <v>319.04716413550619</v>
      </c>
      <c r="O581" s="1">
        <v>9.4868329805051417</v>
      </c>
      <c r="P581" s="1">
        <v>5.4772255750516603</v>
      </c>
      <c r="Q581" s="1">
        <v>394.73684210526329</v>
      </c>
      <c r="R581" s="1">
        <v>415.51831016709173</v>
      </c>
      <c r="S581" s="1">
        <v>-8.5000000000000006E-2</v>
      </c>
    </row>
    <row r="582" spans="1:19" x14ac:dyDescent="0.2">
      <c r="A582" s="1" t="s">
        <v>650</v>
      </c>
      <c r="B582" s="1" t="s">
        <v>138</v>
      </c>
      <c r="C582" s="1">
        <v>211</v>
      </c>
      <c r="D582" s="1" t="s">
        <v>35</v>
      </c>
      <c r="E582" s="1" t="s">
        <v>549</v>
      </c>
      <c r="F582" s="1">
        <v>38.111423000000002</v>
      </c>
      <c r="G582" s="1">
        <v>39.473683999999999</v>
      </c>
      <c r="H582" s="1">
        <v>38.52549624954591</v>
      </c>
      <c r="I582" s="1">
        <v>6</v>
      </c>
      <c r="J582" s="1">
        <v>13</v>
      </c>
      <c r="K582" s="1">
        <v>0.16666666666666666</v>
      </c>
      <c r="L582" s="1">
        <f>K582*F582</f>
        <v>6.3519038333333331</v>
      </c>
      <c r="M582" s="1">
        <v>5</v>
      </c>
      <c r="N582" s="1">
        <v>231.15297749727546</v>
      </c>
      <c r="O582" s="1">
        <v>9.4868329805051417</v>
      </c>
      <c r="P582" s="1">
        <v>5.4772255750516603</v>
      </c>
      <c r="Q582" s="1">
        <v>290.09129408445858</v>
      </c>
      <c r="R582" s="1">
        <v>526.31578947368428</v>
      </c>
      <c r="S582" s="1">
        <v>-0.22</v>
      </c>
    </row>
    <row r="583" spans="1:19" x14ac:dyDescent="0.2">
      <c r="A583" s="1" t="s">
        <v>651</v>
      </c>
      <c r="B583" s="1" t="s">
        <v>138</v>
      </c>
      <c r="C583" s="1">
        <v>211</v>
      </c>
      <c r="D583" s="1" t="s">
        <v>17</v>
      </c>
      <c r="E583" s="1" t="s">
        <v>549</v>
      </c>
      <c r="F583" s="1">
        <v>38.111423000000002</v>
      </c>
      <c r="G583" s="1">
        <v>39.473683999999999</v>
      </c>
      <c r="H583" s="1">
        <v>38.507133734847621</v>
      </c>
      <c r="I583" s="1">
        <v>7.9090909090909092</v>
      </c>
      <c r="J583" s="1">
        <v>17</v>
      </c>
      <c r="K583" s="1">
        <v>0.16666666666666666</v>
      </c>
      <c r="L583" s="1">
        <f>K583*F583</f>
        <v>6.3519038333333331</v>
      </c>
      <c r="M583" s="1">
        <v>6.5909090909090908</v>
      </c>
      <c r="N583" s="1">
        <v>304.55642135743119</v>
      </c>
      <c r="O583" s="1">
        <v>9.4868329805051417</v>
      </c>
      <c r="P583" s="1">
        <v>5.4772255750516603</v>
      </c>
      <c r="Q583" s="1">
        <v>355.26315789473711</v>
      </c>
      <c r="R583" s="1">
        <v>526.31578947368428</v>
      </c>
      <c r="S583" s="1">
        <v>-0.19700000000000001</v>
      </c>
    </row>
    <row r="584" spans="1:19" x14ac:dyDescent="0.2">
      <c r="A584" s="1" t="s">
        <v>652</v>
      </c>
      <c r="B584" s="1" t="s">
        <v>138</v>
      </c>
      <c r="C584" s="1">
        <v>211</v>
      </c>
      <c r="D584" s="1" t="s">
        <v>19</v>
      </c>
      <c r="E584" s="1" t="s">
        <v>549</v>
      </c>
      <c r="F584" s="1">
        <v>40.884638000000002</v>
      </c>
      <c r="G584" s="1">
        <v>39.473683999999999</v>
      </c>
      <c r="H584" s="1">
        <v>40.464495492916299</v>
      </c>
      <c r="I584" s="1">
        <v>7.9090909090909092</v>
      </c>
      <c r="J584" s="1">
        <v>17</v>
      </c>
      <c r="K584" s="1">
        <v>0.16666666666666666</v>
      </c>
      <c r="L584" s="1">
        <f>K584*F584</f>
        <v>6.8141063333333332</v>
      </c>
      <c r="M584" s="1">
        <v>6.5909090909090908</v>
      </c>
      <c r="N584" s="1">
        <v>320.03737344397439</v>
      </c>
      <c r="O584" s="1">
        <v>9.4868329805051417</v>
      </c>
      <c r="P584" s="1">
        <v>5.4772255750516603</v>
      </c>
      <c r="Q584" s="1">
        <v>381.11423076538</v>
      </c>
      <c r="R584" s="1">
        <v>426.31578947368428</v>
      </c>
      <c r="S584" s="1">
        <v>-8.1000000000000003E-2</v>
      </c>
    </row>
    <row r="585" spans="1:19" x14ac:dyDescent="0.2">
      <c r="A585" s="1" t="s">
        <v>653</v>
      </c>
      <c r="B585" s="1" t="s">
        <v>151</v>
      </c>
      <c r="C585" s="1">
        <v>111</v>
      </c>
      <c r="D585" s="1" t="s">
        <v>559</v>
      </c>
      <c r="E585" s="1" t="s">
        <v>549</v>
      </c>
      <c r="F585" s="1">
        <v>35.526316000000001</v>
      </c>
      <c r="G585" s="1">
        <v>35.526316000000001</v>
      </c>
      <c r="H585" s="1">
        <v>35.526316000000001</v>
      </c>
      <c r="I585" s="1">
        <v>6.9545454545454541</v>
      </c>
      <c r="J585" s="1">
        <v>15</v>
      </c>
      <c r="K585" s="1">
        <v>0.16666666666666666</v>
      </c>
      <c r="L585" s="1">
        <f>K585*F585</f>
        <v>5.9210526666666663</v>
      </c>
      <c r="M585" s="1">
        <v>5.795454545454545</v>
      </c>
      <c r="N585" s="1">
        <v>247.06937945454544</v>
      </c>
      <c r="O585" s="1">
        <v>9.0000000000000018</v>
      </c>
      <c r="P585" s="1">
        <v>4.9999999999999982</v>
      </c>
      <c r="Q585" s="1">
        <v>319.73684210526318</v>
      </c>
      <c r="R585" s="1">
        <v>369.20030371862902</v>
      </c>
      <c r="S585" s="1">
        <v>-0.312</v>
      </c>
    </row>
    <row r="586" spans="1:19" x14ac:dyDescent="0.2">
      <c r="A586" s="1" t="s">
        <v>654</v>
      </c>
      <c r="B586" s="1" t="s">
        <v>151</v>
      </c>
      <c r="C586" s="1">
        <v>211</v>
      </c>
      <c r="D586" s="1" t="s">
        <v>56</v>
      </c>
      <c r="E586" s="1" t="s">
        <v>549</v>
      </c>
      <c r="F586" s="1">
        <v>35.526316000000001</v>
      </c>
      <c r="G586" s="1">
        <v>35.526316000000001</v>
      </c>
      <c r="H586" s="1">
        <v>35.526316000000001</v>
      </c>
      <c r="I586" s="1">
        <v>5.3888888888888893</v>
      </c>
      <c r="J586" s="1">
        <v>10</v>
      </c>
      <c r="K586" s="1">
        <v>0.16666666666666666</v>
      </c>
      <c r="L586" s="1">
        <f>K586*F586</f>
        <v>5.9210526666666663</v>
      </c>
      <c r="M586" s="1">
        <v>4.4907407407407414</v>
      </c>
      <c r="N586" s="1">
        <v>191.44736955555558</v>
      </c>
      <c r="O586" s="1">
        <v>8.9999999999999982</v>
      </c>
      <c r="P586" s="1">
        <v>4.9999999999999956</v>
      </c>
      <c r="Q586" s="1">
        <v>248.68421052631581</v>
      </c>
      <c r="R586" s="1">
        <v>248.68421052631581</v>
      </c>
      <c r="S586" s="1">
        <v>-0.35099999999999998</v>
      </c>
    </row>
    <row r="587" spans="1:19" x14ac:dyDescent="0.2">
      <c r="A587" s="1" t="s">
        <v>655</v>
      </c>
      <c r="B587" s="1" t="s">
        <v>151</v>
      </c>
      <c r="C587" s="1">
        <v>211</v>
      </c>
      <c r="D587" s="1" t="s">
        <v>24</v>
      </c>
      <c r="E587" s="1" t="s">
        <v>549</v>
      </c>
      <c r="F587" s="1">
        <v>35.526316000000001</v>
      </c>
      <c r="G587" s="1">
        <v>35.526316000000001</v>
      </c>
      <c r="H587" s="1">
        <v>35.526316000000001</v>
      </c>
      <c r="I587" s="1">
        <v>6</v>
      </c>
      <c r="J587" s="1">
        <v>13</v>
      </c>
      <c r="K587" s="1">
        <v>0.16666666666666666</v>
      </c>
      <c r="L587" s="1">
        <f>K587*F587</f>
        <v>5.9210526666666663</v>
      </c>
      <c r="M587" s="1">
        <v>5</v>
      </c>
      <c r="N587" s="1">
        <v>213.15789599999999</v>
      </c>
      <c r="O587" s="1">
        <v>8.9999999999999982</v>
      </c>
      <c r="P587" s="1">
        <v>4.9999999999999956</v>
      </c>
      <c r="Q587" s="1">
        <v>294.04323458798802</v>
      </c>
      <c r="R587" s="1">
        <v>345.5467465169807</v>
      </c>
      <c r="S587" s="1">
        <v>-0.252</v>
      </c>
    </row>
    <row r="588" spans="1:19" x14ac:dyDescent="0.2">
      <c r="A588" s="1" t="s">
        <v>656</v>
      </c>
      <c r="B588" s="1" t="s">
        <v>151</v>
      </c>
      <c r="C588" s="1">
        <v>211</v>
      </c>
      <c r="D588" s="1" t="s">
        <v>59</v>
      </c>
      <c r="E588" s="1" t="s">
        <v>549</v>
      </c>
      <c r="F588" s="1">
        <v>35.526316000000001</v>
      </c>
      <c r="G588" s="1">
        <v>35.526316000000001</v>
      </c>
      <c r="H588" s="1">
        <v>35.526316000000001</v>
      </c>
      <c r="I588" s="1">
        <v>7.9090909090909092</v>
      </c>
      <c r="J588" s="1">
        <v>17</v>
      </c>
      <c r="K588" s="1">
        <v>0.16666666666666666</v>
      </c>
      <c r="L588" s="1">
        <f>K588*F588</f>
        <v>5.9210526666666663</v>
      </c>
      <c r="M588" s="1">
        <v>6.5909090909090908</v>
      </c>
      <c r="N588" s="1">
        <v>280.98086290909094</v>
      </c>
      <c r="O588" s="1">
        <v>8.9999999999999982</v>
      </c>
      <c r="P588" s="1">
        <v>4.9999999999999956</v>
      </c>
      <c r="Q588" s="1">
        <v>343.00280768884238</v>
      </c>
      <c r="R588" s="1">
        <v>387.3336000510613</v>
      </c>
      <c r="S588" s="1">
        <v>-0.23400000000000001</v>
      </c>
    </row>
    <row r="589" spans="1:19" x14ac:dyDescent="0.2">
      <c r="A589" s="1" t="s">
        <v>657</v>
      </c>
      <c r="B589" s="1" t="s">
        <v>151</v>
      </c>
      <c r="C589" s="1">
        <v>211</v>
      </c>
      <c r="D589" s="1" t="s">
        <v>29</v>
      </c>
      <c r="E589" s="1" t="s">
        <v>549</v>
      </c>
      <c r="F589" s="1">
        <v>35.526316000000001</v>
      </c>
      <c r="G589" s="1">
        <v>35.526316000000001</v>
      </c>
      <c r="H589" s="1">
        <v>35.526316000000001</v>
      </c>
      <c r="I589" s="1">
        <v>6</v>
      </c>
      <c r="J589" s="1">
        <v>13</v>
      </c>
      <c r="K589" s="1">
        <v>0.16666666666666666</v>
      </c>
      <c r="L589" s="1">
        <f>K589*F589</f>
        <v>5.9210526666666663</v>
      </c>
      <c r="M589" s="1">
        <v>5</v>
      </c>
      <c r="N589" s="1">
        <v>213.15789599999999</v>
      </c>
      <c r="O589" s="1">
        <v>8.9999999999999982</v>
      </c>
      <c r="P589" s="1">
        <v>4.9999999999999956</v>
      </c>
      <c r="Q589" s="1">
        <v>270.41432960203508</v>
      </c>
      <c r="R589" s="1">
        <v>426.31578947368428</v>
      </c>
      <c r="S589" s="1">
        <v>-0.29699999999999999</v>
      </c>
    </row>
    <row r="590" spans="1:19" x14ac:dyDescent="0.2">
      <c r="A590" s="1" t="s">
        <v>658</v>
      </c>
      <c r="B590" s="1" t="s">
        <v>151</v>
      </c>
      <c r="C590" s="1">
        <v>211</v>
      </c>
      <c r="D590" s="1" t="s">
        <v>31</v>
      </c>
      <c r="E590" s="1" t="s">
        <v>549</v>
      </c>
      <c r="F590" s="1">
        <v>35.526316000000001</v>
      </c>
      <c r="G590" s="1">
        <v>35.526316000000001</v>
      </c>
      <c r="H590" s="1">
        <v>35.526316000000001</v>
      </c>
      <c r="I590" s="1">
        <v>7.9090909090909092</v>
      </c>
      <c r="J590" s="1">
        <v>17</v>
      </c>
      <c r="K590" s="1">
        <v>0.16666666666666666</v>
      </c>
      <c r="L590" s="1">
        <f>K590*F590</f>
        <v>5.9210526666666663</v>
      </c>
      <c r="M590" s="1">
        <v>6.5909090909090908</v>
      </c>
      <c r="N590" s="1">
        <v>280.98086290909094</v>
      </c>
      <c r="O590" s="1">
        <v>8.9999999999999982</v>
      </c>
      <c r="P590" s="1">
        <v>4.9999999999999956</v>
      </c>
      <c r="Q590" s="1">
        <v>331.16556971350337</v>
      </c>
      <c r="R590" s="1">
        <v>426.31578947368428</v>
      </c>
      <c r="S590" s="1">
        <v>-0.251</v>
      </c>
    </row>
    <row r="591" spans="1:19" x14ac:dyDescent="0.2">
      <c r="A591" s="1" t="s">
        <v>659</v>
      </c>
      <c r="B591" s="1" t="s">
        <v>158</v>
      </c>
      <c r="C591" s="1">
        <v>111</v>
      </c>
      <c r="D591" s="1" t="s">
        <v>559</v>
      </c>
      <c r="E591" s="1" t="s">
        <v>549</v>
      </c>
      <c r="F591" s="1">
        <v>29.090909</v>
      </c>
      <c r="G591" s="1">
        <v>29.090909</v>
      </c>
      <c r="H591" s="1">
        <v>29.090909</v>
      </c>
      <c r="I591" s="1">
        <v>6.9545454545454541</v>
      </c>
      <c r="J591" s="1">
        <v>15</v>
      </c>
      <c r="K591" s="1">
        <v>0.16666666666666666</v>
      </c>
      <c r="L591" s="1">
        <f>K591*F591</f>
        <v>4.848484833333333</v>
      </c>
      <c r="M591" s="1">
        <v>5.795454545454545</v>
      </c>
      <c r="N591" s="1">
        <v>202.31404895454546</v>
      </c>
      <c r="O591" s="1">
        <v>7.9999999999999982</v>
      </c>
      <c r="P591" s="1">
        <v>4.9999999999999982</v>
      </c>
      <c r="Q591" s="1">
        <v>261.81818181818193</v>
      </c>
      <c r="R591" s="1">
        <v>302.32159550293119</v>
      </c>
      <c r="S591" s="1">
        <v>-0.46200000000000002</v>
      </c>
    </row>
    <row r="592" spans="1:19" x14ac:dyDescent="0.2">
      <c r="A592" s="1" t="s">
        <v>660</v>
      </c>
      <c r="B592" s="1" t="s">
        <v>158</v>
      </c>
      <c r="C592" s="1">
        <v>211</v>
      </c>
      <c r="D592" s="1" t="s">
        <v>56</v>
      </c>
      <c r="E592" s="1" t="s">
        <v>549</v>
      </c>
      <c r="F592" s="1">
        <v>29.090909</v>
      </c>
      <c r="G592" s="1">
        <v>29.090909</v>
      </c>
      <c r="H592" s="1">
        <v>29.090909</v>
      </c>
      <c r="I592" s="1">
        <v>5.3888888888888893</v>
      </c>
      <c r="J592" s="1">
        <v>10</v>
      </c>
      <c r="K592" s="1">
        <v>0.16666666666666666</v>
      </c>
      <c r="L592" s="1">
        <f>K592*F592</f>
        <v>4.848484833333333</v>
      </c>
      <c r="M592" s="1">
        <v>4.4907407407407414</v>
      </c>
      <c r="N592" s="1">
        <v>156.76767627777778</v>
      </c>
      <c r="O592" s="1">
        <v>7.9999999999999947</v>
      </c>
      <c r="P592" s="1">
        <v>4.9999999999999956</v>
      </c>
      <c r="Q592" s="1">
        <v>203.6363636363636</v>
      </c>
      <c r="R592" s="1">
        <v>203.6363636363636</v>
      </c>
      <c r="S592" s="1">
        <v>-0.49299999999999999</v>
      </c>
    </row>
    <row r="593" spans="1:19" x14ac:dyDescent="0.2">
      <c r="A593" s="1" t="s">
        <v>661</v>
      </c>
      <c r="B593" s="1" t="s">
        <v>158</v>
      </c>
      <c r="C593" s="1">
        <v>211</v>
      </c>
      <c r="D593" s="1" t="s">
        <v>24</v>
      </c>
      <c r="E593" s="1" t="s">
        <v>549</v>
      </c>
      <c r="F593" s="1">
        <v>29.090909</v>
      </c>
      <c r="G593" s="1">
        <v>29.090909</v>
      </c>
      <c r="H593" s="1">
        <v>29.090909</v>
      </c>
      <c r="I593" s="1">
        <v>6</v>
      </c>
      <c r="J593" s="1">
        <v>13</v>
      </c>
      <c r="K593" s="1">
        <v>0.16666666666666666</v>
      </c>
      <c r="L593" s="1">
        <f>K593*F593</f>
        <v>4.848484833333333</v>
      </c>
      <c r="M593" s="1">
        <v>5</v>
      </c>
      <c r="N593" s="1">
        <v>174.54545400000001</v>
      </c>
      <c r="O593" s="1">
        <v>7.9999999999999947</v>
      </c>
      <c r="P593" s="1">
        <v>4.9999999999999956</v>
      </c>
      <c r="Q593" s="1">
        <v>240.77883721144329</v>
      </c>
      <c r="R593" s="1">
        <v>282.95275674387142</v>
      </c>
      <c r="S593" s="1">
        <v>-0.35099999999999998</v>
      </c>
    </row>
    <row r="594" spans="1:19" x14ac:dyDescent="0.2">
      <c r="A594" s="1" t="s">
        <v>662</v>
      </c>
      <c r="B594" s="1" t="s">
        <v>158</v>
      </c>
      <c r="C594" s="1">
        <v>211</v>
      </c>
      <c r="D594" s="1" t="s">
        <v>59</v>
      </c>
      <c r="E594" s="1" t="s">
        <v>549</v>
      </c>
      <c r="F594" s="1">
        <v>29.090909</v>
      </c>
      <c r="G594" s="1">
        <v>29.090909</v>
      </c>
      <c r="H594" s="1">
        <v>29.090909</v>
      </c>
      <c r="I594" s="1">
        <v>7.9090909090909092</v>
      </c>
      <c r="J594" s="1">
        <v>17</v>
      </c>
      <c r="K594" s="1">
        <v>0.16666666666666666</v>
      </c>
      <c r="L594" s="1">
        <f>K594*F594</f>
        <v>4.848484833333333</v>
      </c>
      <c r="M594" s="1">
        <v>6.5909090909090908</v>
      </c>
      <c r="N594" s="1">
        <v>230.0826439090909</v>
      </c>
      <c r="O594" s="1">
        <v>7.9999999999999947</v>
      </c>
      <c r="P594" s="1">
        <v>4.9999999999999956</v>
      </c>
      <c r="Q594" s="1">
        <v>280.86963915800112</v>
      </c>
      <c r="R594" s="1">
        <v>317.1701398397916</v>
      </c>
      <c r="S594" s="1">
        <v>-0.36299999999999999</v>
      </c>
    </row>
    <row r="595" spans="1:19" x14ac:dyDescent="0.2">
      <c r="A595" s="1" t="s">
        <v>663</v>
      </c>
      <c r="B595" s="1" t="s">
        <v>158</v>
      </c>
      <c r="C595" s="1">
        <v>211</v>
      </c>
      <c r="D595" s="1" t="s">
        <v>27</v>
      </c>
      <c r="E595" s="1" t="s">
        <v>549</v>
      </c>
      <c r="F595" s="1">
        <v>29.090909</v>
      </c>
      <c r="G595" s="1">
        <v>29.090909</v>
      </c>
      <c r="H595" s="1">
        <v>29.090909</v>
      </c>
      <c r="I595" s="1">
        <v>7.666666666666667</v>
      </c>
      <c r="J595" s="1">
        <v>18</v>
      </c>
      <c r="K595" s="1">
        <v>0.16666666666666666</v>
      </c>
      <c r="L595" s="1">
        <f>K595*F595</f>
        <v>4.848484833333333</v>
      </c>
      <c r="M595" s="1">
        <v>6.3888888888888893</v>
      </c>
      <c r="N595" s="1">
        <v>223.03030233333334</v>
      </c>
      <c r="O595" s="1">
        <v>7.9999999999999947</v>
      </c>
      <c r="P595" s="1">
        <v>4.9999999999999956</v>
      </c>
      <c r="Q595" s="1">
        <v>243.39200771900369</v>
      </c>
      <c r="R595" s="1">
        <v>349.09090909090912</v>
      </c>
      <c r="S595" s="1">
        <v>-0.28299999999999997</v>
      </c>
    </row>
    <row r="596" spans="1:19" x14ac:dyDescent="0.2">
      <c r="A596" s="1" t="s">
        <v>664</v>
      </c>
      <c r="B596" s="1" t="s">
        <v>158</v>
      </c>
      <c r="C596" s="1">
        <v>211</v>
      </c>
      <c r="D596" s="1" t="s">
        <v>29</v>
      </c>
      <c r="E596" s="1" t="s">
        <v>549</v>
      </c>
      <c r="F596" s="1">
        <v>29.090909</v>
      </c>
      <c r="G596" s="1">
        <v>29.090909</v>
      </c>
      <c r="H596" s="1">
        <v>29.090909</v>
      </c>
      <c r="I596" s="1">
        <v>6</v>
      </c>
      <c r="J596" s="1">
        <v>13</v>
      </c>
      <c r="K596" s="1">
        <v>0.16666666666666666</v>
      </c>
      <c r="L596" s="1">
        <f>K596*F596</f>
        <v>4.848484833333333</v>
      </c>
      <c r="M596" s="1">
        <v>5</v>
      </c>
      <c r="N596" s="1">
        <v>174.54545400000001</v>
      </c>
      <c r="O596" s="1">
        <v>7.9999999999999947</v>
      </c>
      <c r="P596" s="1">
        <v>4.9999999999999956</v>
      </c>
      <c r="Q596" s="1">
        <v>221.43018504786161</v>
      </c>
      <c r="R596" s="1">
        <v>349.09090909090912</v>
      </c>
      <c r="S596" s="1">
        <v>-0.39600000000000002</v>
      </c>
    </row>
    <row r="597" spans="1:19" x14ac:dyDescent="0.2">
      <c r="A597" s="1" t="s">
        <v>665</v>
      </c>
      <c r="B597" s="1" t="s">
        <v>158</v>
      </c>
      <c r="C597" s="1">
        <v>211</v>
      </c>
      <c r="D597" s="1" t="s">
        <v>31</v>
      </c>
      <c r="E597" s="1" t="s">
        <v>549</v>
      </c>
      <c r="F597" s="1">
        <v>29.090909</v>
      </c>
      <c r="G597" s="1">
        <v>29.090909</v>
      </c>
      <c r="H597" s="1">
        <v>29.090909</v>
      </c>
      <c r="I597" s="1">
        <v>7.9090909090909092</v>
      </c>
      <c r="J597" s="1">
        <v>17</v>
      </c>
      <c r="K597" s="1">
        <v>0.16666666666666666</v>
      </c>
      <c r="L597" s="1">
        <f>K597*F597</f>
        <v>4.848484833333333</v>
      </c>
      <c r="M597" s="1">
        <v>6.5909090909090908</v>
      </c>
      <c r="N597" s="1">
        <v>230.0826439090909</v>
      </c>
      <c r="O597" s="1">
        <v>7.9999999999999947</v>
      </c>
      <c r="P597" s="1">
        <v>4.9999999999999956</v>
      </c>
      <c r="Q597" s="1">
        <v>271.1766550650641</v>
      </c>
      <c r="R597" s="1">
        <v>349.09090909090912</v>
      </c>
      <c r="S597" s="1">
        <v>-0.36399999999999999</v>
      </c>
    </row>
    <row r="598" spans="1:19" x14ac:dyDescent="0.2">
      <c r="A598" s="1" t="s">
        <v>666</v>
      </c>
      <c r="B598" s="1" t="s">
        <v>5</v>
      </c>
      <c r="C598" s="1">
        <v>211</v>
      </c>
      <c r="D598" s="1" t="s">
        <v>79</v>
      </c>
      <c r="E598" s="1" t="s">
        <v>667</v>
      </c>
      <c r="F598" s="1">
        <v>74.476496999999995</v>
      </c>
      <c r="G598" s="1">
        <v>65.367671000000001</v>
      </c>
      <c r="H598" s="1">
        <v>71.618030582502954</v>
      </c>
      <c r="I598" s="1">
        <v>5.3888888888888893</v>
      </c>
      <c r="J598" s="1">
        <v>10</v>
      </c>
      <c r="K598" s="1">
        <v>0.66666666659999996</v>
      </c>
      <c r="L598" s="1">
        <f>K598*F598</f>
        <v>49.650997995034892</v>
      </c>
      <c r="M598" s="1">
        <v>1.796296296655556</v>
      </c>
      <c r="N598" s="1">
        <v>385.94160925015484</v>
      </c>
      <c r="O598" s="1">
        <v>11.000000000000011</v>
      </c>
      <c r="P598" s="1">
        <v>4.0198842420430463</v>
      </c>
      <c r="Q598" s="1">
        <v>521.33548039669972</v>
      </c>
      <c r="R598" s="1">
        <v>661.82572962894983</v>
      </c>
      <c r="S598" s="1">
        <v>1.73</v>
      </c>
    </row>
    <row r="599" spans="1:19" x14ac:dyDescent="0.2">
      <c r="A599" s="1" t="s">
        <v>668</v>
      </c>
      <c r="B599" s="1" t="s">
        <v>5</v>
      </c>
      <c r="C599" s="1">
        <v>211</v>
      </c>
      <c r="D599" s="1" t="s">
        <v>98</v>
      </c>
      <c r="E599" s="1" t="s">
        <v>667</v>
      </c>
      <c r="F599" s="1">
        <v>63.684210999999998</v>
      </c>
      <c r="G599" s="1">
        <v>67.095634000000004</v>
      </c>
      <c r="H599" s="1">
        <v>64.689012193260297</v>
      </c>
      <c r="I599" s="1">
        <v>5.3888888888888893</v>
      </c>
      <c r="J599" s="1">
        <v>10</v>
      </c>
      <c r="K599" s="1">
        <v>0.66666666659999996</v>
      </c>
      <c r="L599" s="1">
        <f>K599*F599</f>
        <v>42.456140662421049</v>
      </c>
      <c r="M599" s="1">
        <v>1.796296296655556</v>
      </c>
      <c r="N599" s="1">
        <v>348.6018990414583</v>
      </c>
      <c r="O599" s="1">
        <v>11.000000000000011</v>
      </c>
      <c r="P599" s="1">
        <v>4.0198842420430463</v>
      </c>
      <c r="Q599" s="1">
        <v>445.78947368421052</v>
      </c>
      <c r="R599" s="1">
        <v>661.82572962894983</v>
      </c>
      <c r="S599" s="1">
        <v>1.1950000000000001</v>
      </c>
    </row>
    <row r="600" spans="1:19" x14ac:dyDescent="0.2">
      <c r="A600" s="1" t="s">
        <v>669</v>
      </c>
      <c r="B600" s="1" t="s">
        <v>5</v>
      </c>
      <c r="C600" s="1">
        <v>211</v>
      </c>
      <c r="D600" s="1" t="s">
        <v>9</v>
      </c>
      <c r="E600" s="1" t="s">
        <v>667</v>
      </c>
      <c r="F600" s="1">
        <v>63.684210999999998</v>
      </c>
      <c r="G600" s="1">
        <v>64.942679999999996</v>
      </c>
      <c r="H600" s="1">
        <v>64.068812426637564</v>
      </c>
      <c r="I600" s="1">
        <v>6</v>
      </c>
      <c r="J600" s="1">
        <v>13</v>
      </c>
      <c r="K600" s="1">
        <v>0.66666666659999996</v>
      </c>
      <c r="L600" s="1">
        <f>K600*F600</f>
        <v>42.456140662421049</v>
      </c>
      <c r="M600" s="1">
        <v>2.0000000004</v>
      </c>
      <c r="N600" s="1">
        <v>384.41287455982535</v>
      </c>
      <c r="O600" s="1">
        <v>11.000000000000011</v>
      </c>
      <c r="P600" s="1">
        <v>4.0198842420430463</v>
      </c>
      <c r="Q600" s="1">
        <v>527.09972422439284</v>
      </c>
      <c r="R600" s="1">
        <v>652.60575125573223</v>
      </c>
      <c r="S600" s="1">
        <v>0.86</v>
      </c>
    </row>
    <row r="601" spans="1:19" x14ac:dyDescent="0.2">
      <c r="A601" s="1" t="s">
        <v>670</v>
      </c>
      <c r="B601" s="1" t="s">
        <v>5</v>
      </c>
      <c r="C601" s="1">
        <v>211</v>
      </c>
      <c r="D601" s="1" t="s">
        <v>48</v>
      </c>
      <c r="E601" s="1" t="s">
        <v>667</v>
      </c>
      <c r="F601" s="1">
        <v>63.684210999999998</v>
      </c>
      <c r="G601" s="1">
        <v>65.709666999999996</v>
      </c>
      <c r="H601" s="1">
        <v>64.2733646671944</v>
      </c>
      <c r="I601" s="1">
        <v>7.9090909090909092</v>
      </c>
      <c r="J601" s="1">
        <v>17</v>
      </c>
      <c r="K601" s="1">
        <v>0.66666666659999996</v>
      </c>
      <c r="L601" s="1">
        <f>K601*F601</f>
        <v>42.456140662421049</v>
      </c>
      <c r="M601" s="1">
        <v>2.6363636368909096</v>
      </c>
      <c r="N601" s="1">
        <v>508.34388418599207</v>
      </c>
      <c r="O601" s="1">
        <v>11.000000000000011</v>
      </c>
      <c r="P601" s="1">
        <v>4.0198842420430463</v>
      </c>
      <c r="Q601" s="1">
        <v>614.86429230148008</v>
      </c>
      <c r="R601" s="1">
        <v>694.33134231375448</v>
      </c>
      <c r="S601" s="1">
        <v>1.0189999999999999</v>
      </c>
    </row>
    <row r="602" spans="1:19" x14ac:dyDescent="0.2">
      <c r="A602" s="1" t="s">
        <v>671</v>
      </c>
      <c r="B602" s="1" t="s">
        <v>5</v>
      </c>
      <c r="C602" s="1">
        <v>211</v>
      </c>
      <c r="D602" s="1" t="s">
        <v>103</v>
      </c>
      <c r="E602" s="1" t="s">
        <v>667</v>
      </c>
      <c r="F602" s="1">
        <v>63.684210999999998</v>
      </c>
      <c r="G602" s="1">
        <v>63.684210999999998</v>
      </c>
      <c r="H602" s="1">
        <v>63.684210999999998</v>
      </c>
      <c r="I602" s="1">
        <v>7.9090909090909092</v>
      </c>
      <c r="J602" s="1">
        <v>17</v>
      </c>
      <c r="K602" s="1">
        <v>0.66666666659999996</v>
      </c>
      <c r="L602" s="1">
        <f>K602*F602</f>
        <v>42.456140662421049</v>
      </c>
      <c r="M602" s="1">
        <v>2.6363636368909096</v>
      </c>
      <c r="N602" s="1">
        <v>503.68421427272727</v>
      </c>
      <c r="O602" s="1">
        <v>11.000000000000011</v>
      </c>
      <c r="P602" s="1">
        <v>4.0198842420430463</v>
      </c>
      <c r="Q602" s="1">
        <v>614.86429230148008</v>
      </c>
      <c r="R602" s="1">
        <v>694.33134231375448</v>
      </c>
      <c r="S602" s="1">
        <v>1.0089999999999999</v>
      </c>
    </row>
    <row r="603" spans="1:19" x14ac:dyDescent="0.2">
      <c r="A603" s="1" t="s">
        <v>672</v>
      </c>
      <c r="B603" s="1" t="s">
        <v>5</v>
      </c>
      <c r="C603" s="1">
        <v>211</v>
      </c>
      <c r="D603" s="1" t="s">
        <v>15</v>
      </c>
      <c r="E603" s="1" t="s">
        <v>667</v>
      </c>
      <c r="F603" s="1">
        <v>63.684210999999998</v>
      </c>
      <c r="G603" s="1">
        <v>66.226016999999999</v>
      </c>
      <c r="H603" s="1">
        <v>64.455736771566663</v>
      </c>
      <c r="I603" s="1">
        <v>6</v>
      </c>
      <c r="J603" s="1">
        <v>13</v>
      </c>
      <c r="K603" s="1">
        <v>0.66666666659999996</v>
      </c>
      <c r="L603" s="1">
        <f>K603*F603</f>
        <v>42.456140662421049</v>
      </c>
      <c r="M603" s="1">
        <v>2.0000000004</v>
      </c>
      <c r="N603" s="1">
        <v>386.73442062940001</v>
      </c>
      <c r="O603" s="1">
        <v>11.000000000000011</v>
      </c>
      <c r="P603" s="1">
        <v>4.0198842420430463</v>
      </c>
      <c r="Q603" s="1">
        <v>484.74272417549969</v>
      </c>
      <c r="R603" s="1">
        <v>681.14178130701009</v>
      </c>
      <c r="S603" s="1">
        <v>0.81699999999999995</v>
      </c>
    </row>
    <row r="604" spans="1:19" x14ac:dyDescent="0.2">
      <c r="A604" s="1" t="s">
        <v>673</v>
      </c>
      <c r="B604" s="1" t="s">
        <v>5</v>
      </c>
      <c r="C604" s="1">
        <v>211</v>
      </c>
      <c r="D604" s="1" t="s">
        <v>17</v>
      </c>
      <c r="E604" s="1" t="s">
        <v>667</v>
      </c>
      <c r="F604" s="1">
        <v>63.684210999999998</v>
      </c>
      <c r="G604" s="1">
        <v>65.709666999999996</v>
      </c>
      <c r="H604" s="1">
        <v>64.2733646671944</v>
      </c>
      <c r="I604" s="1">
        <v>7.9090909090909092</v>
      </c>
      <c r="J604" s="1">
        <v>17</v>
      </c>
      <c r="K604" s="1">
        <v>0.66666666659999996</v>
      </c>
      <c r="L604" s="1">
        <f>K604*F604</f>
        <v>42.456140662421049</v>
      </c>
      <c r="M604" s="1">
        <v>2.6363636368909096</v>
      </c>
      <c r="N604" s="1">
        <v>508.34388418599207</v>
      </c>
      <c r="O604" s="1">
        <v>11.000000000000011</v>
      </c>
      <c r="P604" s="1">
        <v>4.0198842420430463</v>
      </c>
      <c r="Q604" s="1">
        <v>593.64494719013214</v>
      </c>
      <c r="R604" s="1">
        <v>692.57672139616784</v>
      </c>
      <c r="S604" s="1">
        <v>1.056</v>
      </c>
    </row>
    <row r="605" spans="1:19" x14ac:dyDescent="0.2">
      <c r="A605" s="1" t="s">
        <v>674</v>
      </c>
      <c r="B605" s="1" t="s">
        <v>5</v>
      </c>
      <c r="C605" s="1">
        <v>211</v>
      </c>
      <c r="D605" s="1" t="s">
        <v>19</v>
      </c>
      <c r="E605" s="1" t="s">
        <v>667</v>
      </c>
      <c r="F605" s="1">
        <v>63.684210999999998</v>
      </c>
      <c r="G605" s="1">
        <v>64.689012000000005</v>
      </c>
      <c r="H605" s="1">
        <v>63.978109499691712</v>
      </c>
      <c r="I605" s="1">
        <v>7.9090909090909092</v>
      </c>
      <c r="J605" s="1">
        <v>17</v>
      </c>
      <c r="K605" s="1">
        <v>0.66666666659999996</v>
      </c>
      <c r="L605" s="1">
        <f>K605*F605</f>
        <v>42.456140662421049</v>
      </c>
      <c r="M605" s="1">
        <v>2.6363636368909096</v>
      </c>
      <c r="N605" s="1">
        <v>506.00868422483444</v>
      </c>
      <c r="O605" s="1">
        <v>11.000000000000011</v>
      </c>
      <c r="P605" s="1">
        <v>4.0198842420430463</v>
      </c>
      <c r="Q605" s="1">
        <v>593.64494719013214</v>
      </c>
      <c r="R605" s="1">
        <v>657.36321660356271</v>
      </c>
      <c r="S605" s="1">
        <v>1.121</v>
      </c>
    </row>
    <row r="606" spans="1:19" x14ac:dyDescent="0.2">
      <c r="A606" s="1" t="s">
        <v>675</v>
      </c>
      <c r="B606" s="1" t="s">
        <v>21</v>
      </c>
      <c r="C606" s="1">
        <v>111</v>
      </c>
      <c r="D606" s="1" t="s">
        <v>559</v>
      </c>
      <c r="E606" s="1" t="s">
        <v>667</v>
      </c>
      <c r="F606" s="1">
        <v>87.097706000000002</v>
      </c>
      <c r="G606" s="1">
        <v>87.097706000000002</v>
      </c>
      <c r="H606" s="1">
        <v>87.097706000000002</v>
      </c>
      <c r="I606" s="1">
        <v>6.9545454545454541</v>
      </c>
      <c r="J606" s="1">
        <v>15</v>
      </c>
      <c r="K606" s="1">
        <v>0.66666666659999996</v>
      </c>
      <c r="L606" s="1">
        <f>K606*F606</f>
        <v>58.06513732752682</v>
      </c>
      <c r="M606" s="1">
        <v>2.3181818186454546</v>
      </c>
      <c r="N606" s="1">
        <v>605.72495536363635</v>
      </c>
      <c r="O606" s="1">
        <v>11</v>
      </c>
      <c r="P606" s="1">
        <v>4.9999999999999982</v>
      </c>
      <c r="Q606" s="1">
        <v>783.87935256532853</v>
      </c>
      <c r="R606" s="1">
        <v>905.14591043156429</v>
      </c>
      <c r="S606" s="1">
        <v>2.0230000000000001</v>
      </c>
    </row>
    <row r="607" spans="1:19" x14ac:dyDescent="0.2">
      <c r="A607" s="1" t="s">
        <v>676</v>
      </c>
      <c r="B607" s="1" t="s">
        <v>21</v>
      </c>
      <c r="C607" s="1">
        <v>211</v>
      </c>
      <c r="D607" s="1" t="s">
        <v>56</v>
      </c>
      <c r="E607" s="1" t="s">
        <v>667</v>
      </c>
      <c r="F607" s="1">
        <v>87.097706000000002</v>
      </c>
      <c r="G607" s="1">
        <v>87.097706000000002</v>
      </c>
      <c r="H607" s="1">
        <v>87.097706000000002</v>
      </c>
      <c r="I607" s="1">
        <v>5.3888888888888893</v>
      </c>
      <c r="J607" s="1">
        <v>10</v>
      </c>
      <c r="K607" s="1">
        <v>0.66666666659999996</v>
      </c>
      <c r="L607" s="1">
        <f>K607*F607</f>
        <v>58.06513732752682</v>
      </c>
      <c r="M607" s="1">
        <v>1.796296296655556</v>
      </c>
      <c r="N607" s="1">
        <v>469.35986011111117</v>
      </c>
      <c r="O607" s="1">
        <v>11.000000000000011</v>
      </c>
      <c r="P607" s="1">
        <v>4.9999999999999956</v>
      </c>
      <c r="Q607" s="1">
        <v>609.68394088414425</v>
      </c>
      <c r="R607" s="1">
        <v>609.68394088414425</v>
      </c>
      <c r="S607" s="1">
        <v>2.3380000000000001</v>
      </c>
    </row>
    <row r="608" spans="1:19" x14ac:dyDescent="0.2">
      <c r="A608" s="1" t="s">
        <v>677</v>
      </c>
      <c r="B608" s="1" t="s">
        <v>21</v>
      </c>
      <c r="C608" s="1">
        <v>211</v>
      </c>
      <c r="D608" s="1" t="s">
        <v>24</v>
      </c>
      <c r="E608" s="1" t="s">
        <v>667</v>
      </c>
      <c r="F608" s="1">
        <v>87.097706000000002</v>
      </c>
      <c r="G608" s="1">
        <v>87.097706000000002</v>
      </c>
      <c r="H608" s="1">
        <v>87.097706000000002</v>
      </c>
      <c r="I608" s="1">
        <v>6</v>
      </c>
      <c r="J608" s="1">
        <v>13</v>
      </c>
      <c r="K608" s="1">
        <v>0.66666666659999996</v>
      </c>
      <c r="L608" s="1">
        <f>K608*F608</f>
        <v>58.06513732752682</v>
      </c>
      <c r="M608" s="1">
        <v>2.0000000004</v>
      </c>
      <c r="N608" s="1">
        <v>522.58623599999999</v>
      </c>
      <c r="O608" s="1">
        <v>11.000000000000011</v>
      </c>
      <c r="P608" s="1">
        <v>4.9999999999999956</v>
      </c>
      <c r="Q608" s="1">
        <v>720.88789905282113</v>
      </c>
      <c r="R608" s="1">
        <v>847.1559240946408</v>
      </c>
      <c r="S608" s="1">
        <v>1.9690000000000001</v>
      </c>
    </row>
    <row r="609" spans="1:19" x14ac:dyDescent="0.2">
      <c r="A609" s="1" t="s">
        <v>678</v>
      </c>
      <c r="B609" s="1" t="s">
        <v>21</v>
      </c>
      <c r="C609" s="1">
        <v>211</v>
      </c>
      <c r="D609" s="1" t="s">
        <v>59</v>
      </c>
      <c r="E609" s="1" t="s">
        <v>667</v>
      </c>
      <c r="F609" s="1">
        <v>87.097706000000002</v>
      </c>
      <c r="G609" s="1">
        <v>87.097706000000002</v>
      </c>
      <c r="H609" s="1">
        <v>87.097706000000002</v>
      </c>
      <c r="I609" s="1">
        <v>7.9090909090909092</v>
      </c>
      <c r="J609" s="1">
        <v>17</v>
      </c>
      <c r="K609" s="1">
        <v>0.66666666659999996</v>
      </c>
      <c r="L609" s="1">
        <f>K609*F609</f>
        <v>58.06513732752682</v>
      </c>
      <c r="M609" s="1">
        <v>2.6363636368909096</v>
      </c>
      <c r="N609" s="1">
        <v>688.86367472727272</v>
      </c>
      <c r="O609" s="1">
        <v>11.000000000000011</v>
      </c>
      <c r="P609" s="1">
        <v>4.9999999999999956</v>
      </c>
      <c r="Q609" s="1">
        <v>840.9191041259536</v>
      </c>
      <c r="R609" s="1">
        <v>949.60220922825442</v>
      </c>
      <c r="S609" s="1">
        <v>1.89</v>
      </c>
    </row>
    <row r="610" spans="1:19" x14ac:dyDescent="0.2">
      <c r="A610" s="1" t="s">
        <v>679</v>
      </c>
      <c r="B610" s="1" t="s">
        <v>21</v>
      </c>
      <c r="C610" s="1">
        <v>211</v>
      </c>
      <c r="D610" s="1" t="s">
        <v>29</v>
      </c>
      <c r="E610" s="1" t="s">
        <v>667</v>
      </c>
      <c r="F610" s="1">
        <v>87.097706000000002</v>
      </c>
      <c r="G610" s="1">
        <v>87.097706000000002</v>
      </c>
      <c r="H610" s="1">
        <v>87.097706000000002</v>
      </c>
      <c r="I610" s="1">
        <v>6</v>
      </c>
      <c r="J610" s="1">
        <v>13</v>
      </c>
      <c r="K610" s="1">
        <v>0.66666666659999996</v>
      </c>
      <c r="L610" s="1">
        <f>K610*F610</f>
        <v>58.06513732752682</v>
      </c>
      <c r="M610" s="1">
        <v>2.0000000004</v>
      </c>
      <c r="N610" s="1">
        <v>522.58623599999999</v>
      </c>
      <c r="O610" s="1">
        <v>11.000000000000011</v>
      </c>
      <c r="P610" s="1">
        <v>4.9999999999999956</v>
      </c>
      <c r="Q610" s="1">
        <v>662.95835105247374</v>
      </c>
      <c r="R610" s="1">
        <v>1045.172470087105</v>
      </c>
      <c r="S610" s="1">
        <v>1.94</v>
      </c>
    </row>
    <row r="611" spans="1:19" x14ac:dyDescent="0.2">
      <c r="A611" s="1" t="s">
        <v>680</v>
      </c>
      <c r="B611" s="1" t="s">
        <v>21</v>
      </c>
      <c r="C611" s="1">
        <v>211</v>
      </c>
      <c r="D611" s="1" t="s">
        <v>31</v>
      </c>
      <c r="E611" s="1" t="s">
        <v>667</v>
      </c>
      <c r="F611" s="1">
        <v>87.097706000000002</v>
      </c>
      <c r="G611" s="1">
        <v>87.097706000000002</v>
      </c>
      <c r="H611" s="1">
        <v>87.097706000000002</v>
      </c>
      <c r="I611" s="1">
        <v>7.9090909090909092</v>
      </c>
      <c r="J611" s="1">
        <v>17</v>
      </c>
      <c r="K611" s="1">
        <v>0.66666666659999996</v>
      </c>
      <c r="L611" s="1">
        <f>K611*F611</f>
        <v>58.06513732752682</v>
      </c>
      <c r="M611" s="1">
        <v>2.6363636368909096</v>
      </c>
      <c r="N611" s="1">
        <v>688.86367472727272</v>
      </c>
      <c r="O611" s="1">
        <v>11.000000000000011</v>
      </c>
      <c r="P611" s="1">
        <v>4.9999999999999956</v>
      </c>
      <c r="Q611" s="1">
        <v>811.89846834568527</v>
      </c>
      <c r="R611" s="1">
        <v>1045.172470087105</v>
      </c>
      <c r="S611" s="1">
        <v>2.0579999999999998</v>
      </c>
    </row>
    <row r="612" spans="1:19" x14ac:dyDescent="0.2">
      <c r="A612" s="1" t="s">
        <v>681</v>
      </c>
      <c r="B612" s="1" t="s">
        <v>33</v>
      </c>
      <c r="C612" s="1">
        <v>211</v>
      </c>
      <c r="D612" s="1" t="s">
        <v>79</v>
      </c>
      <c r="E612" s="1" t="s">
        <v>667</v>
      </c>
      <c r="F612" s="1">
        <v>81.318173000000002</v>
      </c>
      <c r="G612" s="1">
        <v>81.318173000000002</v>
      </c>
      <c r="H612" s="1">
        <v>81.318173000000002</v>
      </c>
      <c r="I612" s="1">
        <v>5.3888888888888893</v>
      </c>
      <c r="J612" s="1">
        <v>10</v>
      </c>
      <c r="K612" s="1">
        <v>0.66666666659999996</v>
      </c>
      <c r="L612" s="1">
        <f>K612*F612</f>
        <v>54.212115327912116</v>
      </c>
      <c r="M612" s="1">
        <v>1.796296296655556</v>
      </c>
      <c r="N612" s="1">
        <v>438.2145989444445</v>
      </c>
      <c r="O612" s="1">
        <v>11.000000000000011</v>
      </c>
      <c r="P612" s="1">
        <v>5.4772255750516603</v>
      </c>
      <c r="Q612" s="1">
        <v>569.22721265076086</v>
      </c>
      <c r="R612" s="1">
        <v>845.08324573879838</v>
      </c>
      <c r="S612" s="1">
        <v>2.4</v>
      </c>
    </row>
    <row r="613" spans="1:19" x14ac:dyDescent="0.2">
      <c r="A613" s="1" t="s">
        <v>682</v>
      </c>
      <c r="B613" s="1" t="s">
        <v>33</v>
      </c>
      <c r="C613" s="1">
        <v>211</v>
      </c>
      <c r="D613" s="1" t="s">
        <v>6</v>
      </c>
      <c r="E613" s="1" t="s">
        <v>667</v>
      </c>
      <c r="F613" s="1">
        <v>83.200764000000007</v>
      </c>
      <c r="G613" s="1">
        <v>80.623236000000006</v>
      </c>
      <c r="H613" s="1">
        <v>82.39902185399437</v>
      </c>
      <c r="I613" s="1">
        <v>6</v>
      </c>
      <c r="J613" s="1">
        <v>13</v>
      </c>
      <c r="K613" s="1">
        <v>0.66666666659999996</v>
      </c>
      <c r="L613" s="1">
        <f>K613*F613</f>
        <v>55.467175994453285</v>
      </c>
      <c r="M613" s="1">
        <v>2.0000000004</v>
      </c>
      <c r="N613" s="1">
        <v>494.39413112396619</v>
      </c>
      <c r="O613" s="1">
        <v>11.000000000000011</v>
      </c>
      <c r="P613" s="1">
        <v>5.4772255750516603</v>
      </c>
      <c r="Q613" s="1">
        <v>688.63379832110707</v>
      </c>
      <c r="R613" s="1">
        <v>773.04459791710485</v>
      </c>
      <c r="S613" s="1">
        <v>2.2629999999999999</v>
      </c>
    </row>
    <row r="614" spans="1:19" x14ac:dyDescent="0.2">
      <c r="A614" s="1" t="s">
        <v>683</v>
      </c>
      <c r="B614" s="1" t="s">
        <v>33</v>
      </c>
      <c r="C614" s="1">
        <v>211</v>
      </c>
      <c r="D614" s="1" t="s">
        <v>9</v>
      </c>
      <c r="E614" s="1" t="s">
        <v>667</v>
      </c>
      <c r="F614" s="1">
        <v>79.478179999999995</v>
      </c>
      <c r="G614" s="1">
        <v>82.019099999999995</v>
      </c>
      <c r="H614" s="1">
        <v>80.251502471022889</v>
      </c>
      <c r="I614" s="1">
        <v>6</v>
      </c>
      <c r="J614" s="1">
        <v>13</v>
      </c>
      <c r="K614" s="1">
        <v>0.66666666659999996</v>
      </c>
      <c r="L614" s="1">
        <f>K614*F614</f>
        <v>52.985453328034779</v>
      </c>
      <c r="M614" s="1">
        <v>2.0000000004</v>
      </c>
      <c r="N614" s="1">
        <v>481.50901482613733</v>
      </c>
      <c r="O614" s="1">
        <v>11.000000000000011</v>
      </c>
      <c r="P614" s="1">
        <v>5.4772255750516603</v>
      </c>
      <c r="Q614" s="1">
        <v>657.8228165755454</v>
      </c>
      <c r="R614" s="1">
        <v>809.25231585385961</v>
      </c>
      <c r="S614" s="1">
        <v>2.347</v>
      </c>
    </row>
    <row r="615" spans="1:19" x14ac:dyDescent="0.2">
      <c r="A615" s="1" t="s">
        <v>684</v>
      </c>
      <c r="B615" s="1" t="s">
        <v>33</v>
      </c>
      <c r="C615" s="1">
        <v>211</v>
      </c>
      <c r="D615" s="1" t="s">
        <v>48</v>
      </c>
      <c r="E615" s="1" t="s">
        <v>667</v>
      </c>
      <c r="F615" s="1">
        <v>79.478179999999995</v>
      </c>
      <c r="G615" s="1">
        <v>81.878433000000001</v>
      </c>
      <c r="H615" s="1">
        <v>80.176738883546392</v>
      </c>
      <c r="I615" s="1">
        <v>7.9090909090909092</v>
      </c>
      <c r="J615" s="1">
        <v>17</v>
      </c>
      <c r="K615" s="1">
        <v>0.66666666659999996</v>
      </c>
      <c r="L615" s="1">
        <f>K615*F615</f>
        <v>52.985453328034779</v>
      </c>
      <c r="M615" s="1">
        <v>2.6363636368909096</v>
      </c>
      <c r="N615" s="1">
        <v>634.12511662441239</v>
      </c>
      <c r="O615" s="1">
        <v>11.000000000000011</v>
      </c>
      <c r="P615" s="1">
        <v>5.4772255750516603</v>
      </c>
      <c r="Q615" s="1">
        <v>767.35339061057778</v>
      </c>
      <c r="R615" s="1">
        <v>907.1149302050535</v>
      </c>
      <c r="S615" s="1">
        <v>2.4409999999999998</v>
      </c>
    </row>
    <row r="616" spans="1:19" x14ac:dyDescent="0.2">
      <c r="A616" s="1" t="s">
        <v>685</v>
      </c>
      <c r="B616" s="1" t="s">
        <v>33</v>
      </c>
      <c r="C616" s="1">
        <v>211</v>
      </c>
      <c r="D616" s="1" t="s">
        <v>103</v>
      </c>
      <c r="E616" s="1" t="s">
        <v>667</v>
      </c>
      <c r="F616" s="1">
        <v>83.200764000000007</v>
      </c>
      <c r="G616" s="1">
        <v>80.761747</v>
      </c>
      <c r="H616" s="1">
        <v>82.475857785335563</v>
      </c>
      <c r="I616" s="1">
        <v>7.9090909090909092</v>
      </c>
      <c r="J616" s="1">
        <v>17</v>
      </c>
      <c r="K616" s="1">
        <v>0.66666666659999996</v>
      </c>
      <c r="L616" s="1">
        <f>K616*F616</f>
        <v>55.467175994453285</v>
      </c>
      <c r="M616" s="1">
        <v>2.6363636368909096</v>
      </c>
      <c r="N616" s="1">
        <v>652.30905702947223</v>
      </c>
      <c r="O616" s="1">
        <v>11.000000000000011</v>
      </c>
      <c r="P616" s="1">
        <v>5.4772255750516603</v>
      </c>
      <c r="Q616" s="1">
        <v>803.29454484657117</v>
      </c>
      <c r="R616" s="1">
        <v>866.52862493828559</v>
      </c>
      <c r="S616" s="1">
        <v>2.3740000000000001</v>
      </c>
    </row>
    <row r="617" spans="1:19" x14ac:dyDescent="0.2">
      <c r="A617" s="1" t="s">
        <v>686</v>
      </c>
      <c r="B617" s="1" t="s">
        <v>33</v>
      </c>
      <c r="C617" s="1">
        <v>211</v>
      </c>
      <c r="D617" s="1" t="s">
        <v>35</v>
      </c>
      <c r="E617" s="1" t="s">
        <v>667</v>
      </c>
      <c r="F617" s="1">
        <v>79.478179999999995</v>
      </c>
      <c r="G617" s="1">
        <v>81.318173000000002</v>
      </c>
      <c r="H617" s="1">
        <v>80.03985312429117</v>
      </c>
      <c r="I617" s="1">
        <v>6</v>
      </c>
      <c r="J617" s="1">
        <v>13</v>
      </c>
      <c r="K617" s="1">
        <v>0.66666666659999996</v>
      </c>
      <c r="L617" s="1">
        <f>K617*F617</f>
        <v>52.985453328034779</v>
      </c>
      <c r="M617" s="1">
        <v>2.0000000004</v>
      </c>
      <c r="N617" s="1">
        <v>480.23911874574702</v>
      </c>
      <c r="O617" s="1">
        <v>11.000000000000011</v>
      </c>
      <c r="P617" s="1">
        <v>5.4772255750516603</v>
      </c>
      <c r="Q617" s="1">
        <v>604.96109080846475</v>
      </c>
      <c r="R617" s="1">
        <v>1045.172470087105</v>
      </c>
      <c r="S617" s="1">
        <v>2.2229999999999999</v>
      </c>
    </row>
    <row r="618" spans="1:19" x14ac:dyDescent="0.2">
      <c r="A618" s="1" t="s">
        <v>687</v>
      </c>
      <c r="B618" s="1" t="s">
        <v>33</v>
      </c>
      <c r="C618" s="1">
        <v>211</v>
      </c>
      <c r="D618" s="1" t="s">
        <v>15</v>
      </c>
      <c r="E618" s="1" t="s">
        <v>667</v>
      </c>
      <c r="F618" s="1">
        <v>83.200764000000007</v>
      </c>
      <c r="G618" s="1">
        <v>81.318173000000002</v>
      </c>
      <c r="H618" s="1">
        <v>82.61690947423206</v>
      </c>
      <c r="I618" s="1">
        <v>6</v>
      </c>
      <c r="J618" s="1">
        <v>13</v>
      </c>
      <c r="K618" s="1">
        <v>0.66666666659999996</v>
      </c>
      <c r="L618" s="1">
        <f>K618*F618</f>
        <v>55.467175994453285</v>
      </c>
      <c r="M618" s="1">
        <v>2.0000000004</v>
      </c>
      <c r="N618" s="1">
        <v>495.70145684539239</v>
      </c>
      <c r="O618" s="1">
        <v>11.000000000000011</v>
      </c>
      <c r="P618" s="1">
        <v>5.4772255750516603</v>
      </c>
      <c r="Q618" s="1">
        <v>633.29614495375381</v>
      </c>
      <c r="R618" s="1">
        <v>911.06582906060623</v>
      </c>
      <c r="S618" s="1">
        <v>2.2519999999999998</v>
      </c>
    </row>
    <row r="619" spans="1:19" x14ac:dyDescent="0.2">
      <c r="A619" s="1" t="s">
        <v>688</v>
      </c>
      <c r="B619" s="1" t="s">
        <v>33</v>
      </c>
      <c r="C619" s="1">
        <v>211</v>
      </c>
      <c r="D619" s="1" t="s">
        <v>17</v>
      </c>
      <c r="E619" s="1" t="s">
        <v>667</v>
      </c>
      <c r="F619" s="1">
        <v>79.478179999999995</v>
      </c>
      <c r="G619" s="1">
        <v>81.318173000000002</v>
      </c>
      <c r="H619" s="1">
        <v>80.014989904171856</v>
      </c>
      <c r="I619" s="1">
        <v>7.9090909090909092</v>
      </c>
      <c r="J619" s="1">
        <v>17</v>
      </c>
      <c r="K619" s="1">
        <v>0.66666666659999996</v>
      </c>
      <c r="L619" s="1">
        <f>K619*F619</f>
        <v>52.985453328034779</v>
      </c>
      <c r="M619" s="1">
        <v>2.6363636368909096</v>
      </c>
      <c r="N619" s="1">
        <v>632.84582924208655</v>
      </c>
      <c r="O619" s="1">
        <v>11.000000000000011</v>
      </c>
      <c r="P619" s="1">
        <v>5.4772255750516603</v>
      </c>
      <c r="Q619" s="1">
        <v>740.87155287565088</v>
      </c>
      <c r="R619" s="1">
        <v>1045.172470087105</v>
      </c>
      <c r="S619" s="1">
        <v>2.58</v>
      </c>
    </row>
    <row r="620" spans="1:19" x14ac:dyDescent="0.2">
      <c r="A620" s="1" t="s">
        <v>689</v>
      </c>
      <c r="B620" s="1" t="s">
        <v>33</v>
      </c>
      <c r="C620" s="1">
        <v>211</v>
      </c>
      <c r="D620" s="1" t="s">
        <v>19</v>
      </c>
      <c r="E620" s="1" t="s">
        <v>667</v>
      </c>
      <c r="F620" s="1">
        <v>83.200764000000007</v>
      </c>
      <c r="G620" s="1">
        <v>81.318173000000002</v>
      </c>
      <c r="H620" s="1">
        <v>82.642581169798845</v>
      </c>
      <c r="I620" s="1">
        <v>7.9090909090909092</v>
      </c>
      <c r="J620" s="1">
        <v>17</v>
      </c>
      <c r="K620" s="1">
        <v>0.66666666659999996</v>
      </c>
      <c r="L620" s="1">
        <f>K620*F620</f>
        <v>55.467175994453285</v>
      </c>
      <c r="M620" s="1">
        <v>2.6363636368909096</v>
      </c>
      <c r="N620" s="1">
        <v>653.62768743386357</v>
      </c>
      <c r="O620" s="1">
        <v>11.000000000000011</v>
      </c>
      <c r="P620" s="1">
        <v>5.4772255750516603</v>
      </c>
      <c r="Q620" s="1">
        <v>775.57235576097628</v>
      </c>
      <c r="R620" s="1">
        <v>911.06582906060623</v>
      </c>
      <c r="S620" s="1">
        <v>2.5670000000000002</v>
      </c>
    </row>
    <row r="621" spans="1:19" x14ac:dyDescent="0.2">
      <c r="A621" s="1" t="s">
        <v>690</v>
      </c>
      <c r="B621" s="1" t="s">
        <v>40</v>
      </c>
      <c r="C621" s="1">
        <v>211</v>
      </c>
      <c r="D621" s="1" t="s">
        <v>79</v>
      </c>
      <c r="E621" s="1" t="s">
        <v>667</v>
      </c>
      <c r="F621" s="1">
        <v>62.920479</v>
      </c>
      <c r="G621" s="1">
        <v>62.920479</v>
      </c>
      <c r="H621" s="1">
        <v>62.920479</v>
      </c>
      <c r="I621" s="1">
        <v>5.3888888888888893</v>
      </c>
      <c r="J621" s="1">
        <v>10</v>
      </c>
      <c r="K621" s="1">
        <v>0.66666666659999996</v>
      </c>
      <c r="L621" s="1">
        <f>K621*F621</f>
        <v>41.946985995805299</v>
      </c>
      <c r="M621" s="1">
        <v>1.796296296655556</v>
      </c>
      <c r="N621" s="1">
        <v>339.0714701666667</v>
      </c>
      <c r="O621" s="1">
        <v>10.488088481701521</v>
      </c>
      <c r="P621" s="1">
        <v>4.9999999999999973</v>
      </c>
      <c r="Q621" s="1">
        <v>440.44335030372849</v>
      </c>
      <c r="R621" s="1">
        <v>653.88879478449905</v>
      </c>
      <c r="S621" s="1">
        <v>2.105</v>
      </c>
    </row>
    <row r="622" spans="1:19" x14ac:dyDescent="0.2">
      <c r="A622" s="1" t="s">
        <v>691</v>
      </c>
      <c r="B622" s="1" t="s">
        <v>40</v>
      </c>
      <c r="C622" s="1">
        <v>211</v>
      </c>
      <c r="D622" s="1" t="s">
        <v>98</v>
      </c>
      <c r="E622" s="1" t="s">
        <v>667</v>
      </c>
      <c r="F622" s="1">
        <v>62.920479</v>
      </c>
      <c r="G622" s="1">
        <v>62.920479</v>
      </c>
      <c r="H622" s="1">
        <v>62.920479</v>
      </c>
      <c r="I622" s="1">
        <v>5.3888888888888893</v>
      </c>
      <c r="J622" s="1">
        <v>10</v>
      </c>
      <c r="K622" s="1">
        <v>0.66666666659999996</v>
      </c>
      <c r="L622" s="1">
        <f>K622*F622</f>
        <v>41.946985995805299</v>
      </c>
      <c r="M622" s="1">
        <v>1.796296296655556</v>
      </c>
      <c r="N622" s="1">
        <v>339.0714701666667</v>
      </c>
      <c r="O622" s="1">
        <v>10.488088481701521</v>
      </c>
      <c r="P622" s="1">
        <v>4.9999999999999973</v>
      </c>
      <c r="Q622" s="1">
        <v>440.44335030372849</v>
      </c>
      <c r="R622" s="1">
        <v>653.88879478449905</v>
      </c>
      <c r="S622" s="1">
        <v>2.145</v>
      </c>
    </row>
    <row r="623" spans="1:19" x14ac:dyDescent="0.2">
      <c r="A623" s="1" t="s">
        <v>692</v>
      </c>
      <c r="B623" s="1" t="s">
        <v>40</v>
      </c>
      <c r="C623" s="1">
        <v>211</v>
      </c>
      <c r="D623" s="1" t="s">
        <v>6</v>
      </c>
      <c r="E623" s="1" t="s">
        <v>667</v>
      </c>
      <c r="F623" s="1">
        <v>70.123500000000007</v>
      </c>
      <c r="G623" s="1">
        <v>60.414360000000002</v>
      </c>
      <c r="H623" s="1">
        <v>66.980547079227108</v>
      </c>
      <c r="I623" s="1">
        <v>6</v>
      </c>
      <c r="J623" s="1">
        <v>13</v>
      </c>
      <c r="K623" s="1">
        <v>0.66666666659999996</v>
      </c>
      <c r="L623" s="1">
        <f>K623*F623</f>
        <v>46.7489999953251</v>
      </c>
      <c r="M623" s="1">
        <v>2.0000000004</v>
      </c>
      <c r="N623" s="1">
        <v>401.88328247536265</v>
      </c>
      <c r="O623" s="1">
        <v>10.488088481701521</v>
      </c>
      <c r="P623" s="1">
        <v>4.9999999999999973</v>
      </c>
      <c r="Q623" s="1">
        <v>580.39625732165837</v>
      </c>
      <c r="R623" s="1">
        <v>549.13242398817761</v>
      </c>
      <c r="S623" s="1">
        <v>2.077</v>
      </c>
    </row>
    <row r="624" spans="1:19" x14ac:dyDescent="0.2">
      <c r="A624" s="1" t="s">
        <v>693</v>
      </c>
      <c r="B624" s="1" t="s">
        <v>40</v>
      </c>
      <c r="C624" s="1">
        <v>211</v>
      </c>
      <c r="D624" s="1" t="s">
        <v>9</v>
      </c>
      <c r="E624" s="1" t="s">
        <v>667</v>
      </c>
      <c r="F624" s="1">
        <v>56.457344999999997</v>
      </c>
      <c r="G624" s="1">
        <v>65.530556000000004</v>
      </c>
      <c r="H624" s="1">
        <v>59.106513750041493</v>
      </c>
      <c r="I624" s="1">
        <v>6</v>
      </c>
      <c r="J624" s="1">
        <v>13</v>
      </c>
      <c r="K624" s="1">
        <v>0.66666666659999996</v>
      </c>
      <c r="L624" s="1">
        <f>K624*F624</f>
        <v>37.63822999623617</v>
      </c>
      <c r="M624" s="1">
        <v>2.0000000004</v>
      </c>
      <c r="N624" s="1">
        <v>354.63908250024895</v>
      </c>
      <c r="O624" s="1">
        <v>10.488088481701521</v>
      </c>
      <c r="P624" s="1">
        <v>4.9999999999999973</v>
      </c>
      <c r="Q624" s="1">
        <v>467.28460271783001</v>
      </c>
      <c r="R624" s="1">
        <v>682.05629246715023</v>
      </c>
      <c r="S624" s="1">
        <v>1.794</v>
      </c>
    </row>
    <row r="625" spans="1:19" x14ac:dyDescent="0.2">
      <c r="A625" s="1" t="s">
        <v>694</v>
      </c>
      <c r="B625" s="1" t="s">
        <v>40</v>
      </c>
      <c r="C625" s="1">
        <v>211</v>
      </c>
      <c r="D625" s="1" t="s">
        <v>103</v>
      </c>
      <c r="E625" s="1" t="s">
        <v>667</v>
      </c>
      <c r="F625" s="1">
        <v>56.457344999999997</v>
      </c>
      <c r="G625" s="1">
        <v>65.000020000000006</v>
      </c>
      <c r="H625" s="1">
        <v>58.846197126414189</v>
      </c>
      <c r="I625" s="1">
        <v>7.9090909090909092</v>
      </c>
      <c r="J625" s="1">
        <v>17</v>
      </c>
      <c r="K625" s="1">
        <v>0.66666666659999996</v>
      </c>
      <c r="L625" s="1">
        <f>K625*F625</f>
        <v>37.63822999623617</v>
      </c>
      <c r="M625" s="1">
        <v>2.6363636368909096</v>
      </c>
      <c r="N625" s="1">
        <v>465.41992272709405</v>
      </c>
      <c r="O625" s="1">
        <v>10.488088481701521</v>
      </c>
      <c r="P625" s="1">
        <v>4.9999999999999973</v>
      </c>
      <c r="Q625" s="1">
        <v>545.08967345079157</v>
      </c>
      <c r="R625" s="1">
        <v>764.53713386590437</v>
      </c>
      <c r="S625" s="1">
        <v>1.8009999999999999</v>
      </c>
    </row>
    <row r="626" spans="1:19" x14ac:dyDescent="0.2">
      <c r="A626" s="1" t="s">
        <v>695</v>
      </c>
      <c r="B626" s="1" t="s">
        <v>40</v>
      </c>
      <c r="C626" s="1">
        <v>211</v>
      </c>
      <c r="D626" s="1" t="s">
        <v>35</v>
      </c>
      <c r="E626" s="1" t="s">
        <v>667</v>
      </c>
      <c r="F626" s="1">
        <v>70.123500000000007</v>
      </c>
      <c r="G626" s="1">
        <v>62.920479</v>
      </c>
      <c r="H626" s="1">
        <v>67.823473234789191</v>
      </c>
      <c r="I626" s="1">
        <v>6</v>
      </c>
      <c r="J626" s="1">
        <v>13</v>
      </c>
      <c r="K626" s="1">
        <v>0.66666666659999996</v>
      </c>
      <c r="L626" s="1">
        <f>K626*F626</f>
        <v>46.7489999953251</v>
      </c>
      <c r="M626" s="1">
        <v>2.0000000004</v>
      </c>
      <c r="N626" s="1">
        <v>406.94083940873514</v>
      </c>
      <c r="O626" s="1">
        <v>10.488088481701521</v>
      </c>
      <c r="P626" s="1">
        <v>4.9999999999999973</v>
      </c>
      <c r="Q626" s="1">
        <v>533.7564220686138</v>
      </c>
      <c r="R626" s="1">
        <v>545.4545454545455</v>
      </c>
      <c r="S626" s="1">
        <v>2.0230000000000001</v>
      </c>
    </row>
    <row r="627" spans="1:19" x14ac:dyDescent="0.2">
      <c r="A627" s="1" t="s">
        <v>696</v>
      </c>
      <c r="B627" s="1" t="s">
        <v>40</v>
      </c>
      <c r="C627" s="1">
        <v>211</v>
      </c>
      <c r="D627" s="1" t="s">
        <v>15</v>
      </c>
      <c r="E627" s="1" t="s">
        <v>667</v>
      </c>
      <c r="F627" s="1">
        <v>56.457344999999997</v>
      </c>
      <c r="G627" s="1">
        <v>62.920479</v>
      </c>
      <c r="H627" s="1">
        <v>58.371924089832127</v>
      </c>
      <c r="I627" s="1">
        <v>6</v>
      </c>
      <c r="J627" s="1">
        <v>13</v>
      </c>
      <c r="K627" s="1">
        <v>0.66666666659999996</v>
      </c>
      <c r="L627" s="1">
        <f>K627*F627</f>
        <v>37.63822999623617</v>
      </c>
      <c r="M627" s="1">
        <v>2.0000000004</v>
      </c>
      <c r="N627" s="1">
        <v>350.23154453899275</v>
      </c>
      <c r="O627" s="1">
        <v>10.488088481701521</v>
      </c>
      <c r="P627" s="1">
        <v>4.9999999999999973</v>
      </c>
      <c r="Q627" s="1">
        <v>429.73426256295619</v>
      </c>
      <c r="R627" s="1">
        <v>1045.172470087105</v>
      </c>
      <c r="S627" s="1">
        <v>1.712</v>
      </c>
    </row>
    <row r="628" spans="1:19" x14ac:dyDescent="0.2">
      <c r="A628" s="1" t="s">
        <v>697</v>
      </c>
      <c r="B628" s="1" t="s">
        <v>40</v>
      </c>
      <c r="C628" s="1">
        <v>211</v>
      </c>
      <c r="D628" s="1" t="s">
        <v>17</v>
      </c>
      <c r="E628" s="1" t="s">
        <v>667</v>
      </c>
      <c r="F628" s="1">
        <v>56.457344999999997</v>
      </c>
      <c r="G628" s="1">
        <v>62.920479</v>
      </c>
      <c r="H628" s="1">
        <v>58.286104254661723</v>
      </c>
      <c r="I628" s="1">
        <v>7.9090909090909092</v>
      </c>
      <c r="J628" s="1">
        <v>17</v>
      </c>
      <c r="K628" s="1">
        <v>0.66666666659999996</v>
      </c>
      <c r="L628" s="1">
        <f>K628*F628</f>
        <v>37.63822999623617</v>
      </c>
      <c r="M628" s="1">
        <v>2.6363636368909096</v>
      </c>
      <c r="N628" s="1">
        <v>460.99009728686997</v>
      </c>
      <c r="O628" s="1">
        <v>10.488088481701521</v>
      </c>
      <c r="P628" s="1">
        <v>4.9999999999999973</v>
      </c>
      <c r="Q628" s="1">
        <v>526.27829337488845</v>
      </c>
      <c r="R628" s="1">
        <v>1045.172470087105</v>
      </c>
      <c r="S628" s="1">
        <v>1.7130000000000001</v>
      </c>
    </row>
    <row r="629" spans="1:19" x14ac:dyDescent="0.2">
      <c r="A629" s="1" t="s">
        <v>698</v>
      </c>
      <c r="B629" s="1" t="s">
        <v>40</v>
      </c>
      <c r="C629" s="1">
        <v>211</v>
      </c>
      <c r="D629" s="1" t="s">
        <v>19</v>
      </c>
      <c r="E629" s="1" t="s">
        <v>667</v>
      </c>
      <c r="F629" s="1">
        <v>70.123500000000007</v>
      </c>
      <c r="G629" s="1">
        <v>62.920479</v>
      </c>
      <c r="H629" s="1">
        <v>67.923335830940431</v>
      </c>
      <c r="I629" s="1">
        <v>7.9090909090909092</v>
      </c>
      <c r="J629" s="1">
        <v>17</v>
      </c>
      <c r="K629" s="1">
        <v>0.66666666659999996</v>
      </c>
      <c r="L629" s="1">
        <f>K629*F629</f>
        <v>46.7489999953251</v>
      </c>
      <c r="M629" s="1">
        <v>2.6363636368909096</v>
      </c>
      <c r="N629" s="1">
        <v>537.21183793561977</v>
      </c>
      <c r="O629" s="1">
        <v>10.488088481701521</v>
      </c>
      <c r="P629" s="1">
        <v>4.9999999999999973</v>
      </c>
      <c r="Q629" s="1">
        <v>653.67005462591942</v>
      </c>
      <c r="R629" s="1">
        <v>545.4545454545455</v>
      </c>
      <c r="S629" s="1">
        <v>2.2810000000000001</v>
      </c>
    </row>
    <row r="630" spans="1:19" x14ac:dyDescent="0.2">
      <c r="A630" s="1" t="s">
        <v>699</v>
      </c>
      <c r="B630" s="1" t="s">
        <v>46</v>
      </c>
      <c r="C630" s="1">
        <v>211</v>
      </c>
      <c r="D630" s="1" t="s">
        <v>98</v>
      </c>
      <c r="E630" s="1" t="s">
        <v>667</v>
      </c>
      <c r="F630" s="1">
        <v>52.356020999999998</v>
      </c>
      <c r="G630" s="1">
        <v>55.701506999999999</v>
      </c>
      <c r="H630" s="1">
        <v>53.33799998935104</v>
      </c>
      <c r="I630" s="1">
        <v>5.3888888888888893</v>
      </c>
      <c r="J630" s="1">
        <v>10</v>
      </c>
      <c r="K630" s="1">
        <v>0.66666666659999996</v>
      </c>
      <c r="L630" s="1">
        <f>K630*F630</f>
        <v>34.904013996509597</v>
      </c>
      <c r="M630" s="1">
        <v>1.796296296655556</v>
      </c>
      <c r="N630" s="1">
        <v>287.43255549816951</v>
      </c>
      <c r="O630" s="1">
        <v>10.02120248550494</v>
      </c>
      <c r="P630" s="1">
        <v>4.0362042040199171</v>
      </c>
      <c r="Q630" s="1">
        <v>366.49214659685867</v>
      </c>
      <c r="R630" s="1">
        <v>544.09973012634896</v>
      </c>
      <c r="S630" s="1">
        <v>0.28899999999999998</v>
      </c>
    </row>
    <row r="631" spans="1:19" x14ac:dyDescent="0.2">
      <c r="A631" s="1" t="s">
        <v>700</v>
      </c>
      <c r="B631" s="1" t="s">
        <v>46</v>
      </c>
      <c r="C631" s="1">
        <v>211</v>
      </c>
      <c r="D631" s="1" t="s">
        <v>9</v>
      </c>
      <c r="E631" s="1" t="s">
        <v>667</v>
      </c>
      <c r="F631" s="1">
        <v>52.356020999999998</v>
      </c>
      <c r="G631" s="1">
        <v>53.586359000000002</v>
      </c>
      <c r="H631" s="1">
        <v>52.731547420552019</v>
      </c>
      <c r="I631" s="1">
        <v>6</v>
      </c>
      <c r="J631" s="1">
        <v>13</v>
      </c>
      <c r="K631" s="1">
        <v>0.66666666659999996</v>
      </c>
      <c r="L631" s="1">
        <f>K631*F631</f>
        <v>34.904013996509597</v>
      </c>
      <c r="M631" s="1">
        <v>2.0000000004</v>
      </c>
      <c r="N631" s="1">
        <v>316.38928452331209</v>
      </c>
      <c r="O631" s="1">
        <v>10.02120248550494</v>
      </c>
      <c r="P631" s="1">
        <v>4.0362042040199171</v>
      </c>
      <c r="Q631" s="1">
        <v>433.33887587137968</v>
      </c>
      <c r="R631" s="1">
        <v>541.78076529390512</v>
      </c>
      <c r="S631" s="1">
        <v>0.2</v>
      </c>
    </row>
    <row r="632" spans="1:19" x14ac:dyDescent="0.2">
      <c r="A632" s="1" t="s">
        <v>701</v>
      </c>
      <c r="B632" s="1" t="s">
        <v>46</v>
      </c>
      <c r="C632" s="1">
        <v>211</v>
      </c>
      <c r="D632" s="1" t="s">
        <v>48</v>
      </c>
      <c r="E632" s="1" t="s">
        <v>667</v>
      </c>
      <c r="F632" s="1">
        <v>52.356020999999998</v>
      </c>
      <c r="G632" s="1">
        <v>54.338397000000001</v>
      </c>
      <c r="H632" s="1">
        <v>52.931444681179322</v>
      </c>
      <c r="I632" s="1">
        <v>7.9090909090909092</v>
      </c>
      <c r="J632" s="1">
        <v>17</v>
      </c>
      <c r="K632" s="1">
        <v>0.66666666659999996</v>
      </c>
      <c r="L632" s="1">
        <f>K632*F632</f>
        <v>34.904013996509597</v>
      </c>
      <c r="M632" s="1">
        <v>2.6363636368909096</v>
      </c>
      <c r="N632" s="1">
        <v>418.63960793296371</v>
      </c>
      <c r="O632" s="1">
        <v>10.02120248550494</v>
      </c>
      <c r="P632" s="1">
        <v>4.0362042040199171</v>
      </c>
      <c r="Q632" s="1">
        <v>505.49182440085337</v>
      </c>
      <c r="R632" s="1">
        <v>570.82322287920681</v>
      </c>
      <c r="S632" s="1">
        <v>0.61</v>
      </c>
    </row>
    <row r="633" spans="1:19" x14ac:dyDescent="0.2">
      <c r="A633" s="1" t="s">
        <v>702</v>
      </c>
      <c r="B633" s="1" t="s">
        <v>46</v>
      </c>
      <c r="C633" s="1">
        <v>211</v>
      </c>
      <c r="D633" s="1" t="s">
        <v>103</v>
      </c>
      <c r="E633" s="1" t="s">
        <v>667</v>
      </c>
      <c r="F633" s="1">
        <v>52.356020999999998</v>
      </c>
      <c r="G633" s="1">
        <v>52.356020999999998</v>
      </c>
      <c r="H633" s="1">
        <v>52.356020999999998</v>
      </c>
      <c r="I633" s="1">
        <v>7.9090909090909092</v>
      </c>
      <c r="J633" s="1">
        <v>17</v>
      </c>
      <c r="K633" s="1">
        <v>0.66666666659999996</v>
      </c>
      <c r="L633" s="1">
        <f>K633*F633</f>
        <v>34.904013996509597</v>
      </c>
      <c r="M633" s="1">
        <v>2.6363636368909096</v>
      </c>
      <c r="N633" s="1">
        <v>414.08852972727271</v>
      </c>
      <c r="O633" s="1">
        <v>10.02120248550494</v>
      </c>
      <c r="P633" s="1">
        <v>4.0362042040199171</v>
      </c>
      <c r="Q633" s="1">
        <v>505.49182440085337</v>
      </c>
      <c r="R633" s="1">
        <v>570.82322287920681</v>
      </c>
      <c r="S633" s="1">
        <v>0.48699999999999999</v>
      </c>
    </row>
    <row r="634" spans="1:19" x14ac:dyDescent="0.2">
      <c r="A634" s="1" t="s">
        <v>703</v>
      </c>
      <c r="B634" s="1" t="s">
        <v>46</v>
      </c>
      <c r="C634" s="1">
        <v>211</v>
      </c>
      <c r="D634" s="1" t="s">
        <v>15</v>
      </c>
      <c r="E634" s="1" t="s">
        <v>667</v>
      </c>
      <c r="F634" s="1">
        <v>52.356020999999998</v>
      </c>
      <c r="G634" s="1">
        <v>54.845610000000001</v>
      </c>
      <c r="H634" s="1">
        <v>53.109767195931219</v>
      </c>
      <c r="I634" s="1">
        <v>6</v>
      </c>
      <c r="J634" s="1">
        <v>13</v>
      </c>
      <c r="K634" s="1">
        <v>0.66666666659999996</v>
      </c>
      <c r="L634" s="1">
        <f>K634*F634</f>
        <v>34.904013996509597</v>
      </c>
      <c r="M634" s="1">
        <v>2.0000000004</v>
      </c>
      <c r="N634" s="1">
        <v>318.6586031755873</v>
      </c>
      <c r="O634" s="1">
        <v>10.02120248550494</v>
      </c>
      <c r="P634" s="1">
        <v>4.0362042040199171</v>
      </c>
      <c r="Q634" s="1">
        <v>398.51636706912279</v>
      </c>
      <c r="R634" s="1">
        <v>559.97982972754016</v>
      </c>
      <c r="S634" s="1">
        <v>7.5999999999999998E-2</v>
      </c>
    </row>
    <row r="635" spans="1:19" x14ac:dyDescent="0.2">
      <c r="A635" s="1" t="s">
        <v>704</v>
      </c>
      <c r="B635" s="1" t="s">
        <v>46</v>
      </c>
      <c r="C635" s="1">
        <v>211</v>
      </c>
      <c r="D635" s="1" t="s">
        <v>17</v>
      </c>
      <c r="E635" s="1" t="s">
        <v>667</v>
      </c>
      <c r="F635" s="1">
        <v>52.356020999999998</v>
      </c>
      <c r="G635" s="1">
        <v>54.338397000000001</v>
      </c>
      <c r="H635" s="1">
        <v>52.931444681179322</v>
      </c>
      <c r="I635" s="1">
        <v>7.9090909090909092</v>
      </c>
      <c r="J635" s="1">
        <v>17</v>
      </c>
      <c r="K635" s="1">
        <v>0.66666666659999996</v>
      </c>
      <c r="L635" s="1">
        <f>K635*F635</f>
        <v>34.904013996509597</v>
      </c>
      <c r="M635" s="1">
        <v>2.6363636368909096</v>
      </c>
      <c r="N635" s="1">
        <v>418.63960793296371</v>
      </c>
      <c r="O635" s="1">
        <v>10.02120248550494</v>
      </c>
      <c r="P635" s="1">
        <v>4.0362042040199171</v>
      </c>
      <c r="Q635" s="1">
        <v>488.04699046395672</v>
      </c>
      <c r="R635" s="1">
        <v>574.96389730056546</v>
      </c>
      <c r="S635" s="1">
        <v>0.53100000000000003</v>
      </c>
    </row>
    <row r="636" spans="1:19" x14ac:dyDescent="0.2">
      <c r="A636" s="1" t="s">
        <v>705</v>
      </c>
      <c r="B636" s="1" t="s">
        <v>46</v>
      </c>
      <c r="C636" s="1">
        <v>211</v>
      </c>
      <c r="D636" s="1" t="s">
        <v>19</v>
      </c>
      <c r="E636" s="1" t="s">
        <v>667</v>
      </c>
      <c r="F636" s="1">
        <v>52.356020999999998</v>
      </c>
      <c r="G636" s="1">
        <v>53.338000000000001</v>
      </c>
      <c r="H636" s="1">
        <v>52.642946474411382</v>
      </c>
      <c r="I636" s="1">
        <v>7.9090909090909092</v>
      </c>
      <c r="J636" s="1">
        <v>17</v>
      </c>
      <c r="K636" s="1">
        <v>0.66666666659999996</v>
      </c>
      <c r="L636" s="1">
        <f>K636*F636</f>
        <v>34.904013996509597</v>
      </c>
      <c r="M636" s="1">
        <v>2.6363636368909096</v>
      </c>
      <c r="N636" s="1">
        <v>416.3578493885264</v>
      </c>
      <c r="O636" s="1">
        <v>10.02120248550494</v>
      </c>
      <c r="P636" s="1">
        <v>4.0362042040199171</v>
      </c>
      <c r="Q636" s="1">
        <v>488.04699046395672</v>
      </c>
      <c r="R636" s="1">
        <v>540.43101187606305</v>
      </c>
      <c r="S636" s="1">
        <v>0.439</v>
      </c>
    </row>
    <row r="637" spans="1:19" x14ac:dyDescent="0.2">
      <c r="A637" s="1" t="s">
        <v>706</v>
      </c>
      <c r="B637" s="1" t="s">
        <v>54</v>
      </c>
      <c r="C637" s="1">
        <v>111</v>
      </c>
      <c r="D637" s="1" t="s">
        <v>559</v>
      </c>
      <c r="E637" s="1" t="s">
        <v>667</v>
      </c>
      <c r="F637" s="1">
        <v>75.922151999999997</v>
      </c>
      <c r="G637" s="1">
        <v>75.922151999999997</v>
      </c>
      <c r="H637" s="1">
        <v>75.922151999999997</v>
      </c>
      <c r="I637" s="1">
        <v>6.9545454545454541</v>
      </c>
      <c r="J637" s="1">
        <v>15</v>
      </c>
      <c r="K637" s="1">
        <v>0.66666666659999996</v>
      </c>
      <c r="L637" s="1">
        <f>K637*F637</f>
        <v>50.614767994938518</v>
      </c>
      <c r="M637" s="1">
        <v>2.3181818186454546</v>
      </c>
      <c r="N637" s="1">
        <v>528.00405709090899</v>
      </c>
      <c r="O637" s="1">
        <v>11</v>
      </c>
      <c r="P637" s="1">
        <v>6</v>
      </c>
      <c r="Q637" s="1">
        <v>683.29937179545482</v>
      </c>
      <c r="R637" s="1">
        <v>789.00615248641634</v>
      </c>
      <c r="S637" s="1">
        <v>2.415</v>
      </c>
    </row>
    <row r="638" spans="1:19" x14ac:dyDescent="0.2">
      <c r="A638" s="1" t="s">
        <v>707</v>
      </c>
      <c r="B638" s="1" t="s">
        <v>54</v>
      </c>
      <c r="C638" s="1">
        <v>211</v>
      </c>
      <c r="D638" s="1" t="s">
        <v>56</v>
      </c>
      <c r="E638" s="1" t="s">
        <v>667</v>
      </c>
      <c r="F638" s="1">
        <v>75.922151999999997</v>
      </c>
      <c r="G638" s="1">
        <v>75.922151999999997</v>
      </c>
      <c r="H638" s="1">
        <v>75.922151999999997</v>
      </c>
      <c r="I638" s="1">
        <v>5.3888888888888893</v>
      </c>
      <c r="J638" s="1">
        <v>10</v>
      </c>
      <c r="K638" s="1">
        <v>0.66666666659999996</v>
      </c>
      <c r="L638" s="1">
        <f>K638*F638</f>
        <v>50.614767994938518</v>
      </c>
      <c r="M638" s="1">
        <v>1.796296296655556</v>
      </c>
      <c r="N638" s="1">
        <v>409.13604133333337</v>
      </c>
      <c r="O638" s="1">
        <v>11.000000000000011</v>
      </c>
      <c r="P638" s="1">
        <v>5.9999999999999982</v>
      </c>
      <c r="Q638" s="1">
        <v>531.45506695202027</v>
      </c>
      <c r="R638" s="1">
        <v>531.45506695202027</v>
      </c>
      <c r="S638" s="1">
        <v>2.492</v>
      </c>
    </row>
    <row r="639" spans="1:19" x14ac:dyDescent="0.2">
      <c r="A639" s="1" t="s">
        <v>708</v>
      </c>
      <c r="B639" s="1" t="s">
        <v>54</v>
      </c>
      <c r="C639" s="1">
        <v>211</v>
      </c>
      <c r="D639" s="1" t="s">
        <v>24</v>
      </c>
      <c r="E639" s="1" t="s">
        <v>667</v>
      </c>
      <c r="F639" s="1">
        <v>75.922151999999997</v>
      </c>
      <c r="G639" s="1">
        <v>75.922151999999997</v>
      </c>
      <c r="H639" s="1">
        <v>75.922151999999997</v>
      </c>
      <c r="I639" s="1">
        <v>6</v>
      </c>
      <c r="J639" s="1">
        <v>13</v>
      </c>
      <c r="K639" s="1">
        <v>0.66666666659999996</v>
      </c>
      <c r="L639" s="1">
        <f>K639*F639</f>
        <v>50.614767994938518</v>
      </c>
      <c r="M639" s="1">
        <v>2.0000000004</v>
      </c>
      <c r="N639" s="1">
        <v>455.53291200000001</v>
      </c>
      <c r="O639" s="1">
        <v>11.000000000000011</v>
      </c>
      <c r="P639" s="1">
        <v>5.9999999999999982</v>
      </c>
      <c r="Q639" s="1">
        <v>628.39038551750423</v>
      </c>
      <c r="R639" s="1">
        <v>738.45689244433095</v>
      </c>
      <c r="S639" s="1">
        <v>2.4790000000000001</v>
      </c>
    </row>
    <row r="640" spans="1:19" x14ac:dyDescent="0.2">
      <c r="A640" s="1" t="s">
        <v>709</v>
      </c>
      <c r="B640" s="1" t="s">
        <v>54</v>
      </c>
      <c r="C640" s="1">
        <v>211</v>
      </c>
      <c r="D640" s="1" t="s">
        <v>59</v>
      </c>
      <c r="E640" s="1" t="s">
        <v>667</v>
      </c>
      <c r="F640" s="1">
        <v>75.922151999999997</v>
      </c>
      <c r="G640" s="1">
        <v>75.922151999999997</v>
      </c>
      <c r="H640" s="1">
        <v>75.922151999999997</v>
      </c>
      <c r="I640" s="1">
        <v>7.9090909090909092</v>
      </c>
      <c r="J640" s="1">
        <v>17</v>
      </c>
      <c r="K640" s="1">
        <v>0.66666666659999996</v>
      </c>
      <c r="L640" s="1">
        <f>K640*F640</f>
        <v>50.614767994938518</v>
      </c>
      <c r="M640" s="1">
        <v>2.6363636368909096</v>
      </c>
      <c r="N640" s="1">
        <v>600.47520218181819</v>
      </c>
      <c r="O640" s="1">
        <v>11.000000000000011</v>
      </c>
      <c r="P640" s="1">
        <v>5.9999999999999982</v>
      </c>
      <c r="Q640" s="1">
        <v>733.02032219578473</v>
      </c>
      <c r="R640" s="1">
        <v>827.75823970585736</v>
      </c>
      <c r="S640" s="1">
        <v>2.6640000000000001</v>
      </c>
    </row>
    <row r="641" spans="1:19" x14ac:dyDescent="0.2">
      <c r="A641" s="1" t="s">
        <v>710</v>
      </c>
      <c r="B641" s="1" t="s">
        <v>54</v>
      </c>
      <c r="C641" s="1">
        <v>211</v>
      </c>
      <c r="D641" s="1" t="s">
        <v>29</v>
      </c>
      <c r="E641" s="1" t="s">
        <v>667</v>
      </c>
      <c r="F641" s="1">
        <v>75.922151999999997</v>
      </c>
      <c r="G641" s="1">
        <v>75.922151999999997</v>
      </c>
      <c r="H641" s="1">
        <v>75.922151999999997</v>
      </c>
      <c r="I641" s="1">
        <v>6</v>
      </c>
      <c r="J641" s="1">
        <v>13</v>
      </c>
      <c r="K641" s="1">
        <v>0.66666666659999996</v>
      </c>
      <c r="L641" s="1">
        <f>K641*F641</f>
        <v>50.614767994938518</v>
      </c>
      <c r="M641" s="1">
        <v>2.0000000004</v>
      </c>
      <c r="N641" s="1">
        <v>455.53291200000001</v>
      </c>
      <c r="O641" s="1">
        <v>11.000000000000011</v>
      </c>
      <c r="P641" s="1">
        <v>5.9999999999999982</v>
      </c>
      <c r="Q641" s="1">
        <v>521.45501521466736</v>
      </c>
      <c r="S641" s="1">
        <v>2.464</v>
      </c>
    </row>
    <row r="642" spans="1:19" x14ac:dyDescent="0.2">
      <c r="A642" s="1" t="s">
        <v>711</v>
      </c>
      <c r="B642" s="1" t="s">
        <v>54</v>
      </c>
      <c r="C642" s="1">
        <v>211</v>
      </c>
      <c r="D642" s="1" t="s">
        <v>31</v>
      </c>
      <c r="E642" s="1" t="s">
        <v>667</v>
      </c>
      <c r="F642" s="1">
        <v>75.922151999999997</v>
      </c>
      <c r="G642" s="1">
        <v>75.922151999999997</v>
      </c>
      <c r="H642" s="1">
        <v>75.922151999999997</v>
      </c>
      <c r="I642" s="1">
        <v>7.9090909090909092</v>
      </c>
      <c r="J642" s="1">
        <v>17</v>
      </c>
      <c r="K642" s="1">
        <v>0.66666666659999996</v>
      </c>
      <c r="L642" s="1">
        <f>K642*F642</f>
        <v>50.614767994938518</v>
      </c>
      <c r="M642" s="1">
        <v>2.6363636368909096</v>
      </c>
      <c r="N642" s="1">
        <v>600.47520218181819</v>
      </c>
      <c r="O642" s="1">
        <v>11.000000000000011</v>
      </c>
      <c r="P642" s="1">
        <v>5.9999999999999982</v>
      </c>
      <c r="Q642" s="1">
        <v>598.55014270572735</v>
      </c>
      <c r="S642" s="1">
        <v>2.7789999999999999</v>
      </c>
    </row>
    <row r="643" spans="1:19" x14ac:dyDescent="0.2">
      <c r="A643" s="1" t="s">
        <v>712</v>
      </c>
      <c r="B643" s="1" t="s">
        <v>64</v>
      </c>
      <c r="C643" s="1">
        <v>111</v>
      </c>
      <c r="D643" s="1" t="s">
        <v>559</v>
      </c>
      <c r="E643" s="1" t="s">
        <v>667</v>
      </c>
      <c r="F643" s="1">
        <v>63.684210999999998</v>
      </c>
      <c r="G643" s="1">
        <v>63.684210999999998</v>
      </c>
      <c r="H643" s="1">
        <v>63.684210999999998</v>
      </c>
      <c r="I643" s="1">
        <v>6.9545454545454541</v>
      </c>
      <c r="J643" s="1">
        <v>15</v>
      </c>
      <c r="K643" s="1">
        <v>0.66666666659999996</v>
      </c>
      <c r="L643" s="1">
        <f>K643*F643</f>
        <v>42.456140662421049</v>
      </c>
      <c r="M643" s="1">
        <v>2.3181818186454546</v>
      </c>
      <c r="N643" s="1">
        <v>442.89474013636357</v>
      </c>
      <c r="O643" s="1">
        <v>11</v>
      </c>
      <c r="P643" s="1">
        <v>4</v>
      </c>
      <c r="Q643" s="1">
        <v>573.15789473684185</v>
      </c>
      <c r="R643" s="1">
        <v>661.82572962895051</v>
      </c>
      <c r="S643" s="1">
        <v>0.97399999999999998</v>
      </c>
    </row>
    <row r="644" spans="1:19" x14ac:dyDescent="0.2">
      <c r="A644" s="1" t="s">
        <v>713</v>
      </c>
      <c r="B644" s="1" t="s">
        <v>64</v>
      </c>
      <c r="C644" s="1">
        <v>211</v>
      </c>
      <c r="D644" s="1" t="s">
        <v>56</v>
      </c>
      <c r="E644" s="1" t="s">
        <v>667</v>
      </c>
      <c r="F644" s="1">
        <v>63.684210999999998</v>
      </c>
      <c r="G644" s="1">
        <v>63.684210999999998</v>
      </c>
      <c r="H644" s="1">
        <v>63.684210999999998</v>
      </c>
      <c r="I644" s="1">
        <v>5.3888888888888893</v>
      </c>
      <c r="J644" s="1">
        <v>10</v>
      </c>
      <c r="K644" s="1">
        <v>0.66666666659999996</v>
      </c>
      <c r="L644" s="1">
        <f>K644*F644</f>
        <v>42.456140662421049</v>
      </c>
      <c r="M644" s="1">
        <v>1.796296296655556</v>
      </c>
      <c r="N644" s="1">
        <v>343.18713705555558</v>
      </c>
      <c r="O644" s="1">
        <v>11.000000000000011</v>
      </c>
      <c r="P644" s="1">
        <v>4.0000000000000009</v>
      </c>
      <c r="Q644" s="1">
        <v>445.78947368421058</v>
      </c>
      <c r="R644" s="1">
        <v>445.78947368421058</v>
      </c>
      <c r="S644" s="1">
        <v>1.1120000000000001</v>
      </c>
    </row>
    <row r="645" spans="1:19" x14ac:dyDescent="0.2">
      <c r="A645" s="1" t="s">
        <v>714</v>
      </c>
      <c r="B645" s="1" t="s">
        <v>64</v>
      </c>
      <c r="C645" s="1">
        <v>211</v>
      </c>
      <c r="D645" s="1" t="s">
        <v>24</v>
      </c>
      <c r="E645" s="1" t="s">
        <v>667</v>
      </c>
      <c r="F645" s="1">
        <v>63.684210999999998</v>
      </c>
      <c r="G645" s="1">
        <v>63.684210999999998</v>
      </c>
      <c r="H645" s="1">
        <v>63.684210999999998</v>
      </c>
      <c r="I645" s="1">
        <v>6</v>
      </c>
      <c r="J645" s="1">
        <v>13</v>
      </c>
      <c r="K645" s="1">
        <v>0.66666666659999996</v>
      </c>
      <c r="L645" s="1">
        <f>K645*F645</f>
        <v>42.456140662421049</v>
      </c>
      <c r="M645" s="1">
        <v>2.0000000004</v>
      </c>
      <c r="N645" s="1">
        <v>382.10526599999997</v>
      </c>
      <c r="O645" s="1">
        <v>11.000000000000011</v>
      </c>
      <c r="P645" s="1">
        <v>4.0000000000000009</v>
      </c>
      <c r="Q645" s="1">
        <v>527.09972422439284</v>
      </c>
      <c r="R645" s="1">
        <v>619.4245382008105</v>
      </c>
      <c r="S645" s="1">
        <v>0.873</v>
      </c>
    </row>
    <row r="646" spans="1:19" x14ac:dyDescent="0.2">
      <c r="A646" s="1" t="s">
        <v>715</v>
      </c>
      <c r="B646" s="1" t="s">
        <v>64</v>
      </c>
      <c r="C646" s="1">
        <v>211</v>
      </c>
      <c r="D646" s="1" t="s">
        <v>59</v>
      </c>
      <c r="E646" s="1" t="s">
        <v>667</v>
      </c>
      <c r="F646" s="1">
        <v>63.684210999999998</v>
      </c>
      <c r="G646" s="1">
        <v>63.684210999999998</v>
      </c>
      <c r="H646" s="1">
        <v>63.684210999999998</v>
      </c>
      <c r="I646" s="1">
        <v>7.9090909090909092</v>
      </c>
      <c r="J646" s="1">
        <v>17</v>
      </c>
      <c r="K646" s="1">
        <v>0.66666666659999996</v>
      </c>
      <c r="L646" s="1">
        <f>K646*F646</f>
        <v>42.456140662421049</v>
      </c>
      <c r="M646" s="1">
        <v>2.6363636368909096</v>
      </c>
      <c r="N646" s="1">
        <v>503.68421427272727</v>
      </c>
      <c r="O646" s="1">
        <v>11.000000000000011</v>
      </c>
      <c r="P646" s="1">
        <v>4.0000000000000009</v>
      </c>
      <c r="Q646" s="1">
        <v>614.86429230148008</v>
      </c>
      <c r="R646" s="1">
        <v>694.33134231375448</v>
      </c>
      <c r="S646" s="1">
        <v>1.0089999999999999</v>
      </c>
    </row>
    <row r="647" spans="1:19" x14ac:dyDescent="0.2">
      <c r="A647" s="1" t="s">
        <v>716</v>
      </c>
      <c r="B647" s="1" t="s">
        <v>64</v>
      </c>
      <c r="C647" s="1">
        <v>211</v>
      </c>
      <c r="D647" s="1" t="s">
        <v>29</v>
      </c>
      <c r="E647" s="1" t="s">
        <v>667</v>
      </c>
      <c r="F647" s="1">
        <v>63.684210999999998</v>
      </c>
      <c r="G647" s="1">
        <v>63.684210999999998</v>
      </c>
      <c r="H647" s="1">
        <v>63.684210999999998</v>
      </c>
      <c r="I647" s="1">
        <v>6</v>
      </c>
      <c r="J647" s="1">
        <v>13</v>
      </c>
      <c r="K647" s="1">
        <v>0.66666666659999996</v>
      </c>
      <c r="L647" s="1">
        <f>K647*F647</f>
        <v>42.456140662421049</v>
      </c>
      <c r="M647" s="1">
        <v>2.0000000004</v>
      </c>
      <c r="N647" s="1">
        <v>382.10526599999997</v>
      </c>
      <c r="O647" s="1">
        <v>11.000000000000011</v>
      </c>
      <c r="P647" s="1">
        <v>4.0000000000000009</v>
      </c>
      <c r="Q647" s="1">
        <v>484.74272417549969</v>
      </c>
      <c r="R647" s="1">
        <v>764.21052631578971</v>
      </c>
      <c r="S647" s="1">
        <v>0.73899999999999999</v>
      </c>
    </row>
    <row r="648" spans="1:19" x14ac:dyDescent="0.2">
      <c r="A648" s="1" t="s">
        <v>717</v>
      </c>
      <c r="B648" s="1" t="s">
        <v>64</v>
      </c>
      <c r="C648" s="1">
        <v>211</v>
      </c>
      <c r="D648" s="1" t="s">
        <v>31</v>
      </c>
      <c r="E648" s="1" t="s">
        <v>667</v>
      </c>
      <c r="F648" s="1">
        <v>63.684210999999998</v>
      </c>
      <c r="G648" s="1">
        <v>63.684210999999998</v>
      </c>
      <c r="H648" s="1">
        <v>63.684210999999998</v>
      </c>
      <c r="I648" s="1">
        <v>7.9090909090909092</v>
      </c>
      <c r="J648" s="1">
        <v>17</v>
      </c>
      <c r="K648" s="1">
        <v>0.66666666659999996</v>
      </c>
      <c r="L648" s="1">
        <f>K648*F648</f>
        <v>42.456140662421049</v>
      </c>
      <c r="M648" s="1">
        <v>2.6363636368909096</v>
      </c>
      <c r="N648" s="1">
        <v>503.68421427272727</v>
      </c>
      <c r="O648" s="1">
        <v>11.000000000000011</v>
      </c>
      <c r="P648" s="1">
        <v>4.0000000000000009</v>
      </c>
      <c r="Q648" s="1">
        <v>593.64494719013214</v>
      </c>
      <c r="R648" s="1">
        <v>764.21052631578971</v>
      </c>
      <c r="S648" s="1">
        <v>1.1080000000000001</v>
      </c>
    </row>
    <row r="649" spans="1:19" x14ac:dyDescent="0.2">
      <c r="A649" s="1" t="s">
        <v>718</v>
      </c>
      <c r="B649" s="1" t="s">
        <v>70</v>
      </c>
      <c r="C649" s="1">
        <v>111</v>
      </c>
      <c r="D649" s="1" t="s">
        <v>559</v>
      </c>
      <c r="E649" s="1" t="s">
        <v>667</v>
      </c>
      <c r="F649" s="1">
        <v>36.818182</v>
      </c>
      <c r="G649" s="1">
        <v>36.818182</v>
      </c>
      <c r="H649" s="1">
        <v>36.818182</v>
      </c>
      <c r="I649" s="1">
        <v>6.9545454545454541</v>
      </c>
      <c r="J649" s="1">
        <v>15</v>
      </c>
      <c r="K649" s="1">
        <v>0.66666666659999996</v>
      </c>
      <c r="L649" s="1">
        <f>K649*F649</f>
        <v>24.545454664212119</v>
      </c>
      <c r="M649" s="1">
        <v>2.3181818186454546</v>
      </c>
      <c r="N649" s="1">
        <v>256.05372027272728</v>
      </c>
      <c r="O649" s="1">
        <v>9.0000000000000018</v>
      </c>
      <c r="P649" s="1">
        <v>6</v>
      </c>
      <c r="Q649" s="1">
        <v>331.36363636363637</v>
      </c>
      <c r="R649" s="1">
        <v>382.62576930839731</v>
      </c>
      <c r="S649" s="1">
        <v>0.749</v>
      </c>
    </row>
    <row r="650" spans="1:19" x14ac:dyDescent="0.2">
      <c r="A650" s="1" t="s">
        <v>719</v>
      </c>
      <c r="B650" s="1" t="s">
        <v>70</v>
      </c>
      <c r="C650" s="1">
        <v>211</v>
      </c>
      <c r="D650" s="1" t="s">
        <v>56</v>
      </c>
      <c r="E650" s="1" t="s">
        <v>667</v>
      </c>
      <c r="F650" s="1">
        <v>36.818182</v>
      </c>
      <c r="G650" s="1">
        <v>36.818182</v>
      </c>
      <c r="H650" s="1">
        <v>36.818182</v>
      </c>
      <c r="I650" s="1">
        <v>5.3888888888888893</v>
      </c>
      <c r="J650" s="1">
        <v>10</v>
      </c>
      <c r="K650" s="1">
        <v>0.66666666659999996</v>
      </c>
      <c r="L650" s="1">
        <f>K650*F650</f>
        <v>24.545454664212119</v>
      </c>
      <c r="M650" s="1">
        <v>1.796296296655556</v>
      </c>
      <c r="N650" s="1">
        <v>198.4090918888889</v>
      </c>
      <c r="O650" s="1">
        <v>8.9999999999999982</v>
      </c>
      <c r="P650" s="1">
        <v>5.9999999999999982</v>
      </c>
      <c r="Q650" s="1">
        <v>257.72727272727269</v>
      </c>
      <c r="R650" s="1">
        <v>257.72727272727269</v>
      </c>
      <c r="S650" s="1">
        <v>-4.8000000000000001E-2</v>
      </c>
    </row>
    <row r="651" spans="1:19" x14ac:dyDescent="0.2">
      <c r="A651" s="1" t="s">
        <v>720</v>
      </c>
      <c r="B651" s="1" t="s">
        <v>70</v>
      </c>
      <c r="C651" s="1">
        <v>211</v>
      </c>
      <c r="D651" s="1" t="s">
        <v>24</v>
      </c>
      <c r="E651" s="1" t="s">
        <v>667</v>
      </c>
      <c r="F651" s="1">
        <v>36.818182</v>
      </c>
      <c r="G651" s="1">
        <v>36.818182</v>
      </c>
      <c r="H651" s="1">
        <v>36.818182</v>
      </c>
      <c r="I651" s="1">
        <v>6</v>
      </c>
      <c r="J651" s="1">
        <v>13</v>
      </c>
      <c r="K651" s="1">
        <v>0.66666666659999996</v>
      </c>
      <c r="L651" s="1">
        <f>K651*F651</f>
        <v>24.545454664212119</v>
      </c>
      <c r="M651" s="1">
        <v>2.0000000004</v>
      </c>
      <c r="N651" s="1">
        <v>220.90909199999999</v>
      </c>
      <c r="O651" s="1">
        <v>8.9999999999999982</v>
      </c>
      <c r="P651" s="1">
        <v>5.9999999999999982</v>
      </c>
      <c r="Q651" s="1">
        <v>304.73571584573273</v>
      </c>
      <c r="R651" s="1">
        <v>358.11208275396177</v>
      </c>
      <c r="S651" s="1">
        <v>0.79900000000000004</v>
      </c>
    </row>
    <row r="652" spans="1:19" x14ac:dyDescent="0.2">
      <c r="A652" s="1" t="s">
        <v>721</v>
      </c>
      <c r="B652" s="1" t="s">
        <v>70</v>
      </c>
      <c r="C652" s="1">
        <v>211</v>
      </c>
      <c r="D652" s="1" t="s">
        <v>59</v>
      </c>
      <c r="E652" s="1" t="s">
        <v>667</v>
      </c>
      <c r="F652" s="1">
        <v>36.818182</v>
      </c>
      <c r="G652" s="1">
        <v>36.818182</v>
      </c>
      <c r="H652" s="1">
        <v>36.818182</v>
      </c>
      <c r="I652" s="1">
        <v>7.9090909090909092</v>
      </c>
      <c r="J652" s="1">
        <v>17</v>
      </c>
      <c r="K652" s="1">
        <v>0.66666666659999996</v>
      </c>
      <c r="L652" s="1">
        <f>K652*F652</f>
        <v>24.545454664212119</v>
      </c>
      <c r="M652" s="1">
        <v>2.6363636368909096</v>
      </c>
      <c r="N652" s="1">
        <v>291.19834854545456</v>
      </c>
      <c r="O652" s="1">
        <v>8.9999999999999982</v>
      </c>
      <c r="P652" s="1">
        <v>5.9999999999999982</v>
      </c>
      <c r="Q652" s="1">
        <v>355.47563705934539</v>
      </c>
      <c r="R652" s="1">
        <v>401.41845823473648</v>
      </c>
      <c r="S652" s="1">
        <v>1.179</v>
      </c>
    </row>
    <row r="653" spans="1:19" x14ac:dyDescent="0.2">
      <c r="A653" s="1" t="s">
        <v>722</v>
      </c>
      <c r="B653" s="1" t="s">
        <v>70</v>
      </c>
      <c r="C653" s="1">
        <v>211</v>
      </c>
      <c r="D653" s="1" t="s">
        <v>29</v>
      </c>
      <c r="E653" s="1" t="s">
        <v>667</v>
      </c>
      <c r="F653" s="1">
        <v>36.818182</v>
      </c>
      <c r="G653" s="1">
        <v>36.818182</v>
      </c>
      <c r="H653" s="1">
        <v>36.818182</v>
      </c>
      <c r="I653" s="1">
        <v>6</v>
      </c>
      <c r="J653" s="1">
        <v>13</v>
      </c>
      <c r="K653" s="1">
        <v>0.66666666659999996</v>
      </c>
      <c r="L653" s="1">
        <f>K653*F653</f>
        <v>24.545454664212119</v>
      </c>
      <c r="M653" s="1">
        <v>2.0000000004</v>
      </c>
      <c r="N653" s="1">
        <v>220.90909199999999</v>
      </c>
      <c r="O653" s="1">
        <v>8.9999999999999982</v>
      </c>
      <c r="P653" s="1">
        <v>5.9999999999999982</v>
      </c>
      <c r="Q653" s="1">
        <v>280.24757795119979</v>
      </c>
      <c r="R653" s="1">
        <v>441.81818181818181</v>
      </c>
      <c r="S653" s="1">
        <v>0.50900000000000001</v>
      </c>
    </row>
    <row r="654" spans="1:19" x14ac:dyDescent="0.2">
      <c r="A654" s="1" t="s">
        <v>723</v>
      </c>
      <c r="B654" s="1" t="s">
        <v>70</v>
      </c>
      <c r="C654" s="1">
        <v>211</v>
      </c>
      <c r="D654" s="1" t="s">
        <v>31</v>
      </c>
      <c r="E654" s="1" t="s">
        <v>667</v>
      </c>
      <c r="F654" s="1">
        <v>36.818182</v>
      </c>
      <c r="G654" s="1">
        <v>36.818182</v>
      </c>
      <c r="H654" s="1">
        <v>36.818182</v>
      </c>
      <c r="I654" s="1">
        <v>7.9090909090909092</v>
      </c>
      <c r="J654" s="1">
        <v>17</v>
      </c>
      <c r="K654" s="1">
        <v>0.66666666659999996</v>
      </c>
      <c r="L654" s="1">
        <f>K654*F654</f>
        <v>24.545454664212119</v>
      </c>
      <c r="M654" s="1">
        <v>2.6363636368909096</v>
      </c>
      <c r="N654" s="1">
        <v>291.19834854545456</v>
      </c>
      <c r="O654" s="1">
        <v>8.9999999999999982</v>
      </c>
      <c r="P654" s="1">
        <v>5.9999999999999982</v>
      </c>
      <c r="Q654" s="1">
        <v>343.20795406672141</v>
      </c>
      <c r="R654" s="1">
        <v>441.81818181818181</v>
      </c>
      <c r="S654" s="1">
        <v>1.157</v>
      </c>
    </row>
    <row r="655" spans="1:19" x14ac:dyDescent="0.2">
      <c r="A655" s="1" t="s">
        <v>724</v>
      </c>
      <c r="B655" s="1" t="s">
        <v>78</v>
      </c>
      <c r="C655" s="1">
        <v>211</v>
      </c>
      <c r="D655" s="1" t="s">
        <v>79</v>
      </c>
      <c r="E655" s="1" t="s">
        <v>667</v>
      </c>
      <c r="F655" s="1">
        <v>32.727272999999997</v>
      </c>
      <c r="G655" s="1">
        <v>32.727272999999997</v>
      </c>
      <c r="H655" s="1">
        <v>32.727272999999997</v>
      </c>
      <c r="I655" s="1">
        <v>5.3888888888888893</v>
      </c>
      <c r="J655" s="1">
        <v>10</v>
      </c>
      <c r="K655" s="1">
        <v>0.66666666659999996</v>
      </c>
      <c r="L655" s="1">
        <f>K655*F655</f>
        <v>21.818181997818179</v>
      </c>
      <c r="M655" s="1">
        <v>1.796296296655556</v>
      </c>
      <c r="N655" s="1">
        <v>176.36363783333334</v>
      </c>
      <c r="O655" s="1">
        <v>8.485281374238566</v>
      </c>
      <c r="P655" s="1">
        <v>5.4772255750516603</v>
      </c>
      <c r="Q655" s="1">
        <v>229.09090909090909</v>
      </c>
      <c r="R655" s="1">
        <v>340.11179494079778</v>
      </c>
      <c r="S655" s="1">
        <v>-0.17599999999999999</v>
      </c>
    </row>
    <row r="656" spans="1:19" x14ac:dyDescent="0.2">
      <c r="A656" s="1" t="s">
        <v>725</v>
      </c>
      <c r="B656" s="1" t="s">
        <v>78</v>
      </c>
      <c r="C656" s="1">
        <v>211</v>
      </c>
      <c r="D656" s="1" t="s">
        <v>98</v>
      </c>
      <c r="E656" s="1" t="s">
        <v>667</v>
      </c>
      <c r="F656" s="1">
        <v>32.727272999999997</v>
      </c>
      <c r="G656" s="1">
        <v>32.727272999999997</v>
      </c>
      <c r="H656" s="1">
        <v>32.727272999999997</v>
      </c>
      <c r="I656" s="1">
        <v>5.3888888888888893</v>
      </c>
      <c r="J656" s="1">
        <v>10</v>
      </c>
      <c r="K656" s="1">
        <v>0.66666666659999996</v>
      </c>
      <c r="L656" s="1">
        <f>K656*F656</f>
        <v>21.818181997818179</v>
      </c>
      <c r="M656" s="1">
        <v>1.796296296655556</v>
      </c>
      <c r="N656" s="1">
        <v>176.36363783333334</v>
      </c>
      <c r="O656" s="1">
        <v>8.485281374238566</v>
      </c>
      <c r="P656" s="1">
        <v>5.4772255750516603</v>
      </c>
      <c r="Q656" s="1">
        <v>229.09090909090909</v>
      </c>
      <c r="R656" s="1">
        <v>340.11179494079778</v>
      </c>
      <c r="S656" s="1">
        <v>-0.14699999999999999</v>
      </c>
    </row>
    <row r="657" spans="1:19" x14ac:dyDescent="0.2">
      <c r="A657" s="1" t="s">
        <v>726</v>
      </c>
      <c r="B657" s="1" t="s">
        <v>78</v>
      </c>
      <c r="C657" s="1">
        <v>211</v>
      </c>
      <c r="D657" s="1" t="s">
        <v>6</v>
      </c>
      <c r="E657" s="1" t="s">
        <v>667</v>
      </c>
      <c r="F657" s="1">
        <v>34.037734999999998</v>
      </c>
      <c r="G657" s="1">
        <v>32.248963000000003</v>
      </c>
      <c r="H657" s="1">
        <v>33.477023433112137</v>
      </c>
      <c r="I657" s="1">
        <v>6</v>
      </c>
      <c r="J657" s="1">
        <v>13</v>
      </c>
      <c r="K657" s="1">
        <v>0.66666666659999996</v>
      </c>
      <c r="L657" s="1">
        <f>K657*F657</f>
        <v>22.69182333106415</v>
      </c>
      <c r="M657" s="1">
        <v>2.0000000004</v>
      </c>
      <c r="N657" s="1">
        <v>200.86214059867282</v>
      </c>
      <c r="O657" s="1">
        <v>8.485281374238566</v>
      </c>
      <c r="P657" s="1">
        <v>5.4772255750516603</v>
      </c>
      <c r="Q657" s="1">
        <v>281.7225923719339</v>
      </c>
      <c r="R657" s="1">
        <v>306.0663688733589</v>
      </c>
      <c r="S657" s="1">
        <v>0.60199999999999998</v>
      </c>
    </row>
    <row r="658" spans="1:19" x14ac:dyDescent="0.2">
      <c r="A658" s="1" t="s">
        <v>727</v>
      </c>
      <c r="B658" s="1" t="s">
        <v>78</v>
      </c>
      <c r="C658" s="1">
        <v>211</v>
      </c>
      <c r="D658" s="1" t="s">
        <v>9</v>
      </c>
      <c r="E658" s="1" t="s">
        <v>667</v>
      </c>
      <c r="F658" s="1">
        <v>31.467262999999999</v>
      </c>
      <c r="G658" s="1">
        <v>33.212676999999999</v>
      </c>
      <c r="H658" s="1">
        <v>31.994313060704211</v>
      </c>
      <c r="I658" s="1">
        <v>6</v>
      </c>
      <c r="J658" s="1">
        <v>13</v>
      </c>
      <c r="K658" s="1">
        <v>0.66666666659999996</v>
      </c>
      <c r="L658" s="1">
        <f>K658*F658</f>
        <v>20.978175331235512</v>
      </c>
      <c r="M658" s="1">
        <v>2.0000000004</v>
      </c>
      <c r="N658" s="1">
        <v>191.96587836422526</v>
      </c>
      <c r="O658" s="1">
        <v>8.485281374238566</v>
      </c>
      <c r="P658" s="1">
        <v>5.4772255750516603</v>
      </c>
      <c r="Q658" s="1">
        <v>260.44738088049132</v>
      </c>
      <c r="R658" s="1">
        <v>331.06806674486239</v>
      </c>
      <c r="S658" s="1">
        <v>0.41099999999999998</v>
      </c>
    </row>
    <row r="659" spans="1:19" x14ac:dyDescent="0.2">
      <c r="A659" s="1" t="s">
        <v>728</v>
      </c>
      <c r="B659" s="1" t="s">
        <v>78</v>
      </c>
      <c r="C659" s="1">
        <v>211</v>
      </c>
      <c r="D659" s="1" t="s">
        <v>48</v>
      </c>
      <c r="E659" s="1" t="s">
        <v>667</v>
      </c>
      <c r="F659" s="1">
        <v>34.037734999999998</v>
      </c>
      <c r="G659" s="1">
        <v>32.344062000000001</v>
      </c>
      <c r="H659" s="1">
        <v>33.530591421653661</v>
      </c>
      <c r="I659" s="1">
        <v>7.9090909090909092</v>
      </c>
      <c r="J659" s="1">
        <v>17</v>
      </c>
      <c r="K659" s="1">
        <v>0.66666666659999996</v>
      </c>
      <c r="L659" s="1">
        <f>K659*F659</f>
        <v>22.69182333106415</v>
      </c>
      <c r="M659" s="1">
        <v>2.6363636368909096</v>
      </c>
      <c r="N659" s="1">
        <v>265.19649578944257</v>
      </c>
      <c r="O659" s="1">
        <v>8.485281374238566</v>
      </c>
      <c r="P659" s="1">
        <v>5.4772255750516603</v>
      </c>
      <c r="Q659" s="1">
        <v>328.63072094942862</v>
      </c>
      <c r="R659" s="1">
        <v>343.07887342371009</v>
      </c>
      <c r="S659" s="1">
        <v>0.88700000000000001</v>
      </c>
    </row>
    <row r="660" spans="1:19" x14ac:dyDescent="0.2">
      <c r="A660" s="1" t="s">
        <v>729</v>
      </c>
      <c r="B660" s="1" t="s">
        <v>78</v>
      </c>
      <c r="C660" s="1">
        <v>211</v>
      </c>
      <c r="D660" s="1" t="s">
        <v>103</v>
      </c>
      <c r="E660" s="1" t="s">
        <v>667</v>
      </c>
      <c r="F660" s="1">
        <v>31.467262999999999</v>
      </c>
      <c r="G660" s="1">
        <v>33.115023999999998</v>
      </c>
      <c r="H660" s="1">
        <v>31.943199295929581</v>
      </c>
      <c r="I660" s="1">
        <v>7.9090909090909092</v>
      </c>
      <c r="J660" s="1">
        <v>17</v>
      </c>
      <c r="K660" s="1">
        <v>0.66666666659999996</v>
      </c>
      <c r="L660" s="1">
        <f>K660*F660</f>
        <v>20.978175331235512</v>
      </c>
      <c r="M660" s="1">
        <v>2.6363636368909096</v>
      </c>
      <c r="N660" s="1">
        <v>252.64166715871579</v>
      </c>
      <c r="O660" s="1">
        <v>8.485281374238566</v>
      </c>
      <c r="P660" s="1">
        <v>5.4772255750516603</v>
      </c>
      <c r="Q660" s="1">
        <v>303.81308729101812</v>
      </c>
      <c r="R660" s="1">
        <v>371.10401833267179</v>
      </c>
      <c r="S660" s="1">
        <v>0.60199999999999998</v>
      </c>
    </row>
    <row r="661" spans="1:19" x14ac:dyDescent="0.2">
      <c r="A661" s="1" t="s">
        <v>730</v>
      </c>
      <c r="B661" s="1" t="s">
        <v>78</v>
      </c>
      <c r="C661" s="1">
        <v>211</v>
      </c>
      <c r="D661" s="1" t="s">
        <v>35</v>
      </c>
      <c r="E661" s="1" t="s">
        <v>667</v>
      </c>
      <c r="F661" s="1">
        <v>34.037734999999998</v>
      </c>
      <c r="G661" s="1">
        <v>32.727272999999997</v>
      </c>
      <c r="H661" s="1">
        <v>33.629022241133072</v>
      </c>
      <c r="I661" s="1">
        <v>6</v>
      </c>
      <c r="J661" s="1">
        <v>13</v>
      </c>
      <c r="K661" s="1">
        <v>0.66666666659999996</v>
      </c>
      <c r="L661" s="1">
        <f>K661*F661</f>
        <v>22.69182333106415</v>
      </c>
      <c r="M661" s="1">
        <v>2.0000000004</v>
      </c>
      <c r="N661" s="1">
        <v>201.77413344679843</v>
      </c>
      <c r="O661" s="1">
        <v>8.485281374238566</v>
      </c>
      <c r="P661" s="1">
        <v>5.4772255750516603</v>
      </c>
      <c r="Q661" s="1">
        <v>259.08375704256378</v>
      </c>
      <c r="R661" s="1">
        <v>349.09090909090912</v>
      </c>
      <c r="S661" s="1">
        <v>0.16800000000000001</v>
      </c>
    </row>
    <row r="662" spans="1:19" x14ac:dyDescent="0.2">
      <c r="A662" s="1" t="s">
        <v>731</v>
      </c>
      <c r="B662" s="1" t="s">
        <v>78</v>
      </c>
      <c r="C662" s="1">
        <v>211</v>
      </c>
      <c r="D662" s="1" t="s">
        <v>15</v>
      </c>
      <c r="E662" s="1" t="s">
        <v>667</v>
      </c>
      <c r="F662" s="1">
        <v>31.467262999999999</v>
      </c>
      <c r="G662" s="1">
        <v>32.727272999999997</v>
      </c>
      <c r="H662" s="1">
        <v>31.849702820378351</v>
      </c>
      <c r="I662" s="1">
        <v>6</v>
      </c>
      <c r="J662" s="1">
        <v>13</v>
      </c>
      <c r="K662" s="1">
        <v>0.66666666659999996</v>
      </c>
      <c r="L662" s="1">
        <f>K662*F662</f>
        <v>20.978175331235512</v>
      </c>
      <c r="M662" s="1">
        <v>2.0000000004</v>
      </c>
      <c r="N662" s="1">
        <v>191.0982169222701</v>
      </c>
      <c r="O662" s="1">
        <v>8.485281374238566</v>
      </c>
      <c r="P662" s="1">
        <v>5.4772255750516603</v>
      </c>
      <c r="Q662" s="1">
        <v>239.5181919287763</v>
      </c>
      <c r="R662" s="1">
        <v>441.81818181818181</v>
      </c>
      <c r="S662" s="1">
        <v>-2.3E-2</v>
      </c>
    </row>
    <row r="663" spans="1:19" x14ac:dyDescent="0.2">
      <c r="A663" s="1" t="s">
        <v>732</v>
      </c>
      <c r="B663" s="1" t="s">
        <v>78</v>
      </c>
      <c r="C663" s="1">
        <v>211</v>
      </c>
      <c r="D663" s="1" t="s">
        <v>17</v>
      </c>
      <c r="E663" s="1" t="s">
        <v>667</v>
      </c>
      <c r="F663" s="1">
        <v>31.467262999999999</v>
      </c>
      <c r="G663" s="1">
        <v>32.727272999999997</v>
      </c>
      <c r="H663" s="1">
        <v>31.832732801666399</v>
      </c>
      <c r="I663" s="1">
        <v>7.9090909090909092</v>
      </c>
      <c r="J663" s="1">
        <v>17</v>
      </c>
      <c r="K663" s="1">
        <v>0.66666666659999996</v>
      </c>
      <c r="L663" s="1">
        <f>K663*F663</f>
        <v>20.978175331235512</v>
      </c>
      <c r="M663" s="1">
        <v>2.6363636368909096</v>
      </c>
      <c r="N663" s="1">
        <v>251.76797761317971</v>
      </c>
      <c r="O663" s="1">
        <v>8.485281374238566</v>
      </c>
      <c r="P663" s="1">
        <v>5.4772255750516603</v>
      </c>
      <c r="Q663" s="1">
        <v>293.32831068374179</v>
      </c>
      <c r="R663" s="1">
        <v>441.81818181818181</v>
      </c>
      <c r="S663" s="1">
        <v>0.45800000000000002</v>
      </c>
    </row>
    <row r="664" spans="1:19" x14ac:dyDescent="0.2">
      <c r="A664" s="1" t="s">
        <v>733</v>
      </c>
      <c r="B664" s="1" t="s">
        <v>78</v>
      </c>
      <c r="C664" s="1">
        <v>211</v>
      </c>
      <c r="D664" s="1" t="s">
        <v>19</v>
      </c>
      <c r="E664" s="1" t="s">
        <v>667</v>
      </c>
      <c r="F664" s="1">
        <v>34.037734999999998</v>
      </c>
      <c r="G664" s="1">
        <v>32.727272999999997</v>
      </c>
      <c r="H664" s="1">
        <v>33.646949737947892</v>
      </c>
      <c r="I664" s="1">
        <v>7.9090909090909092</v>
      </c>
      <c r="J664" s="1">
        <v>17</v>
      </c>
      <c r="K664" s="1">
        <v>0.66666666659999996</v>
      </c>
      <c r="L664" s="1">
        <f>K664*F664</f>
        <v>22.69182333106415</v>
      </c>
      <c r="M664" s="1">
        <v>2.6363636368909096</v>
      </c>
      <c r="N664" s="1">
        <v>266.11678429104245</v>
      </c>
      <c r="O664" s="1">
        <v>8.485281374238566</v>
      </c>
      <c r="P664" s="1">
        <v>5.4772255750516603</v>
      </c>
      <c r="Q664" s="1">
        <v>317.2894725319685</v>
      </c>
      <c r="R664" s="1">
        <v>349.09090909090912</v>
      </c>
      <c r="S664" s="1">
        <v>0.73599999999999999</v>
      </c>
    </row>
    <row r="665" spans="1:19" x14ac:dyDescent="0.2">
      <c r="A665" s="1" t="s">
        <v>734</v>
      </c>
      <c r="B665" s="1" t="s">
        <v>90</v>
      </c>
      <c r="C665" s="1">
        <v>111</v>
      </c>
      <c r="D665" s="1" t="s">
        <v>559</v>
      </c>
      <c r="E665" s="1" t="s">
        <v>667</v>
      </c>
      <c r="F665" s="1">
        <v>52.356020999999998</v>
      </c>
      <c r="G665" s="1">
        <v>52.356020999999998</v>
      </c>
      <c r="H665" s="1">
        <v>52.356020999999998</v>
      </c>
      <c r="I665" s="1">
        <v>6.9545454545454541</v>
      </c>
      <c r="J665" s="1">
        <v>15</v>
      </c>
      <c r="K665" s="1">
        <v>0.66666666659999996</v>
      </c>
      <c r="L665" s="1">
        <f>K665*F665</f>
        <v>34.904013996509597</v>
      </c>
      <c r="M665" s="1">
        <v>2.3181818186454546</v>
      </c>
      <c r="N665" s="1">
        <v>364.11232786363632</v>
      </c>
      <c r="O665" s="1">
        <v>10.000000000000011</v>
      </c>
      <c r="P665" s="1">
        <v>4</v>
      </c>
      <c r="Q665" s="1">
        <v>471.20418848167481</v>
      </c>
      <c r="R665" s="1">
        <v>544.09973012634896</v>
      </c>
      <c r="S665" s="1">
        <v>0.109</v>
      </c>
    </row>
    <row r="666" spans="1:19" x14ac:dyDescent="0.2">
      <c r="A666" s="1" t="s">
        <v>735</v>
      </c>
      <c r="B666" s="1" t="s">
        <v>90</v>
      </c>
      <c r="C666" s="1">
        <v>211</v>
      </c>
      <c r="D666" s="1" t="s">
        <v>56</v>
      </c>
      <c r="E666" s="1" t="s">
        <v>667</v>
      </c>
      <c r="F666" s="1">
        <v>52.356020999999998</v>
      </c>
      <c r="G666" s="1">
        <v>52.356020999999998</v>
      </c>
      <c r="H666" s="1">
        <v>52.356020999999998</v>
      </c>
      <c r="I666" s="1">
        <v>5.3888888888888893</v>
      </c>
      <c r="J666" s="1">
        <v>10</v>
      </c>
      <c r="K666" s="1">
        <v>0.66666666659999996</v>
      </c>
      <c r="L666" s="1">
        <f>K666*F666</f>
        <v>34.904013996509597</v>
      </c>
      <c r="M666" s="1">
        <v>1.796296296655556</v>
      </c>
      <c r="N666" s="1">
        <v>282.14077983333334</v>
      </c>
      <c r="O666" s="1">
        <v>10.000000000000011</v>
      </c>
      <c r="P666" s="1">
        <v>4.0000000000000009</v>
      </c>
      <c r="Q666" s="1">
        <v>366.49214659685867</v>
      </c>
      <c r="R666" s="1">
        <v>366.49214659685867</v>
      </c>
      <c r="S666" s="1">
        <v>0.152</v>
      </c>
    </row>
    <row r="667" spans="1:19" x14ac:dyDescent="0.2">
      <c r="A667" s="1" t="s">
        <v>736</v>
      </c>
      <c r="B667" s="1" t="s">
        <v>90</v>
      </c>
      <c r="C667" s="1">
        <v>211</v>
      </c>
      <c r="D667" s="1" t="s">
        <v>24</v>
      </c>
      <c r="E667" s="1" t="s">
        <v>667</v>
      </c>
      <c r="F667" s="1">
        <v>52.356020999999998</v>
      </c>
      <c r="G667" s="1">
        <v>52.356020999999998</v>
      </c>
      <c r="H667" s="1">
        <v>52.356020999999998</v>
      </c>
      <c r="I667" s="1">
        <v>6</v>
      </c>
      <c r="J667" s="1">
        <v>13</v>
      </c>
      <c r="K667" s="1">
        <v>0.66666666659999996</v>
      </c>
      <c r="L667" s="1">
        <f>K667*F667</f>
        <v>34.904013996509597</v>
      </c>
      <c r="M667" s="1">
        <v>2.0000000004</v>
      </c>
      <c r="N667" s="1">
        <v>314.13612599999999</v>
      </c>
      <c r="O667" s="1">
        <v>10.000000000000011</v>
      </c>
      <c r="P667" s="1">
        <v>4.0000000000000009</v>
      </c>
      <c r="Q667" s="1">
        <v>433.33887587137968</v>
      </c>
      <c r="R667" s="1">
        <v>509.24089073667909</v>
      </c>
      <c r="S667" s="1">
        <v>0.155</v>
      </c>
    </row>
    <row r="668" spans="1:19" x14ac:dyDescent="0.2">
      <c r="A668" s="1" t="s">
        <v>737</v>
      </c>
      <c r="B668" s="1" t="s">
        <v>90</v>
      </c>
      <c r="C668" s="1">
        <v>211</v>
      </c>
      <c r="D668" s="1" t="s">
        <v>59</v>
      </c>
      <c r="E668" s="1" t="s">
        <v>667</v>
      </c>
      <c r="F668" s="1">
        <v>52.356020999999998</v>
      </c>
      <c r="G668" s="1">
        <v>52.356020999999998</v>
      </c>
      <c r="H668" s="1">
        <v>52.356020999999998</v>
      </c>
      <c r="I668" s="1">
        <v>7.9090909090909092</v>
      </c>
      <c r="J668" s="1">
        <v>17</v>
      </c>
      <c r="K668" s="1">
        <v>0.66666666659999996</v>
      </c>
      <c r="L668" s="1">
        <f>K668*F668</f>
        <v>34.904013996509597</v>
      </c>
      <c r="M668" s="1">
        <v>2.6363636368909096</v>
      </c>
      <c r="N668" s="1">
        <v>414.08852972727271</v>
      </c>
      <c r="O668" s="1">
        <v>10.000000000000011</v>
      </c>
      <c r="P668" s="1">
        <v>4.0000000000000009</v>
      </c>
      <c r="Q668" s="1">
        <v>505.49182440085337</v>
      </c>
      <c r="R668" s="1">
        <v>570.82322287920681</v>
      </c>
      <c r="S668" s="1">
        <v>0.45300000000000001</v>
      </c>
    </row>
    <row r="669" spans="1:19" x14ac:dyDescent="0.2">
      <c r="A669" s="1" t="s">
        <v>738</v>
      </c>
      <c r="B669" s="1" t="s">
        <v>90</v>
      </c>
      <c r="C669" s="1">
        <v>211</v>
      </c>
      <c r="D669" s="1" t="s">
        <v>29</v>
      </c>
      <c r="E669" s="1" t="s">
        <v>667</v>
      </c>
      <c r="F669" s="1">
        <v>52.356020999999998</v>
      </c>
      <c r="G669" s="1">
        <v>52.356020999999998</v>
      </c>
      <c r="H669" s="1">
        <v>52.356020999999998</v>
      </c>
      <c r="I669" s="1">
        <v>6</v>
      </c>
      <c r="J669" s="1">
        <v>13</v>
      </c>
      <c r="K669" s="1">
        <v>0.66666666659999996</v>
      </c>
      <c r="L669" s="1">
        <f>K669*F669</f>
        <v>34.904013996509597</v>
      </c>
      <c r="M669" s="1">
        <v>2.0000000004</v>
      </c>
      <c r="N669" s="1">
        <v>314.13612599999999</v>
      </c>
      <c r="O669" s="1">
        <v>10.000000000000011</v>
      </c>
      <c r="P669" s="1">
        <v>4.0000000000000009</v>
      </c>
      <c r="Q669" s="1">
        <v>398.51636706912279</v>
      </c>
      <c r="R669" s="1">
        <v>628.27225130890076</v>
      </c>
      <c r="S669" s="1">
        <v>-6.8000000000000005E-2</v>
      </c>
    </row>
    <row r="670" spans="1:19" x14ac:dyDescent="0.2">
      <c r="A670" s="1" t="s">
        <v>739</v>
      </c>
      <c r="B670" s="1" t="s">
        <v>90</v>
      </c>
      <c r="C670" s="1">
        <v>211</v>
      </c>
      <c r="D670" s="1" t="s">
        <v>31</v>
      </c>
      <c r="E670" s="1" t="s">
        <v>667</v>
      </c>
      <c r="F670" s="1">
        <v>52.356020999999998</v>
      </c>
      <c r="G670" s="1">
        <v>52.356020999999998</v>
      </c>
      <c r="H670" s="1">
        <v>52.356020999999998</v>
      </c>
      <c r="I670" s="1">
        <v>7.9090909090909092</v>
      </c>
      <c r="J670" s="1">
        <v>17</v>
      </c>
      <c r="K670" s="1">
        <v>0.66666666659999996</v>
      </c>
      <c r="L670" s="1">
        <f>K670*F670</f>
        <v>34.904013996509597</v>
      </c>
      <c r="M670" s="1">
        <v>2.6363636368909096</v>
      </c>
      <c r="N670" s="1">
        <v>414.08852972727271</v>
      </c>
      <c r="O670" s="1">
        <v>10.000000000000011</v>
      </c>
      <c r="P670" s="1">
        <v>4.0000000000000009</v>
      </c>
      <c r="Q670" s="1">
        <v>488.04699046395672</v>
      </c>
      <c r="R670" s="1">
        <v>628.27225130890076</v>
      </c>
      <c r="S670" s="1">
        <v>0.40300000000000002</v>
      </c>
    </row>
    <row r="671" spans="1:19" x14ac:dyDescent="0.2">
      <c r="A671" s="1" t="s">
        <v>740</v>
      </c>
      <c r="B671" s="1" t="s">
        <v>96</v>
      </c>
      <c r="C671" s="1">
        <v>211</v>
      </c>
      <c r="D671" s="1" t="s">
        <v>79</v>
      </c>
      <c r="E671" s="1" t="s">
        <v>667</v>
      </c>
      <c r="F671" s="1">
        <v>40.909090999999997</v>
      </c>
      <c r="G671" s="1">
        <v>37.470421999999999</v>
      </c>
      <c r="H671" s="1">
        <v>39.84560792390905</v>
      </c>
      <c r="I671" s="1">
        <v>5.3888888888888893</v>
      </c>
      <c r="J671" s="1">
        <v>10</v>
      </c>
      <c r="K671" s="1">
        <v>0.66666666659999996</v>
      </c>
      <c r="L671" s="1">
        <f>K671*F671</f>
        <v>27.272727330606056</v>
      </c>
      <c r="M671" s="1">
        <v>1.796296296655556</v>
      </c>
      <c r="N671" s="1">
        <v>214.72355381217656</v>
      </c>
      <c r="O671" s="1">
        <v>9.0210967909248119</v>
      </c>
      <c r="P671" s="1">
        <v>5.9757396388013024</v>
      </c>
      <c r="Q671" s="1">
        <v>286.36363636363609</v>
      </c>
      <c r="R671" s="1">
        <v>382.62576930839759</v>
      </c>
      <c r="S671" s="1">
        <v>0.33900000000000002</v>
      </c>
    </row>
    <row r="672" spans="1:19" x14ac:dyDescent="0.2">
      <c r="A672" s="1" t="s">
        <v>741</v>
      </c>
      <c r="B672" s="1" t="s">
        <v>96</v>
      </c>
      <c r="C672" s="1">
        <v>211</v>
      </c>
      <c r="D672" s="1" t="s">
        <v>98</v>
      </c>
      <c r="E672" s="1" t="s">
        <v>667</v>
      </c>
      <c r="F672" s="1">
        <v>36.818182</v>
      </c>
      <c r="G672" s="1">
        <v>38.134217</v>
      </c>
      <c r="H672" s="1">
        <v>37.208150955285397</v>
      </c>
      <c r="I672" s="1">
        <v>5.3888888888888893</v>
      </c>
      <c r="J672" s="1">
        <v>10</v>
      </c>
      <c r="K672" s="1">
        <v>0.66666666659999996</v>
      </c>
      <c r="L672" s="1">
        <f>K672*F672</f>
        <v>24.545454664212119</v>
      </c>
      <c r="M672" s="1">
        <v>1.796296296655556</v>
      </c>
      <c r="N672" s="1">
        <v>200.51059125903799</v>
      </c>
      <c r="O672" s="1">
        <v>9.0210967909248119</v>
      </c>
      <c r="P672" s="1">
        <v>5.9757396388013024</v>
      </c>
      <c r="Q672" s="1">
        <v>257.72727272727258</v>
      </c>
      <c r="R672" s="1">
        <v>382.62576930839759</v>
      </c>
      <c r="S672" s="1">
        <v>0.106</v>
      </c>
    </row>
    <row r="673" spans="1:19" x14ac:dyDescent="0.2">
      <c r="A673" s="1" t="s">
        <v>742</v>
      </c>
      <c r="B673" s="1" t="s">
        <v>96</v>
      </c>
      <c r="C673" s="1">
        <v>211</v>
      </c>
      <c r="D673" s="1" t="s">
        <v>6</v>
      </c>
      <c r="E673" s="1" t="s">
        <v>667</v>
      </c>
      <c r="F673" s="1">
        <v>39.497292999999999</v>
      </c>
      <c r="G673" s="1">
        <v>37.306286999999998</v>
      </c>
      <c r="H673" s="1">
        <v>38.809771326938581</v>
      </c>
      <c r="I673" s="1">
        <v>6</v>
      </c>
      <c r="J673" s="1">
        <v>13</v>
      </c>
      <c r="K673" s="1">
        <v>0.66666666659999996</v>
      </c>
      <c r="L673" s="1">
        <f>K673*F673</f>
        <v>26.331528664033513</v>
      </c>
      <c r="M673" s="1">
        <v>2.0000000004</v>
      </c>
      <c r="N673" s="1">
        <v>232.8586279616315</v>
      </c>
      <c r="O673" s="1">
        <v>9.0210967909248119</v>
      </c>
      <c r="P673" s="1">
        <v>5.9757396388013024</v>
      </c>
      <c r="Q673" s="1">
        <v>326.91010973250297</v>
      </c>
      <c r="R673" s="1">
        <v>358.11208275396177</v>
      </c>
      <c r="S673" s="1">
        <v>0.82099999999999995</v>
      </c>
    </row>
    <row r="674" spans="1:19" x14ac:dyDescent="0.2">
      <c r="A674" s="1" t="s">
        <v>743</v>
      </c>
      <c r="B674" s="1" t="s">
        <v>96</v>
      </c>
      <c r="C674" s="1">
        <v>211</v>
      </c>
      <c r="D674" s="1" t="s">
        <v>9</v>
      </c>
      <c r="E674" s="1" t="s">
        <v>667</v>
      </c>
      <c r="F674" s="1">
        <v>36.818182</v>
      </c>
      <c r="G674" s="1">
        <v>37.306286999999998</v>
      </c>
      <c r="H674" s="1">
        <v>36.96768394309769</v>
      </c>
      <c r="I674" s="1">
        <v>6</v>
      </c>
      <c r="J674" s="1">
        <v>13</v>
      </c>
      <c r="K674" s="1">
        <v>0.66666666659999996</v>
      </c>
      <c r="L674" s="1">
        <f>K674*F674</f>
        <v>24.545454664212119</v>
      </c>
      <c r="M674" s="1">
        <v>2.0000000004</v>
      </c>
      <c r="N674" s="1">
        <v>221.80610365858615</v>
      </c>
      <c r="O674" s="1">
        <v>9.0210967909248119</v>
      </c>
      <c r="P674" s="1">
        <v>5.9757396388013024</v>
      </c>
      <c r="Q674" s="1">
        <v>304.73571584573273</v>
      </c>
      <c r="R674" s="1">
        <v>370.91250143598268</v>
      </c>
      <c r="S674" s="1">
        <v>0.65500000000000003</v>
      </c>
    </row>
    <row r="675" spans="1:19" x14ac:dyDescent="0.2">
      <c r="A675" s="1" t="s">
        <v>744</v>
      </c>
      <c r="B675" s="1" t="s">
        <v>96</v>
      </c>
      <c r="C675" s="1">
        <v>211</v>
      </c>
      <c r="D675" s="1" t="s">
        <v>48</v>
      </c>
      <c r="E675" s="1" t="s">
        <v>667</v>
      </c>
      <c r="F675" s="1">
        <v>36.818182</v>
      </c>
      <c r="G675" s="1">
        <v>37.602249999999998</v>
      </c>
      <c r="H675" s="1">
        <v>37.04707784718957</v>
      </c>
      <c r="I675" s="1">
        <v>7.9090909090909092</v>
      </c>
      <c r="J675" s="1">
        <v>17</v>
      </c>
      <c r="K675" s="1">
        <v>0.66666666659999996</v>
      </c>
      <c r="L675" s="1">
        <f>K675*F675</f>
        <v>24.545454664212119</v>
      </c>
      <c r="M675" s="1">
        <v>2.6363636368909096</v>
      </c>
      <c r="N675" s="1">
        <v>293.00870660959026</v>
      </c>
      <c r="O675" s="1">
        <v>9.0210967909248119</v>
      </c>
      <c r="P675" s="1">
        <v>5.9757396388013024</v>
      </c>
      <c r="Q675" s="1">
        <v>355.47563705934539</v>
      </c>
      <c r="R675" s="1">
        <v>401.41845823473648</v>
      </c>
      <c r="S675" s="1">
        <v>1.1599999999999999</v>
      </c>
    </row>
    <row r="676" spans="1:19" x14ac:dyDescent="0.2">
      <c r="A676" s="1" t="s">
        <v>745</v>
      </c>
      <c r="B676" s="1" t="s">
        <v>96</v>
      </c>
      <c r="C676" s="1">
        <v>211</v>
      </c>
      <c r="D676" s="1" t="s">
        <v>103</v>
      </c>
      <c r="E676" s="1" t="s">
        <v>667</v>
      </c>
      <c r="F676" s="1">
        <v>36.818182</v>
      </c>
      <c r="G676" s="1">
        <v>36.818182</v>
      </c>
      <c r="H676" s="1">
        <v>36.818182</v>
      </c>
      <c r="I676" s="1">
        <v>7.9090909090909092</v>
      </c>
      <c r="J676" s="1">
        <v>17</v>
      </c>
      <c r="K676" s="1">
        <v>0.66666666659999996</v>
      </c>
      <c r="L676" s="1">
        <f>K676*F676</f>
        <v>24.545454664212119</v>
      </c>
      <c r="M676" s="1">
        <v>2.6363636368909096</v>
      </c>
      <c r="N676" s="1">
        <v>291.19834854545456</v>
      </c>
      <c r="O676" s="1">
        <v>9.0210967909248119</v>
      </c>
      <c r="P676" s="1">
        <v>5.9757396388013024</v>
      </c>
      <c r="Q676" s="1">
        <v>355.47563705934539</v>
      </c>
      <c r="R676" s="1">
        <v>401.41845823473648</v>
      </c>
      <c r="S676" s="1">
        <v>1.17</v>
      </c>
    </row>
    <row r="677" spans="1:19" x14ac:dyDescent="0.2">
      <c r="A677" s="1" t="s">
        <v>746</v>
      </c>
      <c r="B677" s="1" t="s">
        <v>96</v>
      </c>
      <c r="C677" s="1">
        <v>211</v>
      </c>
      <c r="D677" s="1" t="s">
        <v>35</v>
      </c>
      <c r="E677" s="1" t="s">
        <v>667</v>
      </c>
      <c r="F677" s="1">
        <v>39.497292999999999</v>
      </c>
      <c r="G677" s="1">
        <v>37.306286999999998</v>
      </c>
      <c r="H677" s="1">
        <v>38.809771326938581</v>
      </c>
      <c r="I677" s="1">
        <v>6</v>
      </c>
      <c r="J677" s="1">
        <v>13</v>
      </c>
      <c r="K677" s="1">
        <v>0.66666666659999996</v>
      </c>
      <c r="L677" s="1">
        <f>K677*F677</f>
        <v>26.331528664033513</v>
      </c>
      <c r="M677" s="1">
        <v>2.0000000004</v>
      </c>
      <c r="N677" s="1">
        <v>232.8586279616315</v>
      </c>
      <c r="O677" s="1">
        <v>9.0210967909248119</v>
      </c>
      <c r="P677" s="1">
        <v>5.9757396388013024</v>
      </c>
      <c r="Q677" s="1">
        <v>300.64006841480261</v>
      </c>
      <c r="R677" s="1">
        <v>393.79308844158078</v>
      </c>
      <c r="S677" s="1">
        <v>0.64800000000000002</v>
      </c>
    </row>
    <row r="678" spans="1:19" x14ac:dyDescent="0.2">
      <c r="A678" s="1" t="s">
        <v>747</v>
      </c>
      <c r="B678" s="1" t="s">
        <v>96</v>
      </c>
      <c r="C678" s="1">
        <v>211</v>
      </c>
      <c r="D678" s="1" t="s">
        <v>15</v>
      </c>
      <c r="E678" s="1" t="s">
        <v>667</v>
      </c>
      <c r="F678" s="1">
        <v>36.818182</v>
      </c>
      <c r="G678" s="1">
        <v>37.800863</v>
      </c>
      <c r="H678" s="1">
        <v>37.117793200462657</v>
      </c>
      <c r="I678" s="1">
        <v>6</v>
      </c>
      <c r="J678" s="1">
        <v>13</v>
      </c>
      <c r="K678" s="1">
        <v>0.66666666659999996</v>
      </c>
      <c r="L678" s="1">
        <f>K678*F678</f>
        <v>24.545454664212119</v>
      </c>
      <c r="M678" s="1">
        <v>2.0000000004</v>
      </c>
      <c r="N678" s="1">
        <v>222.70675920277594</v>
      </c>
      <c r="O678" s="1">
        <v>9.0210967909248119</v>
      </c>
      <c r="P678" s="1">
        <v>5.9757396388013024</v>
      </c>
      <c r="Q678" s="1">
        <v>280.24757795119979</v>
      </c>
      <c r="R678" s="1">
        <v>393.79308844158078</v>
      </c>
      <c r="S678" s="1">
        <v>0.66800000000000004</v>
      </c>
    </row>
    <row r="679" spans="1:19" x14ac:dyDescent="0.2">
      <c r="A679" s="1" t="s">
        <v>748</v>
      </c>
      <c r="B679" s="1" t="s">
        <v>96</v>
      </c>
      <c r="C679" s="1">
        <v>211</v>
      </c>
      <c r="D679" s="1" t="s">
        <v>17</v>
      </c>
      <c r="E679" s="1" t="s">
        <v>667</v>
      </c>
      <c r="F679" s="1">
        <v>36.818182</v>
      </c>
      <c r="G679" s="1">
        <v>37.602249999999998</v>
      </c>
      <c r="H679" s="1">
        <v>37.04707784718957</v>
      </c>
      <c r="I679" s="1">
        <v>7.9090909090909092</v>
      </c>
      <c r="J679" s="1">
        <v>17</v>
      </c>
      <c r="K679" s="1">
        <v>0.66666666659999996</v>
      </c>
      <c r="L679" s="1">
        <f>K679*F679</f>
        <v>24.545454664212119</v>
      </c>
      <c r="M679" s="1">
        <v>2.6363636368909096</v>
      </c>
      <c r="N679" s="1">
        <v>293.00870660959026</v>
      </c>
      <c r="O679" s="1">
        <v>9.0210967909248119</v>
      </c>
      <c r="P679" s="1">
        <v>5.9757396388013024</v>
      </c>
      <c r="Q679" s="1">
        <v>343.20795406672141</v>
      </c>
      <c r="R679" s="1">
        <v>393.63024869929558</v>
      </c>
      <c r="S679" s="1">
        <v>0.98399999999999999</v>
      </c>
    </row>
    <row r="680" spans="1:19" x14ac:dyDescent="0.2">
      <c r="A680" s="1" t="s">
        <v>749</v>
      </c>
      <c r="B680" s="1" t="s">
        <v>96</v>
      </c>
      <c r="C680" s="1">
        <v>211</v>
      </c>
      <c r="D680" s="1" t="s">
        <v>19</v>
      </c>
      <c r="E680" s="1" t="s">
        <v>667</v>
      </c>
      <c r="F680" s="1">
        <v>36.818182</v>
      </c>
      <c r="G680" s="1">
        <v>37.208151000000001</v>
      </c>
      <c r="H680" s="1">
        <v>36.932452416910351</v>
      </c>
      <c r="I680" s="1">
        <v>7.9090909090909092</v>
      </c>
      <c r="J680" s="1">
        <v>17</v>
      </c>
      <c r="K680" s="1">
        <v>0.66666666659999996</v>
      </c>
      <c r="L680" s="1">
        <f>K680*F680</f>
        <v>24.545454664212119</v>
      </c>
      <c r="M680" s="1">
        <v>2.6363636368909096</v>
      </c>
      <c r="N680" s="1">
        <v>292.10212366101825</v>
      </c>
      <c r="O680" s="1">
        <v>9.0210967909248119</v>
      </c>
      <c r="P680" s="1">
        <v>5.9757396388013024</v>
      </c>
      <c r="Q680" s="1">
        <v>343.20795406672141</v>
      </c>
      <c r="R680" s="1">
        <v>380.04582657884401</v>
      </c>
      <c r="S680" s="1">
        <v>1.139</v>
      </c>
    </row>
    <row r="681" spans="1:19" x14ac:dyDescent="0.2">
      <c r="A681" s="1" t="s">
        <v>750</v>
      </c>
      <c r="B681" s="1" t="s">
        <v>111</v>
      </c>
      <c r="C681" s="1">
        <v>111</v>
      </c>
      <c r="D681" s="1" t="s">
        <v>559</v>
      </c>
      <c r="E681" s="1" t="s">
        <v>667</v>
      </c>
      <c r="F681" s="1">
        <v>45.454545000000003</v>
      </c>
      <c r="G681" s="1">
        <v>45.454545000000003</v>
      </c>
      <c r="H681" s="1">
        <v>45.454545000000003</v>
      </c>
      <c r="I681" s="1">
        <v>6.9545454545454541</v>
      </c>
      <c r="J681" s="1">
        <v>15</v>
      </c>
      <c r="K681" s="1">
        <v>0.66666666659999996</v>
      </c>
      <c r="L681" s="1">
        <f>K681*F681</f>
        <v>30.303029996969698</v>
      </c>
      <c r="M681" s="1">
        <v>2.3181818186454546</v>
      </c>
      <c r="N681" s="1">
        <v>316.11569931818184</v>
      </c>
      <c r="O681" s="1">
        <v>10.000000000000011</v>
      </c>
      <c r="P681" s="1">
        <v>4.9999999999999982</v>
      </c>
      <c r="Q681" s="1">
        <v>409.09090909090952</v>
      </c>
      <c r="R681" s="1">
        <v>472.37749297333039</v>
      </c>
      <c r="S681" s="1">
        <v>1.131</v>
      </c>
    </row>
    <row r="682" spans="1:19" x14ac:dyDescent="0.2">
      <c r="A682" s="1" t="s">
        <v>751</v>
      </c>
      <c r="B682" s="1" t="s">
        <v>111</v>
      </c>
      <c r="C682" s="1">
        <v>211</v>
      </c>
      <c r="D682" s="1" t="s">
        <v>56</v>
      </c>
      <c r="E682" s="1" t="s">
        <v>667</v>
      </c>
      <c r="F682" s="1">
        <v>45.454545000000003</v>
      </c>
      <c r="G682" s="1">
        <v>45.454545000000003</v>
      </c>
      <c r="H682" s="1">
        <v>45.454545000000003</v>
      </c>
      <c r="I682" s="1">
        <v>5.3888888888888893</v>
      </c>
      <c r="J682" s="1">
        <v>10</v>
      </c>
      <c r="K682" s="1">
        <v>0.66666666659999996</v>
      </c>
      <c r="L682" s="1">
        <f>K682*F682</f>
        <v>30.303029996969698</v>
      </c>
      <c r="M682" s="1">
        <v>1.796296296655556</v>
      </c>
      <c r="N682" s="1">
        <v>244.94949250000005</v>
      </c>
      <c r="O682" s="1">
        <v>10.000000000000011</v>
      </c>
      <c r="P682" s="1">
        <v>4.9999999999999956</v>
      </c>
      <c r="Q682" s="1">
        <v>318.18181818181819</v>
      </c>
      <c r="R682" s="1">
        <v>318.18181818181819</v>
      </c>
      <c r="S682" s="1">
        <v>1.4379999999999999</v>
      </c>
    </row>
    <row r="683" spans="1:19" x14ac:dyDescent="0.2">
      <c r="A683" s="1" t="s">
        <v>752</v>
      </c>
      <c r="B683" s="1" t="s">
        <v>111</v>
      </c>
      <c r="C683" s="1">
        <v>211</v>
      </c>
      <c r="D683" s="1" t="s">
        <v>24</v>
      </c>
      <c r="E683" s="1" t="s">
        <v>667</v>
      </c>
      <c r="F683" s="1">
        <v>45.454545000000003</v>
      </c>
      <c r="G683" s="1">
        <v>45.454545000000003</v>
      </c>
      <c r="H683" s="1">
        <v>45.454545000000003</v>
      </c>
      <c r="I683" s="1">
        <v>6</v>
      </c>
      <c r="J683" s="1">
        <v>13</v>
      </c>
      <c r="K683" s="1">
        <v>0.66666666659999996</v>
      </c>
      <c r="L683" s="1">
        <f>K683*F683</f>
        <v>30.303029996969698</v>
      </c>
      <c r="M683" s="1">
        <v>2.0000000004</v>
      </c>
      <c r="N683" s="1">
        <v>272.72727000000003</v>
      </c>
      <c r="O683" s="1">
        <v>10.000000000000011</v>
      </c>
      <c r="P683" s="1">
        <v>4.9999999999999956</v>
      </c>
      <c r="Q683" s="1">
        <v>376.21693314288018</v>
      </c>
      <c r="R683" s="1">
        <v>442.11368241229889</v>
      </c>
      <c r="S683" s="1">
        <v>1.2310000000000001</v>
      </c>
    </row>
    <row r="684" spans="1:19" x14ac:dyDescent="0.2">
      <c r="A684" s="1" t="s">
        <v>753</v>
      </c>
      <c r="B684" s="1" t="s">
        <v>111</v>
      </c>
      <c r="C684" s="1">
        <v>211</v>
      </c>
      <c r="D684" s="1" t="s">
        <v>59</v>
      </c>
      <c r="E684" s="1" t="s">
        <v>667</v>
      </c>
      <c r="F684" s="1">
        <v>45.454545000000003</v>
      </c>
      <c r="G684" s="1">
        <v>45.454545000000003</v>
      </c>
      <c r="H684" s="1">
        <v>45.454545000000003</v>
      </c>
      <c r="I684" s="1">
        <v>7.9090909090909092</v>
      </c>
      <c r="J684" s="1">
        <v>17</v>
      </c>
      <c r="K684" s="1">
        <v>0.66666666659999996</v>
      </c>
      <c r="L684" s="1">
        <f>K684*F684</f>
        <v>30.303029996969698</v>
      </c>
      <c r="M684" s="1">
        <v>2.6363636368909096</v>
      </c>
      <c r="N684" s="1">
        <v>359.50412863636365</v>
      </c>
      <c r="O684" s="1">
        <v>10.000000000000011</v>
      </c>
      <c r="P684" s="1">
        <v>4.9999999999999956</v>
      </c>
      <c r="Q684" s="1">
        <v>438.85881118437709</v>
      </c>
      <c r="R684" s="1">
        <v>495.57834349967442</v>
      </c>
      <c r="S684" s="1">
        <v>1.5</v>
      </c>
    </row>
    <row r="685" spans="1:19" x14ac:dyDescent="0.2">
      <c r="A685" s="1" t="s">
        <v>754</v>
      </c>
      <c r="B685" s="1" t="s">
        <v>111</v>
      </c>
      <c r="C685" s="1">
        <v>211</v>
      </c>
      <c r="D685" s="1" t="s">
        <v>29</v>
      </c>
      <c r="E685" s="1" t="s">
        <v>667</v>
      </c>
      <c r="F685" s="1">
        <v>45.454545000000003</v>
      </c>
      <c r="G685" s="1">
        <v>45.454545000000003</v>
      </c>
      <c r="H685" s="1">
        <v>45.454545000000003</v>
      </c>
      <c r="I685" s="1">
        <v>6</v>
      </c>
      <c r="J685" s="1">
        <v>13</v>
      </c>
      <c r="K685" s="1">
        <v>0.66666666659999996</v>
      </c>
      <c r="L685" s="1">
        <f>K685*F685</f>
        <v>30.303029996969698</v>
      </c>
      <c r="M685" s="1">
        <v>2.0000000004</v>
      </c>
      <c r="N685" s="1">
        <v>272.72727000000003</v>
      </c>
      <c r="O685" s="1">
        <v>10.000000000000011</v>
      </c>
      <c r="P685" s="1">
        <v>4.9999999999999956</v>
      </c>
      <c r="Q685" s="1">
        <v>345.98466413728403</v>
      </c>
      <c r="R685" s="1">
        <v>545.4545454545455</v>
      </c>
      <c r="S685" s="1">
        <v>1.319</v>
      </c>
    </row>
    <row r="686" spans="1:19" x14ac:dyDescent="0.2">
      <c r="A686" s="1" t="s">
        <v>755</v>
      </c>
      <c r="B686" s="1" t="s">
        <v>111</v>
      </c>
      <c r="C686" s="1">
        <v>211</v>
      </c>
      <c r="D686" s="1" t="s">
        <v>31</v>
      </c>
      <c r="E686" s="1" t="s">
        <v>667</v>
      </c>
      <c r="F686" s="1">
        <v>45.454545000000003</v>
      </c>
      <c r="G686" s="1">
        <v>45.454545000000003</v>
      </c>
      <c r="H686" s="1">
        <v>45.454545000000003</v>
      </c>
      <c r="I686" s="1">
        <v>7.9090909090909092</v>
      </c>
      <c r="J686" s="1">
        <v>17</v>
      </c>
      <c r="K686" s="1">
        <v>0.66666666659999996</v>
      </c>
      <c r="L686" s="1">
        <f>K686*F686</f>
        <v>30.303029996969698</v>
      </c>
      <c r="M686" s="1">
        <v>2.6363636368909096</v>
      </c>
      <c r="N686" s="1">
        <v>359.50412863636365</v>
      </c>
      <c r="O686" s="1">
        <v>10.000000000000011</v>
      </c>
      <c r="P686" s="1">
        <v>4.9999999999999956</v>
      </c>
      <c r="Q686" s="1">
        <v>423.71352353916262</v>
      </c>
      <c r="R686" s="1">
        <v>545.4545454545455</v>
      </c>
      <c r="S686" s="1">
        <v>1.4950000000000001</v>
      </c>
    </row>
    <row r="687" spans="1:19" x14ac:dyDescent="0.2">
      <c r="A687" s="1" t="s">
        <v>756</v>
      </c>
      <c r="B687" s="1" t="s">
        <v>118</v>
      </c>
      <c r="C687" s="1">
        <v>211</v>
      </c>
      <c r="D687" s="1" t="s">
        <v>79</v>
      </c>
      <c r="E687" s="1" t="s">
        <v>667</v>
      </c>
      <c r="F687" s="1">
        <v>39.473683999999999</v>
      </c>
      <c r="G687" s="1">
        <v>36.155670999999998</v>
      </c>
      <c r="H687" s="1">
        <v>38.44751620943093</v>
      </c>
      <c r="I687" s="1">
        <v>5.3888888888888893</v>
      </c>
      <c r="J687" s="1">
        <v>10</v>
      </c>
      <c r="K687" s="1">
        <v>0.66666666659999996</v>
      </c>
      <c r="L687" s="1">
        <f>K687*F687</f>
        <v>26.315789330701751</v>
      </c>
      <c r="M687" s="1">
        <v>1.796296296655556</v>
      </c>
      <c r="N687" s="1">
        <v>207.1893929063778</v>
      </c>
      <c r="O687" s="1">
        <v>9.0210967909248119</v>
      </c>
      <c r="P687" s="1">
        <v>5.0202990446916118</v>
      </c>
      <c r="Q687" s="1">
        <v>276.31578947368399</v>
      </c>
      <c r="R687" s="1">
        <v>369.20030371862941</v>
      </c>
      <c r="S687" s="1">
        <v>0.66900000000000004</v>
      </c>
    </row>
    <row r="688" spans="1:19" x14ac:dyDescent="0.2">
      <c r="A688" s="1" t="s">
        <v>757</v>
      </c>
      <c r="B688" s="1" t="s">
        <v>118</v>
      </c>
      <c r="C688" s="1">
        <v>211</v>
      </c>
      <c r="D688" s="1" t="s">
        <v>98</v>
      </c>
      <c r="E688" s="1" t="s">
        <v>667</v>
      </c>
      <c r="F688" s="1">
        <v>35.526316000000001</v>
      </c>
      <c r="G688" s="1">
        <v>36.796174000000001</v>
      </c>
      <c r="H688" s="1">
        <v>35.902601885047133</v>
      </c>
      <c r="I688" s="1">
        <v>5.3888888888888893</v>
      </c>
      <c r="J688" s="1">
        <v>10</v>
      </c>
      <c r="K688" s="1">
        <v>0.66666666659999996</v>
      </c>
      <c r="L688" s="1">
        <f>K688*F688</f>
        <v>23.684210664298245</v>
      </c>
      <c r="M688" s="1">
        <v>1.796296296655556</v>
      </c>
      <c r="N688" s="1">
        <v>193.47513238053179</v>
      </c>
      <c r="O688" s="1">
        <v>9.0210967909248119</v>
      </c>
      <c r="P688" s="1">
        <v>5.0202990446916118</v>
      </c>
      <c r="Q688" s="1">
        <v>248.6842105263157</v>
      </c>
      <c r="R688" s="1">
        <v>369.20030371862941</v>
      </c>
      <c r="S688" s="1">
        <v>0.311</v>
      </c>
    </row>
    <row r="689" spans="1:19" x14ac:dyDescent="0.2">
      <c r="A689" s="1" t="s">
        <v>758</v>
      </c>
      <c r="B689" s="1" t="s">
        <v>118</v>
      </c>
      <c r="C689" s="1">
        <v>211</v>
      </c>
      <c r="D689" s="1" t="s">
        <v>6</v>
      </c>
      <c r="E689" s="1" t="s">
        <v>667</v>
      </c>
      <c r="F689" s="1">
        <v>38.111423000000002</v>
      </c>
      <c r="G689" s="1">
        <v>35.997293999999997</v>
      </c>
      <c r="H689" s="1">
        <v>37.448024922120851</v>
      </c>
      <c r="I689" s="1">
        <v>6</v>
      </c>
      <c r="J689" s="1">
        <v>13</v>
      </c>
      <c r="K689" s="1">
        <v>0.66666666659999996</v>
      </c>
      <c r="L689" s="1">
        <f>K689*F689</f>
        <v>25.40761533079257</v>
      </c>
      <c r="M689" s="1">
        <v>2.0000000004</v>
      </c>
      <c r="N689" s="1">
        <v>224.68814953272511</v>
      </c>
      <c r="O689" s="1">
        <v>9.0210967909248119</v>
      </c>
      <c r="P689" s="1">
        <v>5.0202990446916118</v>
      </c>
      <c r="Q689" s="1">
        <v>315.43957956644999</v>
      </c>
      <c r="R689" s="1">
        <v>345.5467465169807</v>
      </c>
      <c r="S689" s="1">
        <v>0.93500000000000005</v>
      </c>
    </row>
    <row r="690" spans="1:19" x14ac:dyDescent="0.2">
      <c r="A690" s="1" t="s">
        <v>759</v>
      </c>
      <c r="B690" s="1" t="s">
        <v>118</v>
      </c>
      <c r="C690" s="1">
        <v>211</v>
      </c>
      <c r="D690" s="1" t="s">
        <v>9</v>
      </c>
      <c r="E690" s="1" t="s">
        <v>667</v>
      </c>
      <c r="F690" s="1">
        <v>35.526316000000001</v>
      </c>
      <c r="G690" s="1">
        <v>35.997293999999997</v>
      </c>
      <c r="H690" s="1">
        <v>35.670572230553823</v>
      </c>
      <c r="I690" s="1">
        <v>6</v>
      </c>
      <c r="J690" s="1">
        <v>13</v>
      </c>
      <c r="K690" s="1">
        <v>0.66666666659999996</v>
      </c>
      <c r="L690" s="1">
        <f>K690*F690</f>
        <v>23.684210664298245</v>
      </c>
      <c r="M690" s="1">
        <v>2.0000000004</v>
      </c>
      <c r="N690" s="1">
        <v>214.02343338332292</v>
      </c>
      <c r="O690" s="1">
        <v>9.0210967909248119</v>
      </c>
      <c r="P690" s="1">
        <v>5.0202990446916118</v>
      </c>
      <c r="Q690" s="1">
        <v>294.04323458798802</v>
      </c>
      <c r="R690" s="1">
        <v>357.89802770138658</v>
      </c>
      <c r="S690" s="1">
        <v>0.58199999999999996</v>
      </c>
    </row>
    <row r="691" spans="1:19" x14ac:dyDescent="0.2">
      <c r="A691" s="1" t="s">
        <v>760</v>
      </c>
      <c r="B691" s="1" t="s">
        <v>118</v>
      </c>
      <c r="C691" s="1">
        <v>211</v>
      </c>
      <c r="D691" s="1" t="s">
        <v>48</v>
      </c>
      <c r="E691" s="1" t="s">
        <v>667</v>
      </c>
      <c r="F691" s="1">
        <v>35.526316000000001</v>
      </c>
      <c r="G691" s="1">
        <v>36.282873000000002</v>
      </c>
      <c r="H691" s="1">
        <v>35.747180306327607</v>
      </c>
      <c r="I691" s="1">
        <v>7.9090909090909092</v>
      </c>
      <c r="J691" s="1">
        <v>17</v>
      </c>
      <c r="K691" s="1">
        <v>0.66666666659999996</v>
      </c>
      <c r="L691" s="1">
        <f>K691*F691</f>
        <v>23.684210664298245</v>
      </c>
      <c r="M691" s="1">
        <v>2.6363636368909096</v>
      </c>
      <c r="N691" s="1">
        <v>282.72769878640923</v>
      </c>
      <c r="O691" s="1">
        <v>9.0210967909248119</v>
      </c>
      <c r="P691" s="1">
        <v>5.0202990446916118</v>
      </c>
      <c r="Q691" s="1">
        <v>343.00280768884238</v>
      </c>
      <c r="R691" s="1">
        <v>387.3336000510613</v>
      </c>
      <c r="S691" s="1">
        <v>0.86699999999999999</v>
      </c>
    </row>
    <row r="692" spans="1:19" x14ac:dyDescent="0.2">
      <c r="A692" s="1" t="s">
        <v>761</v>
      </c>
      <c r="B692" s="1" t="s">
        <v>118</v>
      </c>
      <c r="C692" s="1">
        <v>211</v>
      </c>
      <c r="D692" s="1" t="s">
        <v>103</v>
      </c>
      <c r="E692" s="1" t="s">
        <v>667</v>
      </c>
      <c r="F692" s="1">
        <v>35.526316000000001</v>
      </c>
      <c r="G692" s="1">
        <v>35.526316000000001</v>
      </c>
      <c r="H692" s="1">
        <v>35.526316000000001</v>
      </c>
      <c r="I692" s="1">
        <v>7.9090909090909092</v>
      </c>
      <c r="J692" s="1">
        <v>17</v>
      </c>
      <c r="K692" s="1">
        <v>0.66666666659999996</v>
      </c>
      <c r="L692" s="1">
        <f>K692*F692</f>
        <v>23.684210664298245</v>
      </c>
      <c r="M692" s="1">
        <v>2.6363636368909096</v>
      </c>
      <c r="N692" s="1">
        <v>280.98086290909094</v>
      </c>
      <c r="O692" s="1">
        <v>9.0210967909248119</v>
      </c>
      <c r="P692" s="1">
        <v>5.0202990446916118</v>
      </c>
      <c r="Q692" s="1">
        <v>343.00280768884238</v>
      </c>
      <c r="R692" s="1">
        <v>387.3336000510613</v>
      </c>
      <c r="S692" s="1">
        <v>0.79900000000000004</v>
      </c>
    </row>
    <row r="693" spans="1:19" x14ac:dyDescent="0.2">
      <c r="A693" s="1" t="s">
        <v>762</v>
      </c>
      <c r="B693" s="1" t="s">
        <v>118</v>
      </c>
      <c r="C693" s="1">
        <v>211</v>
      </c>
      <c r="D693" s="1" t="s">
        <v>35</v>
      </c>
      <c r="E693" s="1" t="s">
        <v>667</v>
      </c>
      <c r="F693" s="1">
        <v>38.111423000000002</v>
      </c>
      <c r="G693" s="1">
        <v>35.997293999999997</v>
      </c>
      <c r="H693" s="1">
        <v>37.448024922120851</v>
      </c>
      <c r="I693" s="1">
        <v>6</v>
      </c>
      <c r="J693" s="1">
        <v>13</v>
      </c>
      <c r="K693" s="1">
        <v>0.66666666659999996</v>
      </c>
      <c r="L693" s="1">
        <f>K693*F693</f>
        <v>25.40761533079257</v>
      </c>
      <c r="M693" s="1">
        <v>2.0000000004</v>
      </c>
      <c r="N693" s="1">
        <v>224.68814953272511</v>
      </c>
      <c r="O693" s="1">
        <v>9.0210967909248119</v>
      </c>
      <c r="P693" s="1">
        <v>5.0202990446916118</v>
      </c>
      <c r="Q693" s="1">
        <v>290.09129408445841</v>
      </c>
      <c r="R693" s="1">
        <v>379.97578709275348</v>
      </c>
      <c r="S693" s="1">
        <v>0.75600000000000001</v>
      </c>
    </row>
    <row r="694" spans="1:19" x14ac:dyDescent="0.2">
      <c r="A694" s="1" t="s">
        <v>763</v>
      </c>
      <c r="B694" s="1" t="s">
        <v>118</v>
      </c>
      <c r="C694" s="1">
        <v>211</v>
      </c>
      <c r="D694" s="1" t="s">
        <v>15</v>
      </c>
      <c r="E694" s="1" t="s">
        <v>667</v>
      </c>
      <c r="F694" s="1">
        <v>35.526316000000001</v>
      </c>
      <c r="G694" s="1">
        <v>36.474516999999999</v>
      </c>
      <c r="H694" s="1">
        <v>35.815414471117712</v>
      </c>
      <c r="I694" s="1">
        <v>6</v>
      </c>
      <c r="J694" s="1">
        <v>13</v>
      </c>
      <c r="K694" s="1">
        <v>0.66666666659999996</v>
      </c>
      <c r="L694" s="1">
        <f>K694*F694</f>
        <v>23.684210664298245</v>
      </c>
      <c r="M694" s="1">
        <v>2.0000000004</v>
      </c>
      <c r="N694" s="1">
        <v>214.89248682670626</v>
      </c>
      <c r="O694" s="1">
        <v>9.0210967909248119</v>
      </c>
      <c r="P694" s="1">
        <v>5.0202990446916118</v>
      </c>
      <c r="Q694" s="1">
        <v>270.41432960203508</v>
      </c>
      <c r="R694" s="1">
        <v>379.97578709275348</v>
      </c>
      <c r="S694" s="1">
        <v>0.39500000000000002</v>
      </c>
    </row>
    <row r="695" spans="1:19" x14ac:dyDescent="0.2">
      <c r="A695" s="1" t="s">
        <v>764</v>
      </c>
      <c r="B695" s="1" t="s">
        <v>118</v>
      </c>
      <c r="C695" s="1">
        <v>211</v>
      </c>
      <c r="D695" s="1" t="s">
        <v>17</v>
      </c>
      <c r="E695" s="1" t="s">
        <v>667</v>
      </c>
      <c r="F695" s="1">
        <v>35.526316000000001</v>
      </c>
      <c r="G695" s="1">
        <v>36.282873000000002</v>
      </c>
      <c r="H695" s="1">
        <v>35.747180306327607</v>
      </c>
      <c r="I695" s="1">
        <v>7.9090909090909092</v>
      </c>
      <c r="J695" s="1">
        <v>17</v>
      </c>
      <c r="K695" s="1">
        <v>0.66666666659999996</v>
      </c>
      <c r="L695" s="1">
        <f>K695*F695</f>
        <v>23.684210664298245</v>
      </c>
      <c r="M695" s="1">
        <v>2.6363636368909096</v>
      </c>
      <c r="N695" s="1">
        <v>282.72769878640923</v>
      </c>
      <c r="O695" s="1">
        <v>9.0210967909248119</v>
      </c>
      <c r="P695" s="1">
        <v>5.0202990446916118</v>
      </c>
      <c r="Q695" s="1">
        <v>331.16556971350337</v>
      </c>
      <c r="R695" s="1">
        <v>379.81866102563589</v>
      </c>
      <c r="S695" s="1">
        <v>0.76100000000000001</v>
      </c>
    </row>
    <row r="696" spans="1:19" x14ac:dyDescent="0.2">
      <c r="A696" s="1" t="s">
        <v>765</v>
      </c>
      <c r="B696" s="1" t="s">
        <v>118</v>
      </c>
      <c r="C696" s="1">
        <v>211</v>
      </c>
      <c r="D696" s="1" t="s">
        <v>19</v>
      </c>
      <c r="E696" s="1" t="s">
        <v>667</v>
      </c>
      <c r="F696" s="1">
        <v>35.526316000000001</v>
      </c>
      <c r="G696" s="1">
        <v>35.902602000000002</v>
      </c>
      <c r="H696" s="1">
        <v>35.636577119794907</v>
      </c>
      <c r="I696" s="1">
        <v>7.9090909090909092</v>
      </c>
      <c r="J696" s="1">
        <v>17</v>
      </c>
      <c r="K696" s="1">
        <v>0.66666666659999996</v>
      </c>
      <c r="L696" s="1">
        <f>K696*F696</f>
        <v>23.684210664298245</v>
      </c>
      <c r="M696" s="1">
        <v>2.6363636368909096</v>
      </c>
      <c r="N696" s="1">
        <v>281.85292812928702</v>
      </c>
      <c r="O696" s="1">
        <v>9.0210967909248119</v>
      </c>
      <c r="P696" s="1">
        <v>5.0202990446916118</v>
      </c>
      <c r="Q696" s="1">
        <v>331.16556971350337</v>
      </c>
      <c r="R696" s="1">
        <v>366.71088529537548</v>
      </c>
      <c r="S696" s="1">
        <v>0.72899999999999998</v>
      </c>
    </row>
    <row r="697" spans="1:19" x14ac:dyDescent="0.2">
      <c r="A697" s="1" t="s">
        <v>766</v>
      </c>
      <c r="B697" s="1" t="s">
        <v>130</v>
      </c>
      <c r="C697" s="1">
        <v>111</v>
      </c>
      <c r="D697" s="1" t="s">
        <v>559</v>
      </c>
      <c r="E697" s="1" t="s">
        <v>667</v>
      </c>
      <c r="F697" s="1">
        <v>43.859648999999997</v>
      </c>
      <c r="G697" s="1">
        <v>43.859648999999997</v>
      </c>
      <c r="H697" s="1">
        <v>43.859648999999997</v>
      </c>
      <c r="I697" s="1">
        <v>6.9545454545454541</v>
      </c>
      <c r="J697" s="1">
        <v>15</v>
      </c>
      <c r="K697" s="1">
        <v>0.66666666659999996</v>
      </c>
      <c r="L697" s="1">
        <f>K697*F697</f>
        <v>29.23976599707602</v>
      </c>
      <c r="M697" s="1">
        <v>2.3181818186454546</v>
      </c>
      <c r="N697" s="1">
        <v>305.02392259090908</v>
      </c>
      <c r="O697" s="1">
        <v>10.000000000000011</v>
      </c>
      <c r="P697" s="1">
        <v>6</v>
      </c>
      <c r="Q697" s="1">
        <v>394.73684210526329</v>
      </c>
      <c r="R697" s="1">
        <v>455.80284409707292</v>
      </c>
      <c r="S697" s="1">
        <v>1.4179999999999999</v>
      </c>
    </row>
    <row r="698" spans="1:19" x14ac:dyDescent="0.2">
      <c r="A698" s="1" t="s">
        <v>767</v>
      </c>
      <c r="B698" s="1" t="s">
        <v>130</v>
      </c>
      <c r="C698" s="1">
        <v>211</v>
      </c>
      <c r="D698" s="1" t="s">
        <v>56</v>
      </c>
      <c r="E698" s="1" t="s">
        <v>667</v>
      </c>
      <c r="F698" s="1">
        <v>43.859648999999997</v>
      </c>
      <c r="G698" s="1">
        <v>43.859648999999997</v>
      </c>
      <c r="H698" s="1">
        <v>43.859648999999997</v>
      </c>
      <c r="I698" s="1">
        <v>5.3888888888888893</v>
      </c>
      <c r="J698" s="1">
        <v>10</v>
      </c>
      <c r="K698" s="1">
        <v>0.66666666659999996</v>
      </c>
      <c r="L698" s="1">
        <f>K698*F698</f>
        <v>29.23976599707602</v>
      </c>
      <c r="M698" s="1">
        <v>1.796296296655556</v>
      </c>
      <c r="N698" s="1">
        <v>236.35477516666668</v>
      </c>
      <c r="O698" s="1">
        <v>10.000000000000011</v>
      </c>
      <c r="P698" s="1">
        <v>5.9999999999999982</v>
      </c>
      <c r="Q698" s="1">
        <v>307.01754385964921</v>
      </c>
      <c r="R698" s="1">
        <v>307.01754385964921</v>
      </c>
      <c r="S698" s="1">
        <v>1.1299999999999999</v>
      </c>
    </row>
    <row r="699" spans="1:19" x14ac:dyDescent="0.2">
      <c r="A699" s="1" t="s">
        <v>768</v>
      </c>
      <c r="B699" s="1" t="s">
        <v>130</v>
      </c>
      <c r="C699" s="1">
        <v>211</v>
      </c>
      <c r="D699" s="1" t="s">
        <v>24</v>
      </c>
      <c r="E699" s="1" t="s">
        <v>667</v>
      </c>
      <c r="F699" s="1">
        <v>43.859648999999997</v>
      </c>
      <c r="G699" s="1">
        <v>43.859648999999997</v>
      </c>
      <c r="H699" s="1">
        <v>43.859648999999997</v>
      </c>
      <c r="I699" s="1">
        <v>6</v>
      </c>
      <c r="J699" s="1">
        <v>13</v>
      </c>
      <c r="K699" s="1">
        <v>0.66666666659999996</v>
      </c>
      <c r="L699" s="1">
        <f>K699*F699</f>
        <v>29.23976599707602</v>
      </c>
      <c r="M699" s="1">
        <v>2.0000000004</v>
      </c>
      <c r="N699" s="1">
        <v>263.157894</v>
      </c>
      <c r="O699" s="1">
        <v>10.000000000000011</v>
      </c>
      <c r="P699" s="1">
        <v>5.9999999999999982</v>
      </c>
      <c r="Q699" s="1">
        <v>363.01633899751602</v>
      </c>
      <c r="R699" s="1">
        <v>426.60092162590252</v>
      </c>
      <c r="S699" s="1">
        <v>1.42</v>
      </c>
    </row>
    <row r="700" spans="1:19" x14ac:dyDescent="0.2">
      <c r="A700" s="1" t="s">
        <v>769</v>
      </c>
      <c r="B700" s="1" t="s">
        <v>130</v>
      </c>
      <c r="C700" s="1">
        <v>211</v>
      </c>
      <c r="D700" s="1" t="s">
        <v>59</v>
      </c>
      <c r="E700" s="1" t="s">
        <v>667</v>
      </c>
      <c r="F700" s="1">
        <v>43.859648999999997</v>
      </c>
      <c r="G700" s="1">
        <v>43.859648999999997</v>
      </c>
      <c r="H700" s="1">
        <v>43.859648999999997</v>
      </c>
      <c r="I700" s="1">
        <v>7.9090909090909092</v>
      </c>
      <c r="J700" s="1">
        <v>17</v>
      </c>
      <c r="K700" s="1">
        <v>0.66666666659999996</v>
      </c>
      <c r="L700" s="1">
        <f>K700*F700</f>
        <v>29.23976599707602</v>
      </c>
      <c r="M700" s="1">
        <v>2.6363636368909096</v>
      </c>
      <c r="N700" s="1">
        <v>346.88995118181816</v>
      </c>
      <c r="O700" s="1">
        <v>10.000000000000011</v>
      </c>
      <c r="P700" s="1">
        <v>5.9999999999999982</v>
      </c>
      <c r="Q700" s="1">
        <v>423.46025640597759</v>
      </c>
      <c r="R700" s="1">
        <v>478.18962969266829</v>
      </c>
      <c r="S700" s="1">
        <v>1.9370000000000001</v>
      </c>
    </row>
    <row r="701" spans="1:19" x14ac:dyDescent="0.2">
      <c r="A701" s="1" t="s">
        <v>770</v>
      </c>
      <c r="B701" s="1" t="s">
        <v>130</v>
      </c>
      <c r="C701" s="1">
        <v>211</v>
      </c>
      <c r="D701" s="1" t="s">
        <v>31</v>
      </c>
      <c r="E701" s="1" t="s">
        <v>667</v>
      </c>
      <c r="F701" s="1">
        <v>43.859648999999997</v>
      </c>
      <c r="G701" s="1">
        <v>43.859648999999997</v>
      </c>
      <c r="H701" s="1">
        <v>43.859648999999997</v>
      </c>
      <c r="I701" s="1">
        <v>7.9090909090909092</v>
      </c>
      <c r="J701" s="1">
        <v>17</v>
      </c>
      <c r="K701" s="1">
        <v>0.66666666659999996</v>
      </c>
      <c r="L701" s="1">
        <f>K701*F701</f>
        <v>29.23976599707602</v>
      </c>
      <c r="M701" s="1">
        <v>2.6363636368909096</v>
      </c>
      <c r="N701" s="1">
        <v>346.88995118181816</v>
      </c>
      <c r="O701" s="1">
        <v>10.000000000000011</v>
      </c>
      <c r="P701" s="1">
        <v>5.9999999999999982</v>
      </c>
      <c r="Q701" s="1">
        <v>408.84638236234991</v>
      </c>
      <c r="R701" s="1">
        <v>526.31578947368428</v>
      </c>
      <c r="S701" s="1">
        <v>1.97</v>
      </c>
    </row>
    <row r="702" spans="1:19" x14ac:dyDescent="0.2">
      <c r="A702" s="1" t="s">
        <v>771</v>
      </c>
      <c r="B702" s="1" t="s">
        <v>138</v>
      </c>
      <c r="C702" s="1">
        <v>211</v>
      </c>
      <c r="D702" s="1" t="s">
        <v>79</v>
      </c>
      <c r="E702" s="1" t="s">
        <v>667</v>
      </c>
      <c r="F702" s="1">
        <v>39.473683999999999</v>
      </c>
      <c r="G702" s="1">
        <v>39.473683999999999</v>
      </c>
      <c r="H702" s="1">
        <v>39.473683999999999</v>
      </c>
      <c r="I702" s="1">
        <v>5.3888888888888893</v>
      </c>
      <c r="J702" s="1">
        <v>10</v>
      </c>
      <c r="K702" s="1">
        <v>0.66666666659999996</v>
      </c>
      <c r="L702" s="1">
        <f>K702*F702</f>
        <v>26.315789330701751</v>
      </c>
      <c r="M702" s="1">
        <v>1.796296296655556</v>
      </c>
      <c r="N702" s="1">
        <v>212.71929711111113</v>
      </c>
      <c r="O702" s="1">
        <v>9.4868329805051417</v>
      </c>
      <c r="P702" s="1">
        <v>5.4772255750516603</v>
      </c>
      <c r="Q702" s="1">
        <v>276.31578947368399</v>
      </c>
      <c r="R702" s="1">
        <v>410.22255968736579</v>
      </c>
      <c r="S702" s="1">
        <v>0.73499999999999999</v>
      </c>
    </row>
    <row r="703" spans="1:19" x14ac:dyDescent="0.2">
      <c r="A703" s="1" t="s">
        <v>772</v>
      </c>
      <c r="B703" s="1" t="s">
        <v>138</v>
      </c>
      <c r="C703" s="1">
        <v>211</v>
      </c>
      <c r="D703" s="1" t="s">
        <v>98</v>
      </c>
      <c r="E703" s="1" t="s">
        <v>667</v>
      </c>
      <c r="F703" s="1">
        <v>39.473683999999999</v>
      </c>
      <c r="G703" s="1">
        <v>39.473683999999999</v>
      </c>
      <c r="H703" s="1">
        <v>39.473683999999999</v>
      </c>
      <c r="I703" s="1">
        <v>5.3888888888888893</v>
      </c>
      <c r="J703" s="1">
        <v>10</v>
      </c>
      <c r="K703" s="1">
        <v>0.66666666659999996</v>
      </c>
      <c r="L703" s="1">
        <f>K703*F703</f>
        <v>26.315789330701751</v>
      </c>
      <c r="M703" s="1">
        <v>1.796296296655556</v>
      </c>
      <c r="N703" s="1">
        <v>212.71929711111113</v>
      </c>
      <c r="O703" s="1">
        <v>9.4868329805051417</v>
      </c>
      <c r="P703" s="1">
        <v>5.4772255750516603</v>
      </c>
      <c r="Q703" s="1">
        <v>276.31578947368399</v>
      </c>
      <c r="R703" s="1">
        <v>410.22255968736579</v>
      </c>
      <c r="S703" s="1">
        <v>0.67300000000000004</v>
      </c>
    </row>
    <row r="704" spans="1:19" x14ac:dyDescent="0.2">
      <c r="A704" s="1" t="s">
        <v>773</v>
      </c>
      <c r="B704" s="1" t="s">
        <v>138</v>
      </c>
      <c r="C704" s="1">
        <v>211</v>
      </c>
      <c r="D704" s="1" t="s">
        <v>6</v>
      </c>
      <c r="E704" s="1" t="s">
        <v>667</v>
      </c>
      <c r="F704" s="1">
        <v>40.884638000000002</v>
      </c>
      <c r="G704" s="1">
        <v>38.957222000000002</v>
      </c>
      <c r="H704" s="1">
        <v>40.281643103992643</v>
      </c>
      <c r="I704" s="1">
        <v>6</v>
      </c>
      <c r="J704" s="1">
        <v>13</v>
      </c>
      <c r="K704" s="1">
        <v>0.66666666659999996</v>
      </c>
      <c r="L704" s="1">
        <f>K704*F704</f>
        <v>27.256425330607691</v>
      </c>
      <c r="M704" s="1">
        <v>2.0000000004</v>
      </c>
      <c r="N704" s="1">
        <v>241.68985862395584</v>
      </c>
      <c r="O704" s="1">
        <v>9.4868329805051417</v>
      </c>
      <c r="P704" s="1">
        <v>5.4772255750516603</v>
      </c>
      <c r="Q704" s="1">
        <v>338.392850617634</v>
      </c>
      <c r="R704" s="1">
        <v>370.69079516350803</v>
      </c>
      <c r="S704" s="1">
        <v>1.2549999999999999</v>
      </c>
    </row>
    <row r="705" spans="1:19" x14ac:dyDescent="0.2">
      <c r="A705" s="1" t="s">
        <v>774</v>
      </c>
      <c r="B705" s="1" t="s">
        <v>138</v>
      </c>
      <c r="C705" s="1">
        <v>211</v>
      </c>
      <c r="D705" s="1" t="s">
        <v>9</v>
      </c>
      <c r="E705" s="1" t="s">
        <v>667</v>
      </c>
      <c r="F705" s="1">
        <v>38.111423000000002</v>
      </c>
      <c r="G705" s="1">
        <v>39.996994000000001</v>
      </c>
      <c r="H705" s="1">
        <v>38.681930876787611</v>
      </c>
      <c r="I705" s="1">
        <v>6</v>
      </c>
      <c r="J705" s="1">
        <v>13</v>
      </c>
      <c r="K705" s="1">
        <v>0.66666666659999996</v>
      </c>
      <c r="L705" s="1">
        <f>K705*F705</f>
        <v>25.40761533079257</v>
      </c>
      <c r="M705" s="1">
        <v>2.0000000004</v>
      </c>
      <c r="N705" s="1">
        <v>232.09158526072565</v>
      </c>
      <c r="O705" s="1">
        <v>9.4868329805051417</v>
      </c>
      <c r="P705" s="1">
        <v>5.4772255750516603</v>
      </c>
      <c r="Q705" s="1">
        <v>315.43957956644999</v>
      </c>
      <c r="R705" s="1">
        <v>397.66447522376382</v>
      </c>
      <c r="S705" s="1">
        <v>0.76500000000000001</v>
      </c>
    </row>
    <row r="706" spans="1:19" x14ac:dyDescent="0.2">
      <c r="A706" s="1" t="s">
        <v>775</v>
      </c>
      <c r="B706" s="1" t="s">
        <v>138</v>
      </c>
      <c r="C706" s="1">
        <v>211</v>
      </c>
      <c r="D706" s="1" t="s">
        <v>48</v>
      </c>
      <c r="E706" s="1" t="s">
        <v>667</v>
      </c>
      <c r="F706" s="1">
        <v>38.111423000000002</v>
      </c>
      <c r="G706" s="1">
        <v>39.891779999999997</v>
      </c>
      <c r="H706" s="1">
        <v>38.626646171209543</v>
      </c>
      <c r="I706" s="1">
        <v>7.9090909090909092</v>
      </c>
      <c r="J706" s="1">
        <v>17</v>
      </c>
      <c r="K706" s="1">
        <v>0.66666666659999996</v>
      </c>
      <c r="L706" s="1">
        <f>K706*F706</f>
        <v>25.40761533079257</v>
      </c>
      <c r="M706" s="1">
        <v>2.6363636368909096</v>
      </c>
      <c r="N706" s="1">
        <v>305.50165608138457</v>
      </c>
      <c r="O706" s="1">
        <v>9.4868329805051417</v>
      </c>
      <c r="P706" s="1">
        <v>5.4772255750516603</v>
      </c>
      <c r="Q706" s="1">
        <v>367.96174412611481</v>
      </c>
      <c r="R706" s="1">
        <v>445.753908417329</v>
      </c>
      <c r="S706" s="1">
        <v>1.1419999999999999</v>
      </c>
    </row>
    <row r="707" spans="1:19" x14ac:dyDescent="0.2">
      <c r="A707" s="1" t="s">
        <v>776</v>
      </c>
      <c r="B707" s="1" t="s">
        <v>138</v>
      </c>
      <c r="C707" s="1">
        <v>211</v>
      </c>
      <c r="D707" s="1" t="s">
        <v>103</v>
      </c>
      <c r="E707" s="1" t="s">
        <v>667</v>
      </c>
      <c r="F707" s="1">
        <v>40.884638000000002</v>
      </c>
      <c r="G707" s="1">
        <v>39.059970999999997</v>
      </c>
      <c r="H707" s="1">
        <v>40.339296614834119</v>
      </c>
      <c r="I707" s="1">
        <v>7.9090909090909092</v>
      </c>
      <c r="J707" s="1">
        <v>17</v>
      </c>
      <c r="K707" s="1">
        <v>0.66666666659999996</v>
      </c>
      <c r="L707" s="1">
        <f>K707*F707</f>
        <v>27.256425330607691</v>
      </c>
      <c r="M707" s="1">
        <v>2.6363636368909096</v>
      </c>
      <c r="N707" s="1">
        <v>319.04716413550619</v>
      </c>
      <c r="O707" s="1">
        <v>9.4868329805051417</v>
      </c>
      <c r="P707" s="1">
        <v>5.4772255750516603</v>
      </c>
      <c r="Q707" s="1">
        <v>394.73684210526329</v>
      </c>
      <c r="R707" s="1">
        <v>415.51831016709173</v>
      </c>
      <c r="S707" s="1">
        <v>1.6140000000000001</v>
      </c>
    </row>
    <row r="708" spans="1:19" x14ac:dyDescent="0.2">
      <c r="A708" s="1" t="s">
        <v>777</v>
      </c>
      <c r="B708" s="1" t="s">
        <v>138</v>
      </c>
      <c r="C708" s="1">
        <v>211</v>
      </c>
      <c r="D708" s="1" t="s">
        <v>35</v>
      </c>
      <c r="E708" s="1" t="s">
        <v>667</v>
      </c>
      <c r="F708" s="1">
        <v>38.111423000000002</v>
      </c>
      <c r="G708" s="1">
        <v>39.473683999999999</v>
      </c>
      <c r="H708" s="1">
        <v>38.52549624954591</v>
      </c>
      <c r="I708" s="1">
        <v>6</v>
      </c>
      <c r="J708" s="1">
        <v>13</v>
      </c>
      <c r="K708" s="1">
        <v>0.66666666659999996</v>
      </c>
      <c r="L708" s="1">
        <f>K708*F708</f>
        <v>25.40761533079257</v>
      </c>
      <c r="M708" s="1">
        <v>2.0000000004</v>
      </c>
      <c r="N708" s="1">
        <v>231.15297749727546</v>
      </c>
      <c r="O708" s="1">
        <v>9.4868329805051417</v>
      </c>
      <c r="P708" s="1">
        <v>5.4772255750516603</v>
      </c>
      <c r="Q708" s="1">
        <v>290.09129408445841</v>
      </c>
      <c r="R708" s="1">
        <v>526.31578947368428</v>
      </c>
      <c r="S708" s="1">
        <v>0.755</v>
      </c>
    </row>
    <row r="709" spans="1:19" x14ac:dyDescent="0.2">
      <c r="A709" s="1" t="s">
        <v>778</v>
      </c>
      <c r="B709" s="1" t="s">
        <v>138</v>
      </c>
      <c r="C709" s="1">
        <v>211</v>
      </c>
      <c r="D709" s="1" t="s">
        <v>17</v>
      </c>
      <c r="E709" s="1" t="s">
        <v>667</v>
      </c>
      <c r="F709" s="1">
        <v>38.111423000000002</v>
      </c>
      <c r="G709" s="1">
        <v>39.473683999999999</v>
      </c>
      <c r="H709" s="1">
        <v>38.507133734847621</v>
      </c>
      <c r="I709" s="1">
        <v>7.9090909090909092</v>
      </c>
      <c r="J709" s="1">
        <v>17</v>
      </c>
      <c r="K709" s="1">
        <v>0.66666666659999996</v>
      </c>
      <c r="L709" s="1">
        <f>K709*F709</f>
        <v>25.40761533079257</v>
      </c>
      <c r="M709" s="1">
        <v>2.6363636368909096</v>
      </c>
      <c r="N709" s="1">
        <v>304.55642135743119</v>
      </c>
      <c r="O709" s="1">
        <v>9.4868329805051417</v>
      </c>
      <c r="P709" s="1">
        <v>5.4772255750516603</v>
      </c>
      <c r="Q709" s="1">
        <v>355.26315789473711</v>
      </c>
      <c r="R709" s="1">
        <v>526.31578947368428</v>
      </c>
      <c r="S709" s="1">
        <v>1.1100000000000001</v>
      </c>
    </row>
    <row r="710" spans="1:19" x14ac:dyDescent="0.2">
      <c r="A710" s="1" t="s">
        <v>779</v>
      </c>
      <c r="B710" s="1" t="s">
        <v>138</v>
      </c>
      <c r="C710" s="1">
        <v>211</v>
      </c>
      <c r="D710" s="1" t="s">
        <v>19</v>
      </c>
      <c r="E710" s="1" t="s">
        <v>667</v>
      </c>
      <c r="F710" s="1">
        <v>40.884638000000002</v>
      </c>
      <c r="G710" s="1">
        <v>39.473683999999999</v>
      </c>
      <c r="H710" s="1">
        <v>40.464495492916299</v>
      </c>
      <c r="I710" s="1">
        <v>7.9090909090909092</v>
      </c>
      <c r="J710" s="1">
        <v>17</v>
      </c>
      <c r="K710" s="1">
        <v>0.66666666659999996</v>
      </c>
      <c r="L710" s="1">
        <f>K710*F710</f>
        <v>27.256425330607691</v>
      </c>
      <c r="M710" s="1">
        <v>2.6363636368909096</v>
      </c>
      <c r="N710" s="1">
        <v>320.03737344397439</v>
      </c>
      <c r="O710" s="1">
        <v>9.4868329805051417</v>
      </c>
      <c r="P710" s="1">
        <v>5.4772255750516603</v>
      </c>
      <c r="Q710" s="1">
        <v>381.11423076538</v>
      </c>
      <c r="R710" s="1">
        <v>426.31578947368428</v>
      </c>
      <c r="S710" s="1">
        <v>1.6319999999999999</v>
      </c>
    </row>
    <row r="711" spans="1:19" x14ac:dyDescent="0.2">
      <c r="A711" s="1" t="s">
        <v>780</v>
      </c>
      <c r="B711" s="1" t="s">
        <v>151</v>
      </c>
      <c r="C711" s="1">
        <v>111</v>
      </c>
      <c r="D711" s="1" t="s">
        <v>559</v>
      </c>
      <c r="E711" s="1" t="s">
        <v>667</v>
      </c>
      <c r="F711" s="1">
        <v>35.526316000000001</v>
      </c>
      <c r="G711" s="1">
        <v>35.526316000000001</v>
      </c>
      <c r="H711" s="1">
        <v>35.526316000000001</v>
      </c>
      <c r="I711" s="1">
        <v>6.9545454545454541</v>
      </c>
      <c r="J711" s="1">
        <v>15</v>
      </c>
      <c r="K711" s="1">
        <v>0.66666666659999996</v>
      </c>
      <c r="L711" s="1">
        <f>K711*F711</f>
        <v>23.684210664298245</v>
      </c>
      <c r="M711" s="1">
        <v>2.3181818186454546</v>
      </c>
      <c r="N711" s="1">
        <v>247.06937945454544</v>
      </c>
      <c r="O711" s="1">
        <v>9.0000000000000018</v>
      </c>
      <c r="P711" s="1">
        <v>4.9999999999999982</v>
      </c>
      <c r="Q711" s="1">
        <v>319.73684210526318</v>
      </c>
      <c r="R711" s="1">
        <v>369.20030371862902</v>
      </c>
      <c r="S711" s="1">
        <v>0.46800000000000003</v>
      </c>
    </row>
    <row r="712" spans="1:19" x14ac:dyDescent="0.2">
      <c r="A712" s="1" t="s">
        <v>781</v>
      </c>
      <c r="B712" s="1" t="s">
        <v>151</v>
      </c>
      <c r="C712" s="1">
        <v>211</v>
      </c>
      <c r="D712" s="1" t="s">
        <v>56</v>
      </c>
      <c r="E712" s="1" t="s">
        <v>667</v>
      </c>
      <c r="F712" s="1">
        <v>35.526316000000001</v>
      </c>
      <c r="G712" s="1">
        <v>35.526316000000001</v>
      </c>
      <c r="H712" s="1">
        <v>35.526316000000001</v>
      </c>
      <c r="I712" s="1">
        <v>5.3888888888888893</v>
      </c>
      <c r="J712" s="1">
        <v>10</v>
      </c>
      <c r="K712" s="1">
        <v>0.66666666659999996</v>
      </c>
      <c r="L712" s="1">
        <f>K712*F712</f>
        <v>23.684210664298245</v>
      </c>
      <c r="M712" s="1">
        <v>1.796296296655556</v>
      </c>
      <c r="N712" s="1">
        <v>191.44736955555558</v>
      </c>
      <c r="O712" s="1">
        <v>8.9999999999999982</v>
      </c>
      <c r="P712" s="1">
        <v>4.9999999999999956</v>
      </c>
      <c r="Q712" s="1">
        <v>248.68421052631581</v>
      </c>
      <c r="R712" s="1">
        <v>248.68421052631581</v>
      </c>
      <c r="S712" s="1">
        <v>0.26500000000000001</v>
      </c>
    </row>
    <row r="713" spans="1:19" x14ac:dyDescent="0.2">
      <c r="A713" s="1" t="s">
        <v>782</v>
      </c>
      <c r="B713" s="1" t="s">
        <v>151</v>
      </c>
      <c r="C713" s="1">
        <v>211</v>
      </c>
      <c r="D713" s="1" t="s">
        <v>24</v>
      </c>
      <c r="E713" s="1" t="s">
        <v>667</v>
      </c>
      <c r="F713" s="1">
        <v>35.526316000000001</v>
      </c>
      <c r="G713" s="1">
        <v>35.526316000000001</v>
      </c>
      <c r="H713" s="1">
        <v>35.526316000000001</v>
      </c>
      <c r="I713" s="1">
        <v>6</v>
      </c>
      <c r="J713" s="1">
        <v>13</v>
      </c>
      <c r="K713" s="1">
        <v>0.66666666659999996</v>
      </c>
      <c r="L713" s="1">
        <f>K713*F713</f>
        <v>23.684210664298245</v>
      </c>
      <c r="M713" s="1">
        <v>2.0000000004</v>
      </c>
      <c r="N713" s="1">
        <v>213.15789599999999</v>
      </c>
      <c r="O713" s="1">
        <v>8.9999999999999982</v>
      </c>
      <c r="P713" s="1">
        <v>4.9999999999999956</v>
      </c>
      <c r="Q713" s="1">
        <v>294.04323458798802</v>
      </c>
      <c r="R713" s="1">
        <v>345.5467465169807</v>
      </c>
      <c r="S713" s="1">
        <v>0.57099999999999995</v>
      </c>
    </row>
    <row r="714" spans="1:19" x14ac:dyDescent="0.2">
      <c r="A714" s="1" t="s">
        <v>783</v>
      </c>
      <c r="B714" s="1" t="s">
        <v>151</v>
      </c>
      <c r="C714" s="1">
        <v>211</v>
      </c>
      <c r="D714" s="1" t="s">
        <v>59</v>
      </c>
      <c r="E714" s="1" t="s">
        <v>667</v>
      </c>
      <c r="F714" s="1">
        <v>35.526316000000001</v>
      </c>
      <c r="G714" s="1">
        <v>35.526316000000001</v>
      </c>
      <c r="H714" s="1">
        <v>35.526316000000001</v>
      </c>
      <c r="I714" s="1">
        <v>7.9090909090909092</v>
      </c>
      <c r="J714" s="1">
        <v>17</v>
      </c>
      <c r="K714" s="1">
        <v>0.66666666659999996</v>
      </c>
      <c r="L714" s="1">
        <f>K714*F714</f>
        <v>23.684210664298245</v>
      </c>
      <c r="M714" s="1">
        <v>2.6363636368909096</v>
      </c>
      <c r="N714" s="1">
        <v>280.98086290909094</v>
      </c>
      <c r="O714" s="1">
        <v>8.9999999999999982</v>
      </c>
      <c r="P714" s="1">
        <v>4.9999999999999956</v>
      </c>
      <c r="Q714" s="1">
        <v>343.00280768884238</v>
      </c>
      <c r="R714" s="1">
        <v>387.3336000510613</v>
      </c>
      <c r="S714" s="1">
        <v>0.77200000000000002</v>
      </c>
    </row>
    <row r="715" spans="1:19" x14ac:dyDescent="0.2">
      <c r="A715" s="1" t="s">
        <v>784</v>
      </c>
      <c r="B715" s="1" t="s">
        <v>151</v>
      </c>
      <c r="C715" s="1">
        <v>211</v>
      </c>
      <c r="D715" s="1" t="s">
        <v>29</v>
      </c>
      <c r="E715" s="1" t="s">
        <v>667</v>
      </c>
      <c r="F715" s="1">
        <v>35.526316000000001</v>
      </c>
      <c r="G715" s="1">
        <v>35.526316000000001</v>
      </c>
      <c r="H715" s="1">
        <v>35.526316000000001</v>
      </c>
      <c r="I715" s="1">
        <v>6</v>
      </c>
      <c r="J715" s="1">
        <v>13</v>
      </c>
      <c r="K715" s="1">
        <v>0.66666666659999996</v>
      </c>
      <c r="L715" s="1">
        <f>K715*F715</f>
        <v>23.684210664298245</v>
      </c>
      <c r="M715" s="1">
        <v>2.0000000004</v>
      </c>
      <c r="N715" s="1">
        <v>213.15789599999999</v>
      </c>
      <c r="O715" s="1">
        <v>8.9999999999999982</v>
      </c>
      <c r="P715" s="1">
        <v>4.9999999999999956</v>
      </c>
      <c r="Q715" s="1">
        <v>270.41432960203508</v>
      </c>
      <c r="R715" s="1">
        <v>426.31578947368428</v>
      </c>
      <c r="S715" s="1">
        <v>0.33700000000000002</v>
      </c>
    </row>
    <row r="716" spans="1:19" x14ac:dyDescent="0.2">
      <c r="A716" s="1" t="s">
        <v>785</v>
      </c>
      <c r="B716" s="1" t="s">
        <v>151</v>
      </c>
      <c r="C716" s="1">
        <v>211</v>
      </c>
      <c r="D716" s="1" t="s">
        <v>31</v>
      </c>
      <c r="E716" s="1" t="s">
        <v>667</v>
      </c>
      <c r="F716" s="1">
        <v>35.526316000000001</v>
      </c>
      <c r="G716" s="1">
        <v>35.526316000000001</v>
      </c>
      <c r="H716" s="1">
        <v>35.526316000000001</v>
      </c>
      <c r="I716" s="1">
        <v>7.9090909090909092</v>
      </c>
      <c r="J716" s="1">
        <v>17</v>
      </c>
      <c r="K716" s="1">
        <v>0.66666666659999996</v>
      </c>
      <c r="L716" s="1">
        <f>K716*F716</f>
        <v>23.684210664298245</v>
      </c>
      <c r="M716" s="1">
        <v>2.6363636368909096</v>
      </c>
      <c r="N716" s="1">
        <v>280.98086290909094</v>
      </c>
      <c r="O716" s="1">
        <v>8.9999999999999982</v>
      </c>
      <c r="P716" s="1">
        <v>4.9999999999999956</v>
      </c>
      <c r="Q716" s="1">
        <v>331.16556971350337</v>
      </c>
      <c r="R716" s="1">
        <v>426.31578947368428</v>
      </c>
      <c r="S716" s="1">
        <v>0.69299999999999995</v>
      </c>
    </row>
    <row r="717" spans="1:19" x14ac:dyDescent="0.2">
      <c r="A717" s="1" t="s">
        <v>786</v>
      </c>
      <c r="B717" s="1" t="s">
        <v>158</v>
      </c>
      <c r="C717" s="1">
        <v>111</v>
      </c>
      <c r="D717" s="1" t="s">
        <v>559</v>
      </c>
      <c r="E717" s="1" t="s">
        <v>667</v>
      </c>
      <c r="F717" s="1">
        <v>29.090909</v>
      </c>
      <c r="G717" s="1">
        <v>29.090909</v>
      </c>
      <c r="H717" s="1">
        <v>29.090909</v>
      </c>
      <c r="I717" s="1">
        <v>6.9545454545454541</v>
      </c>
      <c r="J717" s="1">
        <v>15</v>
      </c>
      <c r="K717" s="1">
        <v>0.66666666659999996</v>
      </c>
      <c r="L717" s="1">
        <f>K717*F717</f>
        <v>19.393939331393938</v>
      </c>
      <c r="M717" s="1">
        <v>2.3181818186454546</v>
      </c>
      <c r="N717" s="1">
        <v>202.31404895454546</v>
      </c>
      <c r="O717" s="1">
        <v>7.9999999999999982</v>
      </c>
      <c r="P717" s="1">
        <v>4.9999999999999982</v>
      </c>
      <c r="Q717" s="1">
        <v>261.81818181818193</v>
      </c>
      <c r="R717" s="1">
        <v>302.32159550293119</v>
      </c>
      <c r="S717" s="1">
        <v>-7.0999999999999994E-2</v>
      </c>
    </row>
    <row r="718" spans="1:19" x14ac:dyDescent="0.2">
      <c r="A718" s="1" t="s">
        <v>787</v>
      </c>
      <c r="B718" s="1" t="s">
        <v>158</v>
      </c>
      <c r="C718" s="1">
        <v>211</v>
      </c>
      <c r="D718" s="1" t="s">
        <v>56</v>
      </c>
      <c r="E718" s="1" t="s">
        <v>667</v>
      </c>
      <c r="F718" s="1">
        <v>29.090909</v>
      </c>
      <c r="G718" s="1">
        <v>29.090909</v>
      </c>
      <c r="H718" s="1">
        <v>29.090909</v>
      </c>
      <c r="I718" s="1">
        <v>5.3888888888888893</v>
      </c>
      <c r="J718" s="1">
        <v>10</v>
      </c>
      <c r="K718" s="1">
        <v>0.66666666659999996</v>
      </c>
      <c r="L718" s="1">
        <f>K718*F718</f>
        <v>19.393939331393938</v>
      </c>
      <c r="M718" s="1">
        <v>1.796296296655556</v>
      </c>
      <c r="N718" s="1">
        <v>156.76767627777778</v>
      </c>
      <c r="O718" s="1">
        <v>7.9999999999999947</v>
      </c>
      <c r="P718" s="1">
        <v>4.9999999999999956</v>
      </c>
      <c r="Q718" s="1">
        <v>203.6363636363636</v>
      </c>
      <c r="R718" s="1">
        <v>203.6363636363636</v>
      </c>
      <c r="S718" s="1">
        <v>-0.20799999999999999</v>
      </c>
    </row>
    <row r="719" spans="1:19" x14ac:dyDescent="0.2">
      <c r="A719" s="1" t="s">
        <v>788</v>
      </c>
      <c r="B719" s="1" t="s">
        <v>158</v>
      </c>
      <c r="C719" s="1">
        <v>211</v>
      </c>
      <c r="D719" s="1" t="s">
        <v>24</v>
      </c>
      <c r="E719" s="1" t="s">
        <v>667</v>
      </c>
      <c r="F719" s="1">
        <v>29.090909</v>
      </c>
      <c r="G719" s="1">
        <v>29.090909</v>
      </c>
      <c r="H719" s="1">
        <v>29.090909</v>
      </c>
      <c r="I719" s="1">
        <v>6</v>
      </c>
      <c r="J719" s="1">
        <v>13</v>
      </c>
      <c r="K719" s="1">
        <v>0.66666666659999996</v>
      </c>
      <c r="L719" s="1">
        <f>K719*F719</f>
        <v>19.393939331393938</v>
      </c>
      <c r="M719" s="1">
        <v>2.0000000004</v>
      </c>
      <c r="N719" s="1">
        <v>174.54545400000001</v>
      </c>
      <c r="O719" s="1">
        <v>7.9999999999999947</v>
      </c>
      <c r="P719" s="1">
        <v>4.9999999999999956</v>
      </c>
      <c r="Q719" s="1">
        <v>240.77883721144329</v>
      </c>
      <c r="R719" s="1">
        <v>282.95275674387142</v>
      </c>
      <c r="S719" s="1">
        <v>0.25</v>
      </c>
    </row>
    <row r="720" spans="1:19" x14ac:dyDescent="0.2">
      <c r="A720" s="1" t="s">
        <v>789</v>
      </c>
      <c r="B720" s="1" t="s">
        <v>158</v>
      </c>
      <c r="C720" s="1">
        <v>211</v>
      </c>
      <c r="D720" s="1" t="s">
        <v>59</v>
      </c>
      <c r="E720" s="1" t="s">
        <v>667</v>
      </c>
      <c r="F720" s="1">
        <v>29.090909</v>
      </c>
      <c r="G720" s="1">
        <v>29.090909</v>
      </c>
      <c r="H720" s="1">
        <v>29.090909</v>
      </c>
      <c r="I720" s="1">
        <v>7.9090909090909092</v>
      </c>
      <c r="J720" s="1">
        <v>17</v>
      </c>
      <c r="K720" s="1">
        <v>0.66666666659999996</v>
      </c>
      <c r="L720" s="1">
        <f>K720*F720</f>
        <v>19.393939331393938</v>
      </c>
      <c r="M720" s="1">
        <v>2.6363636368909096</v>
      </c>
      <c r="N720" s="1">
        <v>230.0826439090909</v>
      </c>
      <c r="O720" s="1">
        <v>7.9999999999999947</v>
      </c>
      <c r="P720" s="1">
        <v>4.9999999999999956</v>
      </c>
      <c r="Q720" s="1">
        <v>280.86963915800112</v>
      </c>
      <c r="R720" s="1">
        <v>317.1701398397916</v>
      </c>
      <c r="S720" s="1">
        <v>0.27600000000000002</v>
      </c>
    </row>
    <row r="721" spans="1:19" x14ac:dyDescent="0.2">
      <c r="A721" s="1" t="s">
        <v>790</v>
      </c>
      <c r="B721" s="1" t="s">
        <v>158</v>
      </c>
      <c r="C721" s="1">
        <v>211</v>
      </c>
      <c r="D721" s="1" t="s">
        <v>29</v>
      </c>
      <c r="E721" s="1" t="s">
        <v>667</v>
      </c>
      <c r="F721" s="1">
        <v>29.090909</v>
      </c>
      <c r="G721" s="1">
        <v>29.090909</v>
      </c>
      <c r="H721" s="1">
        <v>29.090909</v>
      </c>
      <c r="I721" s="1">
        <v>6</v>
      </c>
      <c r="J721" s="1">
        <v>13</v>
      </c>
      <c r="K721" s="1">
        <v>0.66666666659999996</v>
      </c>
      <c r="L721" s="1">
        <f>K721*F721</f>
        <v>19.393939331393938</v>
      </c>
      <c r="M721" s="1">
        <v>2.0000000004</v>
      </c>
      <c r="N721" s="1">
        <v>174.54545400000001</v>
      </c>
      <c r="O721" s="1">
        <v>7.9999999999999947</v>
      </c>
      <c r="P721" s="1">
        <v>4.9999999999999956</v>
      </c>
      <c r="Q721" s="1">
        <v>221.43018504786161</v>
      </c>
      <c r="R721" s="1">
        <v>349.09090909090912</v>
      </c>
      <c r="S721" s="1">
        <v>-0.29799999999999999</v>
      </c>
    </row>
    <row r="722" spans="1:19" x14ac:dyDescent="0.2">
      <c r="A722" s="1" t="s">
        <v>791</v>
      </c>
      <c r="B722" s="1" t="s">
        <v>158</v>
      </c>
      <c r="C722" s="1">
        <v>211</v>
      </c>
      <c r="D722" s="1" t="s">
        <v>31</v>
      </c>
      <c r="E722" s="1" t="s">
        <v>667</v>
      </c>
      <c r="F722" s="1">
        <v>29.090909</v>
      </c>
      <c r="G722" s="1">
        <v>29.090909</v>
      </c>
      <c r="H722" s="1">
        <v>29.090909</v>
      </c>
      <c r="I722" s="1">
        <v>7.9090909090909092</v>
      </c>
      <c r="J722" s="1">
        <v>17</v>
      </c>
      <c r="K722" s="1">
        <v>0.66666666659999996</v>
      </c>
      <c r="L722" s="1">
        <f>K722*F722</f>
        <v>19.393939331393938</v>
      </c>
      <c r="M722" s="1">
        <v>2.6363636368909096</v>
      </c>
      <c r="N722" s="1">
        <v>230.0826439090909</v>
      </c>
      <c r="O722" s="1">
        <v>7.9999999999999947</v>
      </c>
      <c r="P722" s="1">
        <v>4.9999999999999956</v>
      </c>
      <c r="Q722" s="1">
        <v>271.1766550650641</v>
      </c>
      <c r="R722" s="1">
        <v>349.09090909090912</v>
      </c>
      <c r="S722" s="1">
        <v>-4.1000000000000002E-2</v>
      </c>
    </row>
    <row r="723" spans="1:19" x14ac:dyDescent="0.2">
      <c r="A723" s="1" t="s">
        <v>792</v>
      </c>
      <c r="B723" s="1" t="s">
        <v>5</v>
      </c>
      <c r="C723" s="1">
        <v>211</v>
      </c>
      <c r="D723" s="1" t="s">
        <v>339</v>
      </c>
      <c r="E723" s="1" t="s">
        <v>793</v>
      </c>
      <c r="F723" s="1">
        <v>74.476496999999995</v>
      </c>
      <c r="G723" s="1">
        <v>65.236609000000001</v>
      </c>
      <c r="H723" s="1">
        <v>71.618030582502954</v>
      </c>
      <c r="I723" s="1">
        <v>6.1111111111111107</v>
      </c>
      <c r="J723" s="1">
        <v>11</v>
      </c>
      <c r="K723" s="1">
        <v>0.33333333333332998</v>
      </c>
      <c r="L723" s="1">
        <f>K723*F723</f>
        <v>24.825498999999748</v>
      </c>
      <c r="M723" s="1">
        <v>4.0740740740740948</v>
      </c>
      <c r="N723" s="1">
        <v>437.66574244862915</v>
      </c>
      <c r="O723" s="1">
        <v>11.000000000000011</v>
      </c>
      <c r="P723" s="1">
        <v>4.0198842420430463</v>
      </c>
      <c r="Q723" s="1">
        <v>591.13887032745288</v>
      </c>
      <c r="R723" s="1">
        <v>580.14831410045599</v>
      </c>
      <c r="S723" s="1">
        <v>0.40100000000000002</v>
      </c>
    </row>
    <row r="724" spans="1:19" x14ac:dyDescent="0.2">
      <c r="A724" s="1" t="s">
        <v>794</v>
      </c>
      <c r="B724" s="1" t="s">
        <v>5</v>
      </c>
      <c r="C724" s="1">
        <v>211</v>
      </c>
      <c r="D724" s="1" t="s">
        <v>306</v>
      </c>
      <c r="E724" s="1" t="s">
        <v>793</v>
      </c>
      <c r="F724" s="1">
        <v>70.689800000000005</v>
      </c>
      <c r="G724" s="1">
        <v>64.942679999999996</v>
      </c>
      <c r="H724" s="1">
        <v>68.869274482631724</v>
      </c>
      <c r="I724" s="1">
        <v>6</v>
      </c>
      <c r="J724" s="1">
        <v>13</v>
      </c>
      <c r="K724" s="1">
        <v>0.33333333333332998</v>
      </c>
      <c r="L724" s="1">
        <f>K724*F724</f>
        <v>23.563266666666433</v>
      </c>
      <c r="M724" s="1">
        <v>4.0000000000000204</v>
      </c>
      <c r="N724" s="1">
        <v>413.21564689579031</v>
      </c>
      <c r="O724" s="1">
        <v>11.000000000000011</v>
      </c>
      <c r="P724" s="1">
        <v>4.0198842420430463</v>
      </c>
      <c r="Q724" s="1">
        <v>538.06690588531228</v>
      </c>
      <c r="R724" s="1">
        <v>661.82572962894983</v>
      </c>
      <c r="S724" s="1">
        <v>0.11</v>
      </c>
    </row>
    <row r="725" spans="1:19" x14ac:dyDescent="0.2">
      <c r="A725" s="1" t="s">
        <v>795</v>
      </c>
      <c r="B725" s="1" t="s">
        <v>5</v>
      </c>
      <c r="C725" s="1">
        <v>211</v>
      </c>
      <c r="D725" s="1" t="s">
        <v>309</v>
      </c>
      <c r="E725" s="1" t="s">
        <v>793</v>
      </c>
      <c r="F725" s="1">
        <v>63.684210999999998</v>
      </c>
      <c r="G725" s="1">
        <v>65.236609000000001</v>
      </c>
      <c r="H725" s="1">
        <v>64.138989308638443</v>
      </c>
      <c r="I725" s="1">
        <v>6.1111111111111107</v>
      </c>
      <c r="J725" s="1">
        <v>11</v>
      </c>
      <c r="K725" s="1">
        <v>0.33333333333332998</v>
      </c>
      <c r="L725" s="1">
        <f>K725*F725</f>
        <v>21.228070333333118</v>
      </c>
      <c r="M725" s="1">
        <v>4.0740740740740948</v>
      </c>
      <c r="N725" s="1">
        <v>391.96049021945714</v>
      </c>
      <c r="O725" s="1">
        <v>11.000000000000011</v>
      </c>
      <c r="P725" s="1">
        <v>4.0198842420430463</v>
      </c>
      <c r="Q725" s="1">
        <v>505.4777504823403</v>
      </c>
      <c r="R725" s="1">
        <v>580.14831410045599</v>
      </c>
      <c r="S725" s="1">
        <v>0.19600000000000001</v>
      </c>
    </row>
    <row r="726" spans="1:19" x14ac:dyDescent="0.2">
      <c r="A726" s="1" t="s">
        <v>796</v>
      </c>
      <c r="B726" s="1" t="s">
        <v>5</v>
      </c>
      <c r="C726" s="1">
        <v>211</v>
      </c>
      <c r="D726" s="1" t="s">
        <v>343</v>
      </c>
      <c r="E726" s="1" t="s">
        <v>793</v>
      </c>
      <c r="F726" s="1">
        <v>63.684210999999998</v>
      </c>
      <c r="G726" s="1">
        <v>66.226016999999999</v>
      </c>
      <c r="H726" s="1">
        <v>64.400319097283045</v>
      </c>
      <c r="I726" s="1">
        <v>7.9444444444444446</v>
      </c>
      <c r="J726" s="1">
        <v>14</v>
      </c>
      <c r="K726" s="1">
        <v>0.33333333333332998</v>
      </c>
      <c r="L726" s="1">
        <f>K726*F726</f>
        <v>21.228070333333118</v>
      </c>
      <c r="M726" s="1">
        <v>5.2962962962963234</v>
      </c>
      <c r="N726" s="1">
        <v>511.62475727285977</v>
      </c>
      <c r="O726" s="1">
        <v>11.000000000000011</v>
      </c>
      <c r="P726" s="1">
        <v>4.0198842420430463</v>
      </c>
      <c r="Q726" s="1">
        <v>604.16146875848494</v>
      </c>
      <c r="R726" s="1">
        <v>653.39080909856978</v>
      </c>
      <c r="S726" s="1">
        <v>0.35599999999999998</v>
      </c>
    </row>
    <row r="727" spans="1:19" x14ac:dyDescent="0.2">
      <c r="A727" s="1" t="s">
        <v>797</v>
      </c>
      <c r="B727" s="1" t="s">
        <v>5</v>
      </c>
      <c r="C727" s="1">
        <v>211</v>
      </c>
      <c r="D727" s="1" t="s">
        <v>437</v>
      </c>
      <c r="E727" s="1" t="s">
        <v>793</v>
      </c>
      <c r="F727" s="1">
        <v>63.684210999999998</v>
      </c>
      <c r="G727" s="1">
        <v>64.942679999999996</v>
      </c>
      <c r="H727" s="1">
        <v>64.04126421762939</v>
      </c>
      <c r="I727" s="1">
        <v>7.9444444444444446</v>
      </c>
      <c r="J727" s="1">
        <v>14</v>
      </c>
      <c r="K727" s="1">
        <v>0.33333333333332998</v>
      </c>
      <c r="L727" s="1">
        <f>K727*F727</f>
        <v>21.228070333333118</v>
      </c>
      <c r="M727" s="1">
        <v>5.2962962962963234</v>
      </c>
      <c r="N727" s="1">
        <v>508.7722657289446</v>
      </c>
      <c r="O727" s="1">
        <v>11.000000000000011</v>
      </c>
      <c r="P727" s="1">
        <v>4.0198842420430463</v>
      </c>
      <c r="Q727" s="1">
        <v>604.16146875848494</v>
      </c>
      <c r="R727" s="1">
        <v>653.39080909856978</v>
      </c>
      <c r="S727" s="1">
        <v>0.36699999999999999</v>
      </c>
    </row>
    <row r="728" spans="1:19" x14ac:dyDescent="0.2">
      <c r="A728" s="1" t="s">
        <v>798</v>
      </c>
      <c r="B728" s="1" t="s">
        <v>5</v>
      </c>
      <c r="C728" s="1">
        <v>211</v>
      </c>
      <c r="D728" s="1" t="s">
        <v>407</v>
      </c>
      <c r="E728" s="1" t="s">
        <v>793</v>
      </c>
      <c r="F728" s="1">
        <v>63.684210999999998</v>
      </c>
      <c r="G728" s="1">
        <v>63.684210999999998</v>
      </c>
      <c r="H728" s="1">
        <v>63.684210999999998</v>
      </c>
      <c r="I728" s="1">
        <v>7.9444444444444446</v>
      </c>
      <c r="J728" s="1">
        <v>14</v>
      </c>
      <c r="K728" s="1">
        <v>0.33333333333332998</v>
      </c>
      <c r="L728" s="1">
        <f>K728*F728</f>
        <v>21.228070333333118</v>
      </c>
      <c r="M728" s="1">
        <v>5.2962962962963234</v>
      </c>
      <c r="N728" s="1">
        <v>505.93567627777776</v>
      </c>
      <c r="O728" s="1">
        <v>11.000000000000011</v>
      </c>
      <c r="P728" s="1">
        <v>4.0198842420430463</v>
      </c>
      <c r="Q728" s="1">
        <v>604.16146875848494</v>
      </c>
      <c r="R728" s="1">
        <v>653.39080909856978</v>
      </c>
      <c r="S728" s="1">
        <v>0.38500000000000001</v>
      </c>
    </row>
    <row r="729" spans="1:19" x14ac:dyDescent="0.2">
      <c r="A729" s="1" t="s">
        <v>799</v>
      </c>
      <c r="B729" s="1" t="s">
        <v>5</v>
      </c>
      <c r="C729" s="1">
        <v>211</v>
      </c>
      <c r="D729" s="1" t="s">
        <v>79</v>
      </c>
      <c r="E729" s="1" t="s">
        <v>793</v>
      </c>
      <c r="F729" s="1">
        <v>74.476496999999995</v>
      </c>
      <c r="G729" s="1">
        <v>65.367671000000001</v>
      </c>
      <c r="H729" s="1">
        <v>71.618030582502954</v>
      </c>
      <c r="I729" s="1">
        <v>5.3888888888888893</v>
      </c>
      <c r="J729" s="1">
        <v>10</v>
      </c>
      <c r="K729" s="1">
        <v>0.33333333333332998</v>
      </c>
      <c r="L729" s="1">
        <f>K729*F729</f>
        <v>24.825498999999748</v>
      </c>
      <c r="M729" s="1">
        <v>3.5925925925926112</v>
      </c>
      <c r="N729" s="1">
        <v>385.94160925015484</v>
      </c>
      <c r="O729" s="1">
        <v>11.000000000000011</v>
      </c>
      <c r="P729" s="1">
        <v>4.0198842420430463</v>
      </c>
      <c r="Q729" s="1">
        <v>521.33548039669972</v>
      </c>
      <c r="R729" s="1">
        <v>661.82572962894983</v>
      </c>
      <c r="S729" s="1">
        <v>-1.4E-2</v>
      </c>
    </row>
    <row r="730" spans="1:19" x14ac:dyDescent="0.2">
      <c r="A730" s="1" t="s">
        <v>800</v>
      </c>
      <c r="B730" s="1" t="s">
        <v>5</v>
      </c>
      <c r="C730" s="1">
        <v>211</v>
      </c>
      <c r="D730" s="1" t="s">
        <v>98</v>
      </c>
      <c r="E730" s="1" t="s">
        <v>793</v>
      </c>
      <c r="F730" s="1">
        <v>63.684210999999998</v>
      </c>
      <c r="G730" s="1">
        <v>67.095634000000004</v>
      </c>
      <c r="H730" s="1">
        <v>64.689012193260297</v>
      </c>
      <c r="I730" s="1">
        <v>5.3888888888888893</v>
      </c>
      <c r="J730" s="1">
        <v>10</v>
      </c>
      <c r="K730" s="1">
        <v>0.33333333333332998</v>
      </c>
      <c r="L730" s="1">
        <f>K730*F730</f>
        <v>21.228070333333118</v>
      </c>
      <c r="M730" s="1">
        <v>3.5925925925926112</v>
      </c>
      <c r="N730" s="1">
        <v>348.6018990414583</v>
      </c>
      <c r="O730" s="1">
        <v>11.000000000000011</v>
      </c>
      <c r="P730" s="1">
        <v>4.0198842420430463</v>
      </c>
      <c r="Q730" s="1">
        <v>445.78947368421052</v>
      </c>
      <c r="R730" s="1">
        <v>661.82572962894983</v>
      </c>
      <c r="S730" s="1">
        <v>-0.23499999999999999</v>
      </c>
    </row>
    <row r="731" spans="1:19" x14ac:dyDescent="0.2">
      <c r="A731" s="1" t="s">
        <v>801</v>
      </c>
      <c r="B731" s="1" t="s">
        <v>5</v>
      </c>
      <c r="C731" s="1">
        <v>211</v>
      </c>
      <c r="D731" s="1" t="s">
        <v>312</v>
      </c>
      <c r="E731" s="1" t="s">
        <v>793</v>
      </c>
      <c r="F731" s="1">
        <v>70.689800000000005</v>
      </c>
      <c r="G731" s="1">
        <v>64.942679999999996</v>
      </c>
      <c r="H731" s="1">
        <v>68.869274482631724</v>
      </c>
      <c r="I731" s="1">
        <v>6</v>
      </c>
      <c r="J731" s="1">
        <v>13</v>
      </c>
      <c r="K731" s="1">
        <v>0.33333333333332998</v>
      </c>
      <c r="L731" s="1">
        <f>K731*F731</f>
        <v>23.563266666666433</v>
      </c>
      <c r="M731" s="1">
        <v>4.0000000000000204</v>
      </c>
      <c r="N731" s="1">
        <v>413.21564689579031</v>
      </c>
      <c r="O731" s="1">
        <v>11.000000000000011</v>
      </c>
      <c r="P731" s="1">
        <v>4.0198842420430463</v>
      </c>
      <c r="Q731" s="1">
        <v>573.15789473684231</v>
      </c>
      <c r="R731" s="1">
        <v>666.9856856838361</v>
      </c>
      <c r="S731" s="1">
        <v>0.158</v>
      </c>
    </row>
    <row r="732" spans="1:19" x14ac:dyDescent="0.2">
      <c r="A732" s="1" t="s">
        <v>802</v>
      </c>
      <c r="B732" s="1" t="s">
        <v>5</v>
      </c>
      <c r="C732" s="1">
        <v>211</v>
      </c>
      <c r="D732" s="1" t="s">
        <v>314</v>
      </c>
      <c r="E732" s="1" t="s">
        <v>793</v>
      </c>
      <c r="F732" s="1">
        <v>63.684210999999998</v>
      </c>
      <c r="G732" s="1">
        <v>65.027456000000001</v>
      </c>
      <c r="H732" s="1">
        <v>64.068812426637564</v>
      </c>
      <c r="I732" s="1">
        <v>7.166666666666667</v>
      </c>
      <c r="J732" s="1">
        <v>13</v>
      </c>
      <c r="K732" s="1">
        <v>0.33333333333332998</v>
      </c>
      <c r="L732" s="1">
        <f>K732*F732</f>
        <v>21.228070333333118</v>
      </c>
      <c r="M732" s="1">
        <v>4.7777777777778025</v>
      </c>
      <c r="N732" s="1">
        <v>459.15982239090255</v>
      </c>
      <c r="O732" s="1">
        <v>11.000000000000011</v>
      </c>
      <c r="P732" s="1">
        <v>4.0198842420430463</v>
      </c>
      <c r="Q732" s="1">
        <v>573.15789473684231</v>
      </c>
      <c r="R732" s="1">
        <v>600.8852332824215</v>
      </c>
      <c r="S732" s="1">
        <v>0.28399999999999997</v>
      </c>
    </row>
    <row r="733" spans="1:19" x14ac:dyDescent="0.2">
      <c r="A733" s="1" t="s">
        <v>803</v>
      </c>
      <c r="B733" s="1" t="s">
        <v>5</v>
      </c>
      <c r="C733" s="1">
        <v>211</v>
      </c>
      <c r="D733" s="1" t="s">
        <v>316</v>
      </c>
      <c r="E733" s="1" t="s">
        <v>793</v>
      </c>
      <c r="F733" s="1">
        <v>63.684210999999998</v>
      </c>
      <c r="G733" s="1">
        <v>65.027456000000001</v>
      </c>
      <c r="H733" s="1">
        <v>64.068812426637564</v>
      </c>
      <c r="I733" s="1">
        <v>7.2222222222222223</v>
      </c>
      <c r="J733" s="1">
        <v>13</v>
      </c>
      <c r="K733" s="1">
        <v>0.33333333333332998</v>
      </c>
      <c r="L733" s="1">
        <f>K733*F733</f>
        <v>21.228070333333118</v>
      </c>
      <c r="M733" s="1">
        <v>4.8148148148148397</v>
      </c>
      <c r="N733" s="1">
        <v>462.71920085904907</v>
      </c>
      <c r="O733" s="1">
        <v>11.000000000000011</v>
      </c>
      <c r="P733" s="1">
        <v>4.0198842420430463</v>
      </c>
      <c r="Q733" s="1">
        <v>532.82033268749001</v>
      </c>
      <c r="R733" s="1">
        <v>764.21052631578971</v>
      </c>
      <c r="S733" s="1">
        <v>0.16900000000000001</v>
      </c>
    </row>
    <row r="734" spans="1:19" x14ac:dyDescent="0.2">
      <c r="A734" s="1" t="s">
        <v>804</v>
      </c>
      <c r="B734" s="1" t="s">
        <v>5</v>
      </c>
      <c r="C734" s="1">
        <v>211</v>
      </c>
      <c r="D734" s="1" t="s">
        <v>9</v>
      </c>
      <c r="E734" s="1" t="s">
        <v>793</v>
      </c>
      <c r="F734" s="1">
        <v>63.684210999999998</v>
      </c>
      <c r="G734" s="1">
        <v>64.942679999999996</v>
      </c>
      <c r="H734" s="1">
        <v>64.068812426637564</v>
      </c>
      <c r="I734" s="1">
        <v>6</v>
      </c>
      <c r="J734" s="1">
        <v>13</v>
      </c>
      <c r="K734" s="1">
        <v>0.33333333333332998</v>
      </c>
      <c r="L734" s="1">
        <f>K734*F734</f>
        <v>21.228070333333118</v>
      </c>
      <c r="M734" s="1">
        <v>4.0000000000000204</v>
      </c>
      <c r="N734" s="1">
        <v>384.41287455982535</v>
      </c>
      <c r="O734" s="1">
        <v>11.000000000000011</v>
      </c>
      <c r="P734" s="1">
        <v>4.0198842420430463</v>
      </c>
      <c r="Q734" s="1">
        <v>527.09972422439284</v>
      </c>
      <c r="R734" s="1">
        <v>652.60575125573223</v>
      </c>
      <c r="S734" s="1">
        <v>9.4E-2</v>
      </c>
    </row>
    <row r="735" spans="1:19" x14ac:dyDescent="0.2">
      <c r="A735" s="1" t="s">
        <v>805</v>
      </c>
      <c r="B735" s="1" t="s">
        <v>5</v>
      </c>
      <c r="C735" s="1">
        <v>211</v>
      </c>
      <c r="D735" s="1" t="s">
        <v>103</v>
      </c>
      <c r="E735" s="1" t="s">
        <v>793</v>
      </c>
      <c r="F735" s="1">
        <v>63.684210999999998</v>
      </c>
      <c r="G735" s="1">
        <v>63.684210999999998</v>
      </c>
      <c r="H735" s="1">
        <v>63.684210999999998</v>
      </c>
      <c r="I735" s="1">
        <v>7.9090909090909092</v>
      </c>
      <c r="J735" s="1">
        <v>17</v>
      </c>
      <c r="K735" s="1">
        <v>0.33333333333332998</v>
      </c>
      <c r="L735" s="1">
        <f>K735*F735</f>
        <v>21.228070333333118</v>
      </c>
      <c r="M735" s="1">
        <v>5.2727272727273</v>
      </c>
      <c r="N735" s="1">
        <v>503.68421427272727</v>
      </c>
      <c r="O735" s="1">
        <v>11.000000000000011</v>
      </c>
      <c r="P735" s="1">
        <v>4.0198842420430463</v>
      </c>
      <c r="Q735" s="1">
        <v>614.86429230148008</v>
      </c>
      <c r="R735" s="1">
        <v>694.33134231375448</v>
      </c>
      <c r="S735" s="1">
        <v>0.441</v>
      </c>
    </row>
    <row r="736" spans="1:19" x14ac:dyDescent="0.2">
      <c r="A736" s="1" t="s">
        <v>806</v>
      </c>
      <c r="B736" s="1" t="s">
        <v>5</v>
      </c>
      <c r="C736" s="1">
        <v>211</v>
      </c>
      <c r="D736" s="1" t="s">
        <v>19</v>
      </c>
      <c r="E736" s="1" t="s">
        <v>793</v>
      </c>
      <c r="F736" s="1">
        <v>63.684210999999998</v>
      </c>
      <c r="G736" s="1">
        <v>64.689012000000005</v>
      </c>
      <c r="H736" s="1">
        <v>63.978109499691712</v>
      </c>
      <c r="I736" s="1">
        <v>7.9090909090909092</v>
      </c>
      <c r="J736" s="1">
        <v>17</v>
      </c>
      <c r="K736" s="1">
        <v>0.33333333333332998</v>
      </c>
      <c r="L736" s="1">
        <f>K736*F736</f>
        <v>21.228070333333118</v>
      </c>
      <c r="M736" s="1">
        <v>5.2727272727273</v>
      </c>
      <c r="N736" s="1">
        <v>506.00868422483444</v>
      </c>
      <c r="O736" s="1">
        <v>11.000000000000011</v>
      </c>
      <c r="P736" s="1">
        <v>4.0198842420430463</v>
      </c>
      <c r="Q736" s="1">
        <v>593.64494719013214</v>
      </c>
      <c r="R736" s="1">
        <v>657.36321660356271</v>
      </c>
      <c r="S736" s="1">
        <v>0.317</v>
      </c>
    </row>
    <row r="737" spans="1:19" x14ac:dyDescent="0.2">
      <c r="A737" s="1" t="s">
        <v>807</v>
      </c>
      <c r="B737" s="1" t="s">
        <v>5</v>
      </c>
      <c r="C737" s="1">
        <v>211</v>
      </c>
      <c r="D737" s="1" t="s">
        <v>320</v>
      </c>
      <c r="E737" s="1" t="s">
        <v>793</v>
      </c>
      <c r="F737" s="1">
        <v>87.097706000000002</v>
      </c>
      <c r="G737" s="1">
        <v>66.226016999999999</v>
      </c>
      <c r="H737" s="1">
        <v>80.540251347103748</v>
      </c>
      <c r="I737" s="1">
        <v>5.5</v>
      </c>
      <c r="J737" s="1">
        <v>7</v>
      </c>
      <c r="K737" s="1">
        <v>0.33333333333332998</v>
      </c>
      <c r="L737" s="1">
        <f>K737*F737</f>
        <v>29.032568666666375</v>
      </c>
      <c r="M737" s="1">
        <v>3.6666666666666856</v>
      </c>
      <c r="N737" s="1">
        <v>442.9713824090706</v>
      </c>
      <c r="O737" s="1">
        <v>11.000000000000011</v>
      </c>
      <c r="P737" s="1">
        <v>4.0198842420430463</v>
      </c>
      <c r="Q737" s="1">
        <v>609.68394088414414</v>
      </c>
      <c r="R737" s="1">
        <v>587.9274138673801</v>
      </c>
      <c r="S737" s="1">
        <v>0.93899999999999995</v>
      </c>
    </row>
    <row r="738" spans="1:19" x14ac:dyDescent="0.2">
      <c r="A738" s="1" t="s">
        <v>808</v>
      </c>
      <c r="B738" s="1" t="s">
        <v>5</v>
      </c>
      <c r="C738" s="1">
        <v>211</v>
      </c>
      <c r="D738" s="1" t="s">
        <v>322</v>
      </c>
      <c r="E738" s="1" t="s">
        <v>793</v>
      </c>
      <c r="F738" s="1">
        <v>74.476496999999995</v>
      </c>
      <c r="G738" s="1">
        <v>65.367671000000001</v>
      </c>
      <c r="H738" s="1">
        <v>71.618030582502954</v>
      </c>
      <c r="I738" s="1">
        <v>5.3888888888888893</v>
      </c>
      <c r="J738" s="1">
        <v>10</v>
      </c>
      <c r="K738" s="1">
        <v>0.33333333333332998</v>
      </c>
      <c r="L738" s="1">
        <f>K738*F738</f>
        <v>24.825498999999748</v>
      </c>
      <c r="M738" s="1">
        <v>3.5925925925926112</v>
      </c>
      <c r="N738" s="1">
        <v>385.94160925015484</v>
      </c>
      <c r="O738" s="1">
        <v>11.000000000000011</v>
      </c>
      <c r="P738" s="1">
        <v>4.0198842420430463</v>
      </c>
      <c r="Q738" s="1">
        <v>521.33548039669972</v>
      </c>
      <c r="R738" s="1">
        <v>587.9274138673801</v>
      </c>
      <c r="S738" s="1">
        <v>-1.6E-2</v>
      </c>
    </row>
    <row r="739" spans="1:19" x14ac:dyDescent="0.2">
      <c r="A739" s="1" t="s">
        <v>809</v>
      </c>
      <c r="B739" s="1" t="s">
        <v>5</v>
      </c>
      <c r="C739" s="1">
        <v>211</v>
      </c>
      <c r="D739" s="1" t="s">
        <v>326</v>
      </c>
      <c r="E739" s="1" t="s">
        <v>793</v>
      </c>
      <c r="F739" s="1">
        <v>63.684210999999998</v>
      </c>
      <c r="G739" s="1">
        <v>63.684210999999998</v>
      </c>
      <c r="H739" s="1">
        <v>63.684210999999998</v>
      </c>
      <c r="I739" s="1">
        <v>7.333333333333333</v>
      </c>
      <c r="J739" s="1">
        <v>9</v>
      </c>
      <c r="K739" s="1">
        <v>0.33333333333332998</v>
      </c>
      <c r="L739" s="1">
        <f>K739*F739</f>
        <v>21.228070333333118</v>
      </c>
      <c r="M739" s="1">
        <v>4.8888888888889133</v>
      </c>
      <c r="N739" s="1">
        <v>467.01754733333331</v>
      </c>
      <c r="O739" s="1">
        <v>11.000000000000011</v>
      </c>
      <c r="P739" s="1">
        <v>4.0198842420430463</v>
      </c>
      <c r="Q739" s="1">
        <v>573.15789473684231</v>
      </c>
      <c r="R739" s="1">
        <v>610.70929362816321</v>
      </c>
      <c r="S739" s="1">
        <v>0.65100000000000002</v>
      </c>
    </row>
    <row r="740" spans="1:19" x14ac:dyDescent="0.2">
      <c r="A740" s="1" t="s">
        <v>810</v>
      </c>
      <c r="B740" s="1" t="s">
        <v>21</v>
      </c>
      <c r="C740" s="1">
        <v>100</v>
      </c>
      <c r="D740" s="1" t="s">
        <v>328</v>
      </c>
      <c r="E740" s="1" t="s">
        <v>793</v>
      </c>
      <c r="F740" s="1">
        <v>87.097706000000002</v>
      </c>
      <c r="G740" s="1">
        <v>87.097706000000002</v>
      </c>
      <c r="H740" s="1">
        <v>87.097706000000002</v>
      </c>
      <c r="I740" s="1">
        <v>7.166666666666667</v>
      </c>
      <c r="J740" s="1">
        <v>17</v>
      </c>
      <c r="K740" s="1">
        <v>0.33333333333332998</v>
      </c>
      <c r="L740" s="1">
        <f>K740*F740</f>
        <v>29.032568666666375</v>
      </c>
      <c r="M740" s="1">
        <v>4.7777777777778025</v>
      </c>
      <c r="N740" s="1">
        <v>624.20022633333338</v>
      </c>
      <c r="O740" s="1">
        <v>11.000000000000011</v>
      </c>
      <c r="P740" s="1">
        <v>4.9999999999999956</v>
      </c>
      <c r="Q740" s="1">
        <v>696.78164672473622</v>
      </c>
      <c r="R740" s="1">
        <v>696.78164672473622</v>
      </c>
      <c r="S740" s="1">
        <v>0.27400000000000002</v>
      </c>
    </row>
    <row r="741" spans="1:19" x14ac:dyDescent="0.2">
      <c r="A741" s="1" t="s">
        <v>811</v>
      </c>
      <c r="B741" s="1" t="s">
        <v>21</v>
      </c>
      <c r="C741" s="1">
        <v>111</v>
      </c>
      <c r="D741" s="1" t="s">
        <v>328</v>
      </c>
      <c r="E741" s="1" t="s">
        <v>793</v>
      </c>
      <c r="F741" s="1">
        <v>87.097706000000002</v>
      </c>
      <c r="G741" s="1">
        <v>87.097706000000002</v>
      </c>
      <c r="H741" s="1">
        <v>87.097706000000002</v>
      </c>
      <c r="I741" s="1">
        <v>7.333333333333333</v>
      </c>
      <c r="J741" s="1">
        <v>13</v>
      </c>
      <c r="K741" s="1">
        <v>0.33333333333332998</v>
      </c>
      <c r="L741" s="1">
        <f>K741*F741</f>
        <v>29.032568666666375</v>
      </c>
      <c r="M741" s="1">
        <v>4.8888888888889133</v>
      </c>
      <c r="N741" s="1">
        <v>638.71651066666664</v>
      </c>
      <c r="O741" s="1">
        <v>11</v>
      </c>
      <c r="P741" s="1">
        <v>4.9999999999999982</v>
      </c>
      <c r="Q741" s="1">
        <v>783.87935256532819</v>
      </c>
      <c r="R741" s="1">
        <v>783.87935256532819</v>
      </c>
      <c r="S741" s="1">
        <v>0.63200000000000001</v>
      </c>
    </row>
    <row r="742" spans="1:19" x14ac:dyDescent="0.2">
      <c r="A742" s="1" t="s">
        <v>812</v>
      </c>
      <c r="B742" s="1" t="s">
        <v>21</v>
      </c>
      <c r="C742" s="1">
        <v>211</v>
      </c>
      <c r="D742" s="1" t="s">
        <v>376</v>
      </c>
      <c r="E742" s="1" t="s">
        <v>793</v>
      </c>
      <c r="F742" s="1">
        <v>87.097706000000002</v>
      </c>
      <c r="G742" s="1">
        <v>87.097706000000002</v>
      </c>
      <c r="H742" s="1">
        <v>87.097706000000002</v>
      </c>
      <c r="I742" s="1">
        <v>7.6363636363636367</v>
      </c>
      <c r="J742" s="1">
        <v>17</v>
      </c>
      <c r="K742" s="1">
        <v>0.33333333333332998</v>
      </c>
      <c r="L742" s="1">
        <f>K742*F742</f>
        <v>29.032568666666375</v>
      </c>
      <c r="M742" s="1">
        <v>5.0909090909091175</v>
      </c>
      <c r="N742" s="1">
        <v>665.10975490909095</v>
      </c>
      <c r="O742" s="1">
        <v>11.000000000000011</v>
      </c>
      <c r="P742" s="1">
        <v>4.9999999999999956</v>
      </c>
      <c r="Q742" s="1">
        <v>609.68394088414425</v>
      </c>
      <c r="R742" s="1">
        <v>783.87935256532819</v>
      </c>
      <c r="S742" s="1">
        <v>0.60399999999999998</v>
      </c>
    </row>
    <row r="743" spans="1:19" x14ac:dyDescent="0.2">
      <c r="A743" s="1" t="s">
        <v>813</v>
      </c>
      <c r="B743" s="1" t="s">
        <v>21</v>
      </c>
      <c r="C743" s="1">
        <v>211</v>
      </c>
      <c r="D743" s="1" t="s">
        <v>56</v>
      </c>
      <c r="E743" s="1" t="s">
        <v>793</v>
      </c>
      <c r="F743" s="1">
        <v>87.097706000000002</v>
      </c>
      <c r="G743" s="1">
        <v>87.097706000000002</v>
      </c>
      <c r="H743" s="1">
        <v>87.097706000000002</v>
      </c>
      <c r="I743" s="1">
        <v>5.3888888888888893</v>
      </c>
      <c r="J743" s="1">
        <v>10</v>
      </c>
      <c r="K743" s="1">
        <v>0.33333333333332998</v>
      </c>
      <c r="L743" s="1">
        <f>K743*F743</f>
        <v>29.032568666666375</v>
      </c>
      <c r="M743" s="1">
        <v>3.5925925925926112</v>
      </c>
      <c r="N743" s="1">
        <v>469.35986011111117</v>
      </c>
      <c r="O743" s="1">
        <v>11.000000000000011</v>
      </c>
      <c r="P743" s="1">
        <v>4.9999999999999956</v>
      </c>
      <c r="Q743" s="1">
        <v>609.68394088414425</v>
      </c>
      <c r="R743" s="1">
        <v>609.68394088414425</v>
      </c>
      <c r="S743" s="1">
        <v>0.33200000000000002</v>
      </c>
    </row>
    <row r="744" spans="1:19" x14ac:dyDescent="0.2">
      <c r="A744" s="1" t="s">
        <v>814</v>
      </c>
      <c r="B744" s="1" t="s">
        <v>21</v>
      </c>
      <c r="C744" s="1">
        <v>211</v>
      </c>
      <c r="D744" s="1" t="s">
        <v>333</v>
      </c>
      <c r="E744" s="1" t="s">
        <v>793</v>
      </c>
      <c r="F744" s="1">
        <v>87.097706000000002</v>
      </c>
      <c r="G744" s="1">
        <v>87.097706000000002</v>
      </c>
      <c r="H744" s="1">
        <v>87.097706000000002</v>
      </c>
      <c r="I744" s="1">
        <v>7.166666666666667</v>
      </c>
      <c r="J744" s="1">
        <v>13</v>
      </c>
      <c r="K744" s="1">
        <v>0.33333333333332998</v>
      </c>
      <c r="L744" s="1">
        <f>K744*F744</f>
        <v>29.032568666666375</v>
      </c>
      <c r="M744" s="1">
        <v>4.7777777777778025</v>
      </c>
      <c r="N744" s="1">
        <v>624.20022633333338</v>
      </c>
      <c r="O744" s="1">
        <v>11.000000000000011</v>
      </c>
      <c r="P744" s="1">
        <v>4.9999999999999956</v>
      </c>
      <c r="Q744" s="1">
        <v>783.87935256532819</v>
      </c>
      <c r="R744" s="1">
        <v>783.87935256532819</v>
      </c>
      <c r="S744" s="1">
        <v>0.61199999999999999</v>
      </c>
    </row>
    <row r="745" spans="1:19" x14ac:dyDescent="0.2">
      <c r="A745" s="1" t="s">
        <v>815</v>
      </c>
      <c r="B745" s="1" t="s">
        <v>21</v>
      </c>
      <c r="C745" s="1">
        <v>211</v>
      </c>
      <c r="D745" s="1" t="s">
        <v>24</v>
      </c>
      <c r="E745" s="1" t="s">
        <v>793</v>
      </c>
      <c r="F745" s="1">
        <v>87.097706000000002</v>
      </c>
      <c r="G745" s="1">
        <v>87.097706000000002</v>
      </c>
      <c r="H745" s="1">
        <v>87.097706000000002</v>
      </c>
      <c r="I745" s="1">
        <v>6</v>
      </c>
      <c r="J745" s="1">
        <v>13</v>
      </c>
      <c r="K745" s="1">
        <v>0.33333333333332998</v>
      </c>
      <c r="L745" s="1">
        <f>K745*F745</f>
        <v>29.032568666666375</v>
      </c>
      <c r="M745" s="1">
        <v>4.0000000000000204</v>
      </c>
      <c r="N745" s="1">
        <v>522.58623599999999</v>
      </c>
      <c r="O745" s="1">
        <v>11.000000000000011</v>
      </c>
      <c r="P745" s="1">
        <v>4.9999999999999956</v>
      </c>
      <c r="Q745" s="1">
        <v>720.88789905282113</v>
      </c>
      <c r="R745" s="1">
        <v>847.1559240946408</v>
      </c>
      <c r="S745" s="1">
        <v>0.44600000000000001</v>
      </c>
    </row>
    <row r="746" spans="1:19" x14ac:dyDescent="0.2">
      <c r="A746" s="1" t="s">
        <v>816</v>
      </c>
      <c r="B746" s="1" t="s">
        <v>21</v>
      </c>
      <c r="C746" s="1">
        <v>211</v>
      </c>
      <c r="D746" s="1" t="s">
        <v>59</v>
      </c>
      <c r="E746" s="1" t="s">
        <v>793</v>
      </c>
      <c r="F746" s="1">
        <v>87.097706000000002</v>
      </c>
      <c r="G746" s="1">
        <v>87.097706000000002</v>
      </c>
      <c r="H746" s="1">
        <v>87.097706000000002</v>
      </c>
      <c r="I746" s="1">
        <v>7.9090909090909092</v>
      </c>
      <c r="J746" s="1">
        <v>17</v>
      </c>
      <c r="K746" s="1">
        <v>0.33333333333332998</v>
      </c>
      <c r="L746" s="1">
        <f>K746*F746</f>
        <v>29.032568666666375</v>
      </c>
      <c r="M746" s="1">
        <v>5.2727272727273</v>
      </c>
      <c r="N746" s="1">
        <v>688.86367472727272</v>
      </c>
      <c r="O746" s="1">
        <v>11.000000000000011</v>
      </c>
      <c r="P746" s="1">
        <v>4.9999999999999956</v>
      </c>
      <c r="Q746" s="1">
        <v>840.9191041259536</v>
      </c>
      <c r="R746" s="1">
        <v>949.60220922825442</v>
      </c>
      <c r="S746" s="1">
        <v>0.58499999999999996</v>
      </c>
    </row>
    <row r="747" spans="1:19" x14ac:dyDescent="0.2">
      <c r="A747" s="1" t="s">
        <v>817</v>
      </c>
      <c r="B747" s="1" t="s">
        <v>21</v>
      </c>
      <c r="C747" s="1">
        <v>211</v>
      </c>
      <c r="D747" s="1" t="s">
        <v>29</v>
      </c>
      <c r="E747" s="1" t="s">
        <v>793</v>
      </c>
      <c r="F747" s="1">
        <v>87.097706000000002</v>
      </c>
      <c r="G747" s="1">
        <v>87.097706000000002</v>
      </c>
      <c r="H747" s="1">
        <v>87.097706000000002</v>
      </c>
      <c r="I747" s="1">
        <v>6</v>
      </c>
      <c r="J747" s="1">
        <v>13</v>
      </c>
      <c r="K747" s="1">
        <v>0.33333333333332998</v>
      </c>
      <c r="L747" s="1">
        <f>K747*F747</f>
        <v>29.032568666666375</v>
      </c>
      <c r="M747" s="1">
        <v>4.0000000000000204</v>
      </c>
      <c r="N747" s="1">
        <v>522.58623599999999</v>
      </c>
      <c r="O747" s="1">
        <v>11.000000000000011</v>
      </c>
      <c r="P747" s="1">
        <v>4.9999999999999956</v>
      </c>
      <c r="Q747" s="1">
        <v>662.95835105247374</v>
      </c>
      <c r="R747" s="1">
        <v>1045.172470087105</v>
      </c>
      <c r="S747" s="1">
        <v>0.38</v>
      </c>
    </row>
    <row r="748" spans="1:19" x14ac:dyDescent="0.2">
      <c r="A748" s="1" t="s">
        <v>818</v>
      </c>
      <c r="B748" s="1" t="s">
        <v>21</v>
      </c>
      <c r="C748" s="1">
        <v>211</v>
      </c>
      <c r="D748" s="1" t="s">
        <v>31</v>
      </c>
      <c r="E748" s="1" t="s">
        <v>793</v>
      </c>
      <c r="F748" s="1">
        <v>87.097706000000002</v>
      </c>
      <c r="G748" s="1">
        <v>87.097706000000002</v>
      </c>
      <c r="H748" s="1">
        <v>87.097706000000002</v>
      </c>
      <c r="I748" s="1">
        <v>7.9090909090909092</v>
      </c>
      <c r="J748" s="1">
        <v>17</v>
      </c>
      <c r="K748" s="1">
        <v>0.33333333333332998</v>
      </c>
      <c r="L748" s="1">
        <f>K748*F748</f>
        <v>29.032568666666375</v>
      </c>
      <c r="M748" s="1">
        <v>5.2727272727273</v>
      </c>
      <c r="N748" s="1">
        <v>688.86367472727272</v>
      </c>
      <c r="O748" s="1">
        <v>11.000000000000011</v>
      </c>
      <c r="P748" s="1">
        <v>4.9999999999999956</v>
      </c>
      <c r="Q748" s="1">
        <v>811.89846834568527</v>
      </c>
      <c r="R748" s="1">
        <v>1045.172470087105</v>
      </c>
      <c r="S748" s="1">
        <v>0.55800000000000005</v>
      </c>
    </row>
    <row r="749" spans="1:19" x14ac:dyDescent="0.2">
      <c r="A749" s="1" t="s">
        <v>819</v>
      </c>
      <c r="B749" s="1" t="s">
        <v>21</v>
      </c>
      <c r="C749" s="1">
        <v>211</v>
      </c>
      <c r="D749" s="1" t="s">
        <v>335</v>
      </c>
      <c r="E749" s="1" t="s">
        <v>793</v>
      </c>
      <c r="F749" s="1">
        <v>87.097706000000002</v>
      </c>
      <c r="G749" s="1">
        <v>87.097706000000002</v>
      </c>
      <c r="H749" s="1">
        <v>87.097706000000002</v>
      </c>
      <c r="I749" s="1">
        <v>5.5</v>
      </c>
      <c r="J749" s="1">
        <v>7</v>
      </c>
      <c r="K749" s="1">
        <v>0.33333333333332998</v>
      </c>
      <c r="L749" s="1">
        <f>K749*F749</f>
        <v>29.032568666666375</v>
      </c>
      <c r="M749" s="1">
        <v>3.6666666666666856</v>
      </c>
      <c r="N749" s="1">
        <v>479.03738300000003</v>
      </c>
      <c r="O749" s="1">
        <v>11.000000000000011</v>
      </c>
      <c r="P749" s="1">
        <v>4.9999999999999956</v>
      </c>
      <c r="Q749" s="1">
        <v>609.68394088414414</v>
      </c>
      <c r="R749" s="1">
        <v>804.07888431750371</v>
      </c>
      <c r="S749" s="1">
        <v>0.89600000000000002</v>
      </c>
    </row>
    <row r="750" spans="1:19" x14ac:dyDescent="0.2">
      <c r="A750" s="1" t="s">
        <v>820</v>
      </c>
      <c r="B750" s="1" t="s">
        <v>33</v>
      </c>
      <c r="C750" s="1">
        <v>211</v>
      </c>
      <c r="D750" s="1" t="s">
        <v>339</v>
      </c>
      <c r="E750" s="1" t="s">
        <v>793</v>
      </c>
      <c r="F750" s="1">
        <v>83.200764000000007</v>
      </c>
      <c r="G750" s="1">
        <v>80.623236000000006</v>
      </c>
      <c r="H750" s="1">
        <v>82.39902185399437</v>
      </c>
      <c r="I750" s="1">
        <v>6</v>
      </c>
      <c r="J750" s="1">
        <v>13</v>
      </c>
      <c r="K750" s="1">
        <v>0.33333333333332998</v>
      </c>
      <c r="L750" s="1">
        <f>K750*F750</f>
        <v>27.733587999999724</v>
      </c>
      <c r="M750" s="1">
        <v>4.0000000000000204</v>
      </c>
      <c r="N750" s="1">
        <v>494.39413112396619</v>
      </c>
      <c r="O750" s="1">
        <v>11.000000000000011</v>
      </c>
      <c r="P750" s="1">
        <v>5.4772255750516603</v>
      </c>
      <c r="Q750" s="1">
        <v>645.44299035616871</v>
      </c>
      <c r="R750" s="1">
        <v>757.93956772875617</v>
      </c>
      <c r="S750" s="1">
        <v>0.93</v>
      </c>
    </row>
    <row r="751" spans="1:19" x14ac:dyDescent="0.2">
      <c r="A751" s="1" t="s">
        <v>821</v>
      </c>
      <c r="B751" s="1" t="s">
        <v>33</v>
      </c>
      <c r="C751" s="1">
        <v>211</v>
      </c>
      <c r="D751" s="1" t="s">
        <v>306</v>
      </c>
      <c r="E751" s="1" t="s">
        <v>793</v>
      </c>
      <c r="F751" s="1">
        <v>87.097706000000002</v>
      </c>
      <c r="G751" s="1">
        <v>80.039852999999994</v>
      </c>
      <c r="H751" s="1">
        <v>84.950004605844114</v>
      </c>
      <c r="I751" s="1">
        <v>6.1111111111111107</v>
      </c>
      <c r="J751" s="1">
        <v>11</v>
      </c>
      <c r="K751" s="1">
        <v>0.33333333333332998</v>
      </c>
      <c r="L751" s="1">
        <f>K751*F751</f>
        <v>29.032568666666375</v>
      </c>
      <c r="M751" s="1">
        <v>4.0740740740740948</v>
      </c>
      <c r="N751" s="1">
        <v>519.13891703571403</v>
      </c>
      <c r="O751" s="1">
        <v>11.000000000000011</v>
      </c>
      <c r="P751" s="1">
        <v>5.4772255750516603</v>
      </c>
      <c r="Q751" s="1">
        <v>691.31660825539325</v>
      </c>
      <c r="R751" s="1">
        <v>691.63311229454837</v>
      </c>
      <c r="S751" s="1">
        <v>0.79100000000000004</v>
      </c>
    </row>
    <row r="752" spans="1:19" x14ac:dyDescent="0.2">
      <c r="A752" s="1" t="s">
        <v>822</v>
      </c>
      <c r="B752" s="1" t="s">
        <v>33</v>
      </c>
      <c r="C752" s="1">
        <v>211</v>
      </c>
      <c r="D752" s="1" t="s">
        <v>309</v>
      </c>
      <c r="E752" s="1" t="s">
        <v>793</v>
      </c>
      <c r="F752" s="1">
        <v>81.318173000000002</v>
      </c>
      <c r="G752" s="1">
        <v>81.748801</v>
      </c>
      <c r="H752" s="1">
        <v>81.445167200802388</v>
      </c>
      <c r="I752" s="1">
        <v>6.1111111111111107</v>
      </c>
      <c r="J752" s="1">
        <v>11</v>
      </c>
      <c r="K752" s="1">
        <v>0.33333333333332998</v>
      </c>
      <c r="L752" s="1">
        <f>K752*F752</f>
        <v>27.106057666666395</v>
      </c>
      <c r="M752" s="1">
        <v>4.0740740740740948</v>
      </c>
      <c r="N752" s="1">
        <v>497.72046622712566</v>
      </c>
      <c r="O752" s="1">
        <v>11.000000000000011</v>
      </c>
      <c r="P752" s="1">
        <v>5.4772255750516603</v>
      </c>
      <c r="Q752" s="1">
        <v>645.44299035616871</v>
      </c>
      <c r="R752" s="1">
        <v>724.02769433180129</v>
      </c>
      <c r="S752" s="1">
        <v>0.93799999999999994</v>
      </c>
    </row>
    <row r="753" spans="1:19" x14ac:dyDescent="0.2">
      <c r="A753" s="1" t="s">
        <v>823</v>
      </c>
      <c r="B753" s="1" t="s">
        <v>33</v>
      </c>
      <c r="C753" s="1">
        <v>211</v>
      </c>
      <c r="D753" s="1" t="s">
        <v>341</v>
      </c>
      <c r="E753" s="1" t="s">
        <v>793</v>
      </c>
      <c r="F753" s="1">
        <v>75.922151999999997</v>
      </c>
      <c r="G753" s="1">
        <v>82.616910000000004</v>
      </c>
      <c r="H753" s="1">
        <v>77.841611847137017</v>
      </c>
      <c r="I753" s="1">
        <v>6.1111111111111107</v>
      </c>
      <c r="J753" s="1">
        <v>11</v>
      </c>
      <c r="K753" s="1">
        <v>0.33333333333332998</v>
      </c>
      <c r="L753" s="1">
        <f>K753*F753</f>
        <v>25.307383999999743</v>
      </c>
      <c r="M753" s="1">
        <v>4.0740740740740948</v>
      </c>
      <c r="N753" s="1">
        <v>475.69873906583729</v>
      </c>
      <c r="O753" s="1">
        <v>11.000000000000011</v>
      </c>
      <c r="P753" s="1">
        <v>5.4772255750516603</v>
      </c>
      <c r="Q753" s="1">
        <v>602.61340292581178</v>
      </c>
      <c r="R753" s="1">
        <v>793.43979909363725</v>
      </c>
      <c r="S753" s="1">
        <v>1.103</v>
      </c>
    </row>
    <row r="754" spans="1:19" x14ac:dyDescent="0.2">
      <c r="A754" s="1" t="s">
        <v>824</v>
      </c>
      <c r="B754" s="1" t="s">
        <v>33</v>
      </c>
      <c r="C754" s="1">
        <v>211</v>
      </c>
      <c r="D754" s="1" t="s">
        <v>343</v>
      </c>
      <c r="E754" s="1" t="s">
        <v>793</v>
      </c>
      <c r="F754" s="1">
        <v>79.478179999999995</v>
      </c>
      <c r="G754" s="1">
        <v>81.878433000000001</v>
      </c>
      <c r="H754" s="1">
        <v>80.176738883546392</v>
      </c>
      <c r="I754" s="1">
        <v>7.6363636363636367</v>
      </c>
      <c r="J754" s="1">
        <v>17</v>
      </c>
      <c r="K754" s="1">
        <v>0.33333333333332998</v>
      </c>
      <c r="L754" s="1">
        <f>K754*F754</f>
        <v>26.4927266666664</v>
      </c>
      <c r="M754" s="1">
        <v>5.0909090909091175</v>
      </c>
      <c r="N754" s="1">
        <v>612.25873329253614</v>
      </c>
      <c r="O754" s="1">
        <v>11.000000000000011</v>
      </c>
      <c r="P754" s="1">
        <v>5.4772255750516603</v>
      </c>
      <c r="Q754" s="1">
        <v>720.26077954528432</v>
      </c>
      <c r="R754" s="1">
        <v>893.60989198880941</v>
      </c>
      <c r="S754" s="1">
        <v>1.2390000000000001</v>
      </c>
    </row>
    <row r="755" spans="1:19" x14ac:dyDescent="0.2">
      <c r="A755" s="1" t="s">
        <v>825</v>
      </c>
      <c r="B755" s="1" t="s">
        <v>33</v>
      </c>
      <c r="C755" s="1">
        <v>211</v>
      </c>
      <c r="D755" s="1" t="s">
        <v>437</v>
      </c>
      <c r="E755" s="1" t="s">
        <v>793</v>
      </c>
      <c r="F755" s="1">
        <v>83.200764000000007</v>
      </c>
      <c r="G755" s="1">
        <v>80.761747</v>
      </c>
      <c r="H755" s="1">
        <v>82.475857785335563</v>
      </c>
      <c r="I755" s="1">
        <v>7.6363636363636367</v>
      </c>
      <c r="J755" s="1">
        <v>17</v>
      </c>
      <c r="K755" s="1">
        <v>0.33333333333332998</v>
      </c>
      <c r="L755" s="1">
        <f>K755*F755</f>
        <v>27.733587999999724</v>
      </c>
      <c r="M755" s="1">
        <v>5.0909090909091175</v>
      </c>
      <c r="N755" s="1">
        <v>629.81564126983528</v>
      </c>
      <c r="O755" s="1">
        <v>11.000000000000011</v>
      </c>
      <c r="P755" s="1">
        <v>5.4772255750516603</v>
      </c>
      <c r="Q755" s="1">
        <v>771.4519277680356</v>
      </c>
      <c r="R755" s="1">
        <v>853.62783165885446</v>
      </c>
      <c r="S755" s="1">
        <v>1.0609999999999999</v>
      </c>
    </row>
    <row r="756" spans="1:19" x14ac:dyDescent="0.2">
      <c r="A756" s="1" t="s">
        <v>826</v>
      </c>
      <c r="B756" s="1" t="s">
        <v>33</v>
      </c>
      <c r="C756" s="1">
        <v>211</v>
      </c>
      <c r="D756" s="1" t="s">
        <v>407</v>
      </c>
      <c r="E756" s="1" t="s">
        <v>793</v>
      </c>
      <c r="F756" s="1">
        <v>87.097706000000002</v>
      </c>
      <c r="G756" s="1">
        <v>79.934237999999993</v>
      </c>
      <c r="H756" s="1">
        <v>84.987887996498173</v>
      </c>
      <c r="I756" s="1">
        <v>7.9444444444444446</v>
      </c>
      <c r="J756" s="1">
        <v>14</v>
      </c>
      <c r="K756" s="1">
        <v>0.33333333333332998</v>
      </c>
      <c r="L756" s="1">
        <f>K756*F756</f>
        <v>29.032568666666375</v>
      </c>
      <c r="M756" s="1">
        <v>5.2962962962963234</v>
      </c>
      <c r="N756" s="1">
        <v>675.18155463884659</v>
      </c>
      <c r="O756" s="1">
        <v>11.000000000000011</v>
      </c>
      <c r="P756" s="1">
        <v>5.4772255750516603</v>
      </c>
      <c r="Q756" s="1">
        <v>826.28138829486386</v>
      </c>
      <c r="R756" s="1">
        <v>778.95032676634946</v>
      </c>
      <c r="S756" s="1">
        <v>0.92400000000000004</v>
      </c>
    </row>
    <row r="757" spans="1:19" x14ac:dyDescent="0.2">
      <c r="A757" s="1" t="s">
        <v>827</v>
      </c>
      <c r="B757" s="1" t="s">
        <v>33</v>
      </c>
      <c r="C757" s="1">
        <v>211</v>
      </c>
      <c r="D757" s="1" t="s">
        <v>409</v>
      </c>
      <c r="E757" s="1" t="s">
        <v>793</v>
      </c>
      <c r="F757" s="1">
        <v>81.318173000000002</v>
      </c>
      <c r="G757" s="1">
        <v>81.318173000000002</v>
      </c>
      <c r="H757" s="1">
        <v>81.318173000000002</v>
      </c>
      <c r="I757" s="1">
        <v>7.9444444444444446</v>
      </c>
      <c r="J757" s="1">
        <v>14</v>
      </c>
      <c r="K757" s="1">
        <v>0.33333333333332998</v>
      </c>
      <c r="L757" s="1">
        <f>K757*F757</f>
        <v>27.106057666666395</v>
      </c>
      <c r="M757" s="1">
        <v>5.2962962962963234</v>
      </c>
      <c r="N757" s="1">
        <v>646.0277077222222</v>
      </c>
      <c r="O757" s="1">
        <v>11.000000000000011</v>
      </c>
      <c r="P757" s="1">
        <v>5.4772255750516603</v>
      </c>
      <c r="Q757" s="1">
        <v>771.4519277680356</v>
      </c>
      <c r="R757" s="1">
        <v>815.43465612366208</v>
      </c>
      <c r="S757" s="1">
        <v>1.0669999999999999</v>
      </c>
    </row>
    <row r="758" spans="1:19" x14ac:dyDescent="0.2">
      <c r="A758" s="1" t="s">
        <v>828</v>
      </c>
      <c r="B758" s="1" t="s">
        <v>33</v>
      </c>
      <c r="C758" s="1">
        <v>211</v>
      </c>
      <c r="D758" s="1" t="s">
        <v>79</v>
      </c>
      <c r="E758" s="1" t="s">
        <v>793</v>
      </c>
      <c r="F758" s="1">
        <v>81.318173000000002</v>
      </c>
      <c r="G758" s="1">
        <v>81.318173000000002</v>
      </c>
      <c r="H758" s="1">
        <v>81.318173000000002</v>
      </c>
      <c r="I758" s="1">
        <v>5.3888888888888893</v>
      </c>
      <c r="J758" s="1">
        <v>10</v>
      </c>
      <c r="K758" s="1">
        <v>0.33333333333332998</v>
      </c>
      <c r="L758" s="1">
        <f>K758*F758</f>
        <v>27.106057666666395</v>
      </c>
      <c r="M758" s="1">
        <v>3.5925925925926112</v>
      </c>
      <c r="N758" s="1">
        <v>438.2145989444445</v>
      </c>
      <c r="O758" s="1">
        <v>11.000000000000011</v>
      </c>
      <c r="P758" s="1">
        <v>5.4772255750516603</v>
      </c>
      <c r="Q758" s="1">
        <v>569.22721265076086</v>
      </c>
      <c r="R758" s="1">
        <v>845.08324573879838</v>
      </c>
      <c r="S758" s="1">
        <v>0.57099999999999995</v>
      </c>
    </row>
    <row r="759" spans="1:19" x14ac:dyDescent="0.2">
      <c r="A759" s="1" t="s">
        <v>829</v>
      </c>
      <c r="B759" s="1" t="s">
        <v>33</v>
      </c>
      <c r="C759" s="1">
        <v>211</v>
      </c>
      <c r="D759" s="1" t="s">
        <v>98</v>
      </c>
      <c r="E759" s="1" t="s">
        <v>793</v>
      </c>
      <c r="F759" s="1">
        <v>81.318173000000002</v>
      </c>
      <c r="G759" s="1">
        <v>81.318173000000002</v>
      </c>
      <c r="H759" s="1">
        <v>81.318173000000002</v>
      </c>
      <c r="I759" s="1">
        <v>5.3888888888888893</v>
      </c>
      <c r="J759" s="1">
        <v>10</v>
      </c>
      <c r="K759" s="1">
        <v>0.33333333333332998</v>
      </c>
      <c r="L759" s="1">
        <f>K759*F759</f>
        <v>27.106057666666395</v>
      </c>
      <c r="M759" s="1">
        <v>3.5925925925926112</v>
      </c>
      <c r="N759" s="1">
        <v>438.2145989444445</v>
      </c>
      <c r="O759" s="1">
        <v>11.000000000000011</v>
      </c>
      <c r="P759" s="1">
        <v>5.4772255750516603</v>
      </c>
      <c r="Q759" s="1">
        <v>569.22721265076086</v>
      </c>
      <c r="R759" s="1">
        <v>845.08324573879838</v>
      </c>
      <c r="S759" s="1">
        <v>0.59199999999999997</v>
      </c>
    </row>
    <row r="760" spans="1:19" x14ac:dyDescent="0.2">
      <c r="A760" s="1" t="s">
        <v>830</v>
      </c>
      <c r="B760" s="1" t="s">
        <v>33</v>
      </c>
      <c r="C760" s="1">
        <v>211</v>
      </c>
      <c r="D760" s="1" t="s">
        <v>312</v>
      </c>
      <c r="E760" s="1" t="s">
        <v>793</v>
      </c>
      <c r="F760" s="1">
        <v>81.318173000000002</v>
      </c>
      <c r="G760" s="1">
        <v>80.946798000000001</v>
      </c>
      <c r="H760" s="1">
        <v>81.210871054213726</v>
      </c>
      <c r="I760" s="1">
        <v>7.166666666666667</v>
      </c>
      <c r="J760" s="1">
        <v>13</v>
      </c>
      <c r="K760" s="1">
        <v>0.33333333333332998</v>
      </c>
      <c r="L760" s="1">
        <f>K760*F760</f>
        <v>27.106057666666395</v>
      </c>
      <c r="M760" s="1">
        <v>4.7777777777778025</v>
      </c>
      <c r="N760" s="1">
        <v>582.01124255519835</v>
      </c>
      <c r="O760" s="1">
        <v>11.000000000000011</v>
      </c>
      <c r="P760" s="1">
        <v>5.4772255750516603</v>
      </c>
      <c r="Q760" s="1">
        <v>731.8635591224072</v>
      </c>
      <c r="R760" s="1">
        <v>785.0314874651358</v>
      </c>
      <c r="S760" s="1">
        <v>0.98199999999999998</v>
      </c>
    </row>
    <row r="761" spans="1:19" x14ac:dyDescent="0.2">
      <c r="A761" s="1" t="s">
        <v>831</v>
      </c>
      <c r="B761" s="1" t="s">
        <v>33</v>
      </c>
      <c r="C761" s="1">
        <v>211</v>
      </c>
      <c r="D761" s="1" t="s">
        <v>314</v>
      </c>
      <c r="E761" s="1" t="s">
        <v>793</v>
      </c>
      <c r="F761" s="1">
        <v>81.318173000000002</v>
      </c>
      <c r="G761" s="1">
        <v>81.691252000000006</v>
      </c>
      <c r="H761" s="1">
        <v>81.425616867627426</v>
      </c>
      <c r="I761" s="1">
        <v>7.166666666666667</v>
      </c>
      <c r="J761" s="1">
        <v>13</v>
      </c>
      <c r="K761" s="1">
        <v>0.33333333333332998</v>
      </c>
      <c r="L761" s="1">
        <f>K761*F761</f>
        <v>27.106057666666395</v>
      </c>
      <c r="M761" s="1">
        <v>4.7777777777778025</v>
      </c>
      <c r="N761" s="1">
        <v>583.55025421799655</v>
      </c>
      <c r="O761" s="1">
        <v>11.000000000000011</v>
      </c>
      <c r="P761" s="1">
        <v>5.4772255750516603</v>
      </c>
      <c r="Q761" s="1">
        <v>731.8635591224072</v>
      </c>
      <c r="R761" s="1">
        <v>749.90746234619905</v>
      </c>
      <c r="S761" s="1">
        <v>0.97299999999999998</v>
      </c>
    </row>
    <row r="762" spans="1:19" x14ac:dyDescent="0.2">
      <c r="A762" s="1" t="s">
        <v>832</v>
      </c>
      <c r="B762" s="1" t="s">
        <v>33</v>
      </c>
      <c r="C762" s="1">
        <v>211</v>
      </c>
      <c r="D762" s="1" t="s">
        <v>443</v>
      </c>
      <c r="E762" s="1" t="s">
        <v>793</v>
      </c>
      <c r="F762" s="1">
        <v>81.318173000000002</v>
      </c>
      <c r="G762" s="1">
        <v>80.946798000000001</v>
      </c>
      <c r="H762" s="1">
        <v>81.210871054213726</v>
      </c>
      <c r="I762" s="1">
        <v>7.2222222222222223</v>
      </c>
      <c r="J762" s="1">
        <v>13</v>
      </c>
      <c r="K762" s="1">
        <v>0.33333333333332998</v>
      </c>
      <c r="L762" s="1">
        <f>K762*F762</f>
        <v>27.106057666666395</v>
      </c>
      <c r="M762" s="1">
        <v>4.8148148148148397</v>
      </c>
      <c r="N762" s="1">
        <v>586.52295761376581</v>
      </c>
      <c r="O762" s="1">
        <v>11.000000000000011</v>
      </c>
      <c r="P762" s="1">
        <v>5.4772255750516603</v>
      </c>
      <c r="Q762" s="1">
        <v>680.35664977186184</v>
      </c>
      <c r="R762" s="1">
        <v>975.81807882987528</v>
      </c>
      <c r="S762" s="1">
        <v>0.84299999999999997</v>
      </c>
    </row>
    <row r="763" spans="1:19" x14ac:dyDescent="0.2">
      <c r="A763" s="1" t="s">
        <v>833</v>
      </c>
      <c r="B763" s="1" t="s">
        <v>33</v>
      </c>
      <c r="C763" s="1">
        <v>211</v>
      </c>
      <c r="D763" s="1" t="s">
        <v>316</v>
      </c>
      <c r="E763" s="1" t="s">
        <v>793</v>
      </c>
      <c r="F763" s="1">
        <v>81.318173000000002</v>
      </c>
      <c r="G763" s="1">
        <v>81.691252000000006</v>
      </c>
      <c r="H763" s="1">
        <v>81.425616867627426</v>
      </c>
      <c r="I763" s="1">
        <v>7.2222222222222223</v>
      </c>
      <c r="J763" s="1">
        <v>13</v>
      </c>
      <c r="K763" s="1">
        <v>0.33333333333332998</v>
      </c>
      <c r="L763" s="1">
        <f>K763*F763</f>
        <v>27.106057666666395</v>
      </c>
      <c r="M763" s="1">
        <v>4.8148148148148397</v>
      </c>
      <c r="N763" s="1">
        <v>588.07389959953139</v>
      </c>
      <c r="O763" s="1">
        <v>11.000000000000011</v>
      </c>
      <c r="P763" s="1">
        <v>5.4772255750516603</v>
      </c>
      <c r="Q763" s="1">
        <v>680.35664977186184</v>
      </c>
      <c r="R763" s="1">
        <v>975.81807882987528</v>
      </c>
      <c r="S763" s="1">
        <v>0.879</v>
      </c>
    </row>
    <row r="764" spans="1:19" x14ac:dyDescent="0.2">
      <c r="A764" s="1" t="s">
        <v>834</v>
      </c>
      <c r="B764" s="1" t="s">
        <v>33</v>
      </c>
      <c r="C764" s="1">
        <v>211</v>
      </c>
      <c r="D764" s="1" t="s">
        <v>6</v>
      </c>
      <c r="E764" s="1" t="s">
        <v>793</v>
      </c>
      <c r="F764" s="1">
        <v>83.200764000000007</v>
      </c>
      <c r="G764" s="1">
        <v>80.623236000000006</v>
      </c>
      <c r="H764" s="1">
        <v>82.39902185399437</v>
      </c>
      <c r="I764" s="1">
        <v>6</v>
      </c>
      <c r="J764" s="1">
        <v>13</v>
      </c>
      <c r="K764" s="1">
        <v>0.33333333333332998</v>
      </c>
      <c r="L764" s="1">
        <f>K764*F764</f>
        <v>27.733587999999724</v>
      </c>
      <c r="M764" s="1">
        <v>4.0000000000000204</v>
      </c>
      <c r="N764" s="1">
        <v>494.39413112396619</v>
      </c>
      <c r="O764" s="1">
        <v>11.000000000000011</v>
      </c>
      <c r="P764" s="1">
        <v>5.4772255750516603</v>
      </c>
      <c r="Q764" s="1">
        <v>688.63379832110707</v>
      </c>
      <c r="R764" s="1">
        <v>773.04459791710485</v>
      </c>
      <c r="S764" s="1">
        <v>0.78600000000000003</v>
      </c>
    </row>
    <row r="765" spans="1:19" x14ac:dyDescent="0.2">
      <c r="A765" s="1" t="s">
        <v>835</v>
      </c>
      <c r="B765" s="1" t="s">
        <v>33</v>
      </c>
      <c r="C765" s="1">
        <v>211</v>
      </c>
      <c r="D765" s="1" t="s">
        <v>9</v>
      </c>
      <c r="E765" s="1" t="s">
        <v>793</v>
      </c>
      <c r="F765" s="1">
        <v>79.478179999999995</v>
      </c>
      <c r="G765" s="1">
        <v>82.019099999999995</v>
      </c>
      <c r="H765" s="1">
        <v>80.251502471022889</v>
      </c>
      <c r="I765" s="1">
        <v>6</v>
      </c>
      <c r="J765" s="1">
        <v>13</v>
      </c>
      <c r="K765" s="1">
        <v>0.33333333333332998</v>
      </c>
      <c r="L765" s="1">
        <f>K765*F765</f>
        <v>26.4927266666664</v>
      </c>
      <c r="M765" s="1">
        <v>4.0000000000000204</v>
      </c>
      <c r="N765" s="1">
        <v>481.50901482613733</v>
      </c>
      <c r="O765" s="1">
        <v>11.000000000000011</v>
      </c>
      <c r="P765" s="1">
        <v>5.4772255750516603</v>
      </c>
      <c r="Q765" s="1">
        <v>657.8228165755454</v>
      </c>
      <c r="R765" s="1">
        <v>809.25231585385961</v>
      </c>
      <c r="S765" s="1">
        <v>1.034</v>
      </c>
    </row>
    <row r="766" spans="1:19" x14ac:dyDescent="0.2">
      <c r="A766" s="1" t="s">
        <v>836</v>
      </c>
      <c r="B766" s="1" t="s">
        <v>33</v>
      </c>
      <c r="C766" s="1">
        <v>211</v>
      </c>
      <c r="D766" s="1" t="s">
        <v>15</v>
      </c>
      <c r="E766" s="1" t="s">
        <v>793</v>
      </c>
      <c r="F766" s="1">
        <v>83.200764000000007</v>
      </c>
      <c r="G766" s="1">
        <v>81.318173000000002</v>
      </c>
      <c r="H766" s="1">
        <v>82.61690947423206</v>
      </c>
      <c r="I766" s="1">
        <v>6</v>
      </c>
      <c r="J766" s="1">
        <v>13</v>
      </c>
      <c r="K766" s="1">
        <v>0.33333333333332998</v>
      </c>
      <c r="L766" s="1">
        <f>K766*F766</f>
        <v>27.733587999999724</v>
      </c>
      <c r="M766" s="1">
        <v>4.0000000000000204</v>
      </c>
      <c r="N766" s="1">
        <v>495.70145684539239</v>
      </c>
      <c r="O766" s="1">
        <v>11.000000000000011</v>
      </c>
      <c r="P766" s="1">
        <v>5.4772255750516603</v>
      </c>
      <c r="Q766" s="1">
        <v>633.29614495375381</v>
      </c>
      <c r="R766" s="1">
        <v>911.06582906060623</v>
      </c>
      <c r="S766" s="1">
        <v>0.71699999999999997</v>
      </c>
    </row>
    <row r="767" spans="1:19" x14ac:dyDescent="0.2">
      <c r="A767" s="1" t="s">
        <v>837</v>
      </c>
      <c r="B767" s="1" t="s">
        <v>33</v>
      </c>
      <c r="C767" s="1">
        <v>211</v>
      </c>
      <c r="D767" s="1" t="s">
        <v>19</v>
      </c>
      <c r="E767" s="1" t="s">
        <v>793</v>
      </c>
      <c r="F767" s="1">
        <v>83.200764000000007</v>
      </c>
      <c r="G767" s="1">
        <v>81.318173000000002</v>
      </c>
      <c r="H767" s="1">
        <v>82.642581169798845</v>
      </c>
      <c r="I767" s="1">
        <v>7.9090909090909092</v>
      </c>
      <c r="J767" s="1">
        <v>17</v>
      </c>
      <c r="K767" s="1">
        <v>0.33333333333332998</v>
      </c>
      <c r="L767" s="1">
        <f>K767*F767</f>
        <v>27.733587999999724</v>
      </c>
      <c r="M767" s="1">
        <v>5.2727272727273</v>
      </c>
      <c r="N767" s="1">
        <v>653.62768743386357</v>
      </c>
      <c r="O767" s="1">
        <v>11.000000000000011</v>
      </c>
      <c r="P767" s="1">
        <v>5.4772255750516603</v>
      </c>
      <c r="Q767" s="1">
        <v>775.57235576097628</v>
      </c>
      <c r="R767" s="1">
        <v>911.06582906060623</v>
      </c>
      <c r="S767" s="1">
        <v>0.97899999999999998</v>
      </c>
    </row>
    <row r="768" spans="1:19" x14ac:dyDescent="0.2">
      <c r="A768" s="1" t="s">
        <v>838</v>
      </c>
      <c r="B768" s="1" t="s">
        <v>33</v>
      </c>
      <c r="C768" s="1">
        <v>211</v>
      </c>
      <c r="D768" s="1" t="s">
        <v>320</v>
      </c>
      <c r="E768" s="1" t="s">
        <v>793</v>
      </c>
      <c r="F768" s="1">
        <v>87.097706000000002</v>
      </c>
      <c r="G768" s="1">
        <v>79.934237999999993</v>
      </c>
      <c r="H768" s="1">
        <v>84.987887996498173</v>
      </c>
      <c r="I768" s="1">
        <v>5.5</v>
      </c>
      <c r="J768" s="1">
        <v>7</v>
      </c>
      <c r="K768" s="1">
        <v>0.33333333333332998</v>
      </c>
      <c r="L768" s="1">
        <f>K768*F768</f>
        <v>29.032568666666375</v>
      </c>
      <c r="M768" s="1">
        <v>3.6666666666666856</v>
      </c>
      <c r="N768" s="1">
        <v>467.43338398073996</v>
      </c>
      <c r="O768" s="1">
        <v>11.000000000000011</v>
      </c>
      <c r="P768" s="1">
        <v>5.4772255750516603</v>
      </c>
      <c r="Q768" s="1">
        <v>609.68394088414414</v>
      </c>
      <c r="R768" s="1">
        <v>728.95369278482565</v>
      </c>
      <c r="S768" s="1">
        <v>1.2010000000000001</v>
      </c>
    </row>
    <row r="769" spans="1:19" x14ac:dyDescent="0.2">
      <c r="A769" s="1" t="s">
        <v>839</v>
      </c>
      <c r="B769" s="1" t="s">
        <v>40</v>
      </c>
      <c r="C769" s="1">
        <v>211</v>
      </c>
      <c r="D769" s="1" t="s">
        <v>339</v>
      </c>
      <c r="E769" s="1" t="s">
        <v>793</v>
      </c>
      <c r="F769" s="1">
        <v>62.920479</v>
      </c>
      <c r="G769" s="1">
        <v>61.366216999999999</v>
      </c>
      <c r="H769" s="1">
        <v>62.457211945952537</v>
      </c>
      <c r="I769" s="1">
        <v>6.1111111111111107</v>
      </c>
      <c r="J769" s="1">
        <v>11</v>
      </c>
      <c r="K769" s="1">
        <v>0.33333333333332998</v>
      </c>
      <c r="L769" s="1">
        <f>K769*F769</f>
        <v>20.973492999999788</v>
      </c>
      <c r="M769" s="1">
        <v>4.0740740740740948</v>
      </c>
      <c r="N769" s="1">
        <v>381.68296189193217</v>
      </c>
      <c r="O769" s="1">
        <v>10.488088481701521</v>
      </c>
      <c r="P769" s="1">
        <v>4.9999999999999973</v>
      </c>
      <c r="Q769" s="1">
        <v>499.41581636390168</v>
      </c>
      <c r="R769" s="1">
        <v>638.80873906894726</v>
      </c>
      <c r="S769" s="1">
        <v>0.748</v>
      </c>
    </row>
    <row r="770" spans="1:19" x14ac:dyDescent="0.2">
      <c r="A770" s="1" t="s">
        <v>840</v>
      </c>
      <c r="B770" s="1" t="s">
        <v>40</v>
      </c>
      <c r="C770" s="1">
        <v>211</v>
      </c>
      <c r="D770" s="1" t="s">
        <v>306</v>
      </c>
      <c r="E770" s="1" t="s">
        <v>793</v>
      </c>
      <c r="F770" s="1">
        <v>87.097706000000002</v>
      </c>
      <c r="G770" s="1">
        <v>58.371924</v>
      </c>
      <c r="H770" s="1">
        <v>77.3848451132408</v>
      </c>
      <c r="I770" s="1">
        <v>6.1111111111111107</v>
      </c>
      <c r="J770" s="1">
        <v>11</v>
      </c>
      <c r="K770" s="1">
        <v>0.33333333333332998</v>
      </c>
      <c r="L770" s="1">
        <f>K770*F770</f>
        <v>29.032568666666375</v>
      </c>
      <c r="M770" s="1">
        <v>4.0740740740740948</v>
      </c>
      <c r="N770" s="1">
        <v>472.90738680313819</v>
      </c>
      <c r="O770" s="1">
        <v>10.488088481701521</v>
      </c>
      <c r="P770" s="1">
        <v>4.9999999999999973</v>
      </c>
      <c r="Q770" s="1">
        <v>691.31660825539325</v>
      </c>
      <c r="R770" s="1">
        <v>414.08031434668152</v>
      </c>
      <c r="S770" s="1">
        <v>0.91</v>
      </c>
    </row>
    <row r="771" spans="1:19" x14ac:dyDescent="0.2">
      <c r="A771" s="1" t="s">
        <v>841</v>
      </c>
      <c r="B771" s="1" t="s">
        <v>40</v>
      </c>
      <c r="C771" s="1">
        <v>211</v>
      </c>
      <c r="D771" s="1" t="s">
        <v>309</v>
      </c>
      <c r="E771" s="1" t="s">
        <v>793</v>
      </c>
      <c r="F771" s="1">
        <v>62.920479</v>
      </c>
      <c r="G771" s="1">
        <v>64.514105999999998</v>
      </c>
      <c r="H771" s="1">
        <v>63.387181979381538</v>
      </c>
      <c r="I771" s="1">
        <v>6.1111111111111107</v>
      </c>
      <c r="J771" s="1">
        <v>11</v>
      </c>
      <c r="K771" s="1">
        <v>0.33333333333332998</v>
      </c>
      <c r="L771" s="1">
        <f>K771*F771</f>
        <v>20.973492999999788</v>
      </c>
      <c r="M771" s="1">
        <v>4.0740740740740948</v>
      </c>
      <c r="N771" s="1">
        <v>387.36611209622049</v>
      </c>
      <c r="O771" s="1">
        <v>10.488088481701521</v>
      </c>
      <c r="P771" s="1">
        <v>4.9999999999999973</v>
      </c>
      <c r="Q771" s="1">
        <v>499.41581636390168</v>
      </c>
      <c r="R771" s="1">
        <v>514.31325423430121</v>
      </c>
      <c r="S771" s="1">
        <v>0.76600000000000001</v>
      </c>
    </row>
    <row r="772" spans="1:19" x14ac:dyDescent="0.2">
      <c r="A772" s="1" t="s">
        <v>842</v>
      </c>
      <c r="B772" s="1" t="s">
        <v>40</v>
      </c>
      <c r="C772" s="1">
        <v>211</v>
      </c>
      <c r="D772" s="1" t="s">
        <v>341</v>
      </c>
      <c r="E772" s="1" t="s">
        <v>793</v>
      </c>
      <c r="F772" s="1">
        <v>56.457344999999997</v>
      </c>
      <c r="G772" s="1">
        <v>62.920479</v>
      </c>
      <c r="H772" s="1">
        <v>58.371924089832127</v>
      </c>
      <c r="I772" s="1">
        <v>6</v>
      </c>
      <c r="J772" s="1">
        <v>13</v>
      </c>
      <c r="K772" s="1">
        <v>0.33333333333332998</v>
      </c>
      <c r="L772" s="1">
        <f>K772*F772</f>
        <v>18.819114999999808</v>
      </c>
      <c r="M772" s="1">
        <v>4.0000000000000204</v>
      </c>
      <c r="N772" s="1">
        <v>350.23154453899275</v>
      </c>
      <c r="O772" s="1">
        <v>10.488088481701521</v>
      </c>
      <c r="P772" s="1">
        <v>4.9999999999999973</v>
      </c>
      <c r="Q772" s="1">
        <v>429.73426256295619</v>
      </c>
      <c r="R772" s="1">
        <v>653.88879478449905</v>
      </c>
      <c r="S772" s="1">
        <v>0.59799999999999998</v>
      </c>
    </row>
    <row r="773" spans="1:19" x14ac:dyDescent="0.2">
      <c r="A773" s="1" t="s">
        <v>843</v>
      </c>
      <c r="B773" s="1" t="s">
        <v>40</v>
      </c>
      <c r="C773" s="1">
        <v>211</v>
      </c>
      <c r="D773" s="1" t="s">
        <v>343</v>
      </c>
      <c r="E773" s="1" t="s">
        <v>793</v>
      </c>
      <c r="F773" s="1">
        <v>45.454545000000003</v>
      </c>
      <c r="G773" s="1">
        <v>68.248906000000005</v>
      </c>
      <c r="H773" s="1">
        <v>51.051809186492648</v>
      </c>
      <c r="I773" s="1">
        <v>7.9444444444444446</v>
      </c>
      <c r="J773" s="1">
        <v>14</v>
      </c>
      <c r="K773" s="1">
        <v>0.33333333333332998</v>
      </c>
      <c r="L773" s="1">
        <f>K773*F773</f>
        <v>15.151514999999849</v>
      </c>
      <c r="M773" s="1">
        <v>5.2962962962963234</v>
      </c>
      <c r="N773" s="1">
        <v>405.57826187046936</v>
      </c>
      <c r="O773" s="1">
        <v>10.488088481701521</v>
      </c>
      <c r="P773" s="1">
        <v>4.9999999999999973</v>
      </c>
      <c r="Q773" s="1">
        <v>431.21968093205152</v>
      </c>
      <c r="R773" s="1">
        <v>893.60989198880941</v>
      </c>
      <c r="S773" s="1">
        <v>0.72299999999999998</v>
      </c>
    </row>
    <row r="774" spans="1:19" x14ac:dyDescent="0.2">
      <c r="A774" s="1" t="s">
        <v>844</v>
      </c>
      <c r="B774" s="1" t="s">
        <v>40</v>
      </c>
      <c r="C774" s="1">
        <v>211</v>
      </c>
      <c r="D774" s="1" t="s">
        <v>409</v>
      </c>
      <c r="E774" s="1" t="s">
        <v>793</v>
      </c>
      <c r="F774" s="1">
        <v>62.920479</v>
      </c>
      <c r="G774" s="1">
        <v>62.920479</v>
      </c>
      <c r="H774" s="1">
        <v>62.920479</v>
      </c>
      <c r="I774" s="1">
        <v>7.9444444444444446</v>
      </c>
      <c r="J774" s="1">
        <v>14</v>
      </c>
      <c r="K774" s="1">
        <v>0.33333333333332998</v>
      </c>
      <c r="L774" s="1">
        <f>K774*F774</f>
        <v>20.973492999999788</v>
      </c>
      <c r="M774" s="1">
        <v>5.2962962962963234</v>
      </c>
      <c r="N774" s="1">
        <v>499.86824983333332</v>
      </c>
      <c r="O774" s="1">
        <v>10.488088481701521</v>
      </c>
      <c r="P774" s="1">
        <v>4.9999999999999973</v>
      </c>
      <c r="Q774" s="1">
        <v>596.91607167222742</v>
      </c>
      <c r="R774" s="1">
        <v>579.24421246543511</v>
      </c>
      <c r="S774" s="1">
        <v>0.92600000000000005</v>
      </c>
    </row>
    <row r="775" spans="1:19" x14ac:dyDescent="0.2">
      <c r="A775" s="1" t="s">
        <v>845</v>
      </c>
      <c r="B775" s="1" t="s">
        <v>40</v>
      </c>
      <c r="C775" s="1">
        <v>211</v>
      </c>
      <c r="D775" s="1" t="s">
        <v>79</v>
      </c>
      <c r="E775" s="1" t="s">
        <v>793</v>
      </c>
      <c r="F775" s="1">
        <v>62.920479</v>
      </c>
      <c r="G775" s="1">
        <v>62.920479</v>
      </c>
      <c r="H775" s="1">
        <v>62.920479</v>
      </c>
      <c r="I775" s="1">
        <v>5.3888888888888893</v>
      </c>
      <c r="J775" s="1">
        <v>10</v>
      </c>
      <c r="K775" s="1">
        <v>0.33333333333332998</v>
      </c>
      <c r="L775" s="1">
        <f>K775*F775</f>
        <v>20.973492999999788</v>
      </c>
      <c r="M775" s="1">
        <v>3.5925925925926112</v>
      </c>
      <c r="N775" s="1">
        <v>339.0714701666667</v>
      </c>
      <c r="O775" s="1">
        <v>10.488088481701521</v>
      </c>
      <c r="P775" s="1">
        <v>4.9999999999999973</v>
      </c>
      <c r="Q775" s="1">
        <v>440.44335030372849</v>
      </c>
      <c r="R775" s="1">
        <v>653.88879478449905</v>
      </c>
      <c r="S775" s="1">
        <v>0.45100000000000001</v>
      </c>
    </row>
    <row r="776" spans="1:19" x14ac:dyDescent="0.2">
      <c r="A776" s="1" t="s">
        <v>846</v>
      </c>
      <c r="B776" s="1" t="s">
        <v>40</v>
      </c>
      <c r="C776" s="1">
        <v>211</v>
      </c>
      <c r="D776" s="1" t="s">
        <v>98</v>
      </c>
      <c r="E776" s="1" t="s">
        <v>793</v>
      </c>
      <c r="F776" s="1">
        <v>62.920479</v>
      </c>
      <c r="G776" s="1">
        <v>62.920479</v>
      </c>
      <c r="H776" s="1">
        <v>62.920479</v>
      </c>
      <c r="I776" s="1">
        <v>5.3888888888888893</v>
      </c>
      <c r="J776" s="1">
        <v>10</v>
      </c>
      <c r="K776" s="1">
        <v>0.33333333333332998</v>
      </c>
      <c r="L776" s="1">
        <f>K776*F776</f>
        <v>20.973492999999788</v>
      </c>
      <c r="M776" s="1">
        <v>3.5925925925926112</v>
      </c>
      <c r="N776" s="1">
        <v>339.0714701666667</v>
      </c>
      <c r="O776" s="1">
        <v>10.488088481701521</v>
      </c>
      <c r="P776" s="1">
        <v>4.9999999999999973</v>
      </c>
      <c r="Q776" s="1">
        <v>440.44335030372849</v>
      </c>
      <c r="R776" s="1">
        <v>653.88879478449905</v>
      </c>
      <c r="S776" s="1">
        <v>0.442</v>
      </c>
    </row>
    <row r="777" spans="1:19" x14ac:dyDescent="0.2">
      <c r="A777" s="1" t="s">
        <v>847</v>
      </c>
      <c r="B777" s="1" t="s">
        <v>40</v>
      </c>
      <c r="C777" s="1">
        <v>211</v>
      </c>
      <c r="D777" s="1" t="s">
        <v>312</v>
      </c>
      <c r="E777" s="1" t="s">
        <v>793</v>
      </c>
      <c r="F777" s="1">
        <v>62.920479</v>
      </c>
      <c r="G777" s="1">
        <v>61.571212000000003</v>
      </c>
      <c r="H777" s="1">
        <v>62.52826135714146</v>
      </c>
      <c r="I777" s="1">
        <v>7.166666666666667</v>
      </c>
      <c r="J777" s="1">
        <v>13</v>
      </c>
      <c r="K777" s="1">
        <v>0.33333333333332998</v>
      </c>
      <c r="L777" s="1">
        <f>K777*F777</f>
        <v>20.973492999999788</v>
      </c>
      <c r="M777" s="1">
        <v>4.7777777777778025</v>
      </c>
      <c r="N777" s="1">
        <v>448.11920639284716</v>
      </c>
      <c r="O777" s="1">
        <v>10.488088481701521</v>
      </c>
      <c r="P777" s="1">
        <v>4.9999999999999973</v>
      </c>
      <c r="Q777" s="1">
        <v>566.28430753336545</v>
      </c>
      <c r="R777" s="1">
        <v>661.64242637414372</v>
      </c>
      <c r="S777" s="1">
        <v>0.72</v>
      </c>
    </row>
    <row r="778" spans="1:19" x14ac:dyDescent="0.2">
      <c r="A778" s="1" t="s">
        <v>848</v>
      </c>
      <c r="B778" s="1" t="s">
        <v>40</v>
      </c>
      <c r="C778" s="1">
        <v>211</v>
      </c>
      <c r="D778" s="1" t="s">
        <v>314</v>
      </c>
      <c r="E778" s="1" t="s">
        <v>793</v>
      </c>
      <c r="F778" s="1">
        <v>62.920479</v>
      </c>
      <c r="G778" s="1">
        <v>64.299312999999998</v>
      </c>
      <c r="H778" s="1">
        <v>63.315156688411093</v>
      </c>
      <c r="I778" s="1">
        <v>7.166666666666667</v>
      </c>
      <c r="J778" s="1">
        <v>13</v>
      </c>
      <c r="K778" s="1">
        <v>0.33333333333332998</v>
      </c>
      <c r="L778" s="1">
        <f>K778*F778</f>
        <v>20.973492999999788</v>
      </c>
      <c r="M778" s="1">
        <v>4.7777777777778025</v>
      </c>
      <c r="N778" s="1">
        <v>453.75862293361286</v>
      </c>
      <c r="O778" s="1">
        <v>10.488088481701521</v>
      </c>
      <c r="P778" s="1">
        <v>4.9999999999999973</v>
      </c>
      <c r="Q778" s="1">
        <v>566.28430753336545</v>
      </c>
      <c r="R778" s="1">
        <v>532.69695393324332</v>
      </c>
      <c r="S778" s="1">
        <v>0.877</v>
      </c>
    </row>
    <row r="779" spans="1:19" x14ac:dyDescent="0.2">
      <c r="A779" s="1" t="s">
        <v>849</v>
      </c>
      <c r="B779" s="1" t="s">
        <v>40</v>
      </c>
      <c r="C779" s="1">
        <v>211</v>
      </c>
      <c r="D779" s="1" t="s">
        <v>443</v>
      </c>
      <c r="E779" s="1" t="s">
        <v>793</v>
      </c>
      <c r="F779" s="1">
        <v>62.920479</v>
      </c>
      <c r="G779" s="1">
        <v>64.299312999999998</v>
      </c>
      <c r="H779" s="1">
        <v>63.315156688411093</v>
      </c>
      <c r="I779" s="1">
        <v>7.2222222222222223</v>
      </c>
      <c r="J779" s="1">
        <v>13</v>
      </c>
      <c r="K779" s="1">
        <v>0.33333333333332998</v>
      </c>
      <c r="L779" s="1">
        <f>K779*F779</f>
        <v>20.973492999999788</v>
      </c>
      <c r="M779" s="1">
        <v>4.8148148148148397</v>
      </c>
      <c r="N779" s="1">
        <v>457.27613163852459</v>
      </c>
      <c r="O779" s="1">
        <v>10.488088481701521</v>
      </c>
      <c r="P779" s="1">
        <v>4.9999999999999973</v>
      </c>
      <c r="Q779" s="1">
        <v>526.43049307410683</v>
      </c>
      <c r="R779" s="1">
        <v>755.04574337782117</v>
      </c>
      <c r="S779" s="1">
        <v>0.68100000000000005</v>
      </c>
    </row>
    <row r="780" spans="1:19" x14ac:dyDescent="0.2">
      <c r="A780" s="1" t="s">
        <v>850</v>
      </c>
      <c r="B780" s="1" t="s">
        <v>40</v>
      </c>
      <c r="C780" s="1">
        <v>211</v>
      </c>
      <c r="D780" s="1" t="s">
        <v>316</v>
      </c>
      <c r="E780" s="1" t="s">
        <v>793</v>
      </c>
      <c r="F780" s="1">
        <v>62.920479</v>
      </c>
      <c r="G780" s="1">
        <v>61.571212000000003</v>
      </c>
      <c r="H780" s="1">
        <v>62.52826135714146</v>
      </c>
      <c r="I780" s="1">
        <v>7.2222222222222223</v>
      </c>
      <c r="J780" s="1">
        <v>13</v>
      </c>
      <c r="K780" s="1">
        <v>0.33333333333332998</v>
      </c>
      <c r="L780" s="1">
        <f>K780*F780</f>
        <v>20.973492999999788</v>
      </c>
      <c r="M780" s="1">
        <v>4.8148148148148397</v>
      </c>
      <c r="N780" s="1">
        <v>451.59299869046612</v>
      </c>
      <c r="O780" s="1">
        <v>10.488088481701521</v>
      </c>
      <c r="P780" s="1">
        <v>4.9999999999999973</v>
      </c>
      <c r="Q780" s="1">
        <v>526.43049307410683</v>
      </c>
      <c r="R780" s="1">
        <v>755.04574337782117</v>
      </c>
      <c r="S780" s="1">
        <v>0.72699999999999998</v>
      </c>
    </row>
    <row r="781" spans="1:19" x14ac:dyDescent="0.2">
      <c r="A781" s="1" t="s">
        <v>851</v>
      </c>
      <c r="B781" s="1" t="s">
        <v>40</v>
      </c>
      <c r="C781" s="1">
        <v>211</v>
      </c>
      <c r="D781" s="1" t="s">
        <v>6</v>
      </c>
      <c r="E781" s="1" t="s">
        <v>793</v>
      </c>
      <c r="F781" s="1">
        <v>70.123500000000007</v>
      </c>
      <c r="G781" s="1">
        <v>60.414360000000002</v>
      </c>
      <c r="H781" s="1">
        <v>66.980547079227108</v>
      </c>
      <c r="I781" s="1">
        <v>6</v>
      </c>
      <c r="J781" s="1">
        <v>13</v>
      </c>
      <c r="K781" s="1">
        <v>0.33333333333332998</v>
      </c>
      <c r="L781" s="1">
        <f>K781*F781</f>
        <v>23.374499999999767</v>
      </c>
      <c r="M781" s="1">
        <v>4.0000000000000204</v>
      </c>
      <c r="N781" s="1">
        <v>401.88328247536265</v>
      </c>
      <c r="O781" s="1">
        <v>10.488088481701521</v>
      </c>
      <c r="P781" s="1">
        <v>4.9999999999999973</v>
      </c>
      <c r="Q781" s="1">
        <v>580.39625732165837</v>
      </c>
      <c r="R781" s="1">
        <v>549.13242398817761</v>
      </c>
      <c r="S781" s="1">
        <v>0.69099999999999995</v>
      </c>
    </row>
    <row r="782" spans="1:19" x14ac:dyDescent="0.2">
      <c r="A782" s="1" t="s">
        <v>852</v>
      </c>
      <c r="B782" s="1" t="s">
        <v>40</v>
      </c>
      <c r="C782" s="1">
        <v>211</v>
      </c>
      <c r="D782" s="1" t="s">
        <v>15</v>
      </c>
      <c r="E782" s="1" t="s">
        <v>793</v>
      </c>
      <c r="F782" s="1">
        <v>56.457344999999997</v>
      </c>
      <c r="G782" s="1">
        <v>62.920479</v>
      </c>
      <c r="H782" s="1">
        <v>58.371924089832127</v>
      </c>
      <c r="I782" s="1">
        <v>6</v>
      </c>
      <c r="J782" s="1">
        <v>13</v>
      </c>
      <c r="K782" s="1">
        <v>0.33333333333332998</v>
      </c>
      <c r="L782" s="1">
        <f>K782*F782</f>
        <v>18.819114999999808</v>
      </c>
      <c r="M782" s="1">
        <v>4.0000000000000204</v>
      </c>
      <c r="N782" s="1">
        <v>350.23154453899275</v>
      </c>
      <c r="O782" s="1">
        <v>10.488088481701521</v>
      </c>
      <c r="P782" s="1">
        <v>4.9999999999999973</v>
      </c>
      <c r="Q782" s="1">
        <v>429.73426256295619</v>
      </c>
      <c r="R782" s="1">
        <v>1045.172470087105</v>
      </c>
      <c r="S782" s="1">
        <v>0.58399999999999996</v>
      </c>
    </row>
    <row r="783" spans="1:19" x14ac:dyDescent="0.2">
      <c r="A783" s="1" t="s">
        <v>853</v>
      </c>
      <c r="B783" s="1" t="s">
        <v>40</v>
      </c>
      <c r="C783" s="1">
        <v>211</v>
      </c>
      <c r="D783" s="1" t="s">
        <v>320</v>
      </c>
      <c r="E783" s="1" t="s">
        <v>793</v>
      </c>
      <c r="F783" s="1">
        <v>87.097706000000002</v>
      </c>
      <c r="G783" s="1">
        <v>58.00806</v>
      </c>
      <c r="H783" s="1">
        <v>77.548409512220005</v>
      </c>
      <c r="I783" s="1">
        <v>5.5</v>
      </c>
      <c r="J783" s="1">
        <v>7</v>
      </c>
      <c r="K783" s="1">
        <v>0.33333333333332998</v>
      </c>
      <c r="L783" s="1">
        <f>K783*F783</f>
        <v>29.032568666666375</v>
      </c>
      <c r="M783" s="1">
        <v>3.6666666666666856</v>
      </c>
      <c r="N783" s="1">
        <v>426.51625231721005</v>
      </c>
      <c r="O783" s="1">
        <v>10.488088481701521</v>
      </c>
      <c r="P783" s="1">
        <v>4.9999999999999973</v>
      </c>
      <c r="Q783" s="1">
        <v>609.68394088414414</v>
      </c>
      <c r="R783" s="1">
        <v>505.3163774472518</v>
      </c>
      <c r="S783" s="1">
        <v>1.2170000000000001</v>
      </c>
    </row>
    <row r="784" spans="1:19" x14ac:dyDescent="0.2">
      <c r="A784" s="1" t="s">
        <v>854</v>
      </c>
      <c r="B784" s="1" t="s">
        <v>40</v>
      </c>
      <c r="C784" s="1">
        <v>211</v>
      </c>
      <c r="D784" s="1" t="s">
        <v>322</v>
      </c>
      <c r="E784" s="1" t="s">
        <v>793</v>
      </c>
      <c r="F784" s="1">
        <v>45.454545000000003</v>
      </c>
      <c r="G784" s="1">
        <v>68.248906000000005</v>
      </c>
      <c r="H784" s="1">
        <v>51.051809186492648</v>
      </c>
      <c r="I784" s="1">
        <v>5.5</v>
      </c>
      <c r="J784" s="1">
        <v>7</v>
      </c>
      <c r="K784" s="1">
        <v>0.33333333333332998</v>
      </c>
      <c r="L784" s="1">
        <f>K784*F784</f>
        <v>15.151514999999849</v>
      </c>
      <c r="M784" s="1">
        <v>3.6666666666666856</v>
      </c>
      <c r="N784" s="1">
        <v>280.78495052570958</v>
      </c>
      <c r="O784" s="1">
        <v>10.488088481701521</v>
      </c>
      <c r="P784" s="1">
        <v>4.9999999999999973</v>
      </c>
      <c r="Q784" s="1">
        <v>318.18181818181807</v>
      </c>
      <c r="R784" s="1">
        <v>667.73562000233335</v>
      </c>
      <c r="S784" s="1">
        <v>0.77</v>
      </c>
    </row>
    <row r="785" spans="1:19" x14ac:dyDescent="0.2">
      <c r="A785" s="1" t="s">
        <v>855</v>
      </c>
      <c r="B785" s="1" t="s">
        <v>40</v>
      </c>
      <c r="C785" s="1">
        <v>211</v>
      </c>
      <c r="D785" s="1" t="s">
        <v>324</v>
      </c>
      <c r="E785" s="1" t="s">
        <v>793</v>
      </c>
      <c r="F785" s="1">
        <v>45.454545000000003</v>
      </c>
      <c r="G785" s="1">
        <v>67.148290000000003</v>
      </c>
      <c r="H785" s="1">
        <v>50.658098282308593</v>
      </c>
      <c r="I785" s="1">
        <v>7.333333333333333</v>
      </c>
      <c r="J785" s="1">
        <v>9</v>
      </c>
      <c r="K785" s="1">
        <v>0.33333333333332998</v>
      </c>
      <c r="L785" s="1">
        <f>K785*F785</f>
        <v>15.151514999999849</v>
      </c>
      <c r="M785" s="1">
        <v>4.8888888888889133</v>
      </c>
      <c r="N785" s="1">
        <v>371.49272073692964</v>
      </c>
      <c r="O785" s="1">
        <v>10.488088481701521</v>
      </c>
      <c r="P785" s="1">
        <v>4.9999999999999973</v>
      </c>
      <c r="Q785" s="1">
        <v>409.09090909090918</v>
      </c>
      <c r="R785" s="1">
        <v>672.45982504525807</v>
      </c>
      <c r="S785" s="1">
        <v>0.92</v>
      </c>
    </row>
    <row r="786" spans="1:19" x14ac:dyDescent="0.2">
      <c r="A786" s="1" t="s">
        <v>856</v>
      </c>
      <c r="B786" s="1" t="s">
        <v>40</v>
      </c>
      <c r="C786" s="1">
        <v>211</v>
      </c>
      <c r="D786" s="1" t="s">
        <v>326</v>
      </c>
      <c r="E786" s="1" t="s">
        <v>793</v>
      </c>
      <c r="F786" s="1">
        <v>87.097706000000002</v>
      </c>
      <c r="G786" s="1">
        <v>58.958860000000001</v>
      </c>
      <c r="H786" s="1">
        <v>78.151109888580379</v>
      </c>
      <c r="I786" s="1">
        <v>7.333333333333333</v>
      </c>
      <c r="J786" s="1">
        <v>9</v>
      </c>
      <c r="K786" s="1">
        <v>0.33333333333332998</v>
      </c>
      <c r="L786" s="1">
        <f>K786*F786</f>
        <v>29.032568666666375</v>
      </c>
      <c r="M786" s="1">
        <v>4.8888888888889133</v>
      </c>
      <c r="N786" s="1">
        <v>573.10813918292274</v>
      </c>
      <c r="O786" s="1">
        <v>10.488088481701521</v>
      </c>
      <c r="P786" s="1">
        <v>4.9999999999999973</v>
      </c>
      <c r="Q786" s="1">
        <v>783.87935256532853</v>
      </c>
      <c r="R786" s="1">
        <v>541.40618280353078</v>
      </c>
      <c r="S786" s="1">
        <v>1.339</v>
      </c>
    </row>
    <row r="787" spans="1:19" x14ac:dyDescent="0.2">
      <c r="A787" s="1" t="s">
        <v>857</v>
      </c>
      <c r="B787" s="1" t="s">
        <v>46</v>
      </c>
      <c r="C787" s="1">
        <v>211</v>
      </c>
      <c r="D787" s="1" t="s">
        <v>306</v>
      </c>
      <c r="E787" s="1" t="s">
        <v>793</v>
      </c>
      <c r="F787" s="1">
        <v>52.356020999999998</v>
      </c>
      <c r="G787" s="1">
        <v>53.874364999999997</v>
      </c>
      <c r="H787" s="1">
        <v>52.800113676573957</v>
      </c>
      <c r="I787" s="1">
        <v>6.1111111111111107</v>
      </c>
      <c r="J787" s="1">
        <v>11</v>
      </c>
      <c r="K787" s="1">
        <v>0.33333333333332998</v>
      </c>
      <c r="L787" s="1">
        <f>K787*F787</f>
        <v>17.452006999999824</v>
      </c>
      <c r="M787" s="1">
        <v>4.0740740740740948</v>
      </c>
      <c r="N787" s="1">
        <v>322.66736135684084</v>
      </c>
      <c r="O787" s="1">
        <v>10.02120248550494</v>
      </c>
      <c r="P787" s="1">
        <v>4.0362042040199171</v>
      </c>
      <c r="Q787" s="1">
        <v>415.56303315150609</v>
      </c>
      <c r="R787" s="1">
        <v>539.85176343023056</v>
      </c>
      <c r="S787" s="1">
        <v>2.7E-2</v>
      </c>
    </row>
    <row r="788" spans="1:19" x14ac:dyDescent="0.2">
      <c r="A788" s="1" t="s">
        <v>858</v>
      </c>
      <c r="B788" s="1" t="s">
        <v>46</v>
      </c>
      <c r="C788" s="1">
        <v>211</v>
      </c>
      <c r="D788" s="1" t="s">
        <v>309</v>
      </c>
      <c r="E788" s="1" t="s">
        <v>793</v>
      </c>
      <c r="F788" s="1">
        <v>52.356020999999998</v>
      </c>
      <c r="G788" s="1">
        <v>53.874364999999997</v>
      </c>
      <c r="H788" s="1">
        <v>52.800113676573957</v>
      </c>
      <c r="I788" s="1">
        <v>6.1111111111111107</v>
      </c>
      <c r="J788" s="1">
        <v>11</v>
      </c>
      <c r="K788" s="1">
        <v>0.33333333333332998</v>
      </c>
      <c r="L788" s="1">
        <f>K788*F788</f>
        <v>17.452006999999824</v>
      </c>
      <c r="M788" s="1">
        <v>4.0740740740740948</v>
      </c>
      <c r="N788" s="1">
        <v>322.66736135684084</v>
      </c>
      <c r="O788" s="1">
        <v>10.02120248550494</v>
      </c>
      <c r="P788" s="1">
        <v>4.0362042040199171</v>
      </c>
      <c r="Q788" s="1">
        <v>415.56303315150609</v>
      </c>
      <c r="R788" s="1">
        <v>476.95114741502562</v>
      </c>
      <c r="S788" s="1">
        <v>-1.4E-2</v>
      </c>
    </row>
    <row r="789" spans="1:19" x14ac:dyDescent="0.2">
      <c r="A789" s="1" t="s">
        <v>859</v>
      </c>
      <c r="B789" s="1" t="s">
        <v>46</v>
      </c>
      <c r="C789" s="1">
        <v>211</v>
      </c>
      <c r="D789" s="1" t="s">
        <v>343</v>
      </c>
      <c r="E789" s="1" t="s">
        <v>793</v>
      </c>
      <c r="F789" s="1">
        <v>52.356020999999998</v>
      </c>
      <c r="G789" s="1">
        <v>54.845610000000001</v>
      </c>
      <c r="H789" s="1">
        <v>53.055570267629257</v>
      </c>
      <c r="I789" s="1">
        <v>7.9444444444444446</v>
      </c>
      <c r="J789" s="1">
        <v>14</v>
      </c>
      <c r="K789" s="1">
        <v>0.33333333333332998</v>
      </c>
      <c r="L789" s="1">
        <f>K789*F789</f>
        <v>17.452006999999824</v>
      </c>
      <c r="M789" s="1">
        <v>5.2962962962963234</v>
      </c>
      <c r="N789" s="1">
        <v>421.49703045949911</v>
      </c>
      <c r="O789" s="1">
        <v>10.02120248550494</v>
      </c>
      <c r="P789" s="1">
        <v>4.0362042040199171</v>
      </c>
      <c r="Q789" s="1">
        <v>496.69282620445739</v>
      </c>
      <c r="R789" s="1">
        <v>537.16521885131829</v>
      </c>
      <c r="S789" s="1">
        <v>0.34200000000000003</v>
      </c>
    </row>
    <row r="790" spans="1:19" x14ac:dyDescent="0.2">
      <c r="A790" s="1" t="s">
        <v>860</v>
      </c>
      <c r="B790" s="1" t="s">
        <v>46</v>
      </c>
      <c r="C790" s="1">
        <v>211</v>
      </c>
      <c r="D790" s="1" t="s">
        <v>437</v>
      </c>
      <c r="E790" s="1" t="s">
        <v>793</v>
      </c>
      <c r="F790" s="1">
        <v>52.356020999999998</v>
      </c>
      <c r="G790" s="1">
        <v>53.586359000000002</v>
      </c>
      <c r="H790" s="1">
        <v>52.704634886603003</v>
      </c>
      <c r="I790" s="1">
        <v>7.9444444444444446</v>
      </c>
      <c r="J790" s="1">
        <v>14</v>
      </c>
      <c r="K790" s="1">
        <v>0.33333333333332998</v>
      </c>
      <c r="L790" s="1">
        <f>K790*F790</f>
        <v>17.452006999999824</v>
      </c>
      <c r="M790" s="1">
        <v>5.2962962962963234</v>
      </c>
      <c r="N790" s="1">
        <v>418.70904382134609</v>
      </c>
      <c r="O790" s="1">
        <v>10.02120248550494</v>
      </c>
      <c r="P790" s="1">
        <v>4.0362042040199171</v>
      </c>
      <c r="Q790" s="1">
        <v>496.69282620445739</v>
      </c>
      <c r="R790" s="1">
        <v>537.16521885131829</v>
      </c>
      <c r="S790" s="1">
        <v>0.251</v>
      </c>
    </row>
    <row r="791" spans="1:19" x14ac:dyDescent="0.2">
      <c r="A791" s="1" t="s">
        <v>861</v>
      </c>
      <c r="B791" s="1" t="s">
        <v>46</v>
      </c>
      <c r="C791" s="1">
        <v>211</v>
      </c>
      <c r="D791" s="1" t="s">
        <v>407</v>
      </c>
      <c r="E791" s="1" t="s">
        <v>793</v>
      </c>
      <c r="F791" s="1">
        <v>52.356020999999998</v>
      </c>
      <c r="G791" s="1">
        <v>52.356020999999998</v>
      </c>
      <c r="H791" s="1">
        <v>52.356020999999998</v>
      </c>
      <c r="I791" s="1">
        <v>7.9444444444444446</v>
      </c>
      <c r="J791" s="1">
        <v>14</v>
      </c>
      <c r="K791" s="1">
        <v>0.33333333333332998</v>
      </c>
      <c r="L791" s="1">
        <f>K791*F791</f>
        <v>17.452006999999824</v>
      </c>
      <c r="M791" s="1">
        <v>5.2962962962963234</v>
      </c>
      <c r="N791" s="1">
        <v>415.93950016666668</v>
      </c>
      <c r="O791" s="1">
        <v>10.02120248550494</v>
      </c>
      <c r="P791" s="1">
        <v>4.0362042040199171</v>
      </c>
      <c r="Q791" s="1">
        <v>496.69282620445739</v>
      </c>
      <c r="R791" s="1">
        <v>537.16521885131829</v>
      </c>
      <c r="S791" s="1">
        <v>0.218</v>
      </c>
    </row>
    <row r="792" spans="1:19" x14ac:dyDescent="0.2">
      <c r="A792" s="1" t="s">
        <v>862</v>
      </c>
      <c r="B792" s="1" t="s">
        <v>46</v>
      </c>
      <c r="C792" s="1">
        <v>211</v>
      </c>
      <c r="D792" s="1" t="s">
        <v>98</v>
      </c>
      <c r="E792" s="1" t="s">
        <v>793</v>
      </c>
      <c r="F792" s="1">
        <v>52.356020999999998</v>
      </c>
      <c r="G792" s="1">
        <v>55.701506999999999</v>
      </c>
      <c r="H792" s="1">
        <v>53.33799998935104</v>
      </c>
      <c r="I792" s="1">
        <v>5.3888888888888893</v>
      </c>
      <c r="J792" s="1">
        <v>10</v>
      </c>
      <c r="K792" s="1">
        <v>0.33333333333332998</v>
      </c>
      <c r="L792" s="1">
        <f>K792*F792</f>
        <v>17.452006999999824</v>
      </c>
      <c r="M792" s="1">
        <v>3.5925925925926112</v>
      </c>
      <c r="N792" s="1">
        <v>287.43255549816951</v>
      </c>
      <c r="O792" s="1">
        <v>10.02120248550494</v>
      </c>
      <c r="P792" s="1">
        <v>4.0362042040199171</v>
      </c>
      <c r="Q792" s="1">
        <v>366.49214659685867</v>
      </c>
      <c r="R792" s="1">
        <v>544.09973012634896</v>
      </c>
      <c r="S792" s="1">
        <v>-0.60599999999999998</v>
      </c>
    </row>
    <row r="793" spans="1:19" x14ac:dyDescent="0.2">
      <c r="A793" s="1" t="s">
        <v>863</v>
      </c>
      <c r="B793" s="1" t="s">
        <v>46</v>
      </c>
      <c r="C793" s="1">
        <v>211</v>
      </c>
      <c r="D793" s="1" t="s">
        <v>312</v>
      </c>
      <c r="E793" s="1" t="s">
        <v>793</v>
      </c>
      <c r="F793" s="1">
        <v>52.356020999999998</v>
      </c>
      <c r="G793" s="1">
        <v>53.669401999999998</v>
      </c>
      <c r="H793" s="1">
        <v>52.731547420552019</v>
      </c>
      <c r="I793" s="1">
        <v>7.166666666666667</v>
      </c>
      <c r="J793" s="1">
        <v>13</v>
      </c>
      <c r="K793" s="1">
        <v>0.33333333333332998</v>
      </c>
      <c r="L793" s="1">
        <f>K793*F793</f>
        <v>17.452006999999824</v>
      </c>
      <c r="M793" s="1">
        <v>4.7777777777778025</v>
      </c>
      <c r="N793" s="1">
        <v>377.90942318062281</v>
      </c>
      <c r="O793" s="1">
        <v>10.02120248550494</v>
      </c>
      <c r="P793" s="1">
        <v>4.0362042040199171</v>
      </c>
      <c r="Q793" s="1">
        <v>471.20418848167532</v>
      </c>
      <c r="R793" s="1">
        <v>559.14831590897541</v>
      </c>
      <c r="S793" s="1">
        <v>7.0999999999999994E-2</v>
      </c>
    </row>
    <row r="794" spans="1:19" x14ac:dyDescent="0.2">
      <c r="A794" s="1" t="s">
        <v>864</v>
      </c>
      <c r="B794" s="1" t="s">
        <v>46</v>
      </c>
      <c r="C794" s="1">
        <v>211</v>
      </c>
      <c r="D794" s="1" t="s">
        <v>314</v>
      </c>
      <c r="E794" s="1" t="s">
        <v>793</v>
      </c>
      <c r="F794" s="1">
        <v>52.356020999999998</v>
      </c>
      <c r="G794" s="1">
        <v>53.586359000000002</v>
      </c>
      <c r="H794" s="1">
        <v>52.731547420552019</v>
      </c>
      <c r="I794" s="1">
        <v>6</v>
      </c>
      <c r="J794" s="1">
        <v>13</v>
      </c>
      <c r="K794" s="1">
        <v>0.33333333333332998</v>
      </c>
      <c r="L794" s="1">
        <f>K794*F794</f>
        <v>17.452006999999824</v>
      </c>
      <c r="M794" s="1">
        <v>4.0000000000000204</v>
      </c>
      <c r="N794" s="1">
        <v>316.38928452331209</v>
      </c>
      <c r="O794" s="1">
        <v>10.02120248550494</v>
      </c>
      <c r="P794" s="1">
        <v>4.0362042040199171</v>
      </c>
      <c r="Q794" s="1">
        <v>471.20418848167532</v>
      </c>
      <c r="R794" s="1">
        <v>493.99936966665308</v>
      </c>
      <c r="S794" s="1">
        <v>-1.6E-2</v>
      </c>
    </row>
    <row r="795" spans="1:19" x14ac:dyDescent="0.2">
      <c r="A795" s="1" t="s">
        <v>865</v>
      </c>
      <c r="B795" s="1" t="s">
        <v>46</v>
      </c>
      <c r="C795" s="1">
        <v>211</v>
      </c>
      <c r="D795" s="1" t="s">
        <v>316</v>
      </c>
      <c r="E795" s="1" t="s">
        <v>793</v>
      </c>
      <c r="F795" s="1">
        <v>52.356020999999998</v>
      </c>
      <c r="G795" s="1">
        <v>53.669401999999998</v>
      </c>
      <c r="H795" s="1">
        <v>52.731547420552019</v>
      </c>
      <c r="I795" s="1">
        <v>7.2222222222222223</v>
      </c>
      <c r="J795" s="1">
        <v>13</v>
      </c>
      <c r="K795" s="1">
        <v>0.33333333333332998</v>
      </c>
      <c r="L795" s="1">
        <f>K795*F795</f>
        <v>17.452006999999824</v>
      </c>
      <c r="M795" s="1">
        <v>4.8148148148148397</v>
      </c>
      <c r="N795" s="1">
        <v>380.83895359287573</v>
      </c>
      <c r="O795" s="1">
        <v>10.02120248550494</v>
      </c>
      <c r="P795" s="1">
        <v>4.0362042040199171</v>
      </c>
      <c r="Q795" s="1">
        <v>438.04189870894032</v>
      </c>
      <c r="R795" s="1">
        <v>628.27225130890076</v>
      </c>
      <c r="S795" s="1">
        <v>2.9000000000000001E-2</v>
      </c>
    </row>
    <row r="796" spans="1:19" x14ac:dyDescent="0.2">
      <c r="A796" s="1" t="s">
        <v>866</v>
      </c>
      <c r="B796" s="1" t="s">
        <v>46</v>
      </c>
      <c r="C796" s="1">
        <v>211</v>
      </c>
      <c r="D796" s="1" t="s">
        <v>9</v>
      </c>
      <c r="E796" s="1" t="s">
        <v>793</v>
      </c>
      <c r="F796" s="1">
        <v>52.356020999999998</v>
      </c>
      <c r="G796" s="1">
        <v>53.586359000000002</v>
      </c>
      <c r="H796" s="1">
        <v>52.731547420552019</v>
      </c>
      <c r="I796" s="1">
        <v>6</v>
      </c>
      <c r="J796" s="1">
        <v>13</v>
      </c>
      <c r="K796" s="1">
        <v>0.33333333333332998</v>
      </c>
      <c r="L796" s="1">
        <f>K796*F796</f>
        <v>17.452006999999824</v>
      </c>
      <c r="M796" s="1">
        <v>4.0000000000000204</v>
      </c>
      <c r="N796" s="1">
        <v>316.38928452331209</v>
      </c>
      <c r="O796" s="1">
        <v>10.02120248550494</v>
      </c>
      <c r="P796" s="1">
        <v>4.0362042040199171</v>
      </c>
      <c r="Q796" s="1">
        <v>433.33887587137968</v>
      </c>
      <c r="R796" s="1">
        <v>541.78076529390512</v>
      </c>
      <c r="S796" s="1">
        <v>-0.107</v>
      </c>
    </row>
    <row r="797" spans="1:19" x14ac:dyDescent="0.2">
      <c r="A797" s="1" t="s">
        <v>867</v>
      </c>
      <c r="B797" s="1" t="s">
        <v>46</v>
      </c>
      <c r="C797" s="1">
        <v>211</v>
      </c>
      <c r="D797" s="1" t="s">
        <v>103</v>
      </c>
      <c r="E797" s="1" t="s">
        <v>793</v>
      </c>
      <c r="F797" s="1">
        <v>52.356020999999998</v>
      </c>
      <c r="G797" s="1">
        <v>52.356020999999998</v>
      </c>
      <c r="H797" s="1">
        <v>52.356020999999998</v>
      </c>
      <c r="I797" s="1">
        <v>7.9090909090909092</v>
      </c>
      <c r="J797" s="1">
        <v>17</v>
      </c>
      <c r="K797" s="1">
        <v>0.33333333333332998</v>
      </c>
      <c r="L797" s="1">
        <f>K797*F797</f>
        <v>17.452006999999824</v>
      </c>
      <c r="M797" s="1">
        <v>5.2727272727273</v>
      </c>
      <c r="N797" s="1">
        <v>414.08852972727271</v>
      </c>
      <c r="O797" s="1">
        <v>10.02120248550494</v>
      </c>
      <c r="P797" s="1">
        <v>4.0362042040199171</v>
      </c>
      <c r="Q797" s="1">
        <v>505.49182440085337</v>
      </c>
      <c r="R797" s="1">
        <v>570.82322287920681</v>
      </c>
      <c r="S797" s="1">
        <v>0.36199999999999999</v>
      </c>
    </row>
    <row r="798" spans="1:19" x14ac:dyDescent="0.2">
      <c r="A798" s="1" t="s">
        <v>868</v>
      </c>
      <c r="B798" s="1" t="s">
        <v>46</v>
      </c>
      <c r="C798" s="1">
        <v>211</v>
      </c>
      <c r="D798" s="1" t="s">
        <v>15</v>
      </c>
      <c r="E798" s="1" t="s">
        <v>793</v>
      </c>
      <c r="F798" s="1">
        <v>52.356020999999998</v>
      </c>
      <c r="G798" s="1">
        <v>54.845610000000001</v>
      </c>
      <c r="H798" s="1">
        <v>53.109767195931219</v>
      </c>
      <c r="I798" s="1">
        <v>6</v>
      </c>
      <c r="J798" s="1">
        <v>13</v>
      </c>
      <c r="K798" s="1">
        <v>0.33333333333332998</v>
      </c>
      <c r="L798" s="1">
        <f>K798*F798</f>
        <v>17.452006999999824</v>
      </c>
      <c r="M798" s="1">
        <v>4.0000000000000204</v>
      </c>
      <c r="N798" s="1">
        <v>318.6586031755873</v>
      </c>
      <c r="O798" s="1">
        <v>10.02120248550494</v>
      </c>
      <c r="P798" s="1">
        <v>4.0362042040199171</v>
      </c>
      <c r="Q798" s="1">
        <v>398.51636706912279</v>
      </c>
      <c r="R798" s="1">
        <v>559.97982972754016</v>
      </c>
      <c r="S798" s="1">
        <v>-0.249</v>
      </c>
    </row>
    <row r="799" spans="1:19" x14ac:dyDescent="0.2">
      <c r="A799" s="1" t="s">
        <v>869</v>
      </c>
      <c r="B799" s="1" t="s">
        <v>46</v>
      </c>
      <c r="C799" s="1">
        <v>211</v>
      </c>
      <c r="D799" s="1" t="s">
        <v>17</v>
      </c>
      <c r="E799" s="1" t="s">
        <v>793</v>
      </c>
      <c r="F799" s="1">
        <v>52.356020999999998</v>
      </c>
      <c r="G799" s="1">
        <v>54.338397000000001</v>
      </c>
      <c r="H799" s="1">
        <v>52.931444681179322</v>
      </c>
      <c r="I799" s="1">
        <v>7.9090909090909092</v>
      </c>
      <c r="J799" s="1">
        <v>17</v>
      </c>
      <c r="K799" s="1">
        <v>0.33333333333332998</v>
      </c>
      <c r="L799" s="1">
        <f>K799*F799</f>
        <v>17.452006999999824</v>
      </c>
      <c r="M799" s="1">
        <v>5.2727272727273</v>
      </c>
      <c r="N799" s="1">
        <v>418.63960793296371</v>
      </c>
      <c r="O799" s="1">
        <v>10.02120248550494</v>
      </c>
      <c r="P799" s="1">
        <v>4.0362042040199171</v>
      </c>
      <c r="Q799" s="1">
        <v>488.04699046395672</v>
      </c>
      <c r="R799" s="1">
        <v>574.96389730056546</v>
      </c>
      <c r="S799" s="1">
        <v>0.28000000000000003</v>
      </c>
    </row>
    <row r="800" spans="1:19" x14ac:dyDescent="0.2">
      <c r="A800" s="1" t="s">
        <v>870</v>
      </c>
      <c r="B800" s="1" t="s">
        <v>46</v>
      </c>
      <c r="C800" s="1">
        <v>211</v>
      </c>
      <c r="D800" s="1" t="s">
        <v>19</v>
      </c>
      <c r="E800" s="1" t="s">
        <v>793</v>
      </c>
      <c r="F800" s="1">
        <v>52.356020999999998</v>
      </c>
      <c r="G800" s="1">
        <v>53.338000000000001</v>
      </c>
      <c r="H800" s="1">
        <v>52.642946474411382</v>
      </c>
      <c r="I800" s="1">
        <v>7.9090909090909092</v>
      </c>
      <c r="J800" s="1">
        <v>17</v>
      </c>
      <c r="K800" s="1">
        <v>0.33333333333332998</v>
      </c>
      <c r="L800" s="1">
        <f>K800*F800</f>
        <v>17.452006999999824</v>
      </c>
      <c r="M800" s="1">
        <v>5.2727272727273</v>
      </c>
      <c r="N800" s="1">
        <v>416.3578493885264</v>
      </c>
      <c r="O800" s="1">
        <v>10.02120248550494</v>
      </c>
      <c r="P800" s="1">
        <v>4.0362042040199171</v>
      </c>
      <c r="Q800" s="1">
        <v>488.04699046395672</v>
      </c>
      <c r="R800" s="1">
        <v>540.43101187606305</v>
      </c>
      <c r="S800" s="1">
        <v>0.17599999999999999</v>
      </c>
    </row>
    <row r="801" spans="1:19" x14ac:dyDescent="0.2">
      <c r="A801" s="1" t="s">
        <v>871</v>
      </c>
      <c r="B801" s="1" t="s">
        <v>46</v>
      </c>
      <c r="C801" s="1">
        <v>211</v>
      </c>
      <c r="D801" s="1" t="s">
        <v>320</v>
      </c>
      <c r="E801" s="1" t="s">
        <v>793</v>
      </c>
      <c r="F801" s="1">
        <v>75.922151999999997</v>
      </c>
      <c r="G801" s="1">
        <v>54.845610000000001</v>
      </c>
      <c r="H801" s="1">
        <v>69.185971003153242</v>
      </c>
      <c r="I801" s="1">
        <v>5.5</v>
      </c>
      <c r="J801" s="1">
        <v>7</v>
      </c>
      <c r="K801" s="1">
        <v>0.33333333333332998</v>
      </c>
      <c r="L801" s="1">
        <f>K801*F801</f>
        <v>25.307383999999743</v>
      </c>
      <c r="M801" s="1">
        <v>3.6666666666666856</v>
      </c>
      <c r="N801" s="1">
        <v>380.52284051734284</v>
      </c>
      <c r="O801" s="1">
        <v>10.02120248550494</v>
      </c>
      <c r="P801" s="1">
        <v>4.0362042040199171</v>
      </c>
      <c r="Q801" s="1">
        <v>531.45506695202016</v>
      </c>
      <c r="R801" s="1">
        <v>483.34649575873891</v>
      </c>
      <c r="S801" s="1">
        <v>0.98</v>
      </c>
    </row>
    <row r="802" spans="1:19" x14ac:dyDescent="0.2">
      <c r="A802" s="1" t="s">
        <v>872</v>
      </c>
      <c r="B802" s="1" t="s">
        <v>46</v>
      </c>
      <c r="C802" s="1">
        <v>211</v>
      </c>
      <c r="D802" s="1" t="s">
        <v>324</v>
      </c>
      <c r="E802" s="1" t="s">
        <v>793</v>
      </c>
      <c r="F802" s="1">
        <v>52.356020999999998</v>
      </c>
      <c r="G802" s="1">
        <v>54.338397000000001</v>
      </c>
      <c r="H802" s="1">
        <v>52.899311386005387</v>
      </c>
      <c r="I802" s="1">
        <v>7.333333333333333</v>
      </c>
      <c r="J802" s="1">
        <v>9</v>
      </c>
      <c r="K802" s="1">
        <v>0.33333333333332998</v>
      </c>
      <c r="L802" s="1">
        <f>K802*F802</f>
        <v>17.452006999999824</v>
      </c>
      <c r="M802" s="1">
        <v>4.8888888888889133</v>
      </c>
      <c r="N802" s="1">
        <v>387.92828349737283</v>
      </c>
      <c r="O802" s="1">
        <v>10.02120248550494</v>
      </c>
      <c r="P802" s="1">
        <v>4.0362042040199171</v>
      </c>
      <c r="Q802" s="1">
        <v>471.20418848167532</v>
      </c>
      <c r="R802" s="1">
        <v>523.24240669284745</v>
      </c>
      <c r="S802" s="1">
        <v>0.44700000000000001</v>
      </c>
    </row>
    <row r="803" spans="1:19" x14ac:dyDescent="0.2">
      <c r="A803" s="1" t="s">
        <v>873</v>
      </c>
      <c r="B803" s="1" t="s">
        <v>46</v>
      </c>
      <c r="C803" s="1">
        <v>211</v>
      </c>
      <c r="D803" s="1" t="s">
        <v>326</v>
      </c>
      <c r="E803" s="1" t="s">
        <v>793</v>
      </c>
      <c r="F803" s="1">
        <v>52.356020999999998</v>
      </c>
      <c r="G803" s="1">
        <v>52.356020999999998</v>
      </c>
      <c r="H803" s="1">
        <v>52.356020999999998</v>
      </c>
      <c r="I803" s="1">
        <v>7.333333333333333</v>
      </c>
      <c r="J803" s="1">
        <v>9</v>
      </c>
      <c r="K803" s="1">
        <v>0.33333333333332998</v>
      </c>
      <c r="L803" s="1">
        <f>K803*F803</f>
        <v>17.452006999999824</v>
      </c>
      <c r="M803" s="1">
        <v>4.8888888888889133</v>
      </c>
      <c r="N803" s="1">
        <v>383.94415399999997</v>
      </c>
      <c r="O803" s="1">
        <v>10.02120248550494</v>
      </c>
      <c r="P803" s="1">
        <v>4.0362042040199171</v>
      </c>
      <c r="Q803" s="1">
        <v>471.20418848167532</v>
      </c>
      <c r="R803" s="1">
        <v>502.07591964584361</v>
      </c>
      <c r="S803" s="1">
        <v>0.441</v>
      </c>
    </row>
    <row r="804" spans="1:19" x14ac:dyDescent="0.2">
      <c r="A804" s="1" t="s">
        <v>874</v>
      </c>
      <c r="B804" s="1" t="s">
        <v>54</v>
      </c>
      <c r="C804" s="1">
        <v>100</v>
      </c>
      <c r="D804" s="1" t="s">
        <v>328</v>
      </c>
      <c r="E804" s="1" t="s">
        <v>793</v>
      </c>
      <c r="F804" s="1">
        <v>75.922151999999997</v>
      </c>
      <c r="G804" s="1">
        <v>75.922151999999997</v>
      </c>
      <c r="H804" s="1">
        <v>75.922151999999997</v>
      </c>
      <c r="I804" s="1">
        <v>6.666666666666667</v>
      </c>
      <c r="J804" s="1">
        <v>12</v>
      </c>
      <c r="K804" s="1">
        <v>0.33333333333332998</v>
      </c>
      <c r="L804" s="1">
        <f>K804*F804</f>
        <v>25.307383999999743</v>
      </c>
      <c r="M804" s="1">
        <v>4.4444444444444677</v>
      </c>
      <c r="N804" s="1">
        <v>506.14767999999998</v>
      </c>
      <c r="O804" s="1">
        <v>11.000000000000011</v>
      </c>
      <c r="P804" s="1">
        <v>5.9999999999999982</v>
      </c>
      <c r="Q804" s="1">
        <v>607.37721937373749</v>
      </c>
      <c r="R804" s="1">
        <v>607.37721937373749</v>
      </c>
      <c r="S804" s="1">
        <v>0.84499999999999997</v>
      </c>
    </row>
    <row r="805" spans="1:19" x14ac:dyDescent="0.2">
      <c r="A805" s="1" t="s">
        <v>875</v>
      </c>
      <c r="B805" s="1" t="s">
        <v>54</v>
      </c>
      <c r="C805" s="1">
        <v>111</v>
      </c>
      <c r="D805" s="1" t="s">
        <v>328</v>
      </c>
      <c r="E805" s="1" t="s">
        <v>793</v>
      </c>
      <c r="F805" s="1">
        <v>75.922151999999997</v>
      </c>
      <c r="G805" s="1">
        <v>75.922151999999997</v>
      </c>
      <c r="H805" s="1">
        <v>75.922151999999997</v>
      </c>
      <c r="I805" s="1">
        <v>7.333333333333333</v>
      </c>
      <c r="J805" s="1">
        <v>13</v>
      </c>
      <c r="K805" s="1">
        <v>0.33333333333332998</v>
      </c>
      <c r="L805" s="1">
        <f>K805*F805</f>
        <v>25.307383999999743</v>
      </c>
      <c r="M805" s="1">
        <v>4.8888888888889133</v>
      </c>
      <c r="N805" s="1">
        <v>556.76244799999995</v>
      </c>
      <c r="O805" s="1">
        <v>11</v>
      </c>
      <c r="P805" s="1">
        <v>6</v>
      </c>
      <c r="Q805" s="1">
        <v>683.2993717954547</v>
      </c>
      <c r="R805" s="1">
        <v>683.2993717954547</v>
      </c>
      <c r="S805" s="1">
        <v>1.139</v>
      </c>
    </row>
    <row r="806" spans="1:19" x14ac:dyDescent="0.2">
      <c r="A806" s="1" t="s">
        <v>876</v>
      </c>
      <c r="B806" s="1" t="s">
        <v>54</v>
      </c>
      <c r="C806" s="1">
        <v>211</v>
      </c>
      <c r="D806" s="1" t="s">
        <v>374</v>
      </c>
      <c r="E806" s="1" t="s">
        <v>793</v>
      </c>
      <c r="F806" s="1">
        <v>75.922151999999997</v>
      </c>
      <c r="G806" s="1">
        <v>75.922151999999997</v>
      </c>
      <c r="H806" s="1">
        <v>75.922151999999997</v>
      </c>
      <c r="I806" s="1">
        <v>6.1111111111111107</v>
      </c>
      <c r="J806" s="1">
        <v>11</v>
      </c>
      <c r="K806" s="1">
        <v>0.33333333333332998</v>
      </c>
      <c r="L806" s="1">
        <f>K806*F806</f>
        <v>25.307383999999743</v>
      </c>
      <c r="M806" s="1">
        <v>4.0740740740740948</v>
      </c>
      <c r="N806" s="1">
        <v>463.96870666666661</v>
      </c>
      <c r="O806" s="1">
        <v>11.000000000000011</v>
      </c>
      <c r="P806" s="1">
        <v>5.9999999999999982</v>
      </c>
      <c r="Q806" s="1">
        <v>531.45506695202027</v>
      </c>
      <c r="R806" s="1">
        <v>683.2993717954547</v>
      </c>
      <c r="S806" s="1">
        <v>1.161</v>
      </c>
    </row>
    <row r="807" spans="1:19" x14ac:dyDescent="0.2">
      <c r="A807" s="1" t="s">
        <v>877</v>
      </c>
      <c r="B807" s="1" t="s">
        <v>54</v>
      </c>
      <c r="C807" s="1">
        <v>211</v>
      </c>
      <c r="D807" s="1" t="s">
        <v>376</v>
      </c>
      <c r="E807" s="1" t="s">
        <v>793</v>
      </c>
      <c r="F807" s="1">
        <v>75.922151999999997</v>
      </c>
      <c r="G807" s="1">
        <v>75.922151999999997</v>
      </c>
      <c r="H807" s="1">
        <v>75.922151999999997</v>
      </c>
      <c r="I807" s="1">
        <v>7.9444444444444446</v>
      </c>
      <c r="J807" s="1">
        <v>14</v>
      </c>
      <c r="K807" s="1">
        <v>0.33333333333332998</v>
      </c>
      <c r="L807" s="1">
        <f>K807*F807</f>
        <v>25.307383999999743</v>
      </c>
      <c r="M807" s="1">
        <v>5.2962962962963234</v>
      </c>
      <c r="N807" s="1">
        <v>603.15931866666665</v>
      </c>
      <c r="O807" s="1">
        <v>11.000000000000011</v>
      </c>
      <c r="P807" s="1">
        <v>5.9999999999999982</v>
      </c>
      <c r="Q807" s="1">
        <v>683.2993717954547</v>
      </c>
      <c r="R807" s="1">
        <v>759.22152421717192</v>
      </c>
      <c r="S807" s="1">
        <v>1.341</v>
      </c>
    </row>
    <row r="808" spans="1:19" x14ac:dyDescent="0.2">
      <c r="A808" s="1" t="s">
        <v>878</v>
      </c>
      <c r="B808" s="1" t="s">
        <v>54</v>
      </c>
      <c r="C808" s="1">
        <v>211</v>
      </c>
      <c r="D808" s="1" t="s">
        <v>56</v>
      </c>
      <c r="E808" s="1" t="s">
        <v>793</v>
      </c>
      <c r="F808" s="1">
        <v>75.922151999999997</v>
      </c>
      <c r="G808" s="1">
        <v>75.922151999999997</v>
      </c>
      <c r="H808" s="1">
        <v>75.922151999999997</v>
      </c>
      <c r="I808" s="1">
        <v>5.3888888888888893</v>
      </c>
      <c r="J808" s="1">
        <v>10</v>
      </c>
      <c r="K808" s="1">
        <v>0.33333333333332998</v>
      </c>
      <c r="L808" s="1">
        <f>K808*F808</f>
        <v>25.307383999999743</v>
      </c>
      <c r="M808" s="1">
        <v>3.5925925925926112</v>
      </c>
      <c r="N808" s="1">
        <v>409.13604133333337</v>
      </c>
      <c r="O808" s="1">
        <v>11.000000000000011</v>
      </c>
      <c r="P808" s="1">
        <v>5.9999999999999982</v>
      </c>
      <c r="Q808" s="1">
        <v>531.45506695202027</v>
      </c>
      <c r="R808" s="1">
        <v>531.45506695202027</v>
      </c>
      <c r="S808" s="1">
        <v>0.74199999999999999</v>
      </c>
    </row>
    <row r="809" spans="1:19" x14ac:dyDescent="0.2">
      <c r="A809" s="1" t="s">
        <v>879</v>
      </c>
      <c r="B809" s="1" t="s">
        <v>54</v>
      </c>
      <c r="C809" s="1">
        <v>211</v>
      </c>
      <c r="D809" s="1" t="s">
        <v>333</v>
      </c>
      <c r="E809" s="1" t="s">
        <v>793</v>
      </c>
      <c r="F809" s="1">
        <v>75.922151999999997</v>
      </c>
      <c r="G809" s="1">
        <v>75.922151999999997</v>
      </c>
      <c r="H809" s="1">
        <v>75.922151999999997</v>
      </c>
      <c r="I809" s="1">
        <v>7.166666666666667</v>
      </c>
      <c r="J809" s="1">
        <v>13</v>
      </c>
      <c r="K809" s="1">
        <v>0.33333333333332998</v>
      </c>
      <c r="L809" s="1">
        <f>K809*F809</f>
        <v>25.307383999999743</v>
      </c>
      <c r="M809" s="1">
        <v>4.7777777777778025</v>
      </c>
      <c r="N809" s="1">
        <v>544.10875599999997</v>
      </c>
      <c r="O809" s="1">
        <v>11.000000000000011</v>
      </c>
      <c r="P809" s="1">
        <v>5.9999999999999982</v>
      </c>
      <c r="Q809" s="1">
        <v>683.2993717954547</v>
      </c>
      <c r="R809" s="1">
        <v>683.2993717954547</v>
      </c>
      <c r="S809" s="1">
        <v>1.2170000000000001</v>
      </c>
    </row>
    <row r="810" spans="1:19" x14ac:dyDescent="0.2">
      <c r="A810" s="1" t="s">
        <v>880</v>
      </c>
      <c r="B810" s="1" t="s">
        <v>54</v>
      </c>
      <c r="C810" s="1">
        <v>211</v>
      </c>
      <c r="D810" s="1" t="s">
        <v>389</v>
      </c>
      <c r="E810" s="1" t="s">
        <v>793</v>
      </c>
      <c r="F810" s="1">
        <v>75.922151999999997</v>
      </c>
      <c r="G810" s="1">
        <v>75.922151999999997</v>
      </c>
      <c r="H810" s="1">
        <v>75.922151999999997</v>
      </c>
      <c r="I810" s="1">
        <v>7.2222222222222223</v>
      </c>
      <c r="J810" s="1">
        <v>13</v>
      </c>
      <c r="K810" s="1">
        <v>0.33333333333332998</v>
      </c>
      <c r="L810" s="1">
        <f>K810*F810</f>
        <v>25.307383999999743</v>
      </c>
      <c r="M810" s="1">
        <v>4.8148148148148397</v>
      </c>
      <c r="N810" s="1">
        <v>548.3266533333333</v>
      </c>
      <c r="O810" s="1">
        <v>11.000000000000011</v>
      </c>
      <c r="P810" s="1">
        <v>5.9999999999999982</v>
      </c>
      <c r="Q810" s="1">
        <v>531.45506695202027</v>
      </c>
      <c r="R810" s="1">
        <v>759.22152421717192</v>
      </c>
      <c r="S810" s="1">
        <v>1.0109999999999999</v>
      </c>
    </row>
    <row r="811" spans="1:19" x14ac:dyDescent="0.2">
      <c r="A811" s="1" t="s">
        <v>881</v>
      </c>
      <c r="B811" s="1" t="s">
        <v>54</v>
      </c>
      <c r="C811" s="1">
        <v>211</v>
      </c>
      <c r="D811" s="1" t="s">
        <v>24</v>
      </c>
      <c r="E811" s="1" t="s">
        <v>793</v>
      </c>
      <c r="F811" s="1">
        <v>75.922151999999997</v>
      </c>
      <c r="G811" s="1">
        <v>75.922151999999997</v>
      </c>
      <c r="H811" s="1">
        <v>75.922151999999997</v>
      </c>
      <c r="I811" s="1">
        <v>6</v>
      </c>
      <c r="J811" s="1">
        <v>13</v>
      </c>
      <c r="K811" s="1">
        <v>0.33333333333332998</v>
      </c>
      <c r="L811" s="1">
        <f>K811*F811</f>
        <v>25.307383999999743</v>
      </c>
      <c r="M811" s="1">
        <v>4.0000000000000204</v>
      </c>
      <c r="N811" s="1">
        <v>455.53291200000001</v>
      </c>
      <c r="O811" s="1">
        <v>11.000000000000011</v>
      </c>
      <c r="P811" s="1">
        <v>5.9999999999999982</v>
      </c>
      <c r="Q811" s="1">
        <v>519.30021784423332</v>
      </c>
      <c r="R811" s="1">
        <v>738.45689244433095</v>
      </c>
      <c r="S811" s="1">
        <v>1.1679999999999999</v>
      </c>
    </row>
    <row r="812" spans="1:19" x14ac:dyDescent="0.2">
      <c r="A812" s="1" t="s">
        <v>882</v>
      </c>
      <c r="B812" s="1" t="s">
        <v>54</v>
      </c>
      <c r="C812" s="1">
        <v>211</v>
      </c>
      <c r="D812" s="1" t="s">
        <v>59</v>
      </c>
      <c r="E812" s="1" t="s">
        <v>793</v>
      </c>
      <c r="F812" s="1">
        <v>75.922151999999997</v>
      </c>
      <c r="G812" s="1">
        <v>75.922151999999997</v>
      </c>
      <c r="H812" s="1">
        <v>75.922151999999997</v>
      </c>
      <c r="I812" s="1">
        <v>7.9090909090909092</v>
      </c>
      <c r="J812" s="1">
        <v>17</v>
      </c>
      <c r="K812" s="1">
        <v>0.33333333333332998</v>
      </c>
      <c r="L812" s="1">
        <f>K812*F812</f>
        <v>25.307383999999743</v>
      </c>
      <c r="M812" s="1">
        <v>5.2727272727273</v>
      </c>
      <c r="N812" s="1">
        <v>600.47520218181819</v>
      </c>
      <c r="O812" s="1">
        <v>11.000000000000011</v>
      </c>
      <c r="P812" s="1">
        <v>5.9999999999999982</v>
      </c>
      <c r="Q812" s="1">
        <v>733.02032219578473</v>
      </c>
      <c r="R812" s="1">
        <v>827.75823970585736</v>
      </c>
      <c r="S812" s="1">
        <v>1.444</v>
      </c>
    </row>
    <row r="813" spans="1:19" x14ac:dyDescent="0.2">
      <c r="A813" s="1" t="s">
        <v>883</v>
      </c>
      <c r="B813" s="1" t="s">
        <v>54</v>
      </c>
      <c r="C813" s="1">
        <v>211</v>
      </c>
      <c r="D813" s="1" t="s">
        <v>335</v>
      </c>
      <c r="E813" s="1" t="s">
        <v>793</v>
      </c>
      <c r="F813" s="1">
        <v>75.922151999999997</v>
      </c>
      <c r="G813" s="1">
        <v>75.922151999999997</v>
      </c>
      <c r="H813" s="1">
        <v>75.922151999999997</v>
      </c>
      <c r="I813" s="1">
        <v>5.5</v>
      </c>
      <c r="J813" s="1">
        <v>7</v>
      </c>
      <c r="K813" s="1">
        <v>0.33333333333332998</v>
      </c>
      <c r="L813" s="1">
        <f>K813*F813</f>
        <v>25.307383999999743</v>
      </c>
      <c r="M813" s="1">
        <v>3.6666666666666856</v>
      </c>
      <c r="N813" s="1">
        <v>417.57183599999996</v>
      </c>
      <c r="O813" s="1">
        <v>11.000000000000011</v>
      </c>
      <c r="P813" s="1">
        <v>5.9999999999999982</v>
      </c>
      <c r="Q813" s="1">
        <v>531.45506695202016</v>
      </c>
      <c r="R813" s="1">
        <v>700.9070907788099</v>
      </c>
      <c r="S813" s="1">
        <v>1.1850000000000001</v>
      </c>
    </row>
    <row r="814" spans="1:19" x14ac:dyDescent="0.2">
      <c r="A814" s="1" t="s">
        <v>884</v>
      </c>
      <c r="B814" s="1" t="s">
        <v>54</v>
      </c>
      <c r="C814" s="1">
        <v>211</v>
      </c>
      <c r="D814" s="1" t="s">
        <v>337</v>
      </c>
      <c r="E814" s="1" t="s">
        <v>793</v>
      </c>
      <c r="F814" s="1">
        <v>75.922151999999997</v>
      </c>
      <c r="G814" s="1">
        <v>75.922151999999997</v>
      </c>
      <c r="H814" s="1">
        <v>75.922151999999997</v>
      </c>
      <c r="I814" s="1">
        <v>7.333333333333333</v>
      </c>
      <c r="J814" s="1">
        <v>9</v>
      </c>
      <c r="K814" s="1">
        <v>0.33333333333332998</v>
      </c>
      <c r="L814" s="1">
        <f>K814*F814</f>
        <v>25.307383999999743</v>
      </c>
      <c r="M814" s="1">
        <v>4.8888888888889133</v>
      </c>
      <c r="N814" s="1">
        <v>556.76244799999995</v>
      </c>
      <c r="O814" s="1">
        <v>11.000000000000011</v>
      </c>
      <c r="P814" s="1">
        <v>5.9999999999999982</v>
      </c>
      <c r="Q814" s="1">
        <v>683.29937179545482</v>
      </c>
      <c r="R814" s="1">
        <v>728.06687392374874</v>
      </c>
      <c r="S814" s="1">
        <v>1.397</v>
      </c>
    </row>
    <row r="815" spans="1:19" x14ac:dyDescent="0.2">
      <c r="A815" s="1" t="s">
        <v>885</v>
      </c>
      <c r="B815" s="1" t="s">
        <v>64</v>
      </c>
      <c r="C815" s="1">
        <v>100</v>
      </c>
      <c r="D815" s="1" t="s">
        <v>328</v>
      </c>
      <c r="E815" s="1" t="s">
        <v>793</v>
      </c>
      <c r="F815" s="1">
        <v>63.684210999999998</v>
      </c>
      <c r="G815" s="1">
        <v>63.684210999999998</v>
      </c>
      <c r="H815" s="1">
        <v>63.684210999999998</v>
      </c>
      <c r="I815" s="1">
        <v>6.666666666666667</v>
      </c>
      <c r="J815" s="1">
        <v>12</v>
      </c>
      <c r="K815" s="1">
        <v>0.33333333333332998</v>
      </c>
      <c r="L815" s="1">
        <f>K815*F815</f>
        <v>21.228070333333118</v>
      </c>
      <c r="M815" s="1">
        <v>4.4444444444444677</v>
      </c>
      <c r="N815" s="1">
        <v>424.56140666666664</v>
      </c>
      <c r="O815" s="1">
        <v>11.000000000000011</v>
      </c>
      <c r="P815" s="1">
        <v>4.0000000000000009</v>
      </c>
      <c r="Q815" s="1">
        <v>509.47368421052641</v>
      </c>
      <c r="R815" s="1">
        <v>509.47368421052641</v>
      </c>
      <c r="S815" s="1">
        <v>-1.2E-2</v>
      </c>
    </row>
    <row r="816" spans="1:19" x14ac:dyDescent="0.2">
      <c r="A816" s="1" t="s">
        <v>886</v>
      </c>
      <c r="B816" s="1" t="s">
        <v>64</v>
      </c>
      <c r="C816" s="1">
        <v>111</v>
      </c>
      <c r="D816" s="1" t="s">
        <v>328</v>
      </c>
      <c r="E816" s="1" t="s">
        <v>793</v>
      </c>
      <c r="F816" s="1">
        <v>63.684210999999998</v>
      </c>
      <c r="G816" s="1">
        <v>63.684210999999998</v>
      </c>
      <c r="H816" s="1">
        <v>63.684210999999998</v>
      </c>
      <c r="I816" s="1">
        <v>7.333333333333333</v>
      </c>
      <c r="J816" s="1">
        <v>13</v>
      </c>
      <c r="K816" s="1">
        <v>0.33333333333332998</v>
      </c>
      <c r="L816" s="1">
        <f>K816*F816</f>
        <v>21.228070333333118</v>
      </c>
      <c r="M816" s="1">
        <v>4.8888888888889133</v>
      </c>
      <c r="N816" s="1">
        <v>467.01754733333331</v>
      </c>
      <c r="O816" s="1">
        <v>11</v>
      </c>
      <c r="P816" s="1">
        <v>4</v>
      </c>
      <c r="Q816" s="1">
        <v>573.1578947368422</v>
      </c>
      <c r="R816" s="1">
        <v>573.1578947368422</v>
      </c>
      <c r="S816" s="1">
        <v>0.27900000000000003</v>
      </c>
    </row>
    <row r="817" spans="1:19" x14ac:dyDescent="0.2">
      <c r="A817" s="1" t="s">
        <v>887</v>
      </c>
      <c r="B817" s="1" t="s">
        <v>64</v>
      </c>
      <c r="C817" s="1">
        <v>211</v>
      </c>
      <c r="D817" s="1" t="s">
        <v>374</v>
      </c>
      <c r="E817" s="1" t="s">
        <v>793</v>
      </c>
      <c r="F817" s="1">
        <v>63.684210999999998</v>
      </c>
      <c r="G817" s="1">
        <v>63.684210999999998</v>
      </c>
      <c r="H817" s="1">
        <v>63.684210999999998</v>
      </c>
      <c r="I817" s="1">
        <v>6.1111111111111107</v>
      </c>
      <c r="J817" s="1">
        <v>11</v>
      </c>
      <c r="K817" s="1">
        <v>0.33333333333332998</v>
      </c>
      <c r="L817" s="1">
        <f>K817*F817</f>
        <v>21.228070333333118</v>
      </c>
      <c r="M817" s="1">
        <v>4.0740740740740948</v>
      </c>
      <c r="N817" s="1">
        <v>389.18128944444442</v>
      </c>
      <c r="O817" s="1">
        <v>11.000000000000011</v>
      </c>
      <c r="P817" s="1">
        <v>4.0000000000000009</v>
      </c>
      <c r="Q817" s="1">
        <v>445.78947368421058</v>
      </c>
      <c r="R817" s="1">
        <v>573.1578947368422</v>
      </c>
      <c r="S817" s="1">
        <v>0.17</v>
      </c>
    </row>
    <row r="818" spans="1:19" x14ac:dyDescent="0.2">
      <c r="A818" s="1" t="s">
        <v>888</v>
      </c>
      <c r="B818" s="1" t="s">
        <v>64</v>
      </c>
      <c r="C818" s="1">
        <v>211</v>
      </c>
      <c r="D818" s="1" t="s">
        <v>376</v>
      </c>
      <c r="E818" s="1" t="s">
        <v>793</v>
      </c>
      <c r="F818" s="1">
        <v>63.684210999999998</v>
      </c>
      <c r="G818" s="1">
        <v>63.684210999999998</v>
      </c>
      <c r="H818" s="1">
        <v>63.684210999999998</v>
      </c>
      <c r="I818" s="1">
        <v>7.9444444444444446</v>
      </c>
      <c r="J818" s="1">
        <v>14</v>
      </c>
      <c r="K818" s="1">
        <v>0.33333333333332998</v>
      </c>
      <c r="L818" s="1">
        <f>K818*F818</f>
        <v>21.228070333333118</v>
      </c>
      <c r="M818" s="1">
        <v>5.2962962962963234</v>
      </c>
      <c r="N818" s="1">
        <v>505.93567627777776</v>
      </c>
      <c r="O818" s="1">
        <v>11.000000000000011</v>
      </c>
      <c r="P818" s="1">
        <v>4.0000000000000009</v>
      </c>
      <c r="Q818" s="1">
        <v>573.1578947368422</v>
      </c>
      <c r="R818" s="1">
        <v>636.84210526315792</v>
      </c>
      <c r="S818" s="1">
        <v>0.379</v>
      </c>
    </row>
    <row r="819" spans="1:19" x14ac:dyDescent="0.2">
      <c r="A819" s="1" t="s">
        <v>889</v>
      </c>
      <c r="B819" s="1" t="s">
        <v>64</v>
      </c>
      <c r="C819" s="1">
        <v>211</v>
      </c>
      <c r="D819" s="1" t="s">
        <v>56</v>
      </c>
      <c r="E819" s="1" t="s">
        <v>793</v>
      </c>
      <c r="F819" s="1">
        <v>63.684210999999998</v>
      </c>
      <c r="G819" s="1">
        <v>63.684210999999998</v>
      </c>
      <c r="H819" s="1">
        <v>63.684210999999998</v>
      </c>
      <c r="I819" s="1">
        <v>5.3888888888888893</v>
      </c>
      <c r="J819" s="1">
        <v>10</v>
      </c>
      <c r="K819" s="1">
        <v>0.33333333333332998</v>
      </c>
      <c r="L819" s="1">
        <f>K819*F819</f>
        <v>21.228070333333118</v>
      </c>
      <c r="M819" s="1">
        <v>3.5925925925926112</v>
      </c>
      <c r="N819" s="1">
        <v>343.18713705555558</v>
      </c>
      <c r="O819" s="1">
        <v>11.000000000000011</v>
      </c>
      <c r="P819" s="1">
        <v>4.0000000000000009</v>
      </c>
      <c r="Q819" s="1">
        <v>445.78947368421058</v>
      </c>
      <c r="R819" s="1">
        <v>445.78947368421058</v>
      </c>
      <c r="S819" s="1">
        <v>-0.28599999999999998</v>
      </c>
    </row>
    <row r="820" spans="1:19" x14ac:dyDescent="0.2">
      <c r="A820" s="1" t="s">
        <v>890</v>
      </c>
      <c r="B820" s="1" t="s">
        <v>64</v>
      </c>
      <c r="C820" s="1">
        <v>211</v>
      </c>
      <c r="D820" s="1" t="s">
        <v>333</v>
      </c>
      <c r="E820" s="1" t="s">
        <v>793</v>
      </c>
      <c r="F820" s="1">
        <v>63.684210999999998</v>
      </c>
      <c r="G820" s="1">
        <v>63.684210999999998</v>
      </c>
      <c r="H820" s="1">
        <v>63.684210999999998</v>
      </c>
      <c r="I820" s="1">
        <v>7.166666666666667</v>
      </c>
      <c r="J820" s="1">
        <v>13</v>
      </c>
      <c r="K820" s="1">
        <v>0.33333333333332998</v>
      </c>
      <c r="L820" s="1">
        <f>K820*F820</f>
        <v>21.228070333333118</v>
      </c>
      <c r="M820" s="1">
        <v>4.7777777777778025</v>
      </c>
      <c r="N820" s="1">
        <v>456.40351216666664</v>
      </c>
      <c r="O820" s="1">
        <v>11.000000000000011</v>
      </c>
      <c r="P820" s="1">
        <v>4.0000000000000009</v>
      </c>
      <c r="Q820" s="1">
        <v>573.1578947368422</v>
      </c>
      <c r="R820" s="1">
        <v>573.1578947368422</v>
      </c>
      <c r="S820" s="1">
        <v>0.28000000000000003</v>
      </c>
    </row>
    <row r="821" spans="1:19" x14ac:dyDescent="0.2">
      <c r="A821" s="1" t="s">
        <v>891</v>
      </c>
      <c r="B821" s="1" t="s">
        <v>64</v>
      </c>
      <c r="C821" s="1">
        <v>211</v>
      </c>
      <c r="D821" s="1" t="s">
        <v>389</v>
      </c>
      <c r="E821" s="1" t="s">
        <v>793</v>
      </c>
      <c r="F821" s="1">
        <v>63.684210999999998</v>
      </c>
      <c r="G821" s="1">
        <v>63.684210999999998</v>
      </c>
      <c r="H821" s="1">
        <v>63.684210999999998</v>
      </c>
      <c r="I821" s="1">
        <v>7.2222222222222223</v>
      </c>
      <c r="J821" s="1">
        <v>13</v>
      </c>
      <c r="K821" s="1">
        <v>0.33333333333332998</v>
      </c>
      <c r="L821" s="1">
        <f>K821*F821</f>
        <v>21.228070333333118</v>
      </c>
      <c r="M821" s="1">
        <v>4.8148148148148397</v>
      </c>
      <c r="N821" s="1">
        <v>459.94152388888887</v>
      </c>
      <c r="O821" s="1">
        <v>11.000000000000011</v>
      </c>
      <c r="P821" s="1">
        <v>4.0000000000000009</v>
      </c>
      <c r="Q821" s="1">
        <v>445.78947368421058</v>
      </c>
      <c r="R821" s="1">
        <v>636.84210526315792</v>
      </c>
      <c r="S821" s="1">
        <v>0.18099999999999999</v>
      </c>
    </row>
    <row r="822" spans="1:19" x14ac:dyDescent="0.2">
      <c r="A822" s="1" t="s">
        <v>892</v>
      </c>
      <c r="B822" s="1" t="s">
        <v>64</v>
      </c>
      <c r="C822" s="1">
        <v>211</v>
      </c>
      <c r="D822" s="1" t="s">
        <v>24</v>
      </c>
      <c r="E822" s="1" t="s">
        <v>793</v>
      </c>
      <c r="F822" s="1">
        <v>63.684210999999998</v>
      </c>
      <c r="G822" s="1">
        <v>63.684210999999998</v>
      </c>
      <c r="H822" s="1">
        <v>63.684210999999998</v>
      </c>
      <c r="I822" s="1">
        <v>6</v>
      </c>
      <c r="J822" s="1">
        <v>13</v>
      </c>
      <c r="K822" s="1">
        <v>0.33333333333332998</v>
      </c>
      <c r="L822" s="1">
        <f>K822*F822</f>
        <v>21.228070333333118</v>
      </c>
      <c r="M822" s="1">
        <v>4.0000000000000204</v>
      </c>
      <c r="N822" s="1">
        <v>382.10526599999997</v>
      </c>
      <c r="O822" s="1">
        <v>11.000000000000011</v>
      </c>
      <c r="P822" s="1">
        <v>4.0000000000000009</v>
      </c>
      <c r="Q822" s="1">
        <v>527.09972422439284</v>
      </c>
      <c r="R822" s="1">
        <v>619.4245382008105</v>
      </c>
      <c r="S822" s="1">
        <v>0.08</v>
      </c>
    </row>
    <row r="823" spans="1:19" x14ac:dyDescent="0.2">
      <c r="A823" s="1" t="s">
        <v>893</v>
      </c>
      <c r="B823" s="1" t="s">
        <v>64</v>
      </c>
      <c r="C823" s="1">
        <v>211</v>
      </c>
      <c r="D823" s="1" t="s">
        <v>59</v>
      </c>
      <c r="E823" s="1" t="s">
        <v>793</v>
      </c>
      <c r="F823" s="1">
        <v>63.684210999999998</v>
      </c>
      <c r="G823" s="1">
        <v>63.684210999999998</v>
      </c>
      <c r="H823" s="1">
        <v>63.684210999999998</v>
      </c>
      <c r="I823" s="1">
        <v>7.9090909090909092</v>
      </c>
      <c r="J823" s="1">
        <v>17</v>
      </c>
      <c r="K823" s="1">
        <v>0.33333333333332998</v>
      </c>
      <c r="L823" s="1">
        <f>K823*F823</f>
        <v>21.228070333333118</v>
      </c>
      <c r="M823" s="1">
        <v>5.2727272727273</v>
      </c>
      <c r="N823" s="1">
        <v>503.68421427272727</v>
      </c>
      <c r="O823" s="1">
        <v>11.000000000000011</v>
      </c>
      <c r="P823" s="1">
        <v>4.0000000000000009</v>
      </c>
      <c r="Q823" s="1">
        <v>614.86429230148008</v>
      </c>
      <c r="R823" s="1">
        <v>694.33134231375448</v>
      </c>
      <c r="S823" s="1">
        <v>0.42599999999999999</v>
      </c>
    </row>
    <row r="824" spans="1:19" x14ac:dyDescent="0.2">
      <c r="A824" s="1" t="s">
        <v>894</v>
      </c>
      <c r="B824" s="1" t="s">
        <v>64</v>
      </c>
      <c r="C824" s="1">
        <v>211</v>
      </c>
      <c r="D824" s="1" t="s">
        <v>31</v>
      </c>
      <c r="E824" s="1" t="s">
        <v>793</v>
      </c>
      <c r="F824" s="1">
        <v>63.684210999999998</v>
      </c>
      <c r="G824" s="1">
        <v>63.684210999999998</v>
      </c>
      <c r="H824" s="1">
        <v>63.684210999999998</v>
      </c>
      <c r="I824" s="1">
        <v>7.9090909090909092</v>
      </c>
      <c r="J824" s="1">
        <v>17</v>
      </c>
      <c r="K824" s="1">
        <v>0.33333333333332998</v>
      </c>
      <c r="L824" s="1">
        <f>K824*F824</f>
        <v>21.228070333333118</v>
      </c>
      <c r="M824" s="1">
        <v>5.2727272727273</v>
      </c>
      <c r="N824" s="1">
        <v>503.68421427272727</v>
      </c>
      <c r="O824" s="1">
        <v>11.000000000000011</v>
      </c>
      <c r="P824" s="1">
        <v>4.0000000000000009</v>
      </c>
      <c r="Q824" s="1">
        <v>593.64494719013214</v>
      </c>
      <c r="R824" s="1">
        <v>764.21052631578971</v>
      </c>
      <c r="S824" s="1">
        <v>0.30499999999999999</v>
      </c>
    </row>
    <row r="825" spans="1:19" x14ac:dyDescent="0.2">
      <c r="A825" s="1" t="s">
        <v>895</v>
      </c>
      <c r="B825" s="1" t="s">
        <v>64</v>
      </c>
      <c r="C825" s="1">
        <v>211</v>
      </c>
      <c r="D825" s="1" t="s">
        <v>335</v>
      </c>
      <c r="E825" s="1" t="s">
        <v>793</v>
      </c>
      <c r="F825" s="1">
        <v>63.684210999999998</v>
      </c>
      <c r="G825" s="1">
        <v>63.684210999999998</v>
      </c>
      <c r="H825" s="1">
        <v>63.684210999999998</v>
      </c>
      <c r="I825" s="1">
        <v>5.5</v>
      </c>
      <c r="J825" s="1">
        <v>7</v>
      </c>
      <c r="K825" s="1">
        <v>0.33333333333332998</v>
      </c>
      <c r="L825" s="1">
        <f>K825*F825</f>
        <v>21.228070333333118</v>
      </c>
      <c r="M825" s="1">
        <v>3.6666666666666856</v>
      </c>
      <c r="N825" s="1">
        <v>350.26316049999997</v>
      </c>
      <c r="O825" s="1">
        <v>11.000000000000011</v>
      </c>
      <c r="P825" s="1">
        <v>4.0000000000000009</v>
      </c>
      <c r="Q825" s="1">
        <v>445.78947368421052</v>
      </c>
      <c r="R825" s="1">
        <v>587.9274138673801</v>
      </c>
      <c r="S825" s="1">
        <v>0.30499999999999999</v>
      </c>
    </row>
    <row r="826" spans="1:19" x14ac:dyDescent="0.2">
      <c r="A826" s="1" t="s">
        <v>896</v>
      </c>
      <c r="B826" s="1" t="s">
        <v>64</v>
      </c>
      <c r="C826" s="1">
        <v>211</v>
      </c>
      <c r="D826" s="1" t="s">
        <v>337</v>
      </c>
      <c r="E826" s="1" t="s">
        <v>793</v>
      </c>
      <c r="F826" s="1">
        <v>63.684210999999998</v>
      </c>
      <c r="G826" s="1">
        <v>63.684210999999998</v>
      </c>
      <c r="H826" s="1">
        <v>63.684210999999998</v>
      </c>
      <c r="I826" s="1">
        <v>7.333333333333333</v>
      </c>
      <c r="J826" s="1">
        <v>9</v>
      </c>
      <c r="K826" s="1">
        <v>0.33333333333332998</v>
      </c>
      <c r="L826" s="1">
        <f>K826*F826</f>
        <v>21.228070333333118</v>
      </c>
      <c r="M826" s="1">
        <v>4.8888888888889133</v>
      </c>
      <c r="N826" s="1">
        <v>467.01754733333331</v>
      </c>
      <c r="O826" s="1">
        <v>11.000000000000011</v>
      </c>
      <c r="P826" s="1">
        <v>4.0000000000000009</v>
      </c>
      <c r="Q826" s="1">
        <v>573.15789473684231</v>
      </c>
      <c r="R826" s="1">
        <v>610.70929362816321</v>
      </c>
      <c r="S826" s="1">
        <v>0.64</v>
      </c>
    </row>
    <row r="827" spans="1:19" x14ac:dyDescent="0.2">
      <c r="A827" s="1" t="s">
        <v>897</v>
      </c>
      <c r="B827" s="1" t="s">
        <v>70</v>
      </c>
      <c r="C827" s="1">
        <v>100</v>
      </c>
      <c r="D827" s="1" t="s">
        <v>328</v>
      </c>
      <c r="E827" s="1" t="s">
        <v>793</v>
      </c>
      <c r="F827" s="1">
        <v>36.818182</v>
      </c>
      <c r="G827" s="1">
        <v>36.818182</v>
      </c>
      <c r="H827" s="1">
        <v>36.818182</v>
      </c>
      <c r="I827" s="1">
        <v>6.666666666666667</v>
      </c>
      <c r="J827" s="1">
        <v>12</v>
      </c>
      <c r="K827" s="1">
        <v>0.33333333333332998</v>
      </c>
      <c r="L827" s="1">
        <f>K827*F827</f>
        <v>12.27272733333321</v>
      </c>
      <c r="M827" s="1">
        <v>4.4444444444444677</v>
      </c>
      <c r="N827" s="1">
        <v>245.45454666666669</v>
      </c>
      <c r="O827" s="1">
        <v>8.9999999999999982</v>
      </c>
      <c r="P827" s="1">
        <v>5.9999999999999982</v>
      </c>
      <c r="Q827" s="1">
        <v>294.5454545454545</v>
      </c>
      <c r="R827" s="1">
        <v>294.5454545454545</v>
      </c>
      <c r="S827" s="1">
        <v>-0.159</v>
      </c>
    </row>
    <row r="828" spans="1:19" x14ac:dyDescent="0.2">
      <c r="A828" s="1" t="s">
        <v>898</v>
      </c>
      <c r="B828" s="1" t="s">
        <v>70</v>
      </c>
      <c r="C828" s="1">
        <v>111</v>
      </c>
      <c r="D828" s="1" t="s">
        <v>328</v>
      </c>
      <c r="E828" s="1" t="s">
        <v>793</v>
      </c>
      <c r="F828" s="1">
        <v>36.818182</v>
      </c>
      <c r="G828" s="1">
        <v>36.818182</v>
      </c>
      <c r="H828" s="1">
        <v>36.818182</v>
      </c>
      <c r="I828" s="1">
        <v>7.333333333333333</v>
      </c>
      <c r="J828" s="1">
        <v>13</v>
      </c>
      <c r="K828" s="1">
        <v>0.33333333333332998</v>
      </c>
      <c r="L828" s="1">
        <f>K828*F828</f>
        <v>12.27272733333321</v>
      </c>
      <c r="M828" s="1">
        <v>4.8888888888889133</v>
      </c>
      <c r="N828" s="1">
        <v>270.00000133333333</v>
      </c>
      <c r="O828" s="1">
        <v>9.0000000000000018</v>
      </c>
      <c r="P828" s="1">
        <v>6</v>
      </c>
      <c r="Q828" s="1">
        <v>331.36363636363632</v>
      </c>
      <c r="R828" s="1">
        <v>331.36363636363632</v>
      </c>
      <c r="S828" s="1">
        <v>0.49099999999999999</v>
      </c>
    </row>
    <row r="829" spans="1:19" x14ac:dyDescent="0.2">
      <c r="A829" s="1" t="s">
        <v>899</v>
      </c>
      <c r="B829" s="1" t="s">
        <v>70</v>
      </c>
      <c r="C829" s="1">
        <v>211</v>
      </c>
      <c r="D829" s="1" t="s">
        <v>374</v>
      </c>
      <c r="E829" s="1" t="s">
        <v>793</v>
      </c>
      <c r="F829" s="1">
        <v>36.818182</v>
      </c>
      <c r="G829" s="1">
        <v>36.818182</v>
      </c>
      <c r="H829" s="1">
        <v>36.818182</v>
      </c>
      <c r="I829" s="1">
        <v>6.1111111111111107</v>
      </c>
      <c r="J829" s="1">
        <v>11</v>
      </c>
      <c r="K829" s="1">
        <v>0.33333333333332998</v>
      </c>
      <c r="L829" s="1">
        <f>K829*F829</f>
        <v>12.27272733333321</v>
      </c>
      <c r="M829" s="1">
        <v>4.0740740740740948</v>
      </c>
      <c r="N829" s="1">
        <v>225.00000111111109</v>
      </c>
      <c r="O829" s="1">
        <v>8.9999999999999982</v>
      </c>
      <c r="P829" s="1">
        <v>5.9999999999999982</v>
      </c>
      <c r="Q829" s="1">
        <v>257.72727272727269</v>
      </c>
      <c r="R829" s="1">
        <v>331.36363636363632</v>
      </c>
      <c r="S829" s="1">
        <v>0.35599999999999998</v>
      </c>
    </row>
    <row r="830" spans="1:19" x14ac:dyDescent="0.2">
      <c r="A830" s="1" t="s">
        <v>900</v>
      </c>
      <c r="B830" s="1" t="s">
        <v>70</v>
      </c>
      <c r="C830" s="1">
        <v>211</v>
      </c>
      <c r="D830" s="1" t="s">
        <v>376</v>
      </c>
      <c r="E830" s="1" t="s">
        <v>793</v>
      </c>
      <c r="F830" s="1">
        <v>36.818182</v>
      </c>
      <c r="G830" s="1">
        <v>36.818182</v>
      </c>
      <c r="H830" s="1">
        <v>36.818182</v>
      </c>
      <c r="I830" s="1">
        <v>7.9444444444444446</v>
      </c>
      <c r="J830" s="1">
        <v>14</v>
      </c>
      <c r="K830" s="1">
        <v>0.33333333333332998</v>
      </c>
      <c r="L830" s="1">
        <f>K830*F830</f>
        <v>12.27272733333321</v>
      </c>
      <c r="M830" s="1">
        <v>5.2962962962963234</v>
      </c>
      <c r="N830" s="1">
        <v>292.50000144444448</v>
      </c>
      <c r="O830" s="1">
        <v>8.9999999999999982</v>
      </c>
      <c r="P830" s="1">
        <v>5.9999999999999982</v>
      </c>
      <c r="Q830" s="1">
        <v>331.36363636363632</v>
      </c>
      <c r="R830" s="1">
        <v>368.18181818181807</v>
      </c>
      <c r="S830" s="1">
        <v>0.72399999999999998</v>
      </c>
    </row>
    <row r="831" spans="1:19" x14ac:dyDescent="0.2">
      <c r="A831" s="1" t="s">
        <v>901</v>
      </c>
      <c r="B831" s="1" t="s">
        <v>70</v>
      </c>
      <c r="C831" s="1">
        <v>211</v>
      </c>
      <c r="D831" s="1" t="s">
        <v>56</v>
      </c>
      <c r="E831" s="1" t="s">
        <v>793</v>
      </c>
      <c r="F831" s="1">
        <v>36.818182</v>
      </c>
      <c r="G831" s="1">
        <v>36.818182</v>
      </c>
      <c r="H831" s="1">
        <v>36.818182</v>
      </c>
      <c r="I831" s="1">
        <v>5.3888888888888893</v>
      </c>
      <c r="J831" s="1">
        <v>10</v>
      </c>
      <c r="K831" s="1">
        <v>0.33333333333332998</v>
      </c>
      <c r="L831" s="1">
        <f>K831*F831</f>
        <v>12.27272733333321</v>
      </c>
      <c r="M831" s="1">
        <v>3.5925925925926112</v>
      </c>
      <c r="N831" s="1">
        <v>198.4090918888889</v>
      </c>
      <c r="O831" s="1">
        <v>8.9999999999999982</v>
      </c>
      <c r="P831" s="1">
        <v>5.9999999999999982</v>
      </c>
      <c r="Q831" s="1">
        <v>257.72727272727269</v>
      </c>
      <c r="R831" s="1">
        <v>257.72727272727269</v>
      </c>
      <c r="S831" s="1">
        <v>-0.496</v>
      </c>
    </row>
    <row r="832" spans="1:19" x14ac:dyDescent="0.2">
      <c r="A832" s="1" t="s">
        <v>902</v>
      </c>
      <c r="B832" s="1" t="s">
        <v>70</v>
      </c>
      <c r="C832" s="1">
        <v>211</v>
      </c>
      <c r="D832" s="1" t="s">
        <v>333</v>
      </c>
      <c r="E832" s="1" t="s">
        <v>793</v>
      </c>
      <c r="F832" s="1">
        <v>36.818182</v>
      </c>
      <c r="G832" s="1">
        <v>36.818182</v>
      </c>
      <c r="H832" s="1">
        <v>36.818182</v>
      </c>
      <c r="I832" s="1">
        <v>6</v>
      </c>
      <c r="J832" s="1">
        <v>13</v>
      </c>
      <c r="K832" s="1">
        <v>0.33333333333332998</v>
      </c>
      <c r="L832" s="1">
        <f>K832*F832</f>
        <v>12.27272733333321</v>
      </c>
      <c r="M832" s="1">
        <v>4.0000000000000204</v>
      </c>
      <c r="N832" s="1">
        <v>220.90909199999999</v>
      </c>
      <c r="O832" s="1">
        <v>8.9999999999999982</v>
      </c>
      <c r="P832" s="1">
        <v>5.9999999999999982</v>
      </c>
      <c r="Q832" s="1">
        <v>331.36363636363632</v>
      </c>
      <c r="R832" s="1">
        <v>331.36363636363632</v>
      </c>
      <c r="S832" s="1">
        <v>0.56200000000000006</v>
      </c>
    </row>
    <row r="833" spans="1:19" x14ac:dyDescent="0.2">
      <c r="A833" s="1" t="s">
        <v>903</v>
      </c>
      <c r="B833" s="1" t="s">
        <v>70</v>
      </c>
      <c r="C833" s="1">
        <v>211</v>
      </c>
      <c r="D833" s="1" t="s">
        <v>389</v>
      </c>
      <c r="E833" s="1" t="s">
        <v>793</v>
      </c>
      <c r="F833" s="1">
        <v>36.818182</v>
      </c>
      <c r="G833" s="1">
        <v>36.818182</v>
      </c>
      <c r="H833" s="1">
        <v>36.818182</v>
      </c>
      <c r="I833" s="1">
        <v>7.2222222222222223</v>
      </c>
      <c r="J833" s="1">
        <v>13</v>
      </c>
      <c r="K833" s="1">
        <v>0.33333333333332998</v>
      </c>
      <c r="L833" s="1">
        <f>K833*F833</f>
        <v>12.27272733333321</v>
      </c>
      <c r="M833" s="1">
        <v>4.8148148148148397</v>
      </c>
      <c r="N833" s="1">
        <v>265.90909222222223</v>
      </c>
      <c r="O833" s="1">
        <v>8.9999999999999982</v>
      </c>
      <c r="P833" s="1">
        <v>5.9999999999999982</v>
      </c>
      <c r="Q833" s="1">
        <v>257.72727272727269</v>
      </c>
      <c r="R833" s="1">
        <v>368.18181818181807</v>
      </c>
      <c r="S833" s="1">
        <v>0.189</v>
      </c>
    </row>
    <row r="834" spans="1:19" x14ac:dyDescent="0.2">
      <c r="A834" s="1" t="s">
        <v>904</v>
      </c>
      <c r="B834" s="1" t="s">
        <v>70</v>
      </c>
      <c r="C834" s="1">
        <v>211</v>
      </c>
      <c r="D834" s="1" t="s">
        <v>24</v>
      </c>
      <c r="E834" s="1" t="s">
        <v>793</v>
      </c>
      <c r="F834" s="1">
        <v>36.818182</v>
      </c>
      <c r="G834" s="1">
        <v>36.818182</v>
      </c>
      <c r="H834" s="1">
        <v>36.818182</v>
      </c>
      <c r="I834" s="1">
        <v>6</v>
      </c>
      <c r="J834" s="1">
        <v>13</v>
      </c>
      <c r="K834" s="1">
        <v>0.33333333333332998</v>
      </c>
      <c r="L834" s="1">
        <f>K834*F834</f>
        <v>12.27272733333321</v>
      </c>
      <c r="M834" s="1">
        <v>4.0000000000000204</v>
      </c>
      <c r="N834" s="1">
        <v>220.90909199999999</v>
      </c>
      <c r="O834" s="1">
        <v>8.9999999999999982</v>
      </c>
      <c r="P834" s="1">
        <v>5.9999999999999982</v>
      </c>
      <c r="Q834" s="1">
        <v>304.73571584573273</v>
      </c>
      <c r="R834" s="1">
        <v>358.11208275396177</v>
      </c>
      <c r="S834" s="1">
        <v>0.65700000000000003</v>
      </c>
    </row>
    <row r="835" spans="1:19" x14ac:dyDescent="0.2">
      <c r="A835" s="1" t="s">
        <v>905</v>
      </c>
      <c r="B835" s="1" t="s">
        <v>70</v>
      </c>
      <c r="C835" s="1">
        <v>211</v>
      </c>
      <c r="D835" s="1" t="s">
        <v>31</v>
      </c>
      <c r="E835" s="1" t="s">
        <v>793</v>
      </c>
      <c r="F835" s="1">
        <v>36.818182</v>
      </c>
      <c r="G835" s="1">
        <v>36.818182</v>
      </c>
      <c r="H835" s="1">
        <v>36.818182</v>
      </c>
      <c r="I835" s="1">
        <v>7.9090909090909092</v>
      </c>
      <c r="J835" s="1">
        <v>17</v>
      </c>
      <c r="K835" s="1">
        <v>0.33333333333332998</v>
      </c>
      <c r="L835" s="1">
        <f>K835*F835</f>
        <v>12.27272733333321</v>
      </c>
      <c r="M835" s="1">
        <v>5.2727272727273</v>
      </c>
      <c r="N835" s="1">
        <v>291.19834854545456</v>
      </c>
      <c r="O835" s="1">
        <v>8.9999999999999982</v>
      </c>
      <c r="P835" s="1">
        <v>5.9999999999999982</v>
      </c>
      <c r="Q835" s="1">
        <v>343.20795406672141</v>
      </c>
      <c r="R835" s="1">
        <v>441.81818181818181</v>
      </c>
      <c r="S835" s="1">
        <v>1.147</v>
      </c>
    </row>
    <row r="836" spans="1:19" x14ac:dyDescent="0.2">
      <c r="A836" s="1" t="s">
        <v>906</v>
      </c>
      <c r="B836" s="1" t="s">
        <v>70</v>
      </c>
      <c r="C836" s="1">
        <v>211</v>
      </c>
      <c r="D836" s="1" t="s">
        <v>335</v>
      </c>
      <c r="E836" s="1" t="s">
        <v>793</v>
      </c>
      <c r="F836" s="1">
        <v>36.818182</v>
      </c>
      <c r="G836" s="1">
        <v>36.818182</v>
      </c>
      <c r="H836" s="1">
        <v>36.818182</v>
      </c>
      <c r="I836" s="1">
        <v>5.5</v>
      </c>
      <c r="J836" s="1">
        <v>7</v>
      </c>
      <c r="K836" s="1">
        <v>0.33333333333332998</v>
      </c>
      <c r="L836" s="1">
        <f>K836*F836</f>
        <v>12.27272733333321</v>
      </c>
      <c r="M836" s="1">
        <v>3.6666666666666856</v>
      </c>
      <c r="N836" s="1">
        <v>202.500001</v>
      </c>
      <c r="O836" s="1">
        <v>8.9999999999999982</v>
      </c>
      <c r="P836" s="1">
        <v>5.9999999999999982</v>
      </c>
      <c r="Q836" s="1">
        <v>257.72727272727258</v>
      </c>
      <c r="R836" s="1">
        <v>339.90243799470232</v>
      </c>
      <c r="S836" s="1">
        <v>-0.126</v>
      </c>
    </row>
    <row r="837" spans="1:19" x14ac:dyDescent="0.2">
      <c r="A837" s="1" t="s">
        <v>907</v>
      </c>
      <c r="B837" s="1" t="s">
        <v>70</v>
      </c>
      <c r="C837" s="1">
        <v>211</v>
      </c>
      <c r="D837" s="1" t="s">
        <v>337</v>
      </c>
      <c r="E837" s="1" t="s">
        <v>793</v>
      </c>
      <c r="F837" s="1">
        <v>36.818182</v>
      </c>
      <c r="G837" s="1">
        <v>36.818182</v>
      </c>
      <c r="H837" s="1">
        <v>36.818182</v>
      </c>
      <c r="I837" s="1">
        <v>7.333333333333333</v>
      </c>
      <c r="J837" s="1">
        <v>9</v>
      </c>
      <c r="K837" s="1">
        <v>0.33333333333332998</v>
      </c>
      <c r="L837" s="1">
        <f>K837*F837</f>
        <v>12.27272733333321</v>
      </c>
      <c r="M837" s="1">
        <v>4.8888888888889133</v>
      </c>
      <c r="N837" s="1">
        <v>270.00000133333333</v>
      </c>
      <c r="O837" s="1">
        <v>8.9999999999999982</v>
      </c>
      <c r="P837" s="1">
        <v>5.9999999999999982</v>
      </c>
      <c r="Q837" s="1">
        <v>331.36363636363637</v>
      </c>
      <c r="R837" s="1">
        <v>353.07347967458378</v>
      </c>
      <c r="S837" s="1">
        <v>0.50600000000000001</v>
      </c>
    </row>
    <row r="838" spans="1:19" x14ac:dyDescent="0.2">
      <c r="A838" s="1" t="s">
        <v>908</v>
      </c>
      <c r="B838" s="1" t="s">
        <v>78</v>
      </c>
      <c r="C838" s="1">
        <v>211</v>
      </c>
      <c r="D838" s="1" t="s">
        <v>339</v>
      </c>
      <c r="E838" s="1" t="s">
        <v>793</v>
      </c>
      <c r="F838" s="1">
        <v>31.467262999999999</v>
      </c>
      <c r="G838" s="1">
        <v>32.727272999999997</v>
      </c>
      <c r="H838" s="1">
        <v>31.849702820378351</v>
      </c>
      <c r="I838" s="1">
        <v>6</v>
      </c>
      <c r="J838" s="1">
        <v>13</v>
      </c>
      <c r="K838" s="1">
        <v>0.33333333333332998</v>
      </c>
      <c r="L838" s="1">
        <f>K838*F838</f>
        <v>10.489087666666562</v>
      </c>
      <c r="M838" s="1">
        <v>4.0000000000000204</v>
      </c>
      <c r="N838" s="1">
        <v>191.0982169222701</v>
      </c>
      <c r="O838" s="1">
        <v>8.485281374238566</v>
      </c>
      <c r="P838" s="1">
        <v>5.4772255750516603</v>
      </c>
      <c r="Q838" s="1">
        <v>259.76467417725081</v>
      </c>
      <c r="R838" s="1">
        <v>310.07583479404047</v>
      </c>
      <c r="S838" s="1">
        <v>1.9E-2</v>
      </c>
    </row>
    <row r="839" spans="1:19" x14ac:dyDescent="0.2">
      <c r="A839" s="1" t="s">
        <v>909</v>
      </c>
      <c r="B839" s="1" t="s">
        <v>78</v>
      </c>
      <c r="C839" s="1">
        <v>211</v>
      </c>
      <c r="D839" s="1" t="s">
        <v>306</v>
      </c>
      <c r="E839" s="1" t="s">
        <v>793</v>
      </c>
      <c r="F839" s="1">
        <v>36.818182</v>
      </c>
      <c r="G839" s="1">
        <v>31.849703000000002</v>
      </c>
      <c r="H839" s="1">
        <v>35.274545040831079</v>
      </c>
      <c r="I839" s="1">
        <v>6.1111111111111107</v>
      </c>
      <c r="J839" s="1">
        <v>11</v>
      </c>
      <c r="K839" s="1">
        <v>0.33333333333332998</v>
      </c>
      <c r="L839" s="1">
        <f>K839*F839</f>
        <v>12.27272733333321</v>
      </c>
      <c r="M839" s="1">
        <v>4.0740740740740948</v>
      </c>
      <c r="N839" s="1">
        <v>215.56666413841214</v>
      </c>
      <c r="O839" s="1">
        <v>8.485281374238566</v>
      </c>
      <c r="P839" s="1">
        <v>5.4772255750516603</v>
      </c>
      <c r="Q839" s="1">
        <v>292.23525844940701</v>
      </c>
      <c r="R839" s="1">
        <v>265.01140118187601</v>
      </c>
      <c r="S839" s="1">
        <v>0.187</v>
      </c>
    </row>
    <row r="840" spans="1:19" x14ac:dyDescent="0.2">
      <c r="A840" s="1" t="s">
        <v>910</v>
      </c>
      <c r="B840" s="1" t="s">
        <v>78</v>
      </c>
      <c r="C840" s="1">
        <v>211</v>
      </c>
      <c r="D840" s="1" t="s">
        <v>309</v>
      </c>
      <c r="E840" s="1" t="s">
        <v>793</v>
      </c>
      <c r="F840" s="1">
        <v>32.727272999999997</v>
      </c>
      <c r="G840" s="1">
        <v>33.025137000000001</v>
      </c>
      <c r="H840" s="1">
        <v>32.814997405602419</v>
      </c>
      <c r="I840" s="1">
        <v>6.1111111111111107</v>
      </c>
      <c r="J840" s="1">
        <v>11</v>
      </c>
      <c r="K840" s="1">
        <v>0.33333333333332998</v>
      </c>
      <c r="L840" s="1">
        <f>K840*F840</f>
        <v>10.90909099999989</v>
      </c>
      <c r="M840" s="1">
        <v>4.0740740740740948</v>
      </c>
      <c r="N840" s="1">
        <v>200.53609525645922</v>
      </c>
      <c r="O840" s="1">
        <v>8.485281374238566</v>
      </c>
      <c r="P840" s="1">
        <v>5.4772255750516603</v>
      </c>
      <c r="Q840" s="1">
        <v>259.76467417725081</v>
      </c>
      <c r="R840" s="1">
        <v>286.65943461084368</v>
      </c>
      <c r="S840" s="1">
        <v>9.8000000000000004E-2</v>
      </c>
    </row>
    <row r="841" spans="1:19" x14ac:dyDescent="0.2">
      <c r="A841" s="1" t="s">
        <v>911</v>
      </c>
      <c r="B841" s="1" t="s">
        <v>78</v>
      </c>
      <c r="C841" s="1">
        <v>211</v>
      </c>
      <c r="D841" s="1" t="s">
        <v>341</v>
      </c>
      <c r="E841" s="1" t="s">
        <v>793</v>
      </c>
      <c r="F841" s="1">
        <v>29.090909</v>
      </c>
      <c r="G841" s="1">
        <v>33.629022999999997</v>
      </c>
      <c r="H841" s="1">
        <v>30.363945856428369</v>
      </c>
      <c r="I841" s="1">
        <v>6.1111111111111107</v>
      </c>
      <c r="J841" s="1">
        <v>11</v>
      </c>
      <c r="K841" s="1">
        <v>0.33333333333332998</v>
      </c>
      <c r="L841" s="1">
        <f>K841*F841</f>
        <v>9.6969696666665683</v>
      </c>
      <c r="M841" s="1">
        <v>4.0740740740740948</v>
      </c>
      <c r="N841" s="1">
        <v>185.55744690039558</v>
      </c>
      <c r="O841" s="1">
        <v>8.485281374238566</v>
      </c>
      <c r="P841" s="1">
        <v>5.4772255750516603</v>
      </c>
      <c r="Q841" s="1">
        <v>230.90193260200061</v>
      </c>
      <c r="R841" s="1">
        <v>335.405054620812</v>
      </c>
      <c r="S841" s="1">
        <v>-2.5999999999999999E-2</v>
      </c>
    </row>
    <row r="842" spans="1:19" x14ac:dyDescent="0.2">
      <c r="A842" s="1" t="s">
        <v>912</v>
      </c>
      <c r="B842" s="1" t="s">
        <v>78</v>
      </c>
      <c r="C842" s="1">
        <v>211</v>
      </c>
      <c r="D842" s="1" t="s">
        <v>343</v>
      </c>
      <c r="E842" s="1" t="s">
        <v>793</v>
      </c>
      <c r="F842" s="1">
        <v>29.090909</v>
      </c>
      <c r="G842" s="1">
        <v>33.705280999999999</v>
      </c>
      <c r="H842" s="1">
        <v>30.340731752239531</v>
      </c>
      <c r="I842" s="1">
        <v>7.9444444444444446</v>
      </c>
      <c r="J842" s="1">
        <v>14</v>
      </c>
      <c r="K842" s="1">
        <v>0.33333333333332998</v>
      </c>
      <c r="L842" s="1">
        <f>K842*F842</f>
        <v>9.6969696666665683</v>
      </c>
      <c r="M842" s="1">
        <v>5.2962962962963234</v>
      </c>
      <c r="N842" s="1">
        <v>241.0402578094585</v>
      </c>
      <c r="O842" s="1">
        <v>8.485281374238566</v>
      </c>
      <c r="P842" s="1">
        <v>5.4772255750516603</v>
      </c>
      <c r="Q842" s="1">
        <v>275.980595796513</v>
      </c>
      <c r="R842" s="1">
        <v>377.7492318567613</v>
      </c>
      <c r="S842" s="1">
        <v>0.27200000000000002</v>
      </c>
    </row>
    <row r="843" spans="1:19" x14ac:dyDescent="0.2">
      <c r="A843" s="1" t="s">
        <v>913</v>
      </c>
      <c r="B843" s="1" t="s">
        <v>78</v>
      </c>
      <c r="C843" s="1">
        <v>211</v>
      </c>
      <c r="D843" s="1" t="s">
        <v>437</v>
      </c>
      <c r="E843" s="1" t="s">
        <v>793</v>
      </c>
      <c r="F843" s="1">
        <v>32.727272999999997</v>
      </c>
      <c r="G843" s="1">
        <v>32.727272999999997</v>
      </c>
      <c r="H843" s="1">
        <v>32.727272999999997</v>
      </c>
      <c r="I843" s="1">
        <v>7.9444444444444446</v>
      </c>
      <c r="J843" s="1">
        <v>14</v>
      </c>
      <c r="K843" s="1">
        <v>0.33333333333332998</v>
      </c>
      <c r="L843" s="1">
        <f>K843*F843</f>
        <v>10.90909099999989</v>
      </c>
      <c r="M843" s="1">
        <v>5.2962962962963234</v>
      </c>
      <c r="N843" s="1">
        <v>260.00000216666666</v>
      </c>
      <c r="O843" s="1">
        <v>8.485281374238566</v>
      </c>
      <c r="P843" s="1">
        <v>5.4772255750516603</v>
      </c>
      <c r="Q843" s="1">
        <v>310.47817027107732</v>
      </c>
      <c r="R843" s="1">
        <v>349.22225171356979</v>
      </c>
      <c r="S843" s="1">
        <v>0.39700000000000002</v>
      </c>
    </row>
    <row r="844" spans="1:19" x14ac:dyDescent="0.2">
      <c r="A844" s="1" t="s">
        <v>914</v>
      </c>
      <c r="B844" s="1" t="s">
        <v>78</v>
      </c>
      <c r="C844" s="1">
        <v>211</v>
      </c>
      <c r="D844" s="1" t="s">
        <v>407</v>
      </c>
      <c r="E844" s="1" t="s">
        <v>793</v>
      </c>
      <c r="F844" s="1">
        <v>36.818182</v>
      </c>
      <c r="G844" s="1">
        <v>31.777643000000001</v>
      </c>
      <c r="H844" s="1">
        <v>35.30153435928694</v>
      </c>
      <c r="I844" s="1">
        <v>7.9444444444444446</v>
      </c>
      <c r="J844" s="1">
        <v>14</v>
      </c>
      <c r="K844" s="1">
        <v>0.33333333333332998</v>
      </c>
      <c r="L844" s="1">
        <f>K844*F844</f>
        <v>12.27272733333321</v>
      </c>
      <c r="M844" s="1">
        <v>5.2962962962963234</v>
      </c>
      <c r="N844" s="1">
        <v>280.45107852100182</v>
      </c>
      <c r="O844" s="1">
        <v>8.485281374238566</v>
      </c>
      <c r="P844" s="1">
        <v>5.4772255750516603</v>
      </c>
      <c r="Q844" s="1">
        <v>349.287941554962</v>
      </c>
      <c r="R844" s="1">
        <v>298.46852887447812</v>
      </c>
      <c r="S844" s="1">
        <v>0.59</v>
      </c>
    </row>
    <row r="845" spans="1:19" x14ac:dyDescent="0.2">
      <c r="A845" s="1" t="s">
        <v>915</v>
      </c>
      <c r="B845" s="1" t="s">
        <v>78</v>
      </c>
      <c r="C845" s="1">
        <v>211</v>
      </c>
      <c r="D845" s="1" t="s">
        <v>409</v>
      </c>
      <c r="E845" s="1" t="s">
        <v>793</v>
      </c>
      <c r="F845" s="1">
        <v>32.727272999999997</v>
      </c>
      <c r="G845" s="1">
        <v>32.727272999999997</v>
      </c>
      <c r="H845" s="1">
        <v>32.727272999999997</v>
      </c>
      <c r="I845" s="1">
        <v>7.9444444444444446</v>
      </c>
      <c r="J845" s="1">
        <v>14</v>
      </c>
      <c r="K845" s="1">
        <v>0.33333333333332998</v>
      </c>
      <c r="L845" s="1">
        <f>K845*F845</f>
        <v>10.90909099999989</v>
      </c>
      <c r="M845" s="1">
        <v>5.2962962962963234</v>
      </c>
      <c r="N845" s="1">
        <v>260.00000216666666</v>
      </c>
      <c r="O845" s="1">
        <v>8.485281374238566</v>
      </c>
      <c r="P845" s="1">
        <v>5.4772255750516603</v>
      </c>
      <c r="Q845" s="1">
        <v>310.47817027107732</v>
      </c>
      <c r="R845" s="1">
        <v>322.84958063962512</v>
      </c>
      <c r="S845" s="1">
        <v>0.441</v>
      </c>
    </row>
    <row r="846" spans="1:19" x14ac:dyDescent="0.2">
      <c r="A846" s="1" t="s">
        <v>916</v>
      </c>
      <c r="B846" s="1" t="s">
        <v>78</v>
      </c>
      <c r="C846" s="1">
        <v>211</v>
      </c>
      <c r="D846" s="1" t="s">
        <v>79</v>
      </c>
      <c r="E846" s="1" t="s">
        <v>793</v>
      </c>
      <c r="F846" s="1">
        <v>32.727272999999997</v>
      </c>
      <c r="G846" s="1">
        <v>32.727272999999997</v>
      </c>
      <c r="H846" s="1">
        <v>32.727272999999997</v>
      </c>
      <c r="I846" s="1">
        <v>5.3888888888888893</v>
      </c>
      <c r="J846" s="1">
        <v>10</v>
      </c>
      <c r="K846" s="1">
        <v>0.33333333333332998</v>
      </c>
      <c r="L846" s="1">
        <f>K846*F846</f>
        <v>10.90909099999989</v>
      </c>
      <c r="M846" s="1">
        <v>3.5925925925926112</v>
      </c>
      <c r="N846" s="1">
        <v>176.36363783333334</v>
      </c>
      <c r="O846" s="1">
        <v>8.485281374238566</v>
      </c>
      <c r="P846" s="1">
        <v>5.4772255750516603</v>
      </c>
      <c r="Q846" s="1">
        <v>229.09090909090909</v>
      </c>
      <c r="R846" s="1">
        <v>340.11179494079778</v>
      </c>
      <c r="S846" s="1">
        <v>-0.70699999999999996</v>
      </c>
    </row>
    <row r="847" spans="1:19" x14ac:dyDescent="0.2">
      <c r="A847" s="1" t="s">
        <v>917</v>
      </c>
      <c r="B847" s="1" t="s">
        <v>78</v>
      </c>
      <c r="C847" s="1">
        <v>211</v>
      </c>
      <c r="D847" s="1" t="s">
        <v>98</v>
      </c>
      <c r="E847" s="1" t="s">
        <v>793</v>
      </c>
      <c r="F847" s="1">
        <v>32.727272999999997</v>
      </c>
      <c r="G847" s="1">
        <v>32.727272999999997</v>
      </c>
      <c r="H847" s="1">
        <v>32.727272999999997</v>
      </c>
      <c r="I847" s="1">
        <v>5.3888888888888893</v>
      </c>
      <c r="J847" s="1">
        <v>10</v>
      </c>
      <c r="K847" s="1">
        <v>0.33333333333332998</v>
      </c>
      <c r="L847" s="1">
        <f>K847*F847</f>
        <v>10.90909099999989</v>
      </c>
      <c r="M847" s="1">
        <v>3.5925925925926112</v>
      </c>
      <c r="N847" s="1">
        <v>176.36363783333334</v>
      </c>
      <c r="O847" s="1">
        <v>8.485281374238566</v>
      </c>
      <c r="P847" s="1">
        <v>5.4772255750516603</v>
      </c>
      <c r="Q847" s="1">
        <v>229.09090909090909</v>
      </c>
      <c r="R847" s="1">
        <v>340.11179494079778</v>
      </c>
      <c r="S847" s="1">
        <v>-0.63500000000000001</v>
      </c>
    </row>
    <row r="848" spans="1:19" x14ac:dyDescent="0.2">
      <c r="A848" s="1" t="s">
        <v>918</v>
      </c>
      <c r="B848" s="1" t="s">
        <v>78</v>
      </c>
      <c r="C848" s="1">
        <v>211</v>
      </c>
      <c r="D848" s="1" t="s">
        <v>312</v>
      </c>
      <c r="E848" s="1" t="s">
        <v>793</v>
      </c>
      <c r="F848" s="1">
        <v>32.727272999999997</v>
      </c>
      <c r="G848" s="1">
        <v>32.471297999999997</v>
      </c>
      <c r="H848" s="1">
        <v>32.653227587341739</v>
      </c>
      <c r="I848" s="1">
        <v>7.166666666666667</v>
      </c>
      <c r="J848" s="1">
        <v>13</v>
      </c>
      <c r="K848" s="1">
        <v>0.33333333333332998</v>
      </c>
      <c r="L848" s="1">
        <f>K848*F848</f>
        <v>10.90909099999989</v>
      </c>
      <c r="M848" s="1">
        <v>4.7777777777778025</v>
      </c>
      <c r="N848" s="1">
        <v>234.01479770928248</v>
      </c>
      <c r="O848" s="1">
        <v>8.485281374238566</v>
      </c>
      <c r="P848" s="1">
        <v>5.4772255750516603</v>
      </c>
      <c r="Q848" s="1">
        <v>294.54545454545467</v>
      </c>
      <c r="R848" s="1">
        <v>321.15923772760698</v>
      </c>
      <c r="S848" s="1">
        <v>0.26500000000000001</v>
      </c>
    </row>
    <row r="849" spans="1:19" x14ac:dyDescent="0.2">
      <c r="A849" s="1" t="s">
        <v>919</v>
      </c>
      <c r="B849" s="1" t="s">
        <v>78</v>
      </c>
      <c r="C849" s="1">
        <v>211</v>
      </c>
      <c r="D849" s="1" t="s">
        <v>314</v>
      </c>
      <c r="E849" s="1" t="s">
        <v>793</v>
      </c>
      <c r="F849" s="1">
        <v>31.467262999999999</v>
      </c>
      <c r="G849" s="1">
        <v>33.212676999999999</v>
      </c>
      <c r="H849" s="1">
        <v>31.994313060704211</v>
      </c>
      <c r="I849" s="1">
        <v>6</v>
      </c>
      <c r="J849" s="1">
        <v>13</v>
      </c>
      <c r="K849" s="1">
        <v>0.33333333333332998</v>
      </c>
      <c r="L849" s="1">
        <f>K849*F849</f>
        <v>10.489087666666562</v>
      </c>
      <c r="M849" s="1">
        <v>4.0000000000000204</v>
      </c>
      <c r="N849" s="1">
        <v>191.96587836422526</v>
      </c>
      <c r="O849" s="1">
        <v>8.485281374238566</v>
      </c>
      <c r="P849" s="1">
        <v>5.4772255750516603</v>
      </c>
      <c r="Q849" s="1">
        <v>260.44738088049132</v>
      </c>
      <c r="R849" s="1">
        <v>286.65943461084368</v>
      </c>
      <c r="S849" s="1">
        <v>0.126</v>
      </c>
    </row>
    <row r="850" spans="1:19" x14ac:dyDescent="0.2">
      <c r="A850" s="1" t="s">
        <v>920</v>
      </c>
      <c r="B850" s="1" t="s">
        <v>78</v>
      </c>
      <c r="C850" s="1">
        <v>211</v>
      </c>
      <c r="D850" s="1" t="s">
        <v>443</v>
      </c>
      <c r="E850" s="1" t="s">
        <v>793</v>
      </c>
      <c r="F850" s="1">
        <v>32.727272999999997</v>
      </c>
      <c r="G850" s="1">
        <v>32.985264999999998</v>
      </c>
      <c r="H850" s="1">
        <v>32.801486186639941</v>
      </c>
      <c r="I850" s="1">
        <v>7.2222222222222223</v>
      </c>
      <c r="J850" s="1">
        <v>13</v>
      </c>
      <c r="K850" s="1">
        <v>0.33333333333332998</v>
      </c>
      <c r="L850" s="1">
        <f>K850*F850</f>
        <v>10.90909099999989</v>
      </c>
      <c r="M850" s="1">
        <v>4.8148148148148397</v>
      </c>
      <c r="N850" s="1">
        <v>236.89962245906625</v>
      </c>
      <c r="O850" s="1">
        <v>8.485281374238566</v>
      </c>
      <c r="P850" s="1">
        <v>5.4772255750516603</v>
      </c>
      <c r="Q850" s="1">
        <v>273.8160086838792</v>
      </c>
      <c r="R850" s="1">
        <v>392.72727272727258</v>
      </c>
      <c r="S850" s="1">
        <v>-5.8999999999999997E-2</v>
      </c>
    </row>
    <row r="851" spans="1:19" x14ac:dyDescent="0.2">
      <c r="A851" s="1" t="s">
        <v>921</v>
      </c>
      <c r="B851" s="1" t="s">
        <v>78</v>
      </c>
      <c r="C851" s="1">
        <v>211</v>
      </c>
      <c r="D851" s="1" t="s">
        <v>316</v>
      </c>
      <c r="E851" s="1" t="s">
        <v>793</v>
      </c>
      <c r="F851" s="1">
        <v>32.727272999999997</v>
      </c>
      <c r="G851" s="1">
        <v>32.471297999999997</v>
      </c>
      <c r="H851" s="1">
        <v>32.653227587341739</v>
      </c>
      <c r="I851" s="1">
        <v>7.2222222222222223</v>
      </c>
      <c r="J851" s="1">
        <v>13</v>
      </c>
      <c r="K851" s="1">
        <v>0.33333333333332998</v>
      </c>
      <c r="L851" s="1">
        <f>K851*F851</f>
        <v>10.90909099999989</v>
      </c>
      <c r="M851" s="1">
        <v>4.8148148148148397</v>
      </c>
      <c r="N851" s="1">
        <v>235.82886590857922</v>
      </c>
      <c r="O851" s="1">
        <v>8.485281374238566</v>
      </c>
      <c r="P851" s="1">
        <v>5.4772255750516603</v>
      </c>
      <c r="Q851" s="1">
        <v>273.8160086838792</v>
      </c>
      <c r="R851" s="1">
        <v>392.72727272727258</v>
      </c>
      <c r="S851" s="1">
        <v>5.8000000000000003E-2</v>
      </c>
    </row>
    <row r="852" spans="1:19" x14ac:dyDescent="0.2">
      <c r="A852" s="1" t="s">
        <v>922</v>
      </c>
      <c r="B852" s="1" t="s">
        <v>78</v>
      </c>
      <c r="C852" s="1">
        <v>211</v>
      </c>
      <c r="D852" s="1" t="s">
        <v>6</v>
      </c>
      <c r="E852" s="1" t="s">
        <v>793</v>
      </c>
      <c r="F852" s="1">
        <v>34.037734999999998</v>
      </c>
      <c r="G852" s="1">
        <v>32.248963000000003</v>
      </c>
      <c r="H852" s="1">
        <v>33.477023433112137</v>
      </c>
      <c r="I852" s="1">
        <v>6</v>
      </c>
      <c r="J852" s="1">
        <v>13</v>
      </c>
      <c r="K852" s="1">
        <v>0.33333333333332998</v>
      </c>
      <c r="L852" s="1">
        <f>K852*F852</f>
        <v>11.345911666666552</v>
      </c>
      <c r="M852" s="1">
        <v>4.0000000000000204</v>
      </c>
      <c r="N852" s="1">
        <v>200.86214059867282</v>
      </c>
      <c r="O852" s="1">
        <v>8.485281374238566</v>
      </c>
      <c r="P852" s="1">
        <v>5.4772255750516603</v>
      </c>
      <c r="Q852" s="1">
        <v>281.7225923719339</v>
      </c>
      <c r="R852" s="1">
        <v>306.0663688733589</v>
      </c>
      <c r="S852" s="1">
        <v>0.34899999999999998</v>
      </c>
    </row>
    <row r="853" spans="1:19" x14ac:dyDescent="0.2">
      <c r="A853" s="1" t="s">
        <v>923</v>
      </c>
      <c r="B853" s="1" t="s">
        <v>78</v>
      </c>
      <c r="C853" s="1">
        <v>211</v>
      </c>
      <c r="D853" s="1" t="s">
        <v>9</v>
      </c>
      <c r="E853" s="1" t="s">
        <v>793</v>
      </c>
      <c r="F853" s="1">
        <v>31.467262999999999</v>
      </c>
      <c r="G853" s="1">
        <v>33.212676999999999</v>
      </c>
      <c r="H853" s="1">
        <v>31.994313060704211</v>
      </c>
      <c r="I853" s="1">
        <v>6</v>
      </c>
      <c r="J853" s="1">
        <v>13</v>
      </c>
      <c r="K853" s="1">
        <v>0.33333333333332998</v>
      </c>
      <c r="L853" s="1">
        <f>K853*F853</f>
        <v>10.489087666666562</v>
      </c>
      <c r="M853" s="1">
        <v>4.0000000000000204</v>
      </c>
      <c r="N853" s="1">
        <v>191.96587836422526</v>
      </c>
      <c r="O853" s="1">
        <v>8.485281374238566</v>
      </c>
      <c r="P853" s="1">
        <v>5.4772255750516603</v>
      </c>
      <c r="Q853" s="1">
        <v>260.44738088049132</v>
      </c>
      <c r="R853" s="1">
        <v>331.06806674486239</v>
      </c>
      <c r="S853" s="1">
        <v>0.13400000000000001</v>
      </c>
    </row>
    <row r="854" spans="1:19" x14ac:dyDescent="0.2">
      <c r="A854" s="1" t="s">
        <v>924</v>
      </c>
      <c r="B854" s="1" t="s">
        <v>78</v>
      </c>
      <c r="C854" s="1">
        <v>211</v>
      </c>
      <c r="D854" s="1" t="s">
        <v>17</v>
      </c>
      <c r="E854" s="1" t="s">
        <v>793</v>
      </c>
      <c r="F854" s="1">
        <v>31.467262999999999</v>
      </c>
      <c r="G854" s="1">
        <v>32.727272999999997</v>
      </c>
      <c r="H854" s="1">
        <v>31.832732801666399</v>
      </c>
      <c r="I854" s="1">
        <v>7.9090909090909092</v>
      </c>
      <c r="J854" s="1">
        <v>17</v>
      </c>
      <c r="K854" s="1">
        <v>0.33333333333332998</v>
      </c>
      <c r="L854" s="1">
        <f>K854*F854</f>
        <v>10.489087666666562</v>
      </c>
      <c r="M854" s="1">
        <v>5.2727272727273</v>
      </c>
      <c r="N854" s="1">
        <v>251.76797761317971</v>
      </c>
      <c r="O854" s="1">
        <v>8.485281374238566</v>
      </c>
      <c r="P854" s="1">
        <v>5.4772255750516603</v>
      </c>
      <c r="Q854" s="1">
        <v>293.32831068374179</v>
      </c>
      <c r="R854" s="1">
        <v>441.81818181818181</v>
      </c>
      <c r="S854" s="1">
        <v>0.46600000000000003</v>
      </c>
    </row>
    <row r="855" spans="1:19" x14ac:dyDescent="0.2">
      <c r="A855" s="1" t="s">
        <v>925</v>
      </c>
      <c r="B855" s="1" t="s">
        <v>78</v>
      </c>
      <c r="C855" s="1">
        <v>211</v>
      </c>
      <c r="D855" s="1" t="s">
        <v>320</v>
      </c>
      <c r="E855" s="1" t="s">
        <v>793</v>
      </c>
      <c r="F855" s="1">
        <v>36.818182</v>
      </c>
      <c r="G855" s="1">
        <v>31.777643000000001</v>
      </c>
      <c r="H855" s="1">
        <v>35.30153435928694</v>
      </c>
      <c r="I855" s="1">
        <v>5.5</v>
      </c>
      <c r="J855" s="1">
        <v>7</v>
      </c>
      <c r="K855" s="1">
        <v>0.33333333333332998</v>
      </c>
      <c r="L855" s="1">
        <f>K855*F855</f>
        <v>12.27272733333321</v>
      </c>
      <c r="M855" s="1">
        <v>3.6666666666666856</v>
      </c>
      <c r="N855" s="1">
        <v>194.15843897607817</v>
      </c>
      <c r="O855" s="1">
        <v>8.485281374238566</v>
      </c>
      <c r="P855" s="1">
        <v>5.4772255750516603</v>
      </c>
      <c r="Q855" s="1">
        <v>257.72727272727258</v>
      </c>
      <c r="R855" s="1">
        <v>287.26270624491679</v>
      </c>
      <c r="S855" s="1">
        <v>-0.31900000000000001</v>
      </c>
    </row>
    <row r="856" spans="1:19" x14ac:dyDescent="0.2">
      <c r="A856" s="1" t="s">
        <v>926</v>
      </c>
      <c r="B856" s="1" t="s">
        <v>78</v>
      </c>
      <c r="C856" s="1">
        <v>211</v>
      </c>
      <c r="D856" s="1" t="s">
        <v>322</v>
      </c>
      <c r="E856" s="1" t="s">
        <v>793</v>
      </c>
      <c r="F856" s="1">
        <v>29.090909</v>
      </c>
      <c r="G856" s="1">
        <v>33.705280999999999</v>
      </c>
      <c r="H856" s="1">
        <v>30.340731752239531</v>
      </c>
      <c r="I856" s="1">
        <v>5.5</v>
      </c>
      <c r="J856" s="1">
        <v>7</v>
      </c>
      <c r="K856" s="1">
        <v>0.33333333333332998</v>
      </c>
      <c r="L856" s="1">
        <f>K856*F856</f>
        <v>9.6969696666665683</v>
      </c>
      <c r="M856" s="1">
        <v>3.6666666666666856</v>
      </c>
      <c r="N856" s="1">
        <v>166.87402463731743</v>
      </c>
      <c r="O856" s="1">
        <v>8.485281374238566</v>
      </c>
      <c r="P856" s="1">
        <v>5.4772255750516603</v>
      </c>
      <c r="Q856" s="1">
        <v>203.6363636363636</v>
      </c>
      <c r="R856" s="1">
        <v>317.77832152058062</v>
      </c>
      <c r="S856" s="1">
        <v>-0.151</v>
      </c>
    </row>
    <row r="857" spans="1:19" x14ac:dyDescent="0.2">
      <c r="A857" s="1" t="s">
        <v>927</v>
      </c>
      <c r="B857" s="1" t="s">
        <v>90</v>
      </c>
      <c r="C857" s="1">
        <v>100</v>
      </c>
      <c r="D857" s="1" t="s">
        <v>328</v>
      </c>
      <c r="E857" s="1" t="s">
        <v>793</v>
      </c>
      <c r="F857" s="1">
        <v>52.356020999999998</v>
      </c>
      <c r="G857" s="1">
        <v>52.356020999999998</v>
      </c>
      <c r="H857" s="1">
        <v>52.356020999999998</v>
      </c>
      <c r="I857" s="1">
        <v>6.666666666666667</v>
      </c>
      <c r="J857" s="1">
        <v>12</v>
      </c>
      <c r="K857" s="1">
        <v>0.33333333333332998</v>
      </c>
      <c r="L857" s="1">
        <f>K857*F857</f>
        <v>17.452006999999824</v>
      </c>
      <c r="M857" s="1">
        <v>4.4444444444444677</v>
      </c>
      <c r="N857" s="1">
        <v>349.04014000000001</v>
      </c>
      <c r="O857" s="1">
        <v>10.000000000000011</v>
      </c>
      <c r="P857" s="1">
        <v>4.0000000000000009</v>
      </c>
      <c r="Q857" s="1">
        <v>418.84816753926702</v>
      </c>
      <c r="R857" s="1">
        <v>418.84816753926702</v>
      </c>
      <c r="S857" s="1">
        <v>-0.33800000000000002</v>
      </c>
    </row>
    <row r="858" spans="1:19" x14ac:dyDescent="0.2">
      <c r="A858" s="1" t="s">
        <v>928</v>
      </c>
      <c r="B858" s="1" t="s">
        <v>90</v>
      </c>
      <c r="C858" s="1">
        <v>111</v>
      </c>
      <c r="D858" s="1" t="s">
        <v>328</v>
      </c>
      <c r="E858" s="1" t="s">
        <v>793</v>
      </c>
      <c r="F858" s="1">
        <v>52.356020999999998</v>
      </c>
      <c r="G858" s="1">
        <v>52.356020999999998</v>
      </c>
      <c r="H858" s="1">
        <v>52.356020999999998</v>
      </c>
      <c r="I858" s="1">
        <v>7.333333333333333</v>
      </c>
      <c r="J858" s="1">
        <v>13</v>
      </c>
      <c r="K858" s="1">
        <v>0.33333333333332998</v>
      </c>
      <c r="L858" s="1">
        <f>K858*F858</f>
        <v>17.452006999999824</v>
      </c>
      <c r="M858" s="1">
        <v>4.8888888888889133</v>
      </c>
      <c r="N858" s="1">
        <v>383.94415399999997</v>
      </c>
      <c r="O858" s="1">
        <v>10.000000000000011</v>
      </c>
      <c r="P858" s="1">
        <v>4</v>
      </c>
      <c r="Q858" s="1">
        <v>471.20418848167537</v>
      </c>
      <c r="R858" s="1">
        <v>471.20418848167537</v>
      </c>
      <c r="S858" s="1">
        <v>1.6E-2</v>
      </c>
    </row>
    <row r="859" spans="1:19" x14ac:dyDescent="0.2">
      <c r="A859" s="1" t="s">
        <v>929</v>
      </c>
      <c r="B859" s="1" t="s">
        <v>90</v>
      </c>
      <c r="C859" s="1">
        <v>211</v>
      </c>
      <c r="D859" s="1" t="s">
        <v>374</v>
      </c>
      <c r="E859" s="1" t="s">
        <v>793</v>
      </c>
      <c r="F859" s="1">
        <v>52.356020999999998</v>
      </c>
      <c r="G859" s="1">
        <v>52.356020999999998</v>
      </c>
      <c r="H859" s="1">
        <v>52.356020999999998</v>
      </c>
      <c r="I859" s="1">
        <v>6.1111111111111107</v>
      </c>
      <c r="J859" s="1">
        <v>11</v>
      </c>
      <c r="K859" s="1">
        <v>0.33333333333332998</v>
      </c>
      <c r="L859" s="1">
        <f>K859*F859</f>
        <v>17.452006999999824</v>
      </c>
      <c r="M859" s="1">
        <v>4.0740740740740948</v>
      </c>
      <c r="N859" s="1">
        <v>319.95346166666661</v>
      </c>
      <c r="O859" s="1">
        <v>10.000000000000011</v>
      </c>
      <c r="P859" s="1">
        <v>4.0000000000000009</v>
      </c>
      <c r="Q859" s="1">
        <v>366.49214659685867</v>
      </c>
      <c r="R859" s="1">
        <v>471.20418848167537</v>
      </c>
      <c r="S859" s="1">
        <v>2.8000000000000001E-2</v>
      </c>
    </row>
    <row r="860" spans="1:19" x14ac:dyDescent="0.2">
      <c r="A860" s="1" t="s">
        <v>930</v>
      </c>
      <c r="B860" s="1" t="s">
        <v>90</v>
      </c>
      <c r="C860" s="1">
        <v>211</v>
      </c>
      <c r="D860" s="1" t="s">
        <v>376</v>
      </c>
      <c r="E860" s="1" t="s">
        <v>793</v>
      </c>
      <c r="F860" s="1">
        <v>52.356020999999998</v>
      </c>
      <c r="G860" s="1">
        <v>52.356020999999998</v>
      </c>
      <c r="H860" s="1">
        <v>52.356020999999998</v>
      </c>
      <c r="I860" s="1">
        <v>7.9444444444444446</v>
      </c>
      <c r="J860" s="1">
        <v>14</v>
      </c>
      <c r="K860" s="1">
        <v>0.33333333333332998</v>
      </c>
      <c r="L860" s="1">
        <f>K860*F860</f>
        <v>17.452006999999824</v>
      </c>
      <c r="M860" s="1">
        <v>5.2962962962963234</v>
      </c>
      <c r="N860" s="1">
        <v>415.93950016666668</v>
      </c>
      <c r="O860" s="1">
        <v>10.000000000000011</v>
      </c>
      <c r="P860" s="1">
        <v>4.0000000000000009</v>
      </c>
      <c r="Q860" s="1">
        <v>471.20418848167537</v>
      </c>
      <c r="R860" s="1">
        <v>523.56020942408372</v>
      </c>
      <c r="S860" s="1">
        <v>0.3</v>
      </c>
    </row>
    <row r="861" spans="1:19" x14ac:dyDescent="0.2">
      <c r="A861" s="1" t="s">
        <v>931</v>
      </c>
      <c r="B861" s="1" t="s">
        <v>90</v>
      </c>
      <c r="C861" s="1">
        <v>211</v>
      </c>
      <c r="D861" s="1" t="s">
        <v>56</v>
      </c>
      <c r="E861" s="1" t="s">
        <v>793</v>
      </c>
      <c r="F861" s="1">
        <v>52.356020999999998</v>
      </c>
      <c r="G861" s="1">
        <v>52.356020999999998</v>
      </c>
      <c r="H861" s="1">
        <v>52.356020999999998</v>
      </c>
      <c r="I861" s="1">
        <v>5.3888888888888893</v>
      </c>
      <c r="J861" s="1">
        <v>10</v>
      </c>
      <c r="K861" s="1">
        <v>0.33333333333332998</v>
      </c>
      <c r="L861" s="1">
        <f>K861*F861</f>
        <v>17.452006999999824</v>
      </c>
      <c r="M861" s="1">
        <v>3.5925925925926112</v>
      </c>
      <c r="N861" s="1">
        <v>282.14077983333334</v>
      </c>
      <c r="O861" s="1">
        <v>10.000000000000011</v>
      </c>
      <c r="P861" s="1">
        <v>4.0000000000000009</v>
      </c>
      <c r="Q861" s="1">
        <v>366.49214659685867</v>
      </c>
      <c r="R861" s="1">
        <v>366.49214659685867</v>
      </c>
      <c r="S861" s="1">
        <v>-0.64600000000000002</v>
      </c>
    </row>
    <row r="862" spans="1:19" x14ac:dyDescent="0.2">
      <c r="A862" s="1" t="s">
        <v>932</v>
      </c>
      <c r="B862" s="1" t="s">
        <v>90</v>
      </c>
      <c r="C862" s="1">
        <v>211</v>
      </c>
      <c r="D862" s="1" t="s">
        <v>333</v>
      </c>
      <c r="E862" s="1" t="s">
        <v>793</v>
      </c>
      <c r="F862" s="1">
        <v>52.356020999999998</v>
      </c>
      <c r="G862" s="1">
        <v>52.356020999999998</v>
      </c>
      <c r="H862" s="1">
        <v>52.356020999999998</v>
      </c>
      <c r="I862" s="1">
        <v>7.166666666666667</v>
      </c>
      <c r="J862" s="1">
        <v>13</v>
      </c>
      <c r="K862" s="1">
        <v>0.33333333333332998</v>
      </c>
      <c r="L862" s="1">
        <f>K862*F862</f>
        <v>17.452006999999824</v>
      </c>
      <c r="M862" s="1">
        <v>4.7777777777778025</v>
      </c>
      <c r="N862" s="1">
        <v>375.21815049999998</v>
      </c>
      <c r="O862" s="1">
        <v>10.000000000000011</v>
      </c>
      <c r="P862" s="1">
        <v>4.0000000000000009</v>
      </c>
      <c r="Q862" s="1">
        <v>471.20418848167537</v>
      </c>
      <c r="R862" s="1">
        <v>471.20418848167537</v>
      </c>
      <c r="S862" s="1">
        <v>0.16700000000000001</v>
      </c>
    </row>
    <row r="863" spans="1:19" x14ac:dyDescent="0.2">
      <c r="A863" s="1" t="s">
        <v>933</v>
      </c>
      <c r="B863" s="1" t="s">
        <v>90</v>
      </c>
      <c r="C863" s="1">
        <v>211</v>
      </c>
      <c r="D863" s="1" t="s">
        <v>389</v>
      </c>
      <c r="E863" s="1" t="s">
        <v>793</v>
      </c>
      <c r="F863" s="1">
        <v>52.356020999999998</v>
      </c>
      <c r="G863" s="1">
        <v>52.356020999999998</v>
      </c>
      <c r="H863" s="1">
        <v>52.356020999999998</v>
      </c>
      <c r="I863" s="1">
        <v>7.2222222222222223</v>
      </c>
      <c r="J863" s="1">
        <v>13</v>
      </c>
      <c r="K863" s="1">
        <v>0.33333333333332998</v>
      </c>
      <c r="L863" s="1">
        <f>K863*F863</f>
        <v>17.452006999999824</v>
      </c>
      <c r="M863" s="1">
        <v>4.8148148148148397</v>
      </c>
      <c r="N863" s="1">
        <v>378.12681833333335</v>
      </c>
      <c r="O863" s="1">
        <v>10.000000000000011</v>
      </c>
      <c r="P863" s="1">
        <v>4.0000000000000009</v>
      </c>
      <c r="Q863" s="1">
        <v>366.49214659685867</v>
      </c>
      <c r="R863" s="1">
        <v>523.56020942408372</v>
      </c>
      <c r="S863" s="1">
        <v>3.5999999999999997E-2</v>
      </c>
    </row>
    <row r="864" spans="1:19" x14ac:dyDescent="0.2">
      <c r="A864" s="1" t="s">
        <v>934</v>
      </c>
      <c r="B864" s="1" t="s">
        <v>90</v>
      </c>
      <c r="C864" s="1">
        <v>211</v>
      </c>
      <c r="D864" s="1" t="s">
        <v>24</v>
      </c>
      <c r="E864" s="1" t="s">
        <v>793</v>
      </c>
      <c r="F864" s="1">
        <v>52.356020999999998</v>
      </c>
      <c r="G864" s="1">
        <v>52.356020999999998</v>
      </c>
      <c r="H864" s="1">
        <v>52.356020999999998</v>
      </c>
      <c r="I864" s="1">
        <v>6</v>
      </c>
      <c r="J864" s="1">
        <v>13</v>
      </c>
      <c r="K864" s="1">
        <v>0.33333333333332998</v>
      </c>
      <c r="L864" s="1">
        <f>K864*F864</f>
        <v>17.452006999999824</v>
      </c>
      <c r="M864" s="1">
        <v>4.0000000000000204</v>
      </c>
      <c r="N864" s="1">
        <v>314.13612599999999</v>
      </c>
      <c r="O864" s="1">
        <v>10.000000000000011</v>
      </c>
      <c r="P864" s="1">
        <v>4.0000000000000009</v>
      </c>
      <c r="Q864" s="1">
        <v>433.33887587137968</v>
      </c>
      <c r="R864" s="1">
        <v>509.24089073667909</v>
      </c>
      <c r="S864" s="1">
        <v>-4.4999999999999998E-2</v>
      </c>
    </row>
    <row r="865" spans="1:19" x14ac:dyDescent="0.2">
      <c r="A865" s="1" t="s">
        <v>935</v>
      </c>
      <c r="B865" s="1" t="s">
        <v>90</v>
      </c>
      <c r="C865" s="1">
        <v>211</v>
      </c>
      <c r="D865" s="1" t="s">
        <v>31</v>
      </c>
      <c r="E865" s="1" t="s">
        <v>793</v>
      </c>
      <c r="F865" s="1">
        <v>52.356020999999998</v>
      </c>
      <c r="G865" s="1">
        <v>52.356020999999998</v>
      </c>
      <c r="H865" s="1">
        <v>52.356020999999998</v>
      </c>
      <c r="I865" s="1">
        <v>7.9090909090909092</v>
      </c>
      <c r="J865" s="1">
        <v>17</v>
      </c>
      <c r="K865" s="1">
        <v>0.33333333333332998</v>
      </c>
      <c r="L865" s="1">
        <f>K865*F865</f>
        <v>17.452006999999824</v>
      </c>
      <c r="M865" s="1">
        <v>5.2727272727273</v>
      </c>
      <c r="N865" s="1">
        <v>414.08852972727271</v>
      </c>
      <c r="O865" s="1">
        <v>10.000000000000011</v>
      </c>
      <c r="P865" s="1">
        <v>4.0000000000000009</v>
      </c>
      <c r="Q865" s="1">
        <v>488.04699046395672</v>
      </c>
      <c r="R865" s="1">
        <v>628.27225130890076</v>
      </c>
      <c r="S865" s="1">
        <v>0.27500000000000002</v>
      </c>
    </row>
    <row r="866" spans="1:19" x14ac:dyDescent="0.2">
      <c r="A866" s="1" t="s">
        <v>936</v>
      </c>
      <c r="B866" s="1" t="s">
        <v>90</v>
      </c>
      <c r="C866" s="1">
        <v>211</v>
      </c>
      <c r="D866" s="1" t="s">
        <v>335</v>
      </c>
      <c r="E866" s="1" t="s">
        <v>793</v>
      </c>
      <c r="F866" s="1">
        <v>52.356020999999998</v>
      </c>
      <c r="G866" s="1">
        <v>52.356020999999998</v>
      </c>
      <c r="H866" s="1">
        <v>52.356020999999998</v>
      </c>
      <c r="I866" s="1">
        <v>5.5</v>
      </c>
      <c r="J866" s="1">
        <v>7</v>
      </c>
      <c r="K866" s="1">
        <v>0.33333333333332998</v>
      </c>
      <c r="L866" s="1">
        <f>K866*F866</f>
        <v>17.452006999999824</v>
      </c>
      <c r="M866" s="1">
        <v>3.6666666666666856</v>
      </c>
      <c r="N866" s="1">
        <v>287.95811549999996</v>
      </c>
      <c r="O866" s="1">
        <v>10.000000000000011</v>
      </c>
      <c r="P866" s="1">
        <v>4.0000000000000009</v>
      </c>
      <c r="Q866" s="1">
        <v>366.49214659685867</v>
      </c>
      <c r="R866" s="1">
        <v>483.34649575873891</v>
      </c>
      <c r="S866" s="1">
        <v>3.7999999999999999E-2</v>
      </c>
    </row>
    <row r="867" spans="1:19" x14ac:dyDescent="0.2">
      <c r="A867" s="1" t="s">
        <v>937</v>
      </c>
      <c r="B867" s="1" t="s">
        <v>90</v>
      </c>
      <c r="C867" s="1">
        <v>211</v>
      </c>
      <c r="D867" s="1" t="s">
        <v>337</v>
      </c>
      <c r="E867" s="1" t="s">
        <v>793</v>
      </c>
      <c r="F867" s="1">
        <v>52.356020999999998</v>
      </c>
      <c r="G867" s="1">
        <v>52.356020999999998</v>
      </c>
      <c r="H867" s="1">
        <v>52.356020999999998</v>
      </c>
      <c r="I867" s="1">
        <v>7.333333333333333</v>
      </c>
      <c r="J867" s="1">
        <v>9</v>
      </c>
      <c r="K867" s="1">
        <v>0.33333333333332998</v>
      </c>
      <c r="L867" s="1">
        <f>K867*F867</f>
        <v>17.452006999999824</v>
      </c>
      <c r="M867" s="1">
        <v>4.8888888888889133</v>
      </c>
      <c r="N867" s="1">
        <v>383.94415399999997</v>
      </c>
      <c r="O867" s="1">
        <v>10.000000000000011</v>
      </c>
      <c r="P867" s="1">
        <v>4.0000000000000009</v>
      </c>
      <c r="Q867" s="1">
        <v>471.20418848167532</v>
      </c>
      <c r="R867" s="1">
        <v>502.07591964584361</v>
      </c>
      <c r="S867" s="1">
        <v>0.52600000000000002</v>
      </c>
    </row>
    <row r="868" spans="1:19" x14ac:dyDescent="0.2">
      <c r="A868" s="1" t="s">
        <v>938</v>
      </c>
      <c r="B868" s="1" t="s">
        <v>96</v>
      </c>
      <c r="C868" s="1">
        <v>211</v>
      </c>
      <c r="D868" s="1" t="s">
        <v>306</v>
      </c>
      <c r="E868" s="1" t="s">
        <v>793</v>
      </c>
      <c r="F868" s="1">
        <v>36.818182</v>
      </c>
      <c r="G868" s="1">
        <v>37.419842000000003</v>
      </c>
      <c r="H868" s="1">
        <v>36.994931416536133</v>
      </c>
      <c r="I868" s="1">
        <v>6.1111111111111107</v>
      </c>
      <c r="J868" s="1">
        <v>11</v>
      </c>
      <c r="K868" s="1">
        <v>0.33333333333332998</v>
      </c>
      <c r="L868" s="1">
        <f>K868*F868</f>
        <v>12.27272733333321</v>
      </c>
      <c r="M868" s="1">
        <v>4.0740740740740948</v>
      </c>
      <c r="N868" s="1">
        <v>226.08013643438747</v>
      </c>
      <c r="O868" s="1">
        <v>9.0210967909248119</v>
      </c>
      <c r="P868" s="1">
        <v>5.9757396388013024</v>
      </c>
      <c r="Q868" s="1">
        <v>292.23525844940701</v>
      </c>
      <c r="R868" s="1">
        <v>359.81113308829453</v>
      </c>
      <c r="S868" s="1">
        <v>0.23400000000000001</v>
      </c>
    </row>
    <row r="869" spans="1:19" x14ac:dyDescent="0.2">
      <c r="A869" s="1" t="s">
        <v>939</v>
      </c>
      <c r="B869" s="1" t="s">
        <v>96</v>
      </c>
      <c r="C869" s="1">
        <v>211</v>
      </c>
      <c r="D869" s="1" t="s">
        <v>309</v>
      </c>
      <c r="E869" s="1" t="s">
        <v>793</v>
      </c>
      <c r="F869" s="1">
        <v>36.818182</v>
      </c>
      <c r="G869" s="1">
        <v>37.419842000000003</v>
      </c>
      <c r="H869" s="1">
        <v>36.994931416536133</v>
      </c>
      <c r="I869" s="1">
        <v>6.1111111111111107</v>
      </c>
      <c r="J869" s="1">
        <v>11</v>
      </c>
      <c r="K869" s="1">
        <v>0.33333333333332998</v>
      </c>
      <c r="L869" s="1">
        <f>K869*F869</f>
        <v>12.27272733333321</v>
      </c>
      <c r="M869" s="1">
        <v>4.0740740740740948</v>
      </c>
      <c r="N869" s="1">
        <v>226.08013643438747</v>
      </c>
      <c r="O869" s="1">
        <v>9.0210967909248119</v>
      </c>
      <c r="P869" s="1">
        <v>5.9757396388013024</v>
      </c>
      <c r="Q869" s="1">
        <v>292.23525844940701</v>
      </c>
      <c r="R869" s="1">
        <v>335.405054620812</v>
      </c>
      <c r="S869" s="1">
        <v>0.36699999999999999</v>
      </c>
    </row>
    <row r="870" spans="1:19" x14ac:dyDescent="0.2">
      <c r="A870" s="1" t="s">
        <v>940</v>
      </c>
      <c r="B870" s="1" t="s">
        <v>96</v>
      </c>
      <c r="C870" s="1">
        <v>211</v>
      </c>
      <c r="D870" s="1" t="s">
        <v>343</v>
      </c>
      <c r="E870" s="1" t="s">
        <v>793</v>
      </c>
      <c r="F870" s="1">
        <v>36.818182</v>
      </c>
      <c r="G870" s="1">
        <v>37.800863</v>
      </c>
      <c r="H870" s="1">
        <v>37.096311800235171</v>
      </c>
      <c r="I870" s="1">
        <v>7.9444444444444446</v>
      </c>
      <c r="J870" s="1">
        <v>14</v>
      </c>
      <c r="K870" s="1">
        <v>0.33333333333332998</v>
      </c>
      <c r="L870" s="1">
        <f>K870*F870</f>
        <v>12.27272733333321</v>
      </c>
      <c r="M870" s="1">
        <v>5.2962962962963234</v>
      </c>
      <c r="N870" s="1">
        <v>294.70958819075719</v>
      </c>
      <c r="O870" s="1">
        <v>9.0210967909248119</v>
      </c>
      <c r="P870" s="1">
        <v>5.9757396388013024</v>
      </c>
      <c r="Q870" s="1">
        <v>349.287941554962</v>
      </c>
      <c r="R870" s="1">
        <v>377.7492318567613</v>
      </c>
      <c r="S870" s="1">
        <v>0.64600000000000002</v>
      </c>
    </row>
    <row r="871" spans="1:19" x14ac:dyDescent="0.2">
      <c r="A871" s="1" t="s">
        <v>941</v>
      </c>
      <c r="B871" s="1" t="s">
        <v>96</v>
      </c>
      <c r="C871" s="1">
        <v>211</v>
      </c>
      <c r="D871" s="1" t="s">
        <v>437</v>
      </c>
      <c r="E871" s="1" t="s">
        <v>793</v>
      </c>
      <c r="F871" s="1">
        <v>36.818182</v>
      </c>
      <c r="G871" s="1">
        <v>37.306286999999998</v>
      </c>
      <c r="H871" s="1">
        <v>36.956985102011728</v>
      </c>
      <c r="I871" s="1">
        <v>7.9444444444444446</v>
      </c>
      <c r="J871" s="1">
        <v>14</v>
      </c>
      <c r="K871" s="1">
        <v>0.33333333333332998</v>
      </c>
      <c r="L871" s="1">
        <f>K871*F871</f>
        <v>12.27272733333321</v>
      </c>
      <c r="M871" s="1">
        <v>5.2962962962963234</v>
      </c>
      <c r="N871" s="1">
        <v>293.60271497709317</v>
      </c>
      <c r="O871" s="1">
        <v>9.0210967909248119</v>
      </c>
      <c r="P871" s="1">
        <v>5.9757396388013024</v>
      </c>
      <c r="Q871" s="1">
        <v>349.287941554962</v>
      </c>
      <c r="R871" s="1">
        <v>377.7492318567613</v>
      </c>
      <c r="S871" s="1">
        <v>0.71199999999999997</v>
      </c>
    </row>
    <row r="872" spans="1:19" x14ac:dyDescent="0.2">
      <c r="A872" s="1" t="s">
        <v>942</v>
      </c>
      <c r="B872" s="1" t="s">
        <v>96</v>
      </c>
      <c r="C872" s="1">
        <v>211</v>
      </c>
      <c r="D872" s="1" t="s">
        <v>407</v>
      </c>
      <c r="E872" s="1" t="s">
        <v>793</v>
      </c>
      <c r="F872" s="1">
        <v>36.818182</v>
      </c>
      <c r="G872" s="1">
        <v>36.818182</v>
      </c>
      <c r="H872" s="1">
        <v>36.818182</v>
      </c>
      <c r="I872" s="1">
        <v>7.9444444444444446</v>
      </c>
      <c r="J872" s="1">
        <v>14</v>
      </c>
      <c r="K872" s="1">
        <v>0.33333333333332998</v>
      </c>
      <c r="L872" s="1">
        <f>K872*F872</f>
        <v>12.27272733333321</v>
      </c>
      <c r="M872" s="1">
        <v>5.2962962962963234</v>
      </c>
      <c r="N872" s="1">
        <v>292.50000144444448</v>
      </c>
      <c r="O872" s="1">
        <v>9.0210967909248119</v>
      </c>
      <c r="P872" s="1">
        <v>5.9757396388013024</v>
      </c>
      <c r="Q872" s="1">
        <v>349.287941554962</v>
      </c>
      <c r="R872" s="1">
        <v>377.7492318567613</v>
      </c>
      <c r="S872" s="1">
        <v>0.72599999999999998</v>
      </c>
    </row>
    <row r="873" spans="1:19" x14ac:dyDescent="0.2">
      <c r="A873" s="1" t="s">
        <v>943</v>
      </c>
      <c r="B873" s="1" t="s">
        <v>96</v>
      </c>
      <c r="C873" s="1">
        <v>211</v>
      </c>
      <c r="D873" s="1" t="s">
        <v>79</v>
      </c>
      <c r="E873" s="1" t="s">
        <v>793</v>
      </c>
      <c r="F873" s="1">
        <v>40.909090999999997</v>
      </c>
      <c r="G873" s="1">
        <v>37.470421999999999</v>
      </c>
      <c r="H873" s="1">
        <v>39.84560792390905</v>
      </c>
      <c r="I873" s="1">
        <v>5.3888888888888893</v>
      </c>
      <c r="J873" s="1">
        <v>10</v>
      </c>
      <c r="K873" s="1">
        <v>0.33333333333332998</v>
      </c>
      <c r="L873" s="1">
        <f>K873*F873</f>
        <v>13.636363666666529</v>
      </c>
      <c r="M873" s="1">
        <v>3.5925925925926112</v>
      </c>
      <c r="N873" s="1">
        <v>214.72355381217656</v>
      </c>
      <c r="O873" s="1">
        <v>9.0210967909248119</v>
      </c>
      <c r="P873" s="1">
        <v>5.9757396388013024</v>
      </c>
      <c r="Q873" s="1">
        <v>286.36363636363609</v>
      </c>
      <c r="R873" s="1">
        <v>382.62576930839759</v>
      </c>
      <c r="S873" s="1">
        <v>-0.32600000000000001</v>
      </c>
    </row>
    <row r="874" spans="1:19" x14ac:dyDescent="0.2">
      <c r="A874" s="1" t="s">
        <v>944</v>
      </c>
      <c r="B874" s="1" t="s">
        <v>96</v>
      </c>
      <c r="C874" s="1">
        <v>211</v>
      </c>
      <c r="D874" s="1" t="s">
        <v>98</v>
      </c>
      <c r="E874" s="1" t="s">
        <v>793</v>
      </c>
      <c r="F874" s="1">
        <v>36.818182</v>
      </c>
      <c r="G874" s="1">
        <v>38.134217</v>
      </c>
      <c r="H874" s="1">
        <v>37.208150955285397</v>
      </c>
      <c r="I874" s="1">
        <v>5.3888888888888893</v>
      </c>
      <c r="J874" s="1">
        <v>10</v>
      </c>
      <c r="K874" s="1">
        <v>0.33333333333332998</v>
      </c>
      <c r="L874" s="1">
        <f>K874*F874</f>
        <v>12.27272733333321</v>
      </c>
      <c r="M874" s="1">
        <v>3.5925925925926112</v>
      </c>
      <c r="N874" s="1">
        <v>200.51059125903799</v>
      </c>
      <c r="O874" s="1">
        <v>9.0210967909248119</v>
      </c>
      <c r="P874" s="1">
        <v>5.9757396388013024</v>
      </c>
      <c r="Q874" s="1">
        <v>257.72727272727258</v>
      </c>
      <c r="R874" s="1">
        <v>382.62576930839759</v>
      </c>
      <c r="S874" s="1">
        <v>-0.46700000000000003</v>
      </c>
    </row>
    <row r="875" spans="1:19" x14ac:dyDescent="0.2">
      <c r="A875" s="1" t="s">
        <v>945</v>
      </c>
      <c r="B875" s="1" t="s">
        <v>96</v>
      </c>
      <c r="C875" s="1">
        <v>211</v>
      </c>
      <c r="D875" s="1" t="s">
        <v>312</v>
      </c>
      <c r="E875" s="1" t="s">
        <v>793</v>
      </c>
      <c r="F875" s="1">
        <v>39.497292999999999</v>
      </c>
      <c r="G875" s="1">
        <v>37.306286999999998</v>
      </c>
      <c r="H875" s="1">
        <v>38.809771326938581</v>
      </c>
      <c r="I875" s="1">
        <v>6</v>
      </c>
      <c r="J875" s="1">
        <v>13</v>
      </c>
      <c r="K875" s="1">
        <v>0.33333333333332998</v>
      </c>
      <c r="L875" s="1">
        <f>K875*F875</f>
        <v>13.1657643333332</v>
      </c>
      <c r="M875" s="1">
        <v>4.0000000000000204</v>
      </c>
      <c r="N875" s="1">
        <v>232.8586279616315</v>
      </c>
      <c r="O875" s="1">
        <v>9.0210967909248119</v>
      </c>
      <c r="P875" s="1">
        <v>5.9757396388013024</v>
      </c>
      <c r="Q875" s="1">
        <v>326.91010973250297</v>
      </c>
      <c r="R875" s="1">
        <v>335.405054620812</v>
      </c>
      <c r="S875" s="1">
        <v>0.35099999999999998</v>
      </c>
    </row>
    <row r="876" spans="1:19" x14ac:dyDescent="0.2">
      <c r="A876" s="1" t="s">
        <v>946</v>
      </c>
      <c r="B876" s="1" t="s">
        <v>96</v>
      </c>
      <c r="C876" s="1">
        <v>211</v>
      </c>
      <c r="D876" s="1" t="s">
        <v>314</v>
      </c>
      <c r="E876" s="1" t="s">
        <v>793</v>
      </c>
      <c r="F876" s="1">
        <v>36.818182</v>
      </c>
      <c r="G876" s="1">
        <v>37.306286999999998</v>
      </c>
      <c r="H876" s="1">
        <v>36.96768394309769</v>
      </c>
      <c r="I876" s="1">
        <v>6</v>
      </c>
      <c r="J876" s="1">
        <v>13</v>
      </c>
      <c r="K876" s="1">
        <v>0.33333333333332998</v>
      </c>
      <c r="L876" s="1">
        <f>K876*F876</f>
        <v>12.27272733333321</v>
      </c>
      <c r="M876" s="1">
        <v>4.0000000000000204</v>
      </c>
      <c r="N876" s="1">
        <v>221.80610365858615</v>
      </c>
      <c r="O876" s="1">
        <v>9.0210967909248119</v>
      </c>
      <c r="P876" s="1">
        <v>5.9757396388013024</v>
      </c>
      <c r="Q876" s="1">
        <v>331.36363636363637</v>
      </c>
      <c r="R876" s="1">
        <v>347.39382945967208</v>
      </c>
      <c r="S876" s="1">
        <v>0.47799999999999998</v>
      </c>
    </row>
    <row r="877" spans="1:19" x14ac:dyDescent="0.2">
      <c r="A877" s="1" t="s">
        <v>947</v>
      </c>
      <c r="B877" s="1" t="s">
        <v>96</v>
      </c>
      <c r="C877" s="1">
        <v>211</v>
      </c>
      <c r="D877" s="1" t="s">
        <v>443</v>
      </c>
      <c r="E877" s="1" t="s">
        <v>793</v>
      </c>
      <c r="F877" s="1">
        <v>40.909090999999997</v>
      </c>
      <c r="G877" s="1">
        <v>37.339055999999999</v>
      </c>
      <c r="H877" s="1">
        <v>39.84560792390905</v>
      </c>
      <c r="I877" s="1">
        <v>7.2222222222222223</v>
      </c>
      <c r="J877" s="1">
        <v>13</v>
      </c>
      <c r="K877" s="1">
        <v>0.33333333333332998</v>
      </c>
      <c r="L877" s="1">
        <f>K877*F877</f>
        <v>13.636363666666529</v>
      </c>
      <c r="M877" s="1">
        <v>4.8148148148148397</v>
      </c>
      <c r="N877" s="1">
        <v>287.77383500600979</v>
      </c>
      <c r="O877" s="1">
        <v>9.0210967909248119</v>
      </c>
      <c r="P877" s="1">
        <v>5.9757396388013024</v>
      </c>
      <c r="Q877" s="1">
        <v>342.27001085484898</v>
      </c>
      <c r="R877" s="1">
        <v>441.81818181818181</v>
      </c>
      <c r="S877" s="1">
        <v>0.46500000000000002</v>
      </c>
    </row>
    <row r="878" spans="1:19" x14ac:dyDescent="0.2">
      <c r="A878" s="1" t="s">
        <v>948</v>
      </c>
      <c r="B878" s="1" t="s">
        <v>96</v>
      </c>
      <c r="C878" s="1">
        <v>211</v>
      </c>
      <c r="D878" s="1" t="s">
        <v>316</v>
      </c>
      <c r="E878" s="1" t="s">
        <v>793</v>
      </c>
      <c r="F878" s="1">
        <v>36.818182</v>
      </c>
      <c r="G878" s="1">
        <v>37.339055999999999</v>
      </c>
      <c r="H878" s="1">
        <v>36.96768394309769</v>
      </c>
      <c r="I878" s="1">
        <v>7.2222222222222223</v>
      </c>
      <c r="J878" s="1">
        <v>13</v>
      </c>
      <c r="K878" s="1">
        <v>0.33333333333332998</v>
      </c>
      <c r="L878" s="1">
        <f>K878*F878</f>
        <v>12.27272733333321</v>
      </c>
      <c r="M878" s="1">
        <v>4.8148148148148397</v>
      </c>
      <c r="N878" s="1">
        <v>266.98882847792777</v>
      </c>
      <c r="O878" s="1">
        <v>9.0210967909248119</v>
      </c>
      <c r="P878" s="1">
        <v>5.9757396388013024</v>
      </c>
      <c r="Q878" s="1">
        <v>308.04300976936418</v>
      </c>
      <c r="R878" s="1">
        <v>441.81818181818181</v>
      </c>
      <c r="S878" s="1">
        <v>0.155</v>
      </c>
    </row>
    <row r="879" spans="1:19" x14ac:dyDescent="0.2">
      <c r="A879" s="1" t="s">
        <v>949</v>
      </c>
      <c r="B879" s="1" t="s">
        <v>96</v>
      </c>
      <c r="C879" s="1">
        <v>211</v>
      </c>
      <c r="D879" s="1" t="s">
        <v>9</v>
      </c>
      <c r="E879" s="1" t="s">
        <v>793</v>
      </c>
      <c r="F879" s="1">
        <v>36.818182</v>
      </c>
      <c r="G879" s="1">
        <v>37.306286999999998</v>
      </c>
      <c r="H879" s="1">
        <v>36.96768394309769</v>
      </c>
      <c r="I879" s="1">
        <v>6</v>
      </c>
      <c r="J879" s="1">
        <v>13</v>
      </c>
      <c r="K879" s="1">
        <v>0.33333333333332998</v>
      </c>
      <c r="L879" s="1">
        <f>K879*F879</f>
        <v>12.27272733333321</v>
      </c>
      <c r="M879" s="1">
        <v>4.0000000000000204</v>
      </c>
      <c r="N879" s="1">
        <v>221.80610365858615</v>
      </c>
      <c r="O879" s="1">
        <v>9.0210967909248119</v>
      </c>
      <c r="P879" s="1">
        <v>5.9757396388013024</v>
      </c>
      <c r="Q879" s="1">
        <v>304.73571584573273</v>
      </c>
      <c r="R879" s="1">
        <v>370.91250143598268</v>
      </c>
      <c r="S879" s="1">
        <v>0.57999999999999996</v>
      </c>
    </row>
    <row r="880" spans="1:19" x14ac:dyDescent="0.2">
      <c r="A880" s="1" t="s">
        <v>950</v>
      </c>
      <c r="B880" s="1" t="s">
        <v>96</v>
      </c>
      <c r="C880" s="1">
        <v>211</v>
      </c>
      <c r="D880" s="1" t="s">
        <v>19</v>
      </c>
      <c r="E880" s="1" t="s">
        <v>793</v>
      </c>
      <c r="F880" s="1">
        <v>36.818182</v>
      </c>
      <c r="G880" s="1">
        <v>37.208151000000001</v>
      </c>
      <c r="H880" s="1">
        <v>36.932452416910351</v>
      </c>
      <c r="I880" s="1">
        <v>7.9090909090909092</v>
      </c>
      <c r="J880" s="1">
        <v>17</v>
      </c>
      <c r="K880" s="1">
        <v>0.33333333333332998</v>
      </c>
      <c r="L880" s="1">
        <f>K880*F880</f>
        <v>12.27272733333321</v>
      </c>
      <c r="M880" s="1">
        <v>5.2727272727273</v>
      </c>
      <c r="N880" s="1">
        <v>292.10212366101825</v>
      </c>
      <c r="O880" s="1">
        <v>9.0210967909248119</v>
      </c>
      <c r="P880" s="1">
        <v>5.9757396388013024</v>
      </c>
      <c r="Q880" s="1">
        <v>343.20795406672141</v>
      </c>
      <c r="R880" s="1">
        <v>380.04582657884401</v>
      </c>
      <c r="S880" s="1">
        <v>1.105</v>
      </c>
    </row>
    <row r="881" spans="1:19" x14ac:dyDescent="0.2">
      <c r="A881" s="1" t="s">
        <v>951</v>
      </c>
      <c r="B881" s="1" t="s">
        <v>96</v>
      </c>
      <c r="C881" s="1">
        <v>211</v>
      </c>
      <c r="D881" s="1" t="s">
        <v>320</v>
      </c>
      <c r="E881" s="1" t="s">
        <v>793</v>
      </c>
      <c r="F881" s="1">
        <v>45.454545000000003</v>
      </c>
      <c r="G881" s="1">
        <v>37.800863</v>
      </c>
      <c r="H881" s="1">
        <v>43.121967823027411</v>
      </c>
      <c r="I881" s="1">
        <v>5.5</v>
      </c>
      <c r="J881" s="1">
        <v>7</v>
      </c>
      <c r="K881" s="1">
        <v>0.33333333333332998</v>
      </c>
      <c r="L881" s="1">
        <f>K881*F881</f>
        <v>15.151514999999849</v>
      </c>
      <c r="M881" s="1">
        <v>3.6666666666666856</v>
      </c>
      <c r="N881" s="1">
        <v>237.17082302665077</v>
      </c>
      <c r="O881" s="1">
        <v>9.0210967909248119</v>
      </c>
      <c r="P881" s="1">
        <v>5.9757396388013024</v>
      </c>
      <c r="Q881" s="1">
        <v>318.18181818181807</v>
      </c>
      <c r="R881" s="1">
        <v>339.90243799470232</v>
      </c>
      <c r="S881" s="1">
        <v>0.80100000000000005</v>
      </c>
    </row>
    <row r="882" spans="1:19" x14ac:dyDescent="0.2">
      <c r="A882" s="1" t="s">
        <v>952</v>
      </c>
      <c r="B882" s="1" t="s">
        <v>96</v>
      </c>
      <c r="C882" s="1">
        <v>211</v>
      </c>
      <c r="D882" s="1" t="s">
        <v>322</v>
      </c>
      <c r="E882" s="1" t="s">
        <v>793</v>
      </c>
      <c r="F882" s="1">
        <v>36.818182</v>
      </c>
      <c r="G882" s="1">
        <v>37.800863</v>
      </c>
      <c r="H882" s="1">
        <v>37.096311800235171</v>
      </c>
      <c r="I882" s="1">
        <v>5.5</v>
      </c>
      <c r="J882" s="1">
        <v>7</v>
      </c>
      <c r="K882" s="1">
        <v>0.33333333333332998</v>
      </c>
      <c r="L882" s="1">
        <f>K882*F882</f>
        <v>12.27272733333321</v>
      </c>
      <c r="M882" s="1">
        <v>3.6666666666666856</v>
      </c>
      <c r="N882" s="1">
        <v>204.02971490129343</v>
      </c>
      <c r="O882" s="1">
        <v>9.0210967909248119</v>
      </c>
      <c r="P882" s="1">
        <v>5.9757396388013024</v>
      </c>
      <c r="Q882" s="1">
        <v>257.72727272727258</v>
      </c>
      <c r="R882" s="1">
        <v>350.29008792142002</v>
      </c>
      <c r="S882" s="1">
        <v>-0.189</v>
      </c>
    </row>
    <row r="883" spans="1:19" x14ac:dyDescent="0.2">
      <c r="A883" s="1" t="s">
        <v>953</v>
      </c>
      <c r="B883" s="1" t="s">
        <v>96</v>
      </c>
      <c r="C883" s="1">
        <v>211</v>
      </c>
      <c r="D883" s="1" t="s">
        <v>324</v>
      </c>
      <c r="E883" s="1" t="s">
        <v>793</v>
      </c>
      <c r="F883" s="1">
        <v>36.818182</v>
      </c>
      <c r="G883" s="1">
        <v>37.602249999999998</v>
      </c>
      <c r="H883" s="1">
        <v>37.03432399031567</v>
      </c>
      <c r="I883" s="1">
        <v>7.333333333333333</v>
      </c>
      <c r="J883" s="1">
        <v>9</v>
      </c>
      <c r="K883" s="1">
        <v>0.33333333333332998</v>
      </c>
      <c r="L883" s="1">
        <f>K883*F883</f>
        <v>12.27272733333321</v>
      </c>
      <c r="M883" s="1">
        <v>4.8888888888889133</v>
      </c>
      <c r="N883" s="1">
        <v>271.58504259564825</v>
      </c>
      <c r="O883" s="1">
        <v>9.0210967909248119</v>
      </c>
      <c r="P883" s="1">
        <v>5.9757396388013024</v>
      </c>
      <c r="Q883" s="1">
        <v>331.36363636363637</v>
      </c>
      <c r="R883" s="1">
        <v>361.43768252431272</v>
      </c>
      <c r="S883" s="1">
        <v>0.39100000000000001</v>
      </c>
    </row>
    <row r="884" spans="1:19" x14ac:dyDescent="0.2">
      <c r="A884" s="1" t="s">
        <v>954</v>
      </c>
      <c r="B884" s="1" t="s">
        <v>96</v>
      </c>
      <c r="C884" s="1">
        <v>211</v>
      </c>
      <c r="D884" s="1" t="s">
        <v>326</v>
      </c>
      <c r="E884" s="1" t="s">
        <v>793</v>
      </c>
      <c r="F884" s="1">
        <v>36.818182</v>
      </c>
      <c r="G884" s="1">
        <v>36.818182</v>
      </c>
      <c r="H884" s="1">
        <v>36.818182</v>
      </c>
      <c r="I884" s="1">
        <v>7.333333333333333</v>
      </c>
      <c r="J884" s="1">
        <v>9</v>
      </c>
      <c r="K884" s="1">
        <v>0.33333333333332998</v>
      </c>
      <c r="L884" s="1">
        <f>K884*F884</f>
        <v>12.27272733333321</v>
      </c>
      <c r="M884" s="1">
        <v>4.8888888888889133</v>
      </c>
      <c r="N884" s="1">
        <v>270.00000133333333</v>
      </c>
      <c r="O884" s="1">
        <v>9.0210967909248119</v>
      </c>
      <c r="P884" s="1">
        <v>5.9757396388013024</v>
      </c>
      <c r="Q884" s="1">
        <v>331.36363636363637</v>
      </c>
      <c r="R884" s="1">
        <v>353.07347967458378</v>
      </c>
      <c r="S884" s="1">
        <v>0.50900000000000001</v>
      </c>
    </row>
    <row r="885" spans="1:19" x14ac:dyDescent="0.2">
      <c r="A885" s="1" t="s">
        <v>955</v>
      </c>
      <c r="B885" s="1" t="s">
        <v>111</v>
      </c>
      <c r="C885" s="1">
        <v>100</v>
      </c>
      <c r="D885" s="1" t="s">
        <v>328</v>
      </c>
      <c r="E885" s="1" t="s">
        <v>793</v>
      </c>
      <c r="F885" s="1">
        <v>45.454545000000003</v>
      </c>
      <c r="G885" s="1">
        <v>45.454545000000003</v>
      </c>
      <c r="H885" s="1">
        <v>45.454545000000003</v>
      </c>
      <c r="I885" s="1">
        <v>6.666666666666667</v>
      </c>
      <c r="J885" s="1">
        <v>12</v>
      </c>
      <c r="K885" s="1">
        <v>0.33333333333332998</v>
      </c>
      <c r="L885" s="1">
        <f>K885*F885</f>
        <v>15.151514999999849</v>
      </c>
      <c r="M885" s="1">
        <v>4.4444444444444677</v>
      </c>
      <c r="N885" s="1">
        <v>303.03030000000001</v>
      </c>
      <c r="O885" s="1">
        <v>10.000000000000011</v>
      </c>
      <c r="P885" s="1">
        <v>4.9999999999999956</v>
      </c>
      <c r="Q885" s="1">
        <v>363.63636363636363</v>
      </c>
      <c r="R885" s="1">
        <v>363.63636363636363</v>
      </c>
      <c r="S885" s="1">
        <v>0.35399999999999998</v>
      </c>
    </row>
    <row r="886" spans="1:19" x14ac:dyDescent="0.2">
      <c r="A886" s="1" t="s">
        <v>956</v>
      </c>
      <c r="B886" s="1" t="s">
        <v>111</v>
      </c>
      <c r="C886" s="1">
        <v>111</v>
      </c>
      <c r="D886" s="1" t="s">
        <v>328</v>
      </c>
      <c r="E886" s="1" t="s">
        <v>793</v>
      </c>
      <c r="F886" s="1">
        <v>45.454545000000003</v>
      </c>
      <c r="G886" s="1">
        <v>45.454545000000003</v>
      </c>
      <c r="H886" s="1">
        <v>45.454545000000003</v>
      </c>
      <c r="I886" s="1">
        <v>7.333333333333333</v>
      </c>
      <c r="J886" s="1">
        <v>13</v>
      </c>
      <c r="K886" s="1">
        <v>0.33333333333332998</v>
      </c>
      <c r="L886" s="1">
        <f>K886*F886</f>
        <v>15.151514999999849</v>
      </c>
      <c r="M886" s="1">
        <v>4.8888888888889133</v>
      </c>
      <c r="N886" s="1">
        <v>333.33332999999999</v>
      </c>
      <c r="O886" s="1">
        <v>10.000000000000011</v>
      </c>
      <c r="P886" s="1">
        <v>4.9999999999999982</v>
      </c>
      <c r="Q886" s="1">
        <v>409.09090909090912</v>
      </c>
      <c r="R886" s="1">
        <v>409.09090909090912</v>
      </c>
      <c r="S886" s="1">
        <v>0.59599999999999997</v>
      </c>
    </row>
    <row r="887" spans="1:19" x14ac:dyDescent="0.2">
      <c r="A887" s="1" t="s">
        <v>957</v>
      </c>
      <c r="B887" s="1" t="s">
        <v>111</v>
      </c>
      <c r="C887" s="1">
        <v>211</v>
      </c>
      <c r="D887" s="1" t="s">
        <v>374</v>
      </c>
      <c r="E887" s="1" t="s">
        <v>793</v>
      </c>
      <c r="F887" s="1">
        <v>45.454545000000003</v>
      </c>
      <c r="G887" s="1">
        <v>45.454545000000003</v>
      </c>
      <c r="H887" s="1">
        <v>45.454545000000003</v>
      </c>
      <c r="I887" s="1">
        <v>6.1111111111111107</v>
      </c>
      <c r="J887" s="1">
        <v>11</v>
      </c>
      <c r="K887" s="1">
        <v>0.33333333333332998</v>
      </c>
      <c r="L887" s="1">
        <f>K887*F887</f>
        <v>15.151514999999849</v>
      </c>
      <c r="M887" s="1">
        <v>4.0740740740740948</v>
      </c>
      <c r="N887" s="1">
        <v>277.77777500000002</v>
      </c>
      <c r="O887" s="1">
        <v>10.000000000000011</v>
      </c>
      <c r="P887" s="1">
        <v>4.9999999999999956</v>
      </c>
      <c r="Q887" s="1">
        <v>318.18181818181819</v>
      </c>
      <c r="R887" s="1">
        <v>409.09090909090912</v>
      </c>
      <c r="S887" s="1">
        <v>0.58599999999999997</v>
      </c>
    </row>
    <row r="888" spans="1:19" x14ac:dyDescent="0.2">
      <c r="A888" s="1" t="s">
        <v>958</v>
      </c>
      <c r="B888" s="1" t="s">
        <v>111</v>
      </c>
      <c r="C888" s="1">
        <v>211</v>
      </c>
      <c r="D888" s="1" t="s">
        <v>376</v>
      </c>
      <c r="E888" s="1" t="s">
        <v>793</v>
      </c>
      <c r="F888" s="1">
        <v>45.454545000000003</v>
      </c>
      <c r="G888" s="1">
        <v>45.454545000000003</v>
      </c>
      <c r="H888" s="1">
        <v>45.454545000000003</v>
      </c>
      <c r="I888" s="1">
        <v>7.9444444444444446</v>
      </c>
      <c r="J888" s="1">
        <v>14</v>
      </c>
      <c r="K888" s="1">
        <v>0.33333333333332998</v>
      </c>
      <c r="L888" s="1">
        <f>K888*F888</f>
        <v>15.151514999999849</v>
      </c>
      <c r="M888" s="1">
        <v>5.2962962962963234</v>
      </c>
      <c r="N888" s="1">
        <v>361.11110750000006</v>
      </c>
      <c r="O888" s="1">
        <v>10.000000000000011</v>
      </c>
      <c r="P888" s="1">
        <v>4.9999999999999956</v>
      </c>
      <c r="Q888" s="1">
        <v>409.09090909090912</v>
      </c>
      <c r="R888" s="1">
        <v>454.5454545454545</v>
      </c>
      <c r="S888" s="1">
        <v>0.8</v>
      </c>
    </row>
    <row r="889" spans="1:19" x14ac:dyDescent="0.2">
      <c r="A889" s="1" t="s">
        <v>959</v>
      </c>
      <c r="B889" s="1" t="s">
        <v>111</v>
      </c>
      <c r="C889" s="1">
        <v>211</v>
      </c>
      <c r="D889" s="1" t="s">
        <v>56</v>
      </c>
      <c r="E889" s="1" t="s">
        <v>793</v>
      </c>
      <c r="F889" s="1">
        <v>45.454545000000003</v>
      </c>
      <c r="G889" s="1">
        <v>45.454545000000003</v>
      </c>
      <c r="H889" s="1">
        <v>45.454545000000003</v>
      </c>
      <c r="I889" s="1">
        <v>5.3888888888888893</v>
      </c>
      <c r="J889" s="1">
        <v>10</v>
      </c>
      <c r="K889" s="1">
        <v>0.33333333333332998</v>
      </c>
      <c r="L889" s="1">
        <f>K889*F889</f>
        <v>15.151514999999849</v>
      </c>
      <c r="M889" s="1">
        <v>3.5925925925926112</v>
      </c>
      <c r="N889" s="1">
        <v>244.94949250000005</v>
      </c>
      <c r="O889" s="1">
        <v>10.000000000000011</v>
      </c>
      <c r="P889" s="1">
        <v>4.9999999999999956</v>
      </c>
      <c r="Q889" s="1">
        <v>318.18181818181819</v>
      </c>
      <c r="R889" s="1">
        <v>318.18181818181819</v>
      </c>
      <c r="S889" s="1">
        <v>0.20899999999999999</v>
      </c>
    </row>
    <row r="890" spans="1:19" x14ac:dyDescent="0.2">
      <c r="A890" s="1" t="s">
        <v>960</v>
      </c>
      <c r="B890" s="1" t="s">
        <v>111</v>
      </c>
      <c r="C890" s="1">
        <v>211</v>
      </c>
      <c r="D890" s="1" t="s">
        <v>333</v>
      </c>
      <c r="E890" s="1" t="s">
        <v>793</v>
      </c>
      <c r="F890" s="1">
        <v>45.454545000000003</v>
      </c>
      <c r="G890" s="1">
        <v>45.454545000000003</v>
      </c>
      <c r="H890" s="1">
        <v>45.454545000000003</v>
      </c>
      <c r="I890" s="1">
        <v>6</v>
      </c>
      <c r="J890" s="1">
        <v>13</v>
      </c>
      <c r="K890" s="1">
        <v>0.33333333333332998</v>
      </c>
      <c r="L890" s="1">
        <f>K890*F890</f>
        <v>15.151514999999849</v>
      </c>
      <c r="M890" s="1">
        <v>4.0000000000000204</v>
      </c>
      <c r="N890" s="1">
        <v>272.72727000000003</v>
      </c>
      <c r="O890" s="1">
        <v>10.000000000000011</v>
      </c>
      <c r="P890" s="1">
        <v>4.9999999999999956</v>
      </c>
      <c r="Q890" s="1">
        <v>409.09090909090912</v>
      </c>
      <c r="R890" s="1">
        <v>409.09090909090912</v>
      </c>
      <c r="S890" s="1">
        <v>0.621</v>
      </c>
    </row>
    <row r="891" spans="1:19" x14ac:dyDescent="0.2">
      <c r="A891" s="1" t="s">
        <v>961</v>
      </c>
      <c r="B891" s="1" t="s">
        <v>111</v>
      </c>
      <c r="C891" s="1">
        <v>211</v>
      </c>
      <c r="D891" s="1" t="s">
        <v>389</v>
      </c>
      <c r="E891" s="1" t="s">
        <v>793</v>
      </c>
      <c r="F891" s="1">
        <v>45.454545000000003</v>
      </c>
      <c r="G891" s="1">
        <v>45.454545000000003</v>
      </c>
      <c r="H891" s="1">
        <v>45.454545000000003</v>
      </c>
      <c r="I891" s="1">
        <v>7.2222222222222223</v>
      </c>
      <c r="J891" s="1">
        <v>13</v>
      </c>
      <c r="K891" s="1">
        <v>0.33333333333332998</v>
      </c>
      <c r="L891" s="1">
        <f>K891*F891</f>
        <v>15.151514999999849</v>
      </c>
      <c r="M891" s="1">
        <v>4.8148148148148397</v>
      </c>
      <c r="N891" s="1">
        <v>328.282825</v>
      </c>
      <c r="O891" s="1">
        <v>10.000000000000011</v>
      </c>
      <c r="P891" s="1">
        <v>4.9999999999999956</v>
      </c>
      <c r="Q891" s="1">
        <v>318.18181818181819</v>
      </c>
      <c r="R891" s="1">
        <v>454.5454545454545</v>
      </c>
      <c r="S891" s="1">
        <v>0.57899999999999996</v>
      </c>
    </row>
    <row r="892" spans="1:19" x14ac:dyDescent="0.2">
      <c r="A892" s="1" t="s">
        <v>962</v>
      </c>
      <c r="B892" s="1" t="s">
        <v>111</v>
      </c>
      <c r="C892" s="1">
        <v>211</v>
      </c>
      <c r="D892" s="1" t="s">
        <v>24</v>
      </c>
      <c r="E892" s="1" t="s">
        <v>793</v>
      </c>
      <c r="F892" s="1">
        <v>45.454545000000003</v>
      </c>
      <c r="G892" s="1">
        <v>45.454545000000003</v>
      </c>
      <c r="H892" s="1">
        <v>45.454545000000003</v>
      </c>
      <c r="I892" s="1">
        <v>6</v>
      </c>
      <c r="J892" s="1">
        <v>13</v>
      </c>
      <c r="K892" s="1">
        <v>0.33333333333332998</v>
      </c>
      <c r="L892" s="1">
        <f>K892*F892</f>
        <v>15.151514999999849</v>
      </c>
      <c r="M892" s="1">
        <v>4.0000000000000204</v>
      </c>
      <c r="N892" s="1">
        <v>272.72727000000003</v>
      </c>
      <c r="O892" s="1">
        <v>10.000000000000011</v>
      </c>
      <c r="P892" s="1">
        <v>4.9999999999999956</v>
      </c>
      <c r="Q892" s="1">
        <v>376.21693314288018</v>
      </c>
      <c r="R892" s="1">
        <v>442.11368241229889</v>
      </c>
      <c r="S892" s="1">
        <v>0.59899999999999998</v>
      </c>
    </row>
    <row r="893" spans="1:19" x14ac:dyDescent="0.2">
      <c r="A893" s="1" t="s">
        <v>963</v>
      </c>
      <c r="B893" s="1" t="s">
        <v>111</v>
      </c>
      <c r="C893" s="1">
        <v>211</v>
      </c>
      <c r="D893" s="1" t="s">
        <v>59</v>
      </c>
      <c r="E893" s="1" t="s">
        <v>793</v>
      </c>
      <c r="F893" s="1">
        <v>45.454545000000003</v>
      </c>
      <c r="G893" s="1">
        <v>45.454545000000003</v>
      </c>
      <c r="H893" s="1">
        <v>45.454545000000003</v>
      </c>
      <c r="I893" s="1">
        <v>7.9090909090909092</v>
      </c>
      <c r="J893" s="1">
        <v>17</v>
      </c>
      <c r="K893" s="1">
        <v>0.33333333333332998</v>
      </c>
      <c r="L893" s="1">
        <f>K893*F893</f>
        <v>15.151514999999849</v>
      </c>
      <c r="M893" s="1">
        <v>5.2727272727273</v>
      </c>
      <c r="N893" s="1">
        <v>359.50412863636365</v>
      </c>
      <c r="O893" s="1">
        <v>10.000000000000011</v>
      </c>
      <c r="P893" s="1">
        <v>4.9999999999999956</v>
      </c>
      <c r="Q893" s="1">
        <v>438.85881118437709</v>
      </c>
      <c r="R893" s="1">
        <v>495.57834349967442</v>
      </c>
      <c r="S893" s="1">
        <v>0.97099999999999997</v>
      </c>
    </row>
    <row r="894" spans="1:19" x14ac:dyDescent="0.2">
      <c r="A894" s="1" t="s">
        <v>964</v>
      </c>
      <c r="B894" s="1" t="s">
        <v>111</v>
      </c>
      <c r="C894" s="1">
        <v>211</v>
      </c>
      <c r="D894" s="1" t="s">
        <v>31</v>
      </c>
      <c r="E894" s="1" t="s">
        <v>793</v>
      </c>
      <c r="F894" s="1">
        <v>45.454545000000003</v>
      </c>
      <c r="G894" s="1">
        <v>45.454545000000003</v>
      </c>
      <c r="H894" s="1">
        <v>45.454545000000003</v>
      </c>
      <c r="I894" s="1">
        <v>7.9090909090909092</v>
      </c>
      <c r="J894" s="1">
        <v>17</v>
      </c>
      <c r="K894" s="1">
        <v>0.33333333333332998</v>
      </c>
      <c r="L894" s="1">
        <f>K894*F894</f>
        <v>15.151514999999849</v>
      </c>
      <c r="M894" s="1">
        <v>5.2727272727273</v>
      </c>
      <c r="N894" s="1">
        <v>359.50412863636365</v>
      </c>
      <c r="O894" s="1">
        <v>10.000000000000011</v>
      </c>
      <c r="P894" s="1">
        <v>4.9999999999999956</v>
      </c>
      <c r="Q894" s="1">
        <v>423.71352353916262</v>
      </c>
      <c r="R894" s="1">
        <v>545.4545454545455</v>
      </c>
      <c r="S894" s="1">
        <v>0.95399999999999996</v>
      </c>
    </row>
    <row r="895" spans="1:19" x14ac:dyDescent="0.2">
      <c r="A895" s="1" t="s">
        <v>965</v>
      </c>
      <c r="B895" s="1" t="s">
        <v>111</v>
      </c>
      <c r="C895" s="1">
        <v>211</v>
      </c>
      <c r="D895" s="1" t="s">
        <v>335</v>
      </c>
      <c r="E895" s="1" t="s">
        <v>793</v>
      </c>
      <c r="F895" s="1">
        <v>45.454545000000003</v>
      </c>
      <c r="G895" s="1">
        <v>45.454545000000003</v>
      </c>
      <c r="H895" s="1">
        <v>45.454545000000003</v>
      </c>
      <c r="I895" s="1">
        <v>5.5</v>
      </c>
      <c r="J895" s="1">
        <v>7</v>
      </c>
      <c r="K895" s="1">
        <v>0.33333333333332998</v>
      </c>
      <c r="L895" s="1">
        <f>K895*F895</f>
        <v>15.151514999999849</v>
      </c>
      <c r="M895" s="1">
        <v>3.6666666666666856</v>
      </c>
      <c r="N895" s="1">
        <v>249.99999750000001</v>
      </c>
      <c r="O895" s="1">
        <v>10.000000000000011</v>
      </c>
      <c r="P895" s="1">
        <v>4.9999999999999956</v>
      </c>
      <c r="Q895" s="1">
        <v>318.18181818181807</v>
      </c>
      <c r="R895" s="1">
        <v>419.63263949963209</v>
      </c>
      <c r="S895" s="1">
        <v>0.69299999999999995</v>
      </c>
    </row>
    <row r="896" spans="1:19" x14ac:dyDescent="0.2">
      <c r="A896" s="1" t="s">
        <v>966</v>
      </c>
      <c r="B896" s="1" t="s">
        <v>111</v>
      </c>
      <c r="C896" s="1">
        <v>211</v>
      </c>
      <c r="D896" s="1" t="s">
        <v>337</v>
      </c>
      <c r="E896" s="1" t="s">
        <v>793</v>
      </c>
      <c r="F896" s="1">
        <v>45.454545000000003</v>
      </c>
      <c r="G896" s="1">
        <v>45.454545000000003</v>
      </c>
      <c r="H896" s="1">
        <v>45.454545000000003</v>
      </c>
      <c r="I896" s="1">
        <v>7.333333333333333</v>
      </c>
      <c r="J896" s="1">
        <v>9</v>
      </c>
      <c r="K896" s="1">
        <v>0.33333333333332998</v>
      </c>
      <c r="L896" s="1">
        <f>K896*F896</f>
        <v>15.151514999999849</v>
      </c>
      <c r="M896" s="1">
        <v>4.8888888888889133</v>
      </c>
      <c r="N896" s="1">
        <v>333.33332999999999</v>
      </c>
      <c r="O896" s="1">
        <v>10.000000000000011</v>
      </c>
      <c r="P896" s="1">
        <v>4.9999999999999956</v>
      </c>
      <c r="Q896" s="1">
        <v>409.09090909090918</v>
      </c>
      <c r="R896" s="1">
        <v>435.89318478343682</v>
      </c>
      <c r="S896" s="1">
        <v>0.82099999999999995</v>
      </c>
    </row>
    <row r="897" spans="1:19" x14ac:dyDescent="0.2">
      <c r="A897" s="1" t="s">
        <v>967</v>
      </c>
      <c r="B897" s="1" t="s">
        <v>118</v>
      </c>
      <c r="C897" s="1">
        <v>211</v>
      </c>
      <c r="D897" s="1" t="s">
        <v>339</v>
      </c>
      <c r="E897" s="1" t="s">
        <v>793</v>
      </c>
      <c r="F897" s="1">
        <v>39.473683999999999</v>
      </c>
      <c r="G897" s="1">
        <v>36.106864999999999</v>
      </c>
      <c r="H897" s="1">
        <v>38.44751620943093</v>
      </c>
      <c r="I897" s="1">
        <v>6.1111111111111107</v>
      </c>
      <c r="J897" s="1">
        <v>11</v>
      </c>
      <c r="K897" s="1">
        <v>0.33333333333332998</v>
      </c>
      <c r="L897" s="1">
        <f>K897*F897</f>
        <v>13.157894666666534</v>
      </c>
      <c r="M897" s="1">
        <v>4.0740740740740948</v>
      </c>
      <c r="N897" s="1">
        <v>234.95704350207788</v>
      </c>
      <c r="O897" s="1">
        <v>9.0210967909248119</v>
      </c>
      <c r="P897" s="1">
        <v>5.0202990446916118</v>
      </c>
      <c r="Q897" s="1">
        <v>313.31265525764883</v>
      </c>
      <c r="R897" s="1">
        <v>323.63645621306392</v>
      </c>
      <c r="S897" s="1">
        <v>0.47699999999999998</v>
      </c>
    </row>
    <row r="898" spans="1:19" x14ac:dyDescent="0.2">
      <c r="A898" s="1" t="s">
        <v>968</v>
      </c>
      <c r="B898" s="1" t="s">
        <v>118</v>
      </c>
      <c r="C898" s="1">
        <v>211</v>
      </c>
      <c r="D898" s="1" t="s">
        <v>306</v>
      </c>
      <c r="E898" s="1" t="s">
        <v>793</v>
      </c>
      <c r="F898" s="1">
        <v>35.526316000000001</v>
      </c>
      <c r="G898" s="1">
        <v>36.106864999999999</v>
      </c>
      <c r="H898" s="1">
        <v>35.696863717210988</v>
      </c>
      <c r="I898" s="1">
        <v>6.1111111111111107</v>
      </c>
      <c r="J898" s="1">
        <v>11</v>
      </c>
      <c r="K898" s="1">
        <v>0.33333333333332998</v>
      </c>
      <c r="L898" s="1">
        <f>K898*F898</f>
        <v>11.842105333333215</v>
      </c>
      <c r="M898" s="1">
        <v>4.0740740740740948</v>
      </c>
      <c r="N898" s="1">
        <v>218.14750049406715</v>
      </c>
      <c r="O898" s="1">
        <v>9.0210967909248119</v>
      </c>
      <c r="P898" s="1">
        <v>5.0202990446916118</v>
      </c>
      <c r="Q898" s="1">
        <v>281.98138973188401</v>
      </c>
      <c r="R898" s="1">
        <v>347.18618105010898</v>
      </c>
      <c r="S898" s="1">
        <v>0.25700000000000001</v>
      </c>
    </row>
    <row r="899" spans="1:19" x14ac:dyDescent="0.2">
      <c r="A899" s="1" t="s">
        <v>969</v>
      </c>
      <c r="B899" s="1" t="s">
        <v>118</v>
      </c>
      <c r="C899" s="1">
        <v>211</v>
      </c>
      <c r="D899" s="1" t="s">
        <v>309</v>
      </c>
      <c r="E899" s="1" t="s">
        <v>793</v>
      </c>
      <c r="F899" s="1">
        <v>35.526316000000001</v>
      </c>
      <c r="G899" s="1">
        <v>36.106864999999999</v>
      </c>
      <c r="H899" s="1">
        <v>35.696863717210988</v>
      </c>
      <c r="I899" s="1">
        <v>6.1111111111111107</v>
      </c>
      <c r="J899" s="1">
        <v>11</v>
      </c>
      <c r="K899" s="1">
        <v>0.33333333333332998</v>
      </c>
      <c r="L899" s="1">
        <f>K899*F899</f>
        <v>11.842105333333215</v>
      </c>
      <c r="M899" s="1">
        <v>4.0740740740740948</v>
      </c>
      <c r="N899" s="1">
        <v>218.14750049406715</v>
      </c>
      <c r="O899" s="1">
        <v>9.0210967909248119</v>
      </c>
      <c r="P899" s="1">
        <v>5.0202990446916118</v>
      </c>
      <c r="Q899" s="1">
        <v>281.98138973188401</v>
      </c>
      <c r="R899" s="1">
        <v>323.63645621306392</v>
      </c>
      <c r="S899" s="1">
        <v>0.20399999999999999</v>
      </c>
    </row>
    <row r="900" spans="1:19" x14ac:dyDescent="0.2">
      <c r="A900" s="1" t="s">
        <v>970</v>
      </c>
      <c r="B900" s="1" t="s">
        <v>118</v>
      </c>
      <c r="C900" s="1">
        <v>211</v>
      </c>
      <c r="D900" s="1" t="s">
        <v>343</v>
      </c>
      <c r="E900" s="1" t="s">
        <v>793</v>
      </c>
      <c r="F900" s="1">
        <v>35.526316000000001</v>
      </c>
      <c r="G900" s="1">
        <v>36.474516999999999</v>
      </c>
      <c r="H900" s="1">
        <v>35.794686692645008</v>
      </c>
      <c r="I900" s="1">
        <v>7.9444444444444446</v>
      </c>
      <c r="J900" s="1">
        <v>14</v>
      </c>
      <c r="K900" s="1">
        <v>0.33333333333332998</v>
      </c>
      <c r="L900" s="1">
        <f>K900*F900</f>
        <v>11.842105333333215</v>
      </c>
      <c r="M900" s="1">
        <v>5.2962962962963234</v>
      </c>
      <c r="N900" s="1">
        <v>284.36889983601316</v>
      </c>
      <c r="O900" s="1">
        <v>9.0210967909248119</v>
      </c>
      <c r="P900" s="1">
        <v>5.0202990446916118</v>
      </c>
      <c r="Q900" s="1">
        <v>337.03222430741948</v>
      </c>
      <c r="R900" s="1">
        <v>364.4948728442431</v>
      </c>
      <c r="S900" s="1">
        <v>0.496</v>
      </c>
    </row>
    <row r="901" spans="1:19" x14ac:dyDescent="0.2">
      <c r="A901" s="1" t="s">
        <v>971</v>
      </c>
      <c r="B901" s="1" t="s">
        <v>118</v>
      </c>
      <c r="C901" s="1">
        <v>211</v>
      </c>
      <c r="D901" s="1" t="s">
        <v>437</v>
      </c>
      <c r="E901" s="1" t="s">
        <v>793</v>
      </c>
      <c r="F901" s="1">
        <v>35.526316000000001</v>
      </c>
      <c r="G901" s="1">
        <v>35.997293999999997</v>
      </c>
      <c r="H901" s="1">
        <v>35.660248960843511</v>
      </c>
      <c r="I901" s="1">
        <v>7.9444444444444446</v>
      </c>
      <c r="J901" s="1">
        <v>14</v>
      </c>
      <c r="K901" s="1">
        <v>0.33333333333332998</v>
      </c>
      <c r="L901" s="1">
        <f>K901*F901</f>
        <v>11.842105333333215</v>
      </c>
      <c r="M901" s="1">
        <v>5.2962962962963234</v>
      </c>
      <c r="N901" s="1">
        <v>283.30086674447898</v>
      </c>
      <c r="O901" s="1">
        <v>9.0210967909248119</v>
      </c>
      <c r="P901" s="1">
        <v>5.0202990446916118</v>
      </c>
      <c r="Q901" s="1">
        <v>337.03222430741948</v>
      </c>
      <c r="R901" s="1">
        <v>364.4948728442431</v>
      </c>
      <c r="S901" s="1">
        <v>0.434</v>
      </c>
    </row>
    <row r="902" spans="1:19" x14ac:dyDescent="0.2">
      <c r="A902" s="1" t="s">
        <v>972</v>
      </c>
      <c r="B902" s="1" t="s">
        <v>118</v>
      </c>
      <c r="C902" s="1">
        <v>211</v>
      </c>
      <c r="D902" s="1" t="s">
        <v>407</v>
      </c>
      <c r="E902" s="1" t="s">
        <v>793</v>
      </c>
      <c r="F902" s="1">
        <v>35.526316000000001</v>
      </c>
      <c r="G902" s="1">
        <v>35.526316000000001</v>
      </c>
      <c r="H902" s="1">
        <v>35.526316000000001</v>
      </c>
      <c r="I902" s="1">
        <v>7.9444444444444446</v>
      </c>
      <c r="J902" s="1">
        <v>14</v>
      </c>
      <c r="K902" s="1">
        <v>0.33333333333332998</v>
      </c>
      <c r="L902" s="1">
        <f>K902*F902</f>
        <v>11.842105333333215</v>
      </c>
      <c r="M902" s="1">
        <v>5.2962962962963234</v>
      </c>
      <c r="N902" s="1">
        <v>282.23684377777778</v>
      </c>
      <c r="O902" s="1">
        <v>9.0210967909248119</v>
      </c>
      <c r="P902" s="1">
        <v>5.0202990446916118</v>
      </c>
      <c r="Q902" s="1">
        <v>337.03222430741948</v>
      </c>
      <c r="R902" s="1">
        <v>364.4948728442431</v>
      </c>
      <c r="S902" s="1">
        <v>0.44800000000000001</v>
      </c>
    </row>
    <row r="903" spans="1:19" x14ac:dyDescent="0.2">
      <c r="A903" s="1" t="s">
        <v>973</v>
      </c>
      <c r="B903" s="1" t="s">
        <v>118</v>
      </c>
      <c r="C903" s="1">
        <v>211</v>
      </c>
      <c r="D903" s="1" t="s">
        <v>79</v>
      </c>
      <c r="E903" s="1" t="s">
        <v>793</v>
      </c>
      <c r="F903" s="1">
        <v>39.473683999999999</v>
      </c>
      <c r="G903" s="1">
        <v>36.155670999999998</v>
      </c>
      <c r="H903" s="1">
        <v>38.44751620943093</v>
      </c>
      <c r="I903" s="1">
        <v>5.3888888888888893</v>
      </c>
      <c r="J903" s="1">
        <v>10</v>
      </c>
      <c r="K903" s="1">
        <v>0.33333333333332998</v>
      </c>
      <c r="L903" s="1">
        <f>K903*F903</f>
        <v>13.157894666666534</v>
      </c>
      <c r="M903" s="1">
        <v>3.5925925925926112</v>
      </c>
      <c r="N903" s="1">
        <v>207.1893929063778</v>
      </c>
      <c r="O903" s="1">
        <v>9.0210967909248119</v>
      </c>
      <c r="P903" s="1">
        <v>5.0202990446916118</v>
      </c>
      <c r="Q903" s="1">
        <v>276.31578947368399</v>
      </c>
      <c r="R903" s="1">
        <v>369.20030371862941</v>
      </c>
      <c r="S903" s="1">
        <v>-0.123</v>
      </c>
    </row>
    <row r="904" spans="1:19" x14ac:dyDescent="0.2">
      <c r="A904" s="1" t="s">
        <v>974</v>
      </c>
      <c r="B904" s="1" t="s">
        <v>118</v>
      </c>
      <c r="C904" s="1">
        <v>211</v>
      </c>
      <c r="D904" s="1" t="s">
        <v>98</v>
      </c>
      <c r="E904" s="1" t="s">
        <v>793</v>
      </c>
      <c r="F904" s="1">
        <v>35.526316000000001</v>
      </c>
      <c r="G904" s="1">
        <v>36.796174000000001</v>
      </c>
      <c r="H904" s="1">
        <v>35.902601885047133</v>
      </c>
      <c r="I904" s="1">
        <v>5.3888888888888893</v>
      </c>
      <c r="J904" s="1">
        <v>10</v>
      </c>
      <c r="K904" s="1">
        <v>0.33333333333332998</v>
      </c>
      <c r="L904" s="1">
        <f>K904*F904</f>
        <v>11.842105333333215</v>
      </c>
      <c r="M904" s="1">
        <v>3.5925925925926112</v>
      </c>
      <c r="N904" s="1">
        <v>193.47513238053179</v>
      </c>
      <c r="O904" s="1">
        <v>9.0210967909248119</v>
      </c>
      <c r="P904" s="1">
        <v>5.0202990446916118</v>
      </c>
      <c r="Q904" s="1">
        <v>248.6842105263157</v>
      </c>
      <c r="R904" s="1">
        <v>369.20030371862941</v>
      </c>
      <c r="S904" s="1">
        <v>-0.35499999999999998</v>
      </c>
    </row>
    <row r="905" spans="1:19" x14ac:dyDescent="0.2">
      <c r="A905" s="1" t="s">
        <v>975</v>
      </c>
      <c r="B905" s="1" t="s">
        <v>118</v>
      </c>
      <c r="C905" s="1">
        <v>211</v>
      </c>
      <c r="D905" s="1" t="s">
        <v>312</v>
      </c>
      <c r="E905" s="1" t="s">
        <v>793</v>
      </c>
      <c r="F905" s="1">
        <v>35.526316000000001</v>
      </c>
      <c r="G905" s="1">
        <v>36.028914</v>
      </c>
      <c r="H905" s="1">
        <v>35.670572230553823</v>
      </c>
      <c r="I905" s="1">
        <v>7.166666666666667</v>
      </c>
      <c r="J905" s="1">
        <v>13</v>
      </c>
      <c r="K905" s="1">
        <v>0.33333333333332998</v>
      </c>
      <c r="L905" s="1">
        <f>K905*F905</f>
        <v>11.842105333333215</v>
      </c>
      <c r="M905" s="1">
        <v>4.7777777777778025</v>
      </c>
      <c r="N905" s="1">
        <v>255.63910098563574</v>
      </c>
      <c r="O905" s="1">
        <v>9.0210967909248119</v>
      </c>
      <c r="P905" s="1">
        <v>5.0202990446916118</v>
      </c>
      <c r="Q905" s="1">
        <v>319.73684210526318</v>
      </c>
      <c r="R905" s="1">
        <v>359.59606245896009</v>
      </c>
      <c r="S905" s="1">
        <v>0.32300000000000001</v>
      </c>
    </row>
    <row r="906" spans="1:19" x14ac:dyDescent="0.2">
      <c r="A906" s="1" t="s">
        <v>976</v>
      </c>
      <c r="B906" s="1" t="s">
        <v>118</v>
      </c>
      <c r="C906" s="1">
        <v>211</v>
      </c>
      <c r="D906" s="1" t="s">
        <v>314</v>
      </c>
      <c r="E906" s="1" t="s">
        <v>793</v>
      </c>
      <c r="F906" s="1">
        <v>35.526316000000001</v>
      </c>
      <c r="G906" s="1">
        <v>35.997293999999997</v>
      </c>
      <c r="H906" s="1">
        <v>35.670572230553823</v>
      </c>
      <c r="I906" s="1">
        <v>6</v>
      </c>
      <c r="J906" s="1">
        <v>13</v>
      </c>
      <c r="K906" s="1">
        <v>0.33333333333332998</v>
      </c>
      <c r="L906" s="1">
        <f>K906*F906</f>
        <v>11.842105333333215</v>
      </c>
      <c r="M906" s="1">
        <v>4.0000000000000204</v>
      </c>
      <c r="N906" s="1">
        <v>214.02343338332292</v>
      </c>
      <c r="O906" s="1">
        <v>9.0210967909248119</v>
      </c>
      <c r="P906" s="1">
        <v>5.0202990446916118</v>
      </c>
      <c r="Q906" s="1">
        <v>294.04323458798802</v>
      </c>
      <c r="R906" s="1">
        <v>347.18618105010898</v>
      </c>
      <c r="S906" s="1">
        <v>0.23300000000000001</v>
      </c>
    </row>
    <row r="907" spans="1:19" x14ac:dyDescent="0.2">
      <c r="A907" s="1" t="s">
        <v>977</v>
      </c>
      <c r="B907" s="1" t="s">
        <v>118</v>
      </c>
      <c r="C907" s="1">
        <v>211</v>
      </c>
      <c r="D907" s="1" t="s">
        <v>443</v>
      </c>
      <c r="E907" s="1" t="s">
        <v>793</v>
      </c>
      <c r="F907" s="1">
        <v>39.473683999999999</v>
      </c>
      <c r="G907" s="1">
        <v>36.028914</v>
      </c>
      <c r="H907" s="1">
        <v>38.44751620943093</v>
      </c>
      <c r="I907" s="1">
        <v>7.2222222222222223</v>
      </c>
      <c r="J907" s="1">
        <v>13</v>
      </c>
      <c r="K907" s="1">
        <v>0.33333333333332998</v>
      </c>
      <c r="L907" s="1">
        <f>K907*F907</f>
        <v>13.157894666666534</v>
      </c>
      <c r="M907" s="1">
        <v>4.8148148148148397</v>
      </c>
      <c r="N907" s="1">
        <v>277.67650595700115</v>
      </c>
      <c r="O907" s="1">
        <v>9.0210967909248119</v>
      </c>
      <c r="P907" s="1">
        <v>5.0202990446916118</v>
      </c>
      <c r="Q907" s="1">
        <v>330.2605367897666</v>
      </c>
      <c r="R907" s="1">
        <v>426.31578947368428</v>
      </c>
      <c r="S907" s="1">
        <v>0.46500000000000002</v>
      </c>
    </row>
    <row r="908" spans="1:19" x14ac:dyDescent="0.2">
      <c r="A908" s="1" t="s">
        <v>978</v>
      </c>
      <c r="B908" s="1" t="s">
        <v>118</v>
      </c>
      <c r="C908" s="1">
        <v>211</v>
      </c>
      <c r="D908" s="1" t="s">
        <v>316</v>
      </c>
      <c r="E908" s="1" t="s">
        <v>793</v>
      </c>
      <c r="F908" s="1">
        <v>35.526316000000001</v>
      </c>
      <c r="G908" s="1">
        <v>36.028914</v>
      </c>
      <c r="H908" s="1">
        <v>35.670572230553823</v>
      </c>
      <c r="I908" s="1">
        <v>7.2222222222222223</v>
      </c>
      <c r="J908" s="1">
        <v>13</v>
      </c>
      <c r="K908" s="1">
        <v>0.33333333333332998</v>
      </c>
      <c r="L908" s="1">
        <f>K908*F908</f>
        <v>11.842105333333215</v>
      </c>
      <c r="M908" s="1">
        <v>4.8148148148148397</v>
      </c>
      <c r="N908" s="1">
        <v>257.62079944288871</v>
      </c>
      <c r="O908" s="1">
        <v>9.0210967909248119</v>
      </c>
      <c r="P908" s="1">
        <v>5.0202990446916118</v>
      </c>
      <c r="Q908" s="1">
        <v>297.23448311079011</v>
      </c>
      <c r="R908" s="1">
        <v>426.31578947368428</v>
      </c>
      <c r="S908" s="1">
        <v>0.17399999999999999</v>
      </c>
    </row>
    <row r="909" spans="1:19" x14ac:dyDescent="0.2">
      <c r="A909" s="1" t="s">
        <v>979</v>
      </c>
      <c r="B909" s="1" t="s">
        <v>118</v>
      </c>
      <c r="C909" s="1">
        <v>211</v>
      </c>
      <c r="D909" s="1" t="s">
        <v>9</v>
      </c>
      <c r="E909" s="1" t="s">
        <v>793</v>
      </c>
      <c r="F909" s="1">
        <v>35.526316000000001</v>
      </c>
      <c r="G909" s="1">
        <v>35.997293999999997</v>
      </c>
      <c r="H909" s="1">
        <v>35.670572230553823</v>
      </c>
      <c r="I909" s="1">
        <v>6</v>
      </c>
      <c r="J909" s="1">
        <v>13</v>
      </c>
      <c r="K909" s="1">
        <v>0.33333333333332998</v>
      </c>
      <c r="L909" s="1">
        <f>K909*F909</f>
        <v>11.842105333333215</v>
      </c>
      <c r="M909" s="1">
        <v>4.0000000000000204</v>
      </c>
      <c r="N909" s="1">
        <v>214.02343338332292</v>
      </c>
      <c r="O909" s="1">
        <v>9.0210967909248119</v>
      </c>
      <c r="P909" s="1">
        <v>5.0202990446916118</v>
      </c>
      <c r="Q909" s="1">
        <v>294.04323458798802</v>
      </c>
      <c r="R909" s="1">
        <v>357.89802770138658</v>
      </c>
      <c r="S909" s="1">
        <v>0.26400000000000001</v>
      </c>
    </row>
    <row r="910" spans="1:19" x14ac:dyDescent="0.2">
      <c r="A910" s="1" t="s">
        <v>980</v>
      </c>
      <c r="B910" s="1" t="s">
        <v>118</v>
      </c>
      <c r="C910" s="1">
        <v>211</v>
      </c>
      <c r="D910" s="1" t="s">
        <v>103</v>
      </c>
      <c r="E910" s="1" t="s">
        <v>793</v>
      </c>
      <c r="F910" s="1">
        <v>35.526316000000001</v>
      </c>
      <c r="G910" s="1">
        <v>35.526316000000001</v>
      </c>
      <c r="H910" s="1">
        <v>35.526316000000001</v>
      </c>
      <c r="I910" s="1">
        <v>7.9090909090909092</v>
      </c>
      <c r="J910" s="1">
        <v>17</v>
      </c>
      <c r="K910" s="1">
        <v>0.33333333333332998</v>
      </c>
      <c r="L910" s="1">
        <f>K910*F910</f>
        <v>11.842105333333215</v>
      </c>
      <c r="M910" s="1">
        <v>5.2727272727273</v>
      </c>
      <c r="N910" s="1">
        <v>280.98086290909094</v>
      </c>
      <c r="O910" s="1">
        <v>9.0210967909248119</v>
      </c>
      <c r="P910" s="1">
        <v>5.0202990446916118</v>
      </c>
      <c r="Q910" s="1">
        <v>343.00280768884238</v>
      </c>
      <c r="R910" s="1">
        <v>387.3336000510613</v>
      </c>
      <c r="S910" s="1">
        <v>0.70099999999999996</v>
      </c>
    </row>
    <row r="911" spans="1:19" x14ac:dyDescent="0.2">
      <c r="A911" s="1" t="s">
        <v>981</v>
      </c>
      <c r="B911" s="1" t="s">
        <v>118</v>
      </c>
      <c r="C911" s="1">
        <v>211</v>
      </c>
      <c r="D911" s="1" t="s">
        <v>17</v>
      </c>
      <c r="E911" s="1" t="s">
        <v>793</v>
      </c>
      <c r="F911" s="1">
        <v>35.526316000000001</v>
      </c>
      <c r="G911" s="1">
        <v>36.282873000000002</v>
      </c>
      <c r="H911" s="1">
        <v>35.747180306327607</v>
      </c>
      <c r="I911" s="1">
        <v>7.9090909090909092</v>
      </c>
      <c r="J911" s="1">
        <v>17</v>
      </c>
      <c r="K911" s="1">
        <v>0.33333333333332998</v>
      </c>
      <c r="L911" s="1">
        <f>K911*F911</f>
        <v>11.842105333333215</v>
      </c>
      <c r="M911" s="1">
        <v>5.2727272727273</v>
      </c>
      <c r="N911" s="1">
        <v>282.72769878640923</v>
      </c>
      <c r="O911" s="1">
        <v>9.0210967909248119</v>
      </c>
      <c r="P911" s="1">
        <v>5.0202990446916118</v>
      </c>
      <c r="Q911" s="1">
        <v>331.16556971350337</v>
      </c>
      <c r="R911" s="1">
        <v>379.81866102563589</v>
      </c>
      <c r="S911" s="1">
        <v>0.63700000000000001</v>
      </c>
    </row>
    <row r="912" spans="1:19" x14ac:dyDescent="0.2">
      <c r="A912" s="1" t="s">
        <v>982</v>
      </c>
      <c r="B912" s="1" t="s">
        <v>118</v>
      </c>
      <c r="C912" s="1">
        <v>211</v>
      </c>
      <c r="D912" s="1" t="s">
        <v>19</v>
      </c>
      <c r="E912" s="1" t="s">
        <v>793</v>
      </c>
      <c r="F912" s="1">
        <v>35.526316000000001</v>
      </c>
      <c r="G912" s="1">
        <v>35.902602000000002</v>
      </c>
      <c r="H912" s="1">
        <v>35.636577119794907</v>
      </c>
      <c r="I912" s="1">
        <v>7.9090909090909092</v>
      </c>
      <c r="J912" s="1">
        <v>17</v>
      </c>
      <c r="K912" s="1">
        <v>0.33333333333332998</v>
      </c>
      <c r="L912" s="1">
        <f>K912*F912</f>
        <v>11.842105333333215</v>
      </c>
      <c r="M912" s="1">
        <v>5.2727272727273</v>
      </c>
      <c r="N912" s="1">
        <v>281.85292812928702</v>
      </c>
      <c r="O912" s="1">
        <v>9.0210967909248119</v>
      </c>
      <c r="P912" s="1">
        <v>5.0202990446916118</v>
      </c>
      <c r="Q912" s="1">
        <v>331.16556971350337</v>
      </c>
      <c r="R912" s="1">
        <v>366.71088529537548</v>
      </c>
      <c r="S912" s="1">
        <v>0.59699999999999998</v>
      </c>
    </row>
    <row r="913" spans="1:19" x14ac:dyDescent="0.2">
      <c r="A913" s="1" t="s">
        <v>983</v>
      </c>
      <c r="B913" s="1" t="s">
        <v>118</v>
      </c>
      <c r="C913" s="1">
        <v>211</v>
      </c>
      <c r="D913" s="1" t="s">
        <v>320</v>
      </c>
      <c r="E913" s="1" t="s">
        <v>793</v>
      </c>
      <c r="F913" s="1">
        <v>43.859648999999997</v>
      </c>
      <c r="G913" s="1">
        <v>36.474516999999999</v>
      </c>
      <c r="H913" s="1">
        <v>41.608916555427001</v>
      </c>
      <c r="I913" s="1">
        <v>5.5</v>
      </c>
      <c r="J913" s="1">
        <v>7</v>
      </c>
      <c r="K913" s="1">
        <v>0.33333333333332998</v>
      </c>
      <c r="L913" s="1">
        <f>K913*F913</f>
        <v>14.619882999999852</v>
      </c>
      <c r="M913" s="1">
        <v>3.6666666666666856</v>
      </c>
      <c r="N913" s="1">
        <v>228.8490410548485</v>
      </c>
      <c r="O913" s="1">
        <v>9.0210967909248119</v>
      </c>
      <c r="P913" s="1">
        <v>5.0202990446916118</v>
      </c>
      <c r="Q913" s="1">
        <v>307.01754385964909</v>
      </c>
      <c r="R913" s="1">
        <v>327.97603666155459</v>
      </c>
      <c r="S913" s="1">
        <v>0.42299999999999999</v>
      </c>
    </row>
    <row r="914" spans="1:19" x14ac:dyDescent="0.2">
      <c r="A914" s="1" t="s">
        <v>984</v>
      </c>
      <c r="B914" s="1" t="s">
        <v>118</v>
      </c>
      <c r="C914" s="1">
        <v>211</v>
      </c>
      <c r="D914" s="1" t="s">
        <v>322</v>
      </c>
      <c r="E914" s="1" t="s">
        <v>793</v>
      </c>
      <c r="F914" s="1">
        <v>35.526316000000001</v>
      </c>
      <c r="G914" s="1">
        <v>36.474516999999999</v>
      </c>
      <c r="H914" s="1">
        <v>35.794686692645008</v>
      </c>
      <c r="I914" s="1">
        <v>5.5</v>
      </c>
      <c r="J914" s="1">
        <v>7</v>
      </c>
      <c r="K914" s="1">
        <v>0.33333333333332998</v>
      </c>
      <c r="L914" s="1">
        <f>K914*F914</f>
        <v>11.842105333333215</v>
      </c>
      <c r="M914" s="1">
        <v>3.6666666666666856</v>
      </c>
      <c r="N914" s="1">
        <v>196.87077680954755</v>
      </c>
      <c r="O914" s="1">
        <v>9.0210967909248119</v>
      </c>
      <c r="P914" s="1">
        <v>5.0202990446916118</v>
      </c>
      <c r="Q914" s="1">
        <v>248.6842105263157</v>
      </c>
      <c r="R914" s="1">
        <v>337.99920764347519</v>
      </c>
      <c r="S914" s="1">
        <v>0.20499999999999999</v>
      </c>
    </row>
    <row r="915" spans="1:19" x14ac:dyDescent="0.2">
      <c r="A915" s="1" t="s">
        <v>985</v>
      </c>
      <c r="B915" s="1" t="s">
        <v>118</v>
      </c>
      <c r="C915" s="1">
        <v>211</v>
      </c>
      <c r="D915" s="1" t="s">
        <v>324</v>
      </c>
      <c r="E915" s="1" t="s">
        <v>793</v>
      </c>
      <c r="F915" s="1">
        <v>35.526316000000001</v>
      </c>
      <c r="G915" s="1">
        <v>36.282873000000002</v>
      </c>
      <c r="H915" s="1">
        <v>35.734874034974993</v>
      </c>
      <c r="I915" s="1">
        <v>7.333333333333333</v>
      </c>
      <c r="J915" s="1">
        <v>9</v>
      </c>
      <c r="K915" s="1">
        <v>0.33333333333332998</v>
      </c>
      <c r="L915" s="1">
        <f>K915*F915</f>
        <v>11.842105333333215</v>
      </c>
      <c r="M915" s="1">
        <v>4.8888888888889133</v>
      </c>
      <c r="N915" s="1">
        <v>262.05574292314992</v>
      </c>
      <c r="O915" s="1">
        <v>9.0210967909248119</v>
      </c>
      <c r="P915" s="1">
        <v>5.0202990446916118</v>
      </c>
      <c r="Q915" s="1">
        <v>319.73684210526318</v>
      </c>
      <c r="R915" s="1">
        <v>348.75565857609132</v>
      </c>
      <c r="S915" s="1">
        <v>0.49399999999999999</v>
      </c>
    </row>
    <row r="916" spans="1:19" x14ac:dyDescent="0.2">
      <c r="A916" s="1" t="s">
        <v>986</v>
      </c>
      <c r="B916" s="1" t="s">
        <v>118</v>
      </c>
      <c r="C916" s="1">
        <v>211</v>
      </c>
      <c r="D916" s="1" t="s">
        <v>326</v>
      </c>
      <c r="E916" s="1" t="s">
        <v>793</v>
      </c>
      <c r="F916" s="1">
        <v>35.526316000000001</v>
      </c>
      <c r="G916" s="1">
        <v>35.526316000000001</v>
      </c>
      <c r="H916" s="1">
        <v>35.526316000000001</v>
      </c>
      <c r="I916" s="1">
        <v>7.333333333333333</v>
      </c>
      <c r="J916" s="1">
        <v>9</v>
      </c>
      <c r="K916" s="1">
        <v>0.33333333333332998</v>
      </c>
      <c r="L916" s="1">
        <f>K916*F916</f>
        <v>11.842105333333215</v>
      </c>
      <c r="M916" s="1">
        <v>4.8888888888889133</v>
      </c>
      <c r="N916" s="1">
        <v>260.52631733333334</v>
      </c>
      <c r="O916" s="1">
        <v>9.0210967909248119</v>
      </c>
      <c r="P916" s="1">
        <v>5.0202990446916118</v>
      </c>
      <c r="Q916" s="1">
        <v>319.73684210526318</v>
      </c>
      <c r="R916" s="1">
        <v>340.6849365281069</v>
      </c>
      <c r="S916" s="1">
        <v>0.44500000000000001</v>
      </c>
    </row>
    <row r="917" spans="1:19" x14ac:dyDescent="0.2">
      <c r="A917" s="1" t="s">
        <v>987</v>
      </c>
      <c r="B917" s="1" t="s">
        <v>130</v>
      </c>
      <c r="C917" s="1">
        <v>100</v>
      </c>
      <c r="D917" s="1" t="s">
        <v>328</v>
      </c>
      <c r="E917" s="1" t="s">
        <v>793</v>
      </c>
      <c r="F917" s="1">
        <v>43.859648999999997</v>
      </c>
      <c r="G917" s="1">
        <v>43.859648999999997</v>
      </c>
      <c r="H917" s="1">
        <v>43.859648999999997</v>
      </c>
      <c r="I917" s="1">
        <v>6.666666666666667</v>
      </c>
      <c r="J917" s="1">
        <v>12</v>
      </c>
      <c r="K917" s="1">
        <v>0.33333333333332998</v>
      </c>
      <c r="L917" s="1">
        <f>K917*F917</f>
        <v>14.619882999999852</v>
      </c>
      <c r="M917" s="1">
        <v>4.4444444444444677</v>
      </c>
      <c r="N917" s="1">
        <v>292.39765999999997</v>
      </c>
      <c r="O917" s="1">
        <v>10.000000000000011</v>
      </c>
      <c r="P917" s="1">
        <v>5.9999999999999982</v>
      </c>
      <c r="Q917" s="1">
        <v>350.87719298245622</v>
      </c>
      <c r="R917" s="1">
        <v>350.87719298245622</v>
      </c>
      <c r="S917" s="1">
        <v>0.27400000000000002</v>
      </c>
    </row>
    <row r="918" spans="1:19" x14ac:dyDescent="0.2">
      <c r="A918" s="1" t="s">
        <v>988</v>
      </c>
      <c r="B918" s="1" t="s">
        <v>130</v>
      </c>
      <c r="C918" s="1">
        <v>111</v>
      </c>
      <c r="D918" s="1" t="s">
        <v>328</v>
      </c>
      <c r="E918" s="1" t="s">
        <v>793</v>
      </c>
      <c r="F918" s="1">
        <v>43.859648999999997</v>
      </c>
      <c r="G918" s="1">
        <v>43.859648999999997</v>
      </c>
      <c r="H918" s="1">
        <v>43.859648999999997</v>
      </c>
      <c r="I918" s="1">
        <v>7.333333333333333</v>
      </c>
      <c r="J918" s="1">
        <v>13</v>
      </c>
      <c r="K918" s="1">
        <v>0.33333333333332998</v>
      </c>
      <c r="L918" s="1">
        <f>K918*F918</f>
        <v>14.619882999999852</v>
      </c>
      <c r="M918" s="1">
        <v>4.8888888888889133</v>
      </c>
      <c r="N918" s="1">
        <v>321.63742599999995</v>
      </c>
      <c r="O918" s="1">
        <v>10.000000000000011</v>
      </c>
      <c r="P918" s="1">
        <v>6</v>
      </c>
      <c r="Q918" s="1">
        <v>394.73684210526318</v>
      </c>
      <c r="R918" s="1">
        <v>394.73684210526318</v>
      </c>
      <c r="S918" s="1">
        <v>0.91300000000000003</v>
      </c>
    </row>
    <row r="919" spans="1:19" x14ac:dyDescent="0.2">
      <c r="A919" s="1" t="s">
        <v>989</v>
      </c>
      <c r="B919" s="1" t="s">
        <v>130</v>
      </c>
      <c r="C919" s="1">
        <v>211</v>
      </c>
      <c r="D919" s="1" t="s">
        <v>374</v>
      </c>
      <c r="E919" s="1" t="s">
        <v>793</v>
      </c>
      <c r="F919" s="1">
        <v>43.859648999999997</v>
      </c>
      <c r="G919" s="1">
        <v>43.859648999999997</v>
      </c>
      <c r="H919" s="1">
        <v>43.859648999999997</v>
      </c>
      <c r="I919" s="1">
        <v>6.1111111111111107</v>
      </c>
      <c r="J919" s="1">
        <v>11</v>
      </c>
      <c r="K919" s="1">
        <v>0.33333333333332998</v>
      </c>
      <c r="L919" s="1">
        <f>K919*F919</f>
        <v>14.619882999999852</v>
      </c>
      <c r="M919" s="1">
        <v>4.0740740740740948</v>
      </c>
      <c r="N919" s="1">
        <v>268.03118833333332</v>
      </c>
      <c r="O919" s="1">
        <v>10.000000000000011</v>
      </c>
      <c r="P919" s="1">
        <v>5.9999999999999982</v>
      </c>
      <c r="Q919" s="1">
        <v>307.01754385964921</v>
      </c>
      <c r="R919" s="1">
        <v>394.73684210526318</v>
      </c>
      <c r="S919" s="1">
        <v>0.77400000000000002</v>
      </c>
    </row>
    <row r="920" spans="1:19" x14ac:dyDescent="0.2">
      <c r="A920" s="1" t="s">
        <v>990</v>
      </c>
      <c r="B920" s="1" t="s">
        <v>130</v>
      </c>
      <c r="C920" s="1">
        <v>211</v>
      </c>
      <c r="D920" s="1" t="s">
        <v>56</v>
      </c>
      <c r="E920" s="1" t="s">
        <v>793</v>
      </c>
      <c r="F920" s="1">
        <v>43.859648999999997</v>
      </c>
      <c r="G920" s="1">
        <v>43.859648999999997</v>
      </c>
      <c r="H920" s="1">
        <v>43.859648999999997</v>
      </c>
      <c r="I920" s="1">
        <v>5.3888888888888893</v>
      </c>
      <c r="J920" s="1">
        <v>10</v>
      </c>
      <c r="K920" s="1">
        <v>0.33333333333332998</v>
      </c>
      <c r="L920" s="1">
        <f>K920*F920</f>
        <v>14.619882999999852</v>
      </c>
      <c r="M920" s="1">
        <v>3.5925925925926112</v>
      </c>
      <c r="N920" s="1">
        <v>236.35477516666668</v>
      </c>
      <c r="O920" s="1">
        <v>10.000000000000011</v>
      </c>
      <c r="P920" s="1">
        <v>5.9999999999999982</v>
      </c>
      <c r="Q920" s="1">
        <v>307.01754385964921</v>
      </c>
      <c r="R920" s="1">
        <v>307.01754385964921</v>
      </c>
      <c r="S920" s="1">
        <v>0.16400000000000001</v>
      </c>
    </row>
    <row r="921" spans="1:19" x14ac:dyDescent="0.2">
      <c r="A921" s="1" t="s">
        <v>991</v>
      </c>
      <c r="B921" s="1" t="s">
        <v>130</v>
      </c>
      <c r="C921" s="1">
        <v>211</v>
      </c>
      <c r="D921" s="1" t="s">
        <v>333</v>
      </c>
      <c r="E921" s="1" t="s">
        <v>793</v>
      </c>
      <c r="F921" s="1">
        <v>43.859648999999997</v>
      </c>
      <c r="G921" s="1">
        <v>43.859648999999997</v>
      </c>
      <c r="H921" s="1">
        <v>43.859648999999997</v>
      </c>
      <c r="I921" s="1">
        <v>7.166666666666667</v>
      </c>
      <c r="J921" s="1">
        <v>13</v>
      </c>
      <c r="K921" s="1">
        <v>0.33333333333332998</v>
      </c>
      <c r="L921" s="1">
        <f>K921*F921</f>
        <v>14.619882999999852</v>
      </c>
      <c r="M921" s="1">
        <v>4.7777777777778025</v>
      </c>
      <c r="N921" s="1">
        <v>314.32748449999997</v>
      </c>
      <c r="O921" s="1">
        <v>10.000000000000011</v>
      </c>
      <c r="P921" s="1">
        <v>5.9999999999999982</v>
      </c>
      <c r="Q921" s="1">
        <v>394.73684210526318</v>
      </c>
      <c r="R921" s="1">
        <v>394.73684210526318</v>
      </c>
      <c r="S921" s="1">
        <v>0.875</v>
      </c>
    </row>
    <row r="922" spans="1:19" x14ac:dyDescent="0.2">
      <c r="A922" s="1" t="s">
        <v>992</v>
      </c>
      <c r="B922" s="1" t="s">
        <v>130</v>
      </c>
      <c r="C922" s="1">
        <v>211</v>
      </c>
      <c r="D922" s="1" t="s">
        <v>389</v>
      </c>
      <c r="E922" s="1" t="s">
        <v>793</v>
      </c>
      <c r="F922" s="1">
        <v>43.859648999999997</v>
      </c>
      <c r="G922" s="1">
        <v>43.859648999999997</v>
      </c>
      <c r="H922" s="1">
        <v>43.859648999999997</v>
      </c>
      <c r="I922" s="1">
        <v>7.2222222222222223</v>
      </c>
      <c r="J922" s="1">
        <v>13</v>
      </c>
      <c r="K922" s="1">
        <v>0.33333333333332998</v>
      </c>
      <c r="L922" s="1">
        <f>K922*F922</f>
        <v>14.619882999999852</v>
      </c>
      <c r="M922" s="1">
        <v>4.8148148148148397</v>
      </c>
      <c r="N922" s="1">
        <v>316.76413166666663</v>
      </c>
      <c r="O922" s="1">
        <v>10.000000000000011</v>
      </c>
      <c r="P922" s="1">
        <v>5.9999999999999982</v>
      </c>
      <c r="Q922" s="1">
        <v>307.01754385964921</v>
      </c>
      <c r="R922" s="1">
        <v>438.59649122807019</v>
      </c>
      <c r="S922" s="1">
        <v>0.67</v>
      </c>
    </row>
    <row r="923" spans="1:19" x14ac:dyDescent="0.2">
      <c r="A923" s="1" t="s">
        <v>993</v>
      </c>
      <c r="B923" s="1" t="s">
        <v>130</v>
      </c>
      <c r="C923" s="1">
        <v>211</v>
      </c>
      <c r="D923" s="1" t="s">
        <v>24</v>
      </c>
      <c r="E923" s="1" t="s">
        <v>793</v>
      </c>
      <c r="F923" s="1">
        <v>43.859648999999997</v>
      </c>
      <c r="G923" s="1">
        <v>43.859648999999997</v>
      </c>
      <c r="H923" s="1">
        <v>43.859648999999997</v>
      </c>
      <c r="I923" s="1">
        <v>6</v>
      </c>
      <c r="J923" s="1">
        <v>13</v>
      </c>
      <c r="K923" s="1">
        <v>0.33333333333332998</v>
      </c>
      <c r="L923" s="1">
        <f>K923*F923</f>
        <v>14.619882999999852</v>
      </c>
      <c r="M923" s="1">
        <v>4.0000000000000204</v>
      </c>
      <c r="N923" s="1">
        <v>263.157894</v>
      </c>
      <c r="O923" s="1">
        <v>10.000000000000011</v>
      </c>
      <c r="P923" s="1">
        <v>5.9999999999999982</v>
      </c>
      <c r="Q923" s="1">
        <v>363.01633899751602</v>
      </c>
      <c r="R923" s="1">
        <v>426.60092162590252</v>
      </c>
      <c r="S923" s="1">
        <v>0.995</v>
      </c>
    </row>
    <row r="924" spans="1:19" x14ac:dyDescent="0.2">
      <c r="A924" s="1" t="s">
        <v>994</v>
      </c>
      <c r="B924" s="1" t="s">
        <v>130</v>
      </c>
      <c r="C924" s="1">
        <v>211</v>
      </c>
      <c r="D924" s="1" t="s">
        <v>335</v>
      </c>
      <c r="E924" s="1" t="s">
        <v>793</v>
      </c>
      <c r="F924" s="1">
        <v>43.859648999999997</v>
      </c>
      <c r="G924" s="1">
        <v>43.859648999999997</v>
      </c>
      <c r="H924" s="1">
        <v>43.859648999999997</v>
      </c>
      <c r="I924" s="1">
        <v>5.5</v>
      </c>
      <c r="J924" s="1">
        <v>7</v>
      </c>
      <c r="K924" s="1">
        <v>0.33333333333332998</v>
      </c>
      <c r="L924" s="1">
        <f>K924*F924</f>
        <v>14.619882999999852</v>
      </c>
      <c r="M924" s="1">
        <v>3.6666666666666856</v>
      </c>
      <c r="N924" s="1">
        <v>241.22806949999998</v>
      </c>
      <c r="O924" s="1">
        <v>10.000000000000011</v>
      </c>
      <c r="P924" s="1">
        <v>5.9999999999999982</v>
      </c>
      <c r="Q924" s="1">
        <v>307.01754385964909</v>
      </c>
      <c r="R924" s="1">
        <v>404.90868723648788</v>
      </c>
      <c r="S924" s="1">
        <v>0.53800000000000003</v>
      </c>
    </row>
    <row r="925" spans="1:19" x14ac:dyDescent="0.2">
      <c r="A925" s="1" t="s">
        <v>995</v>
      </c>
      <c r="B925" s="1" t="s">
        <v>130</v>
      </c>
      <c r="C925" s="1">
        <v>211</v>
      </c>
      <c r="D925" s="1" t="s">
        <v>337</v>
      </c>
      <c r="E925" s="1" t="s">
        <v>793</v>
      </c>
      <c r="F925" s="1">
        <v>43.859648999999997</v>
      </c>
      <c r="G925" s="1">
        <v>43.859648999999997</v>
      </c>
      <c r="H925" s="1">
        <v>43.859648999999997</v>
      </c>
      <c r="I925" s="1">
        <v>7.333333333333333</v>
      </c>
      <c r="J925" s="1">
        <v>9</v>
      </c>
      <c r="K925" s="1">
        <v>0.33333333333332998</v>
      </c>
      <c r="L925" s="1">
        <f>K925*F925</f>
        <v>14.619882999999852</v>
      </c>
      <c r="M925" s="1">
        <v>4.8888888888889133</v>
      </c>
      <c r="N925" s="1">
        <v>321.63742599999995</v>
      </c>
      <c r="O925" s="1">
        <v>10.000000000000011</v>
      </c>
      <c r="P925" s="1">
        <v>5.9999999999999982</v>
      </c>
      <c r="Q925" s="1">
        <v>394.73684210526329</v>
      </c>
      <c r="R925" s="1">
        <v>420.59868707173769</v>
      </c>
      <c r="S925" s="1">
        <v>0.82799999999999996</v>
      </c>
    </row>
    <row r="926" spans="1:19" x14ac:dyDescent="0.2">
      <c r="A926" s="1" t="s">
        <v>996</v>
      </c>
      <c r="B926" s="1" t="s">
        <v>138</v>
      </c>
      <c r="C926" s="1">
        <v>211</v>
      </c>
      <c r="D926" s="1" t="s">
        <v>339</v>
      </c>
      <c r="E926" s="1" t="s">
        <v>793</v>
      </c>
      <c r="F926" s="1">
        <v>39.473683999999999</v>
      </c>
      <c r="G926" s="1">
        <v>39.155056999999999</v>
      </c>
      <c r="H926" s="1">
        <v>39.37927509413511</v>
      </c>
      <c r="I926" s="1">
        <v>6.1111111111111107</v>
      </c>
      <c r="J926" s="1">
        <v>11</v>
      </c>
      <c r="K926" s="1">
        <v>0.33333333333332998</v>
      </c>
      <c r="L926" s="1">
        <f>K926*F926</f>
        <v>13.157894666666534</v>
      </c>
      <c r="M926" s="1">
        <v>4.0740740740740948</v>
      </c>
      <c r="N926" s="1">
        <v>240.6511255752701</v>
      </c>
      <c r="O926" s="1">
        <v>9.4868329805051417</v>
      </c>
      <c r="P926" s="1">
        <v>5.4772255750516603</v>
      </c>
      <c r="Q926" s="1">
        <v>313.31265525764883</v>
      </c>
      <c r="R926" s="1">
        <v>372.4495247618313</v>
      </c>
      <c r="S926" s="1">
        <v>0.52</v>
      </c>
    </row>
    <row r="927" spans="1:19" x14ac:dyDescent="0.2">
      <c r="A927" s="1" t="s">
        <v>997</v>
      </c>
      <c r="B927" s="1" t="s">
        <v>138</v>
      </c>
      <c r="C927" s="1">
        <v>211</v>
      </c>
      <c r="D927" s="1" t="s">
        <v>306</v>
      </c>
      <c r="E927" s="1" t="s">
        <v>793</v>
      </c>
      <c r="F927" s="1">
        <v>43.859648999999997</v>
      </c>
      <c r="G927" s="1">
        <v>38.525495999999997</v>
      </c>
      <c r="H927" s="1">
        <v>42.211041198893348</v>
      </c>
      <c r="I927" s="1">
        <v>6.1111111111111107</v>
      </c>
      <c r="J927" s="1">
        <v>11</v>
      </c>
      <c r="K927" s="1">
        <v>0.33333333333332998</v>
      </c>
      <c r="L927" s="1">
        <f>K927*F927</f>
        <v>14.619882999999852</v>
      </c>
      <c r="M927" s="1">
        <v>4.0740740740740948</v>
      </c>
      <c r="N927" s="1">
        <v>257.95636288212597</v>
      </c>
      <c r="O927" s="1">
        <v>9.4868329805051417</v>
      </c>
      <c r="P927" s="1">
        <v>5.4772255750516603</v>
      </c>
      <c r="Q927" s="1">
        <v>348.12517250849879</v>
      </c>
      <c r="R927" s="1">
        <v>323.63645621306392</v>
      </c>
      <c r="S927" s="1">
        <v>0.76200000000000001</v>
      </c>
    </row>
    <row r="928" spans="1:19" x14ac:dyDescent="0.2">
      <c r="A928" s="1" t="s">
        <v>998</v>
      </c>
      <c r="B928" s="1" t="s">
        <v>138</v>
      </c>
      <c r="C928" s="1">
        <v>211</v>
      </c>
      <c r="D928" s="1" t="s">
        <v>309</v>
      </c>
      <c r="E928" s="1" t="s">
        <v>793</v>
      </c>
      <c r="F928" s="1">
        <v>39.473683999999999</v>
      </c>
      <c r="G928" s="1">
        <v>39.794905</v>
      </c>
      <c r="H928" s="1">
        <v>39.568319383220512</v>
      </c>
      <c r="I928" s="1">
        <v>6.1111111111111107</v>
      </c>
      <c r="J928" s="1">
        <v>11</v>
      </c>
      <c r="K928" s="1">
        <v>0.33333333333332998</v>
      </c>
      <c r="L928" s="1">
        <f>K928*F928</f>
        <v>13.157894666666534</v>
      </c>
      <c r="M928" s="1">
        <v>4.0740740740740948</v>
      </c>
      <c r="N928" s="1">
        <v>241.80639623079199</v>
      </c>
      <c r="O928" s="1">
        <v>9.4868329805051417</v>
      </c>
      <c r="P928" s="1">
        <v>5.4772255750516603</v>
      </c>
      <c r="Q928" s="1">
        <v>313.31265525764883</v>
      </c>
      <c r="R928" s="1">
        <v>347.18618105010898</v>
      </c>
      <c r="S928" s="1">
        <v>0.54200000000000004</v>
      </c>
    </row>
    <row r="929" spans="1:19" x14ac:dyDescent="0.2">
      <c r="A929" s="1" t="s">
        <v>999</v>
      </c>
      <c r="B929" s="1" t="s">
        <v>138</v>
      </c>
      <c r="C929" s="1">
        <v>211</v>
      </c>
      <c r="D929" s="1" t="s">
        <v>341</v>
      </c>
      <c r="E929" s="1" t="s">
        <v>793</v>
      </c>
      <c r="F929" s="1">
        <v>35.526316000000001</v>
      </c>
      <c r="G929" s="1">
        <v>40.445208999999998</v>
      </c>
      <c r="H929" s="1">
        <v>36.913843016218998</v>
      </c>
      <c r="I929" s="1">
        <v>6.1111111111111107</v>
      </c>
      <c r="J929" s="1">
        <v>11</v>
      </c>
      <c r="K929" s="1">
        <v>0.33333333333332998</v>
      </c>
      <c r="L929" s="1">
        <f>K929*F929</f>
        <v>11.842105333333215</v>
      </c>
      <c r="M929" s="1">
        <v>4.0740740740740948</v>
      </c>
      <c r="N929" s="1">
        <v>225.5845962102272</v>
      </c>
      <c r="O929" s="1">
        <v>9.4868329805051417</v>
      </c>
      <c r="P929" s="1">
        <v>5.4772255750516603</v>
      </c>
      <c r="Q929" s="1">
        <v>281.98138973188401</v>
      </c>
      <c r="R929" s="1">
        <v>399.55118050995549</v>
      </c>
      <c r="S929" s="1">
        <v>0.25700000000000001</v>
      </c>
    </row>
    <row r="930" spans="1:19" x14ac:dyDescent="0.2">
      <c r="A930" s="1" t="s">
        <v>1000</v>
      </c>
      <c r="B930" s="1" t="s">
        <v>138</v>
      </c>
      <c r="C930" s="1">
        <v>211</v>
      </c>
      <c r="D930" s="1" t="s">
        <v>343</v>
      </c>
      <c r="E930" s="1" t="s">
        <v>793</v>
      </c>
      <c r="F930" s="1">
        <v>35.526316000000001</v>
      </c>
      <c r="G930" s="1">
        <v>40.527240999999997</v>
      </c>
      <c r="H930" s="1">
        <v>36.888596829602939</v>
      </c>
      <c r="I930" s="1">
        <v>7.9444444444444446</v>
      </c>
      <c r="J930" s="1">
        <v>14</v>
      </c>
      <c r="K930" s="1">
        <v>0.33333333333332998</v>
      </c>
      <c r="L930" s="1">
        <f>K930*F930</f>
        <v>11.842105333333215</v>
      </c>
      <c r="M930" s="1">
        <v>5.2962962962963234</v>
      </c>
      <c r="N930" s="1">
        <v>293.05940814629002</v>
      </c>
      <c r="O930" s="1">
        <v>9.4868329805051417</v>
      </c>
      <c r="P930" s="1">
        <v>5.4772255750516603</v>
      </c>
      <c r="Q930" s="1">
        <v>337.03222430741948</v>
      </c>
      <c r="R930" s="1">
        <v>449.99367017807788</v>
      </c>
      <c r="S930" s="1">
        <v>0.52900000000000003</v>
      </c>
    </row>
    <row r="931" spans="1:19" x14ac:dyDescent="0.2">
      <c r="A931" s="1" t="s">
        <v>1001</v>
      </c>
      <c r="B931" s="1" t="s">
        <v>138</v>
      </c>
      <c r="C931" s="1">
        <v>211</v>
      </c>
      <c r="D931" s="1" t="s">
        <v>437</v>
      </c>
      <c r="E931" s="1" t="s">
        <v>793</v>
      </c>
      <c r="F931" s="1">
        <v>39.473683999999999</v>
      </c>
      <c r="G931" s="1">
        <v>39.473683999999999</v>
      </c>
      <c r="H931" s="1">
        <v>39.473683999999999</v>
      </c>
      <c r="I931" s="1">
        <v>7.9444444444444446</v>
      </c>
      <c r="J931" s="1">
        <v>14</v>
      </c>
      <c r="K931" s="1">
        <v>0.33333333333332998</v>
      </c>
      <c r="L931" s="1">
        <f>K931*F931</f>
        <v>13.157894666666534</v>
      </c>
      <c r="M931" s="1">
        <v>5.2962962962963234</v>
      </c>
      <c r="N931" s="1">
        <v>313.59648955555554</v>
      </c>
      <c r="O931" s="1">
        <v>9.4868329805051417</v>
      </c>
      <c r="P931" s="1">
        <v>5.4772255750516603</v>
      </c>
      <c r="Q931" s="1">
        <v>374.48024923046597</v>
      </c>
      <c r="R931" s="1">
        <v>419.4704878352415</v>
      </c>
      <c r="S931" s="1">
        <v>0.84199999999999997</v>
      </c>
    </row>
    <row r="932" spans="1:19" x14ac:dyDescent="0.2">
      <c r="A932" s="1" t="s">
        <v>1002</v>
      </c>
      <c r="B932" s="1" t="s">
        <v>138</v>
      </c>
      <c r="C932" s="1">
        <v>211</v>
      </c>
      <c r="D932" s="1" t="s">
        <v>79</v>
      </c>
      <c r="E932" s="1" t="s">
        <v>793</v>
      </c>
      <c r="F932" s="1">
        <v>39.473683999999999</v>
      </c>
      <c r="G932" s="1">
        <v>39.473683999999999</v>
      </c>
      <c r="H932" s="1">
        <v>39.473683999999999</v>
      </c>
      <c r="I932" s="1">
        <v>5.3888888888888893</v>
      </c>
      <c r="J932" s="1">
        <v>10</v>
      </c>
      <c r="K932" s="1">
        <v>0.33333333333332998</v>
      </c>
      <c r="L932" s="1">
        <f>K932*F932</f>
        <v>13.157894666666534</v>
      </c>
      <c r="M932" s="1">
        <v>3.5925925925926112</v>
      </c>
      <c r="N932" s="1">
        <v>212.71929711111113</v>
      </c>
      <c r="O932" s="1">
        <v>9.4868329805051417</v>
      </c>
      <c r="P932" s="1">
        <v>5.4772255750516603</v>
      </c>
      <c r="Q932" s="1">
        <v>276.31578947368399</v>
      </c>
      <c r="R932" s="1">
        <v>410.22255968736579</v>
      </c>
      <c r="S932" s="1">
        <v>-0.112</v>
      </c>
    </row>
    <row r="933" spans="1:19" x14ac:dyDescent="0.2">
      <c r="A933" s="1" t="s">
        <v>1003</v>
      </c>
      <c r="B933" s="1" t="s">
        <v>138</v>
      </c>
      <c r="C933" s="1">
        <v>211</v>
      </c>
      <c r="D933" s="1" t="s">
        <v>98</v>
      </c>
      <c r="E933" s="1" t="s">
        <v>793</v>
      </c>
      <c r="F933" s="1">
        <v>39.473683999999999</v>
      </c>
      <c r="G933" s="1">
        <v>39.473683999999999</v>
      </c>
      <c r="H933" s="1">
        <v>39.473683999999999</v>
      </c>
      <c r="I933" s="1">
        <v>5.3888888888888893</v>
      </c>
      <c r="J933" s="1">
        <v>10</v>
      </c>
      <c r="K933" s="1">
        <v>0.33333333333332998</v>
      </c>
      <c r="L933" s="1">
        <f>K933*F933</f>
        <v>13.157894666666534</v>
      </c>
      <c r="M933" s="1">
        <v>3.5925925925926112</v>
      </c>
      <c r="N933" s="1">
        <v>212.71929711111113</v>
      </c>
      <c r="O933" s="1">
        <v>9.4868329805051417</v>
      </c>
      <c r="P933" s="1">
        <v>5.4772255750516603</v>
      </c>
      <c r="Q933" s="1">
        <v>276.31578947368399</v>
      </c>
      <c r="R933" s="1">
        <v>410.22255968736579</v>
      </c>
      <c r="S933" s="1">
        <v>-0.158</v>
      </c>
    </row>
    <row r="934" spans="1:19" x14ac:dyDescent="0.2">
      <c r="A934" s="1" t="s">
        <v>1004</v>
      </c>
      <c r="B934" s="1" t="s">
        <v>138</v>
      </c>
      <c r="C934" s="1">
        <v>211</v>
      </c>
      <c r="D934" s="1" t="s">
        <v>312</v>
      </c>
      <c r="E934" s="1" t="s">
        <v>793</v>
      </c>
      <c r="F934" s="1">
        <v>39.473683999999999</v>
      </c>
      <c r="G934" s="1">
        <v>39.197391000000003</v>
      </c>
      <c r="H934" s="1">
        <v>39.393784990817032</v>
      </c>
      <c r="I934" s="1">
        <v>7.166666666666667</v>
      </c>
      <c r="J934" s="1">
        <v>13</v>
      </c>
      <c r="K934" s="1">
        <v>0.33333333333332998</v>
      </c>
      <c r="L934" s="1">
        <f>K934*F934</f>
        <v>13.157894666666534</v>
      </c>
      <c r="M934" s="1">
        <v>4.7777777777778025</v>
      </c>
      <c r="N934" s="1">
        <v>282.3221257675221</v>
      </c>
      <c r="O934" s="1">
        <v>9.4868329805051417</v>
      </c>
      <c r="P934" s="1">
        <v>5.4772255750516603</v>
      </c>
      <c r="Q934" s="1">
        <v>355.26315789473682</v>
      </c>
      <c r="R934" s="1">
        <v>385.76242338900988</v>
      </c>
      <c r="S934" s="1">
        <v>0.56299999999999994</v>
      </c>
    </row>
    <row r="935" spans="1:19" x14ac:dyDescent="0.2">
      <c r="A935" s="1" t="s">
        <v>1005</v>
      </c>
      <c r="B935" s="1" t="s">
        <v>138</v>
      </c>
      <c r="C935" s="1">
        <v>211</v>
      </c>
      <c r="D935" s="1" t="s">
        <v>314</v>
      </c>
      <c r="E935" s="1" t="s">
        <v>793</v>
      </c>
      <c r="F935" s="1">
        <v>39.473683999999999</v>
      </c>
      <c r="G935" s="1">
        <v>39.751925</v>
      </c>
      <c r="H935" s="1">
        <v>39.553745347350073</v>
      </c>
      <c r="I935" s="1">
        <v>7.166666666666667</v>
      </c>
      <c r="J935" s="1">
        <v>13</v>
      </c>
      <c r="K935" s="1">
        <v>0.33333333333332998</v>
      </c>
      <c r="L935" s="1">
        <f>K935*F935</f>
        <v>13.157894666666534</v>
      </c>
      <c r="M935" s="1">
        <v>4.7777777777778025</v>
      </c>
      <c r="N935" s="1">
        <v>283.46850832267552</v>
      </c>
      <c r="O935" s="1">
        <v>9.4868329805051417</v>
      </c>
      <c r="P935" s="1">
        <v>5.4772255750516603</v>
      </c>
      <c r="Q935" s="1">
        <v>355.26315789473682</v>
      </c>
      <c r="R935" s="1">
        <v>359.59606245896009</v>
      </c>
      <c r="S935" s="1">
        <v>0.60399999999999998</v>
      </c>
    </row>
    <row r="936" spans="1:19" x14ac:dyDescent="0.2">
      <c r="A936" s="1" t="s">
        <v>1006</v>
      </c>
      <c r="B936" s="1" t="s">
        <v>138</v>
      </c>
      <c r="C936" s="1">
        <v>211</v>
      </c>
      <c r="D936" s="1" t="s">
        <v>443</v>
      </c>
      <c r="E936" s="1" t="s">
        <v>793</v>
      </c>
      <c r="F936" s="1">
        <v>39.473683999999999</v>
      </c>
      <c r="G936" s="1">
        <v>39.197391000000003</v>
      </c>
      <c r="H936" s="1">
        <v>39.393784990817032</v>
      </c>
      <c r="I936" s="1">
        <v>7.2222222222222223</v>
      </c>
      <c r="J936" s="1">
        <v>13</v>
      </c>
      <c r="K936" s="1">
        <v>0.33333333333332998</v>
      </c>
      <c r="L936" s="1">
        <f>K936*F936</f>
        <v>13.157894666666534</v>
      </c>
      <c r="M936" s="1">
        <v>4.8148148148148397</v>
      </c>
      <c r="N936" s="1">
        <v>284.510669378123</v>
      </c>
      <c r="O936" s="1">
        <v>9.4868329805051417</v>
      </c>
      <c r="P936" s="1">
        <v>5.4772255750516603</v>
      </c>
      <c r="Q936" s="1">
        <v>330.2605367897666</v>
      </c>
      <c r="R936" s="1">
        <v>473.68421052631612</v>
      </c>
      <c r="S936" s="1">
        <v>0.52400000000000002</v>
      </c>
    </row>
    <row r="937" spans="1:19" x14ac:dyDescent="0.2">
      <c r="A937" s="1" t="s">
        <v>1007</v>
      </c>
      <c r="B937" s="1" t="s">
        <v>138</v>
      </c>
      <c r="C937" s="1">
        <v>211</v>
      </c>
      <c r="D937" s="1" t="s">
        <v>316</v>
      </c>
      <c r="E937" s="1" t="s">
        <v>793</v>
      </c>
      <c r="F937" s="1">
        <v>39.473683999999999</v>
      </c>
      <c r="G937" s="1">
        <v>39.751925</v>
      </c>
      <c r="H937" s="1">
        <v>39.553745347350073</v>
      </c>
      <c r="I937" s="1">
        <v>7.2222222222222223</v>
      </c>
      <c r="J937" s="1">
        <v>13</v>
      </c>
      <c r="K937" s="1">
        <v>0.33333333333332998</v>
      </c>
      <c r="L937" s="1">
        <f>K937*F937</f>
        <v>13.157894666666534</v>
      </c>
      <c r="M937" s="1">
        <v>4.8148148148148397</v>
      </c>
      <c r="N937" s="1">
        <v>285.66593861975053</v>
      </c>
      <c r="O937" s="1">
        <v>9.4868329805051417</v>
      </c>
      <c r="P937" s="1">
        <v>5.4772255750516603</v>
      </c>
      <c r="Q937" s="1">
        <v>330.2605367897666</v>
      </c>
      <c r="R937" s="1">
        <v>473.68421052631612</v>
      </c>
      <c r="S937" s="1">
        <v>0.40200000000000002</v>
      </c>
    </row>
    <row r="938" spans="1:19" x14ac:dyDescent="0.2">
      <c r="A938" s="1" t="s">
        <v>1008</v>
      </c>
      <c r="B938" s="1" t="s">
        <v>138</v>
      </c>
      <c r="C938" s="1">
        <v>211</v>
      </c>
      <c r="D938" s="1" t="s">
        <v>322</v>
      </c>
      <c r="E938" s="1" t="s">
        <v>793</v>
      </c>
      <c r="F938" s="1">
        <v>35.526316000000001</v>
      </c>
      <c r="G938" s="1">
        <v>40.527240999999997</v>
      </c>
      <c r="H938" s="1">
        <v>36.888596829602939</v>
      </c>
      <c r="I938" s="1">
        <v>5.5</v>
      </c>
      <c r="J938" s="1">
        <v>7</v>
      </c>
      <c r="K938" s="1">
        <v>0.33333333333332998</v>
      </c>
      <c r="L938" s="1">
        <f>K938*F938</f>
        <v>11.842105333333215</v>
      </c>
      <c r="M938" s="1">
        <v>3.6666666666666856</v>
      </c>
      <c r="N938" s="1">
        <v>202.88728256281615</v>
      </c>
      <c r="O938" s="1">
        <v>9.4868329805051417</v>
      </c>
      <c r="P938" s="1">
        <v>5.4772255750516603</v>
      </c>
      <c r="Q938" s="1">
        <v>248.6842105263157</v>
      </c>
      <c r="R938" s="1">
        <v>381.25009195874458</v>
      </c>
      <c r="S938" s="1">
        <v>0.23799999999999999</v>
      </c>
    </row>
    <row r="939" spans="1:19" x14ac:dyDescent="0.2">
      <c r="A939" s="1" t="s">
        <v>1009</v>
      </c>
      <c r="B939" s="1" t="s">
        <v>138</v>
      </c>
      <c r="C939" s="1">
        <v>211</v>
      </c>
      <c r="D939" s="1" t="s">
        <v>324</v>
      </c>
      <c r="E939" s="1" t="s">
        <v>793</v>
      </c>
      <c r="F939" s="1">
        <v>43.859648999999997</v>
      </c>
      <c r="G939" s="1">
        <v>38.650593000000001</v>
      </c>
      <c r="H939" s="1">
        <v>42.346025530410579</v>
      </c>
      <c r="I939" s="1">
        <v>7.333333333333333</v>
      </c>
      <c r="J939" s="1">
        <v>9</v>
      </c>
      <c r="K939" s="1">
        <v>0.33333333333332998</v>
      </c>
      <c r="L939" s="1">
        <f>K939*F939</f>
        <v>14.619882999999852</v>
      </c>
      <c r="M939" s="1">
        <v>4.8888888888889133</v>
      </c>
      <c r="N939" s="1">
        <v>310.53752055634425</v>
      </c>
      <c r="O939" s="1">
        <v>9.4868329805051417</v>
      </c>
      <c r="P939" s="1">
        <v>5.4772255750516603</v>
      </c>
      <c r="Q939" s="1">
        <v>394.73684210526329</v>
      </c>
      <c r="R939" s="1">
        <v>365.47521079214488</v>
      </c>
      <c r="S939" s="1">
        <v>0.73699999999999999</v>
      </c>
    </row>
    <row r="940" spans="1:19" x14ac:dyDescent="0.2">
      <c r="A940" s="1" t="s">
        <v>1010</v>
      </c>
      <c r="B940" s="1" t="s">
        <v>138</v>
      </c>
      <c r="C940" s="1">
        <v>211</v>
      </c>
      <c r="D940" s="1" t="s">
        <v>326</v>
      </c>
      <c r="E940" s="1" t="s">
        <v>793</v>
      </c>
      <c r="F940" s="1">
        <v>35.526316000000001</v>
      </c>
      <c r="G940" s="1">
        <v>40.314303000000002</v>
      </c>
      <c r="H940" s="1">
        <v>36.79617452299717</v>
      </c>
      <c r="I940" s="1">
        <v>7.333333333333333</v>
      </c>
      <c r="J940" s="1">
        <v>9</v>
      </c>
      <c r="K940" s="1">
        <v>0.33333333333332998</v>
      </c>
      <c r="L940" s="1">
        <f>K940*F940</f>
        <v>11.842105333333215</v>
      </c>
      <c r="M940" s="1">
        <v>4.8888888888889133</v>
      </c>
      <c r="N940" s="1">
        <v>269.83861316864591</v>
      </c>
      <c r="O940" s="1">
        <v>9.4868329805051417</v>
      </c>
      <c r="P940" s="1">
        <v>5.4772255750516603</v>
      </c>
      <c r="Q940" s="1">
        <v>319.73684210526318</v>
      </c>
      <c r="R940" s="1">
        <v>392.06937372924529</v>
      </c>
      <c r="S940" s="1">
        <v>0.52600000000000002</v>
      </c>
    </row>
    <row r="941" spans="1:19" x14ac:dyDescent="0.2">
      <c r="A941" s="1" t="s">
        <v>1011</v>
      </c>
      <c r="B941" s="1" t="s">
        <v>151</v>
      </c>
      <c r="C941" s="1">
        <v>100</v>
      </c>
      <c r="D941" s="1" t="s">
        <v>328</v>
      </c>
      <c r="E941" s="1" t="s">
        <v>793</v>
      </c>
      <c r="F941" s="1">
        <v>35.526316000000001</v>
      </c>
      <c r="G941" s="1">
        <v>35.526316000000001</v>
      </c>
      <c r="H941" s="1">
        <v>35.526316000000001</v>
      </c>
      <c r="I941" s="1">
        <v>6.666666666666667</v>
      </c>
      <c r="J941" s="1">
        <v>12</v>
      </c>
      <c r="K941" s="1">
        <v>0.33333333333332998</v>
      </c>
      <c r="L941" s="1">
        <f>K941*F941</f>
        <v>11.842105333333215</v>
      </c>
      <c r="M941" s="1">
        <v>4.4444444444444677</v>
      </c>
      <c r="N941" s="1">
        <v>236.84210666666669</v>
      </c>
      <c r="O941" s="1">
        <v>8.9999999999999982</v>
      </c>
      <c r="P941" s="1">
        <v>4.9999999999999956</v>
      </c>
      <c r="Q941" s="1">
        <v>284.21052631578948</v>
      </c>
      <c r="R941" s="1">
        <v>284.21052631578948</v>
      </c>
      <c r="S941" s="1">
        <v>-0.11600000000000001</v>
      </c>
    </row>
    <row r="942" spans="1:19" x14ac:dyDescent="0.2">
      <c r="A942" s="1" t="s">
        <v>1012</v>
      </c>
      <c r="B942" s="1" t="s">
        <v>151</v>
      </c>
      <c r="C942" s="1">
        <v>111</v>
      </c>
      <c r="D942" s="1" t="s">
        <v>328</v>
      </c>
      <c r="E942" s="1" t="s">
        <v>793</v>
      </c>
      <c r="F942" s="1">
        <v>35.526316000000001</v>
      </c>
      <c r="G942" s="1">
        <v>35.526316000000001</v>
      </c>
      <c r="H942" s="1">
        <v>35.526316000000001</v>
      </c>
      <c r="I942" s="1">
        <v>7.333333333333333</v>
      </c>
      <c r="J942" s="1">
        <v>13</v>
      </c>
      <c r="K942" s="1">
        <v>0.33333333333332998</v>
      </c>
      <c r="L942" s="1">
        <f>K942*F942</f>
        <v>11.842105333333215</v>
      </c>
      <c r="M942" s="1">
        <v>4.8888888888889133</v>
      </c>
      <c r="N942" s="1">
        <v>260.52631733333334</v>
      </c>
      <c r="O942" s="1">
        <v>9.0000000000000018</v>
      </c>
      <c r="P942" s="1">
        <v>4.9999999999999982</v>
      </c>
      <c r="Q942" s="1">
        <v>319.73684210526318</v>
      </c>
      <c r="R942" s="1">
        <v>319.73684210526318</v>
      </c>
      <c r="S942" s="1">
        <v>0.19700000000000001</v>
      </c>
    </row>
    <row r="943" spans="1:19" x14ac:dyDescent="0.2">
      <c r="A943" s="1" t="s">
        <v>1013</v>
      </c>
      <c r="B943" s="1" t="s">
        <v>151</v>
      </c>
      <c r="C943" s="1">
        <v>211</v>
      </c>
      <c r="D943" s="1" t="s">
        <v>374</v>
      </c>
      <c r="E943" s="1" t="s">
        <v>793</v>
      </c>
      <c r="F943" s="1">
        <v>35.526316000000001</v>
      </c>
      <c r="G943" s="1">
        <v>35.526316000000001</v>
      </c>
      <c r="H943" s="1">
        <v>35.526316000000001</v>
      </c>
      <c r="I943" s="1">
        <v>6.1111111111111107</v>
      </c>
      <c r="J943" s="1">
        <v>11</v>
      </c>
      <c r="K943" s="1">
        <v>0.33333333333332998</v>
      </c>
      <c r="L943" s="1">
        <f>K943*F943</f>
        <v>11.842105333333215</v>
      </c>
      <c r="M943" s="1">
        <v>4.0740740740740948</v>
      </c>
      <c r="N943" s="1">
        <v>217.10526444444443</v>
      </c>
      <c r="O943" s="1">
        <v>8.9999999999999982</v>
      </c>
      <c r="P943" s="1">
        <v>4.9999999999999956</v>
      </c>
      <c r="Q943" s="1">
        <v>248.68421052631581</v>
      </c>
      <c r="R943" s="1">
        <v>319.73684210526318</v>
      </c>
      <c r="S943" s="1">
        <v>0.18099999999999999</v>
      </c>
    </row>
    <row r="944" spans="1:19" x14ac:dyDescent="0.2">
      <c r="A944" s="1" t="s">
        <v>1014</v>
      </c>
      <c r="B944" s="1" t="s">
        <v>151</v>
      </c>
      <c r="C944" s="1">
        <v>211</v>
      </c>
      <c r="D944" s="1" t="s">
        <v>376</v>
      </c>
      <c r="E944" s="1" t="s">
        <v>793</v>
      </c>
      <c r="F944" s="1">
        <v>35.526316000000001</v>
      </c>
      <c r="G944" s="1">
        <v>35.526316000000001</v>
      </c>
      <c r="H944" s="1">
        <v>35.526316000000001</v>
      </c>
      <c r="I944" s="1">
        <v>7.9444444444444446</v>
      </c>
      <c r="J944" s="1">
        <v>14</v>
      </c>
      <c r="K944" s="1">
        <v>0.33333333333332998</v>
      </c>
      <c r="L944" s="1">
        <f>K944*F944</f>
        <v>11.842105333333215</v>
      </c>
      <c r="M944" s="1">
        <v>5.2962962962963234</v>
      </c>
      <c r="N944" s="1">
        <v>282.23684377777778</v>
      </c>
      <c r="O944" s="1">
        <v>8.9999999999999982</v>
      </c>
      <c r="P944" s="1">
        <v>4.9999999999999956</v>
      </c>
      <c r="Q944" s="1">
        <v>319.73684210526318</v>
      </c>
      <c r="R944" s="1">
        <v>355.26315789473688</v>
      </c>
      <c r="S944" s="1">
        <v>0.44400000000000001</v>
      </c>
    </row>
    <row r="945" spans="1:19" x14ac:dyDescent="0.2">
      <c r="A945" s="1" t="s">
        <v>1015</v>
      </c>
      <c r="B945" s="1" t="s">
        <v>151</v>
      </c>
      <c r="C945" s="1">
        <v>211</v>
      </c>
      <c r="D945" s="1" t="s">
        <v>56</v>
      </c>
      <c r="E945" s="1" t="s">
        <v>793</v>
      </c>
      <c r="F945" s="1">
        <v>35.526316000000001</v>
      </c>
      <c r="G945" s="1">
        <v>35.526316000000001</v>
      </c>
      <c r="H945" s="1">
        <v>35.526316000000001</v>
      </c>
      <c r="I945" s="1">
        <v>5.3888888888888893</v>
      </c>
      <c r="J945" s="1">
        <v>10</v>
      </c>
      <c r="K945" s="1">
        <v>0.33333333333332998</v>
      </c>
      <c r="L945" s="1">
        <f>K945*F945</f>
        <v>11.842105333333215</v>
      </c>
      <c r="M945" s="1">
        <v>3.5925925925926112</v>
      </c>
      <c r="N945" s="1">
        <v>191.44736955555558</v>
      </c>
      <c r="O945" s="1">
        <v>8.9999999999999982</v>
      </c>
      <c r="P945" s="1">
        <v>4.9999999999999956</v>
      </c>
      <c r="Q945" s="1">
        <v>248.68421052631581</v>
      </c>
      <c r="R945" s="1">
        <v>248.68421052631581</v>
      </c>
      <c r="S945" s="1">
        <v>-0.39</v>
      </c>
    </row>
    <row r="946" spans="1:19" x14ac:dyDescent="0.2">
      <c r="A946" s="1" t="s">
        <v>1016</v>
      </c>
      <c r="B946" s="1" t="s">
        <v>151</v>
      </c>
      <c r="C946" s="1">
        <v>211</v>
      </c>
      <c r="D946" s="1" t="s">
        <v>333</v>
      </c>
      <c r="E946" s="1" t="s">
        <v>793</v>
      </c>
      <c r="F946" s="1">
        <v>35.526316000000001</v>
      </c>
      <c r="G946" s="1">
        <v>35.526316000000001</v>
      </c>
      <c r="H946" s="1">
        <v>35.526316000000001</v>
      </c>
      <c r="I946" s="1">
        <v>6</v>
      </c>
      <c r="J946" s="1">
        <v>13</v>
      </c>
      <c r="K946" s="1">
        <v>0.33333333333332998</v>
      </c>
      <c r="L946" s="1">
        <f>K946*F946</f>
        <v>11.842105333333215</v>
      </c>
      <c r="M946" s="1">
        <v>4.0000000000000204</v>
      </c>
      <c r="N946" s="1">
        <v>213.15789599999999</v>
      </c>
      <c r="O946" s="1">
        <v>8.9999999999999982</v>
      </c>
      <c r="P946" s="1">
        <v>4.9999999999999956</v>
      </c>
      <c r="Q946" s="1">
        <v>248.68421052631581</v>
      </c>
      <c r="R946" s="1">
        <v>319.73684210526318</v>
      </c>
      <c r="S946" s="1">
        <v>0.249</v>
      </c>
    </row>
    <row r="947" spans="1:19" x14ac:dyDescent="0.2">
      <c r="A947" s="1" t="s">
        <v>1017</v>
      </c>
      <c r="B947" s="1" t="s">
        <v>151</v>
      </c>
      <c r="C947" s="1">
        <v>211</v>
      </c>
      <c r="D947" s="1" t="s">
        <v>389</v>
      </c>
      <c r="E947" s="1" t="s">
        <v>793</v>
      </c>
      <c r="F947" s="1">
        <v>35.526316000000001</v>
      </c>
      <c r="G947" s="1">
        <v>35.526316000000001</v>
      </c>
      <c r="H947" s="1">
        <v>35.526316000000001</v>
      </c>
      <c r="I947" s="1">
        <v>7.2222222222222223</v>
      </c>
      <c r="J947" s="1">
        <v>13</v>
      </c>
      <c r="K947" s="1">
        <v>0.33333333333332998</v>
      </c>
      <c r="L947" s="1">
        <f>K947*F947</f>
        <v>11.842105333333215</v>
      </c>
      <c r="M947" s="1">
        <v>4.8148148148148397</v>
      </c>
      <c r="N947" s="1">
        <v>256.57894888888887</v>
      </c>
      <c r="O947" s="1">
        <v>8.9999999999999982</v>
      </c>
      <c r="P947" s="1">
        <v>4.9999999999999956</v>
      </c>
      <c r="Q947" s="1">
        <v>248.68421052631581</v>
      </c>
      <c r="R947" s="1">
        <v>355.26315789473688</v>
      </c>
      <c r="S947" s="1">
        <v>0.17100000000000001</v>
      </c>
    </row>
    <row r="948" spans="1:19" x14ac:dyDescent="0.2">
      <c r="A948" s="1" t="s">
        <v>1018</v>
      </c>
      <c r="B948" s="1" t="s">
        <v>151</v>
      </c>
      <c r="C948" s="1">
        <v>211</v>
      </c>
      <c r="D948" s="1" t="s">
        <v>24</v>
      </c>
      <c r="E948" s="1" t="s">
        <v>793</v>
      </c>
      <c r="F948" s="1">
        <v>35.526316000000001</v>
      </c>
      <c r="G948" s="1">
        <v>35.526316000000001</v>
      </c>
      <c r="H948" s="1">
        <v>35.526316000000001</v>
      </c>
      <c r="I948" s="1">
        <v>6</v>
      </c>
      <c r="J948" s="1">
        <v>13</v>
      </c>
      <c r="K948" s="1">
        <v>0.33333333333332998</v>
      </c>
      <c r="L948" s="1">
        <f>K948*F948</f>
        <v>11.842105333333215</v>
      </c>
      <c r="M948" s="1">
        <v>4.0000000000000204</v>
      </c>
      <c r="N948" s="1">
        <v>213.15789599999999</v>
      </c>
      <c r="O948" s="1">
        <v>8.9999999999999982</v>
      </c>
      <c r="P948" s="1">
        <v>4.9999999999999956</v>
      </c>
      <c r="Q948" s="1">
        <v>294.04323458798802</v>
      </c>
      <c r="R948" s="1">
        <v>345.5467465169807</v>
      </c>
      <c r="S948" s="1">
        <v>0.27</v>
      </c>
    </row>
    <row r="949" spans="1:19" x14ac:dyDescent="0.2">
      <c r="A949" s="1" t="s">
        <v>1019</v>
      </c>
      <c r="B949" s="1" t="s">
        <v>151</v>
      </c>
      <c r="C949" s="1">
        <v>211</v>
      </c>
      <c r="D949" s="1" t="s">
        <v>59</v>
      </c>
      <c r="E949" s="1" t="s">
        <v>793</v>
      </c>
      <c r="F949" s="1">
        <v>35.526316000000001</v>
      </c>
      <c r="G949" s="1">
        <v>35.526316000000001</v>
      </c>
      <c r="H949" s="1">
        <v>35.526316000000001</v>
      </c>
      <c r="I949" s="1">
        <v>7.9090909090909092</v>
      </c>
      <c r="J949" s="1">
        <v>17</v>
      </c>
      <c r="K949" s="1">
        <v>0.33333333333332998</v>
      </c>
      <c r="L949" s="1">
        <f>K949*F949</f>
        <v>11.842105333333215</v>
      </c>
      <c r="M949" s="1">
        <v>5.2727272727273</v>
      </c>
      <c r="N949" s="1">
        <v>280.98086290909094</v>
      </c>
      <c r="O949" s="1">
        <v>8.9999999999999982</v>
      </c>
      <c r="P949" s="1">
        <v>4.9999999999999956</v>
      </c>
      <c r="Q949" s="1">
        <v>343.00280768884238</v>
      </c>
      <c r="R949" s="1">
        <v>387.3336000510613</v>
      </c>
      <c r="S949" s="1">
        <v>0.70799999999999996</v>
      </c>
    </row>
    <row r="950" spans="1:19" x14ac:dyDescent="0.2">
      <c r="A950" s="1" t="s">
        <v>1020</v>
      </c>
      <c r="B950" s="1" t="s">
        <v>151</v>
      </c>
      <c r="C950" s="1">
        <v>211</v>
      </c>
      <c r="D950" s="1" t="s">
        <v>31</v>
      </c>
      <c r="E950" s="1" t="s">
        <v>793</v>
      </c>
      <c r="F950" s="1">
        <v>35.526316000000001</v>
      </c>
      <c r="G950" s="1">
        <v>35.526316000000001</v>
      </c>
      <c r="H950" s="1">
        <v>35.526316000000001</v>
      </c>
      <c r="I950" s="1">
        <v>7.9090909090909092</v>
      </c>
      <c r="J950" s="1">
        <v>17</v>
      </c>
      <c r="K950" s="1">
        <v>0.33333333333332998</v>
      </c>
      <c r="L950" s="1">
        <f>K950*F950</f>
        <v>11.842105333333215</v>
      </c>
      <c r="M950" s="1">
        <v>5.2727272727273</v>
      </c>
      <c r="N950" s="1">
        <v>280.98086290909094</v>
      </c>
      <c r="O950" s="1">
        <v>8.9999999999999982</v>
      </c>
      <c r="P950" s="1">
        <v>4.9999999999999956</v>
      </c>
      <c r="Q950" s="1">
        <v>331.16556971350337</v>
      </c>
      <c r="R950" s="1">
        <v>426.31578947368428</v>
      </c>
      <c r="S950" s="1">
        <v>0.60099999999999998</v>
      </c>
    </row>
    <row r="951" spans="1:19" x14ac:dyDescent="0.2">
      <c r="A951" s="1" t="s">
        <v>1021</v>
      </c>
      <c r="B951" s="1" t="s">
        <v>151</v>
      </c>
      <c r="C951" s="1">
        <v>211</v>
      </c>
      <c r="D951" s="1" t="s">
        <v>335</v>
      </c>
      <c r="E951" s="1" t="s">
        <v>793</v>
      </c>
      <c r="F951" s="1">
        <v>35.526316000000001</v>
      </c>
      <c r="G951" s="1">
        <v>35.526316000000001</v>
      </c>
      <c r="H951" s="1">
        <v>35.526316000000001</v>
      </c>
      <c r="I951" s="1">
        <v>5.5</v>
      </c>
      <c r="J951" s="1">
        <v>7</v>
      </c>
      <c r="K951" s="1">
        <v>0.33333333333332998</v>
      </c>
      <c r="L951" s="1">
        <f>K951*F951</f>
        <v>11.842105333333215</v>
      </c>
      <c r="M951" s="1">
        <v>3.6666666666666856</v>
      </c>
      <c r="N951" s="1">
        <v>195.39473800000002</v>
      </c>
      <c r="O951" s="1">
        <v>8.9999999999999982</v>
      </c>
      <c r="P951" s="1">
        <v>4.9999999999999956</v>
      </c>
      <c r="Q951" s="1">
        <v>248.6842105263157</v>
      </c>
      <c r="R951" s="1">
        <v>327.97603666155459</v>
      </c>
      <c r="S951" s="1">
        <v>0.1</v>
      </c>
    </row>
    <row r="952" spans="1:19" x14ac:dyDescent="0.2">
      <c r="A952" s="1" t="s">
        <v>1022</v>
      </c>
      <c r="B952" s="1" t="s">
        <v>151</v>
      </c>
      <c r="C952" s="1">
        <v>211</v>
      </c>
      <c r="D952" s="1" t="s">
        <v>337</v>
      </c>
      <c r="E952" s="1" t="s">
        <v>793</v>
      </c>
      <c r="F952" s="1">
        <v>35.526316000000001</v>
      </c>
      <c r="G952" s="1">
        <v>35.526316000000001</v>
      </c>
      <c r="H952" s="1">
        <v>35.526316000000001</v>
      </c>
      <c r="I952" s="1">
        <v>7.333333333333333</v>
      </c>
      <c r="J952" s="1">
        <v>9</v>
      </c>
      <c r="K952" s="1">
        <v>0.33333333333332998</v>
      </c>
      <c r="L952" s="1">
        <f>K952*F952</f>
        <v>11.842105333333215</v>
      </c>
      <c r="M952" s="1">
        <v>4.8888888888889133</v>
      </c>
      <c r="N952" s="1">
        <v>260.52631733333334</v>
      </c>
      <c r="O952" s="1">
        <v>8.9999999999999982</v>
      </c>
      <c r="P952" s="1">
        <v>4.9999999999999956</v>
      </c>
      <c r="Q952" s="1">
        <v>319.73684210526318</v>
      </c>
      <c r="R952" s="1">
        <v>340.6849365281069</v>
      </c>
      <c r="S952" s="1">
        <v>0.46</v>
      </c>
    </row>
    <row r="953" spans="1:19" x14ac:dyDescent="0.2">
      <c r="A953" s="1" t="s">
        <v>1023</v>
      </c>
      <c r="B953" s="1" t="s">
        <v>158</v>
      </c>
      <c r="C953" s="1">
        <v>100</v>
      </c>
      <c r="D953" s="1" t="s">
        <v>328</v>
      </c>
      <c r="E953" s="1" t="s">
        <v>793</v>
      </c>
      <c r="F953" s="1">
        <v>29.090909</v>
      </c>
      <c r="G953" s="1">
        <v>29.090909</v>
      </c>
      <c r="H953" s="1">
        <v>29.090909</v>
      </c>
      <c r="I953" s="1">
        <v>6.666666666666667</v>
      </c>
      <c r="J953" s="1">
        <v>12</v>
      </c>
      <c r="K953" s="1">
        <v>0.33333333333332998</v>
      </c>
      <c r="L953" s="1">
        <f>K953*F953</f>
        <v>9.6969696666665683</v>
      </c>
      <c r="M953" s="1">
        <v>4.4444444444444677</v>
      </c>
      <c r="N953" s="1">
        <v>193.93939333333333</v>
      </c>
      <c r="O953" s="1">
        <v>7.9999999999999947</v>
      </c>
      <c r="P953" s="1">
        <v>4.9999999999999956</v>
      </c>
      <c r="Q953" s="1">
        <v>232.72727272727269</v>
      </c>
      <c r="R953" s="1">
        <v>232.72727272727269</v>
      </c>
      <c r="S953" s="1">
        <v>-0.53600000000000003</v>
      </c>
    </row>
    <row r="954" spans="1:19" x14ac:dyDescent="0.2">
      <c r="A954" s="1" t="s">
        <v>1024</v>
      </c>
      <c r="B954" s="1" t="s">
        <v>158</v>
      </c>
      <c r="C954" s="1">
        <v>111</v>
      </c>
      <c r="D954" s="1" t="s">
        <v>328</v>
      </c>
      <c r="E954" s="1" t="s">
        <v>793</v>
      </c>
      <c r="F954" s="1">
        <v>29.090909</v>
      </c>
      <c r="G954" s="1">
        <v>29.090909</v>
      </c>
      <c r="H954" s="1">
        <v>29.090909</v>
      </c>
      <c r="I954" s="1">
        <v>7.333333333333333</v>
      </c>
      <c r="J954" s="1">
        <v>13</v>
      </c>
      <c r="K954" s="1">
        <v>0.33333333333332998</v>
      </c>
      <c r="L954" s="1">
        <f>K954*F954</f>
        <v>9.6969696666665683</v>
      </c>
      <c r="M954" s="1">
        <v>4.8888888888889133</v>
      </c>
      <c r="N954" s="1">
        <v>213.33333266666665</v>
      </c>
      <c r="O954" s="1">
        <v>7.9999999999999982</v>
      </c>
      <c r="P954" s="1">
        <v>4.9999999999999982</v>
      </c>
      <c r="Q954" s="1">
        <v>261.81818181818181</v>
      </c>
      <c r="R954" s="1">
        <v>261.81818181818181</v>
      </c>
      <c r="S954" s="1">
        <v>-0.20200000000000001</v>
      </c>
    </row>
    <row r="955" spans="1:19" x14ac:dyDescent="0.2">
      <c r="A955" s="1" t="s">
        <v>1025</v>
      </c>
      <c r="B955" s="1" t="s">
        <v>158</v>
      </c>
      <c r="C955" s="1">
        <v>211</v>
      </c>
      <c r="D955" s="1" t="s">
        <v>374</v>
      </c>
      <c r="E955" s="1" t="s">
        <v>793</v>
      </c>
      <c r="F955" s="1">
        <v>29.090909</v>
      </c>
      <c r="G955" s="1">
        <v>29.090909</v>
      </c>
      <c r="H955" s="1">
        <v>29.090909</v>
      </c>
      <c r="I955" s="1">
        <v>6.1111111111111107</v>
      </c>
      <c r="J955" s="1">
        <v>11</v>
      </c>
      <c r="K955" s="1">
        <v>0.33333333333332998</v>
      </c>
      <c r="L955" s="1">
        <f>K955*F955</f>
        <v>9.6969696666665683</v>
      </c>
      <c r="M955" s="1">
        <v>4.0740740740740948</v>
      </c>
      <c r="N955" s="1">
        <v>177.7777772222222</v>
      </c>
      <c r="O955" s="1">
        <v>7.9999999999999947</v>
      </c>
      <c r="P955" s="1">
        <v>4.9999999999999956</v>
      </c>
      <c r="Q955" s="1">
        <v>203.6363636363636</v>
      </c>
      <c r="R955" s="1">
        <v>261.81818181818181</v>
      </c>
      <c r="S955" s="1">
        <v>-0.104</v>
      </c>
    </row>
    <row r="956" spans="1:19" x14ac:dyDescent="0.2">
      <c r="A956" s="1" t="s">
        <v>1026</v>
      </c>
      <c r="B956" s="1" t="s">
        <v>158</v>
      </c>
      <c r="C956" s="1">
        <v>211</v>
      </c>
      <c r="D956" s="1" t="s">
        <v>376</v>
      </c>
      <c r="E956" s="1" t="s">
        <v>793</v>
      </c>
      <c r="F956" s="1">
        <v>29.090909</v>
      </c>
      <c r="G956" s="1">
        <v>29.090909</v>
      </c>
      <c r="H956" s="1">
        <v>29.090909</v>
      </c>
      <c r="I956" s="1">
        <v>7.9444444444444446</v>
      </c>
      <c r="J956" s="1">
        <v>14</v>
      </c>
      <c r="K956" s="1">
        <v>0.33333333333332998</v>
      </c>
      <c r="L956" s="1">
        <f>K956*F956</f>
        <v>9.6969696666665683</v>
      </c>
      <c r="M956" s="1">
        <v>5.2962962962963234</v>
      </c>
      <c r="N956" s="1">
        <v>231.1111103888889</v>
      </c>
      <c r="O956" s="1">
        <v>7.9999999999999947</v>
      </c>
      <c r="P956" s="1">
        <v>4.9999999999999956</v>
      </c>
      <c r="Q956" s="1">
        <v>261.81818181818181</v>
      </c>
      <c r="R956" s="1">
        <v>290.90909090909088</v>
      </c>
      <c r="S956" s="1">
        <v>7.0999999999999994E-2</v>
      </c>
    </row>
    <row r="957" spans="1:19" x14ac:dyDescent="0.2">
      <c r="A957" s="1" t="s">
        <v>1027</v>
      </c>
      <c r="B957" s="1" t="s">
        <v>158</v>
      </c>
      <c r="C957" s="1">
        <v>211</v>
      </c>
      <c r="D957" s="1" t="s">
        <v>56</v>
      </c>
      <c r="E957" s="1" t="s">
        <v>793</v>
      </c>
      <c r="F957" s="1">
        <v>29.090909</v>
      </c>
      <c r="G957" s="1">
        <v>29.090909</v>
      </c>
      <c r="H957" s="1">
        <v>29.090909</v>
      </c>
      <c r="I957" s="1">
        <v>5.3888888888888893</v>
      </c>
      <c r="J957" s="1">
        <v>10</v>
      </c>
      <c r="K957" s="1">
        <v>0.33333333333332998</v>
      </c>
      <c r="L957" s="1">
        <f>K957*F957</f>
        <v>9.6969696666665683</v>
      </c>
      <c r="M957" s="1">
        <v>3.5925925925926112</v>
      </c>
      <c r="N957" s="1">
        <v>156.76767627777778</v>
      </c>
      <c r="O957" s="1">
        <v>7.9999999999999947</v>
      </c>
      <c r="P957" s="1">
        <v>4.9999999999999956</v>
      </c>
      <c r="Q957" s="1">
        <v>203.6363636363636</v>
      </c>
      <c r="R957" s="1">
        <v>203.6363636363636</v>
      </c>
      <c r="S957" s="1">
        <v>-0.83299999999999996</v>
      </c>
    </row>
    <row r="958" spans="1:19" x14ac:dyDescent="0.2">
      <c r="A958" s="1" t="s">
        <v>1028</v>
      </c>
      <c r="B958" s="1" t="s">
        <v>158</v>
      </c>
      <c r="C958" s="1">
        <v>211</v>
      </c>
      <c r="D958" s="1" t="s">
        <v>333</v>
      </c>
      <c r="E958" s="1" t="s">
        <v>793</v>
      </c>
      <c r="F958" s="1">
        <v>29.090909</v>
      </c>
      <c r="G958" s="1">
        <v>29.090909</v>
      </c>
      <c r="H958" s="1">
        <v>29.090909</v>
      </c>
      <c r="I958" s="1">
        <v>6</v>
      </c>
      <c r="J958" s="1">
        <v>13</v>
      </c>
      <c r="K958" s="1">
        <v>0.33333333333332998</v>
      </c>
      <c r="L958" s="1">
        <f>K958*F958</f>
        <v>9.6969696666665683</v>
      </c>
      <c r="M958" s="1">
        <v>4.0000000000000204</v>
      </c>
      <c r="N958" s="1">
        <v>174.54545400000001</v>
      </c>
      <c r="O958" s="1">
        <v>7.9999999999999947</v>
      </c>
      <c r="P958" s="1">
        <v>4.9999999999999956</v>
      </c>
      <c r="Q958" s="1">
        <v>203.6363636363636</v>
      </c>
      <c r="R958" s="1">
        <v>261.81818181818181</v>
      </c>
      <c r="S958" s="1">
        <v>-0.08</v>
      </c>
    </row>
    <row r="959" spans="1:19" x14ac:dyDescent="0.2">
      <c r="A959" s="1" t="s">
        <v>1029</v>
      </c>
      <c r="B959" s="1" t="s">
        <v>158</v>
      </c>
      <c r="C959" s="1">
        <v>211</v>
      </c>
      <c r="D959" s="1" t="s">
        <v>389</v>
      </c>
      <c r="E959" s="1" t="s">
        <v>793</v>
      </c>
      <c r="F959" s="1">
        <v>29.090909</v>
      </c>
      <c r="G959" s="1">
        <v>29.090909</v>
      </c>
      <c r="H959" s="1">
        <v>29.090909</v>
      </c>
      <c r="I959" s="1">
        <v>7.2222222222222223</v>
      </c>
      <c r="J959" s="1">
        <v>13</v>
      </c>
      <c r="K959" s="1">
        <v>0.33333333333332998</v>
      </c>
      <c r="L959" s="1">
        <f>K959*F959</f>
        <v>9.6969696666665683</v>
      </c>
      <c r="M959" s="1">
        <v>4.8148148148148397</v>
      </c>
      <c r="N959" s="1">
        <v>210.10100944444446</v>
      </c>
      <c r="O959" s="1">
        <v>7.9999999999999947</v>
      </c>
      <c r="P959" s="1">
        <v>4.9999999999999956</v>
      </c>
      <c r="Q959" s="1">
        <v>203.6363636363636</v>
      </c>
      <c r="R959" s="1">
        <v>290.90909090909088</v>
      </c>
      <c r="S959" s="1">
        <v>-0.247</v>
      </c>
    </row>
    <row r="960" spans="1:19" x14ac:dyDescent="0.2">
      <c r="A960" s="1" t="s">
        <v>1030</v>
      </c>
      <c r="B960" s="1" t="s">
        <v>158</v>
      </c>
      <c r="C960" s="1">
        <v>211</v>
      </c>
      <c r="D960" s="1" t="s">
        <v>24</v>
      </c>
      <c r="E960" s="1" t="s">
        <v>793</v>
      </c>
      <c r="F960" s="1">
        <v>29.090909</v>
      </c>
      <c r="G960" s="1">
        <v>29.090909</v>
      </c>
      <c r="H960" s="1">
        <v>29.090909</v>
      </c>
      <c r="I960" s="1">
        <v>6</v>
      </c>
      <c r="J960" s="1">
        <v>13</v>
      </c>
      <c r="K960" s="1">
        <v>0.33333333333332998</v>
      </c>
      <c r="L960" s="1">
        <f>K960*F960</f>
        <v>9.6969696666665683</v>
      </c>
      <c r="M960" s="1">
        <v>4.0000000000000204</v>
      </c>
      <c r="N960" s="1">
        <v>174.54545400000001</v>
      </c>
      <c r="O960" s="1">
        <v>7.9999999999999947</v>
      </c>
      <c r="P960" s="1">
        <v>4.9999999999999956</v>
      </c>
      <c r="Q960" s="1">
        <v>240.77883721144329</v>
      </c>
      <c r="R960" s="1">
        <v>282.95275674387142</v>
      </c>
      <c r="S960" s="1">
        <v>-0.11799999999999999</v>
      </c>
    </row>
    <row r="961" spans="1:19" x14ac:dyDescent="0.2">
      <c r="A961" s="1" t="s">
        <v>1031</v>
      </c>
      <c r="B961" s="1" t="s">
        <v>158</v>
      </c>
      <c r="C961" s="1">
        <v>211</v>
      </c>
      <c r="D961" s="1" t="s">
        <v>31</v>
      </c>
      <c r="E961" s="1" t="s">
        <v>793</v>
      </c>
      <c r="F961" s="1">
        <v>29.090909</v>
      </c>
      <c r="G961" s="1">
        <v>29.090909</v>
      </c>
      <c r="H961" s="1">
        <v>29.090909</v>
      </c>
      <c r="I961" s="1">
        <v>7.9090909090909092</v>
      </c>
      <c r="J961" s="1">
        <v>17</v>
      </c>
      <c r="K961" s="1">
        <v>0.33333333333332998</v>
      </c>
      <c r="L961" s="1">
        <f>K961*F961</f>
        <v>9.6969696666665683</v>
      </c>
      <c r="M961" s="1">
        <v>5.2727272727273</v>
      </c>
      <c r="N961" s="1">
        <v>230.0826439090909</v>
      </c>
      <c r="O961" s="1">
        <v>7.9999999999999947</v>
      </c>
      <c r="P961" s="1">
        <v>4.9999999999999956</v>
      </c>
      <c r="Q961" s="1">
        <v>271.1766550650641</v>
      </c>
      <c r="R961" s="1">
        <v>349.09090909090912</v>
      </c>
      <c r="S961" s="1">
        <v>6.5000000000000002E-2</v>
      </c>
    </row>
    <row r="962" spans="1:19" x14ac:dyDescent="0.2">
      <c r="A962" s="1" t="s">
        <v>1032</v>
      </c>
      <c r="B962" s="1" t="s">
        <v>158</v>
      </c>
      <c r="C962" s="1">
        <v>211</v>
      </c>
      <c r="D962" s="1" t="s">
        <v>335</v>
      </c>
      <c r="E962" s="1" t="s">
        <v>793</v>
      </c>
      <c r="F962" s="1">
        <v>29.090909</v>
      </c>
      <c r="G962" s="1">
        <v>29.090909</v>
      </c>
      <c r="H962" s="1">
        <v>29.090909</v>
      </c>
      <c r="I962" s="1">
        <v>5.5</v>
      </c>
      <c r="J962" s="1">
        <v>7</v>
      </c>
      <c r="K962" s="1">
        <v>0.33333333333332998</v>
      </c>
      <c r="L962" s="1">
        <f>K962*F962</f>
        <v>9.6969696666665683</v>
      </c>
      <c r="M962" s="1">
        <v>3.6666666666666856</v>
      </c>
      <c r="N962" s="1">
        <v>159.9999995</v>
      </c>
      <c r="O962" s="1">
        <v>7.9999999999999947</v>
      </c>
      <c r="P962" s="1">
        <v>4.9999999999999956</v>
      </c>
      <c r="Q962" s="1">
        <v>203.6363636363636</v>
      </c>
      <c r="R962" s="1">
        <v>268.56488927976483</v>
      </c>
      <c r="S962" s="1">
        <v>-0.38400000000000001</v>
      </c>
    </row>
    <row r="963" spans="1:19" x14ac:dyDescent="0.2">
      <c r="A963" s="1" t="s">
        <v>1033</v>
      </c>
      <c r="B963" s="1" t="s">
        <v>158</v>
      </c>
      <c r="C963" s="1">
        <v>211</v>
      </c>
      <c r="D963" s="1" t="s">
        <v>337</v>
      </c>
      <c r="E963" s="1" t="s">
        <v>793</v>
      </c>
      <c r="F963" s="1">
        <v>29.090909</v>
      </c>
      <c r="G963" s="1">
        <v>29.090909</v>
      </c>
      <c r="H963" s="1">
        <v>29.090909</v>
      </c>
      <c r="I963" s="1">
        <v>7.333333333333333</v>
      </c>
      <c r="J963" s="1">
        <v>9</v>
      </c>
      <c r="K963" s="1">
        <v>0.33333333333332998</v>
      </c>
      <c r="L963" s="1">
        <f>K963*F963</f>
        <v>9.6969696666665683</v>
      </c>
      <c r="M963" s="1">
        <v>4.8888888888889133</v>
      </c>
      <c r="N963" s="1">
        <v>213.33333266666665</v>
      </c>
      <c r="O963" s="1">
        <v>7.9999999999999947</v>
      </c>
      <c r="P963" s="1">
        <v>4.9999999999999956</v>
      </c>
      <c r="Q963" s="1">
        <v>261.81818181818193</v>
      </c>
      <c r="R963" s="1">
        <v>278.97163826139962</v>
      </c>
      <c r="S963" s="1">
        <v>0.34699999999999998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1D5FF-C541-4CED-B6AF-F7FBA7817E37}">
  <dimension ref="A1:K728"/>
  <sheetViews>
    <sheetView zoomScaleNormal="100" workbookViewId="0">
      <selection activeCell="D1" sqref="D1"/>
    </sheetView>
  </sheetViews>
  <sheetFormatPr defaultRowHeight="14.25" x14ac:dyDescent="0.2"/>
  <sheetData>
    <row r="1" spans="1:11" s="3" customFormat="1" ht="15" x14ac:dyDescent="0.2">
      <c r="A1" s="3" t="s">
        <v>1054</v>
      </c>
      <c r="B1" s="3" t="s">
        <v>1048</v>
      </c>
      <c r="C1" s="4" t="s">
        <v>1042</v>
      </c>
      <c r="D1" s="4" t="s">
        <v>1034</v>
      </c>
      <c r="E1" s="4" t="s">
        <v>1035</v>
      </c>
      <c r="F1" s="3" t="s">
        <v>1036</v>
      </c>
      <c r="G1" s="4" t="s">
        <v>1037</v>
      </c>
      <c r="H1" s="3" t="s">
        <v>1065</v>
      </c>
      <c r="I1" s="3" t="s">
        <v>1041</v>
      </c>
      <c r="J1" s="3" t="s">
        <v>1045</v>
      </c>
      <c r="K1" s="3" t="s">
        <v>1046</v>
      </c>
    </row>
    <row r="2" spans="1:11" s="5" customFormat="1" ht="13.5" x14ac:dyDescent="0.2">
      <c r="A2" s="5" t="s">
        <v>1055</v>
      </c>
      <c r="B2" s="5" t="s">
        <v>1056</v>
      </c>
      <c r="C2" s="5">
        <v>35.526315789473699</v>
      </c>
      <c r="D2" s="5">
        <v>34.87282287178769</v>
      </c>
      <c r="E2" s="5">
        <v>35.334458790638571</v>
      </c>
      <c r="F2" s="5">
        <f t="shared" ref="F2:F62" si="0">(6*8+6*12)/18</f>
        <v>6.666666666666667</v>
      </c>
      <c r="G2" s="5">
        <v>12</v>
      </c>
      <c r="H2" s="5">
        <v>236.842105263158</v>
      </c>
      <c r="I2" s="5">
        <v>-1.1109756799999999</v>
      </c>
      <c r="J2" s="5">
        <v>284.21052631578902</v>
      </c>
      <c r="K2" s="5">
        <v>349.09090909090901</v>
      </c>
    </row>
    <row r="3" spans="1:11" s="5" customFormat="1" ht="13.5" x14ac:dyDescent="0.2">
      <c r="A3" s="5" t="s">
        <v>1055</v>
      </c>
      <c r="B3" s="5" t="s">
        <v>1056</v>
      </c>
      <c r="C3" s="5">
        <v>32.147983186609203</v>
      </c>
      <c r="D3" s="5">
        <v>40.753705623074737</v>
      </c>
      <c r="E3" s="5">
        <v>34.450799039045449</v>
      </c>
      <c r="F3" s="5">
        <f t="shared" si="0"/>
        <v>6.666666666666667</v>
      </c>
      <c r="G3" s="5">
        <v>12</v>
      </c>
      <c r="H3" s="5">
        <v>214.31988791072803</v>
      </c>
      <c r="I3" s="5">
        <v>-1.4991533100000001</v>
      </c>
      <c r="J3" s="5">
        <v>257.18386549287351</v>
      </c>
      <c r="K3" s="5">
        <v>535.79971977681987</v>
      </c>
    </row>
    <row r="4" spans="1:11" s="5" customFormat="1" ht="13.5" x14ac:dyDescent="0.2">
      <c r="A4" s="5" t="s">
        <v>1055</v>
      </c>
      <c r="B4" s="5" t="s">
        <v>1056</v>
      </c>
      <c r="C4" s="5">
        <v>35.526315789473699</v>
      </c>
      <c r="D4" s="5">
        <v>37.139699543372011</v>
      </c>
      <c r="E4" s="5">
        <v>35.989507287060519</v>
      </c>
      <c r="F4" s="5">
        <f t="shared" si="0"/>
        <v>6.666666666666667</v>
      </c>
      <c r="G4" s="5">
        <v>12</v>
      </c>
      <c r="H4" s="5">
        <v>236.842105263158</v>
      </c>
      <c r="I4" s="5">
        <v>-1.22791264</v>
      </c>
      <c r="J4" s="5">
        <v>284.21052631578948</v>
      </c>
      <c r="K4" s="5">
        <v>482.21974779913768</v>
      </c>
    </row>
    <row r="5" spans="1:11" s="5" customFormat="1" ht="13.5" x14ac:dyDescent="0.2">
      <c r="A5" s="5" t="s">
        <v>1055</v>
      </c>
      <c r="B5" s="5" t="s">
        <v>1056</v>
      </c>
      <c r="C5" s="5">
        <v>35.719981318454657</v>
      </c>
      <c r="D5" s="5">
        <v>35.492116643076507</v>
      </c>
      <c r="E5" s="5">
        <v>35.653370086194627</v>
      </c>
      <c r="F5" s="5">
        <f t="shared" si="0"/>
        <v>6.666666666666667</v>
      </c>
      <c r="G5" s="5">
        <v>12</v>
      </c>
      <c r="H5" s="5">
        <v>238.13320878969773</v>
      </c>
      <c r="I5" s="5">
        <v>-1.1174485000000001</v>
      </c>
      <c r="J5" s="5">
        <v>285.75985054763726</v>
      </c>
      <c r="K5" s="5">
        <v>473.68421052631612</v>
      </c>
    </row>
    <row r="6" spans="1:11" s="5" customFormat="1" ht="13.5" x14ac:dyDescent="0.2">
      <c r="A6" s="5" t="s">
        <v>1055</v>
      </c>
      <c r="B6" s="5" t="s">
        <v>1056</v>
      </c>
      <c r="C6" s="5">
        <v>35.719981318454657</v>
      </c>
      <c r="D6" s="5">
        <v>36.483580800156929</v>
      </c>
      <c r="E6" s="5">
        <v>35.941031847168126</v>
      </c>
      <c r="F6" s="5">
        <f t="shared" si="0"/>
        <v>6.666666666666667</v>
      </c>
      <c r="G6" s="5">
        <v>12</v>
      </c>
      <c r="H6" s="5">
        <v>238.13320878969773</v>
      </c>
      <c r="I6" s="5">
        <v>-1.24423843</v>
      </c>
      <c r="J6" s="5">
        <v>285.75985054763726</v>
      </c>
      <c r="K6" s="5">
        <v>482.21974779913768</v>
      </c>
    </row>
    <row r="7" spans="1:11" s="5" customFormat="1" ht="13.5" x14ac:dyDescent="0.2">
      <c r="A7" s="5" t="s">
        <v>1055</v>
      </c>
      <c r="B7" s="5" t="s">
        <v>1056</v>
      </c>
      <c r="C7" s="5">
        <v>32.147983186609203</v>
      </c>
      <c r="D7" s="5">
        <v>36.455256976912509</v>
      </c>
      <c r="E7" s="5">
        <v>33.348830498533303</v>
      </c>
      <c r="F7" s="5">
        <f t="shared" si="0"/>
        <v>6.666666666666667</v>
      </c>
      <c r="G7" s="5">
        <v>12</v>
      </c>
      <c r="H7" s="5">
        <v>214.31988791072803</v>
      </c>
      <c r="I7" s="5">
        <v>-1.30867906</v>
      </c>
      <c r="J7" s="5">
        <v>257.18386549287351</v>
      </c>
      <c r="K7" s="5">
        <v>433.9977730192241</v>
      </c>
    </row>
    <row r="8" spans="1:11" s="5" customFormat="1" ht="13.5" x14ac:dyDescent="0.2">
      <c r="A8" s="5" t="s">
        <v>1055</v>
      </c>
      <c r="B8" s="5" t="s">
        <v>1056</v>
      </c>
      <c r="C8" s="5">
        <v>35.526315789473699</v>
      </c>
      <c r="D8" s="5">
        <v>36.42695514270936</v>
      </c>
      <c r="E8" s="5">
        <v>35.786677186588697</v>
      </c>
      <c r="F8" s="5">
        <f t="shared" si="0"/>
        <v>6.666666666666667</v>
      </c>
      <c r="G8" s="5">
        <v>12</v>
      </c>
      <c r="H8" s="5">
        <v>236.842105263158</v>
      </c>
      <c r="I8" s="5">
        <v>-1.2499471799999999</v>
      </c>
      <c r="J8" s="5">
        <v>284.21052631578948</v>
      </c>
      <c r="K8" s="5">
        <v>473.68421052631612</v>
      </c>
    </row>
    <row r="9" spans="1:11" s="5" customFormat="1" ht="13.5" x14ac:dyDescent="0.2">
      <c r="A9" s="5" t="s">
        <v>1055</v>
      </c>
      <c r="B9" s="5" t="s">
        <v>1056</v>
      </c>
      <c r="C9" s="5">
        <v>40.184978983261516</v>
      </c>
      <c r="D9" s="5">
        <v>39.413792917859475</v>
      </c>
      <c r="E9" s="5">
        <v>39.958503992658805</v>
      </c>
      <c r="F9" s="5">
        <f t="shared" si="0"/>
        <v>6.666666666666667</v>
      </c>
      <c r="G9" s="5">
        <v>12</v>
      </c>
      <c r="H9" s="5">
        <v>267.89985988841011</v>
      </c>
      <c r="I9" s="5">
        <v>-0.84390686599999998</v>
      </c>
      <c r="J9" s="5">
        <v>321.4798318660919</v>
      </c>
      <c r="K9" s="5">
        <v>433.9977730192241</v>
      </c>
    </row>
    <row r="10" spans="1:11" s="5" customFormat="1" ht="13.5" x14ac:dyDescent="0.2">
      <c r="A10" s="5" t="s">
        <v>1055</v>
      </c>
      <c r="B10" s="5" t="s">
        <v>1056</v>
      </c>
      <c r="C10" s="5">
        <v>43.859649122806999</v>
      </c>
      <c r="D10" s="5">
        <v>36.979382541409898</v>
      </c>
      <c r="E10" s="5">
        <v>41.730256052510484</v>
      </c>
      <c r="F10" s="5">
        <f t="shared" si="0"/>
        <v>6.666666666666667</v>
      </c>
      <c r="G10" s="5">
        <v>12</v>
      </c>
      <c r="H10" s="5">
        <v>292.39766081871335</v>
      </c>
      <c r="I10" s="5">
        <v>-0.67812772600000004</v>
      </c>
      <c r="J10" s="5">
        <v>350.87719298245622</v>
      </c>
      <c r="K10" s="5">
        <v>482.21974779913768</v>
      </c>
    </row>
    <row r="11" spans="1:11" s="5" customFormat="1" ht="13.5" x14ac:dyDescent="0.2">
      <c r="A11" s="5" t="s">
        <v>1055</v>
      </c>
      <c r="B11" s="5" t="s">
        <v>1056</v>
      </c>
      <c r="C11" s="5">
        <v>40.184978983261516</v>
      </c>
      <c r="D11" s="5">
        <v>37.329692266000961</v>
      </c>
      <c r="E11" s="5">
        <v>39.330338956619443</v>
      </c>
      <c r="F11" s="5">
        <f t="shared" si="0"/>
        <v>6.666666666666667</v>
      </c>
      <c r="G11" s="5">
        <v>12</v>
      </c>
      <c r="H11" s="5">
        <v>267.89985988841011</v>
      </c>
      <c r="I11" s="5">
        <v>-1.0207813999999999</v>
      </c>
      <c r="J11" s="5">
        <v>321.4798318660919</v>
      </c>
      <c r="K11" s="5">
        <v>490.90909090909111</v>
      </c>
    </row>
    <row r="12" spans="1:11" s="5" customFormat="1" ht="13.5" x14ac:dyDescent="0.2">
      <c r="A12" s="5" t="s">
        <v>1055</v>
      </c>
      <c r="B12" s="5" t="s">
        <v>1056</v>
      </c>
      <c r="C12" s="5">
        <v>36.363636363636388</v>
      </c>
      <c r="D12" s="5">
        <v>37.102652619632337</v>
      </c>
      <c r="E12" s="5">
        <v>36.577649042111688</v>
      </c>
      <c r="F12" s="5">
        <f t="shared" si="0"/>
        <v>6.666666666666667</v>
      </c>
      <c r="G12" s="5">
        <v>12</v>
      </c>
      <c r="H12" s="5">
        <v>242.42424242424261</v>
      </c>
      <c r="I12" s="5">
        <v>-1.1961557199999999</v>
      </c>
      <c r="J12" s="5">
        <v>290.90909090909088</v>
      </c>
      <c r="K12" s="5">
        <v>482.21974779913768</v>
      </c>
    </row>
    <row r="13" spans="1:11" s="5" customFormat="1" ht="13.5" x14ac:dyDescent="0.2">
      <c r="A13" s="5" t="s">
        <v>1055</v>
      </c>
      <c r="B13" s="5" t="s">
        <v>1056</v>
      </c>
      <c r="C13" s="5">
        <v>32.147983186609203</v>
      </c>
      <c r="D13" s="5">
        <v>36.772031662292783</v>
      </c>
      <c r="E13" s="5">
        <v>33.433091322959093</v>
      </c>
      <c r="F13" s="5">
        <f t="shared" si="0"/>
        <v>6.666666666666667</v>
      </c>
      <c r="G13" s="5">
        <v>12</v>
      </c>
      <c r="H13" s="5">
        <v>214.31988791072803</v>
      </c>
      <c r="I13" s="5">
        <v>-1.4420185400000001</v>
      </c>
      <c r="J13" s="5">
        <v>257.18386549287351</v>
      </c>
      <c r="K13" s="5">
        <v>433.9977730192241</v>
      </c>
    </row>
    <row r="14" spans="1:11" s="5" customFormat="1" ht="13.5" x14ac:dyDescent="0.2">
      <c r="A14" s="5" t="s">
        <v>1055</v>
      </c>
      <c r="B14" s="5" t="s">
        <v>1056</v>
      </c>
      <c r="C14" s="5">
        <v>40.184978983261516</v>
      </c>
      <c r="D14" s="5">
        <v>40.216200604947566</v>
      </c>
      <c r="E14" s="5">
        <v>40.194082784922081</v>
      </c>
      <c r="F14" s="5">
        <f t="shared" si="0"/>
        <v>6.666666666666667</v>
      </c>
      <c r="G14" s="5">
        <v>12</v>
      </c>
      <c r="H14" s="5">
        <v>267.89985988841011</v>
      </c>
      <c r="I14" s="5">
        <v>-0.94395818300000001</v>
      </c>
      <c r="J14" s="5">
        <v>321.4798318660919</v>
      </c>
      <c r="K14" s="5">
        <v>482.21974779913768</v>
      </c>
    </row>
    <row r="15" spans="1:11" s="5" customFormat="1" ht="13.5" x14ac:dyDescent="0.2">
      <c r="A15" s="5" t="s">
        <v>1055</v>
      </c>
      <c r="B15" s="5" t="s">
        <v>1056</v>
      </c>
      <c r="C15" s="5">
        <v>40.184978983261516</v>
      </c>
      <c r="D15" s="5">
        <v>36.002394918786933</v>
      </c>
      <c r="E15" s="5">
        <v>38.917219952935056</v>
      </c>
      <c r="F15" s="5">
        <f t="shared" si="0"/>
        <v>6.666666666666667</v>
      </c>
      <c r="G15" s="5">
        <v>12</v>
      </c>
      <c r="H15" s="5">
        <v>267.89985988841011</v>
      </c>
      <c r="I15" s="5">
        <v>-1.0714216299999999</v>
      </c>
      <c r="J15" s="5">
        <v>321.4798318660919</v>
      </c>
      <c r="K15" s="5">
        <v>426.31578947368428</v>
      </c>
    </row>
    <row r="16" spans="1:11" s="5" customFormat="1" ht="13.5" x14ac:dyDescent="0.2">
      <c r="A16" s="5" t="s">
        <v>1055</v>
      </c>
      <c r="B16" s="5" t="s">
        <v>1056</v>
      </c>
      <c r="C16" s="5">
        <v>40.184978983261516</v>
      </c>
      <c r="D16" s="5">
        <v>38.440646710494626</v>
      </c>
      <c r="E16" s="5">
        <v>39.668194715012525</v>
      </c>
      <c r="F16" s="5">
        <f t="shared" si="0"/>
        <v>6.666666666666667</v>
      </c>
      <c r="G16" s="5">
        <v>12</v>
      </c>
      <c r="H16" s="5">
        <v>267.89985988841011</v>
      </c>
      <c r="I16" s="5">
        <v>-0.97482428899999995</v>
      </c>
      <c r="J16" s="5">
        <v>321.4798318660919</v>
      </c>
      <c r="K16" s="5">
        <v>482.21974779913768</v>
      </c>
    </row>
    <row r="17" spans="1:11" s="5" customFormat="1" ht="13.5" x14ac:dyDescent="0.2">
      <c r="A17" s="5" t="s">
        <v>1055</v>
      </c>
      <c r="B17" s="5" t="s">
        <v>1056</v>
      </c>
      <c r="C17" s="5">
        <v>44.649976648068332</v>
      </c>
      <c r="D17" s="5">
        <v>37.954718976539013</v>
      </c>
      <c r="E17" s="5">
        <v>42.583618406183483</v>
      </c>
      <c r="F17" s="5">
        <f t="shared" si="0"/>
        <v>6.666666666666667</v>
      </c>
      <c r="G17" s="5">
        <v>12</v>
      </c>
      <c r="H17" s="5">
        <v>297.66651098712225</v>
      </c>
      <c r="I17" s="5">
        <v>-0.524049502</v>
      </c>
      <c r="J17" s="5">
        <v>321.4798318660919</v>
      </c>
      <c r="K17" s="5">
        <v>482.21974779913768</v>
      </c>
    </row>
    <row r="18" spans="1:11" s="5" customFormat="1" ht="13.5" x14ac:dyDescent="0.2">
      <c r="A18" s="5" t="s">
        <v>1055</v>
      </c>
      <c r="B18" s="5" t="s">
        <v>1056</v>
      </c>
      <c r="C18" s="5">
        <v>36.363636363636388</v>
      </c>
      <c r="D18" s="5">
        <v>37.168555142603793</v>
      </c>
      <c r="E18" s="5">
        <v>36.596586716836683</v>
      </c>
      <c r="F18" s="5">
        <f t="shared" si="0"/>
        <v>6.666666666666667</v>
      </c>
      <c r="G18" s="5">
        <v>12</v>
      </c>
      <c r="H18" s="5">
        <v>242.42424242424261</v>
      </c>
      <c r="I18" s="5">
        <v>-1.19718575</v>
      </c>
      <c r="J18" s="5">
        <v>290.90909090909088</v>
      </c>
      <c r="K18" s="5">
        <v>392.72727272727258</v>
      </c>
    </row>
    <row r="19" spans="1:11" s="5" customFormat="1" ht="13.5" x14ac:dyDescent="0.2">
      <c r="A19" s="5" t="s">
        <v>1055</v>
      </c>
      <c r="B19" s="5" t="s">
        <v>1056</v>
      </c>
      <c r="C19" s="5">
        <v>45.454545454545503</v>
      </c>
      <c r="D19" s="5">
        <v>39.153696919929111</v>
      </c>
      <c r="E19" s="5">
        <v>43.518708033150219</v>
      </c>
      <c r="F19" s="5">
        <f t="shared" si="0"/>
        <v>6.666666666666667</v>
      </c>
      <c r="G19" s="5">
        <v>12</v>
      </c>
      <c r="H19" s="5">
        <v>303.03030303030334</v>
      </c>
      <c r="I19" s="5">
        <v>-0.63288889500000001</v>
      </c>
      <c r="J19" s="5">
        <v>363.63636363636363</v>
      </c>
      <c r="K19" s="5">
        <v>433.9977730192241</v>
      </c>
    </row>
    <row r="20" spans="1:11" s="5" customFormat="1" ht="13.5" x14ac:dyDescent="0.2">
      <c r="A20" s="5" t="s">
        <v>1055</v>
      </c>
      <c r="B20" s="5" t="s">
        <v>1056</v>
      </c>
      <c r="C20" s="5">
        <v>44.649976648068332</v>
      </c>
      <c r="D20" s="5">
        <v>38.9544207666247</v>
      </c>
      <c r="E20" s="5">
        <v>42.907751946861978</v>
      </c>
      <c r="F20" s="5">
        <f t="shared" si="0"/>
        <v>6.666666666666667</v>
      </c>
      <c r="G20" s="5">
        <v>12</v>
      </c>
      <c r="H20" s="5">
        <v>297.66651098712225</v>
      </c>
      <c r="I20" s="5">
        <v>-0.79025032500000003</v>
      </c>
      <c r="J20" s="5">
        <v>357.1998131845466</v>
      </c>
      <c r="K20" s="5">
        <v>535.79971977681987</v>
      </c>
    </row>
    <row r="21" spans="1:11" s="5" customFormat="1" ht="13.5" x14ac:dyDescent="0.2">
      <c r="A21" s="5" t="s">
        <v>1055</v>
      </c>
      <c r="B21" s="5" t="s">
        <v>1056</v>
      </c>
      <c r="C21" s="5">
        <v>45.454545454545503</v>
      </c>
      <c r="D21" s="5">
        <v>37.045066109439077</v>
      </c>
      <c r="E21" s="5">
        <v>42.821672618969401</v>
      </c>
      <c r="F21" s="5">
        <f t="shared" si="0"/>
        <v>6.666666666666667</v>
      </c>
      <c r="G21" s="5">
        <v>12</v>
      </c>
      <c r="H21" s="5">
        <v>303.03030303030334</v>
      </c>
      <c r="I21" s="5">
        <v>-0.66072213999999996</v>
      </c>
      <c r="J21" s="5">
        <v>363.63636363636363</v>
      </c>
      <c r="K21" s="5">
        <v>535.79971977681987</v>
      </c>
    </row>
    <row r="22" spans="1:11" s="5" customFormat="1" ht="13.5" x14ac:dyDescent="0.2">
      <c r="A22" s="5" t="s">
        <v>1055</v>
      </c>
      <c r="B22" s="5" t="s">
        <v>1056</v>
      </c>
      <c r="C22" s="5">
        <v>44.649976648068332</v>
      </c>
      <c r="D22" s="5">
        <v>39.716618572444503</v>
      </c>
      <c r="E22" s="5">
        <v>43.150942550812864</v>
      </c>
      <c r="F22" s="5">
        <f t="shared" si="0"/>
        <v>6.666666666666667</v>
      </c>
      <c r="G22" s="5">
        <v>12</v>
      </c>
      <c r="H22" s="5">
        <v>297.66651098712225</v>
      </c>
      <c r="I22" s="5">
        <v>-0.60994156200000005</v>
      </c>
      <c r="J22" s="5">
        <v>357.1998131845466</v>
      </c>
      <c r="K22" s="5">
        <v>482.21974779913768</v>
      </c>
    </row>
    <row r="23" spans="1:11" s="5" customFormat="1" ht="13.5" x14ac:dyDescent="0.2">
      <c r="A23" s="5" t="s">
        <v>1055</v>
      </c>
      <c r="B23" s="5" t="s">
        <v>1056</v>
      </c>
      <c r="C23" s="5">
        <v>39.473684210526315</v>
      </c>
      <c r="D23" s="5">
        <v>37.665327204737082</v>
      </c>
      <c r="E23" s="5">
        <v>38.937458673337431</v>
      </c>
      <c r="F23" s="5">
        <f t="shared" si="0"/>
        <v>6.666666666666667</v>
      </c>
      <c r="G23" s="5">
        <v>12</v>
      </c>
      <c r="H23" s="5">
        <v>263.15789473684214</v>
      </c>
      <c r="I23" s="5">
        <v>-0.935618952</v>
      </c>
      <c r="J23" s="5">
        <v>315.78947368421058</v>
      </c>
      <c r="K23" s="5">
        <v>545.4545454545455</v>
      </c>
    </row>
    <row r="24" spans="1:11" s="5" customFormat="1" ht="13.5" x14ac:dyDescent="0.2">
      <c r="A24" s="5" t="s">
        <v>1055</v>
      </c>
      <c r="B24" s="5" t="s">
        <v>1056</v>
      </c>
      <c r="C24" s="5">
        <v>35.719981318454657</v>
      </c>
      <c r="D24" s="5">
        <v>36.92327571817507</v>
      </c>
      <c r="E24" s="5">
        <v>36.066833488162288</v>
      </c>
      <c r="F24" s="5">
        <f t="shared" si="0"/>
        <v>6.666666666666667</v>
      </c>
      <c r="G24" s="5">
        <v>12</v>
      </c>
      <c r="H24" s="5">
        <v>238.13320878969773</v>
      </c>
      <c r="I24" s="5">
        <v>-1.0332971900000001</v>
      </c>
      <c r="J24" s="5">
        <v>285.75985054763726</v>
      </c>
      <c r="K24" s="5">
        <v>490.90909090909111</v>
      </c>
    </row>
    <row r="25" spans="1:11" s="5" customFormat="1" ht="13.5" x14ac:dyDescent="0.2">
      <c r="A25" s="5" t="s">
        <v>1055</v>
      </c>
      <c r="B25" s="5" t="s">
        <v>1056</v>
      </c>
      <c r="C25" s="5">
        <v>44.649976648068332</v>
      </c>
      <c r="D25" s="5">
        <v>38.334212044292734</v>
      </c>
      <c r="E25" s="5">
        <v>42.707365645332068</v>
      </c>
      <c r="F25" s="5">
        <f t="shared" si="0"/>
        <v>6.666666666666667</v>
      </c>
      <c r="G25" s="5">
        <v>12</v>
      </c>
      <c r="H25" s="5">
        <v>297.66651098712225</v>
      </c>
      <c r="I25" s="5">
        <v>-0.85286163800000003</v>
      </c>
      <c r="J25" s="5">
        <v>357.1998131845466</v>
      </c>
      <c r="K25" s="5">
        <v>545.4545454545455</v>
      </c>
    </row>
    <row r="26" spans="1:11" s="5" customFormat="1" ht="13.5" x14ac:dyDescent="0.2">
      <c r="A26" s="5" t="s">
        <v>1055</v>
      </c>
      <c r="B26" s="5" t="s">
        <v>1056</v>
      </c>
      <c r="C26" s="5">
        <v>39.473684210526315</v>
      </c>
      <c r="D26" s="5">
        <v>36.158476378783533</v>
      </c>
      <c r="E26" s="5">
        <v>38.476528362270464</v>
      </c>
      <c r="F26" s="5">
        <f t="shared" si="0"/>
        <v>6.666666666666667</v>
      </c>
      <c r="G26" s="5">
        <v>12</v>
      </c>
      <c r="H26" s="5">
        <v>263.15789473684214</v>
      </c>
      <c r="I26" s="5">
        <v>-0.90775426999999997</v>
      </c>
      <c r="J26" s="5">
        <v>315.78947368421058</v>
      </c>
      <c r="K26" s="5">
        <v>441.81818181818181</v>
      </c>
    </row>
    <row r="27" spans="1:11" s="5" customFormat="1" ht="13.5" x14ac:dyDescent="0.2">
      <c r="A27" s="5" t="s">
        <v>1055</v>
      </c>
      <c r="B27" s="5" t="s">
        <v>1056</v>
      </c>
      <c r="C27" s="5">
        <v>40.184978983261516</v>
      </c>
      <c r="D27" s="5">
        <v>37.636085939302262</v>
      </c>
      <c r="E27" s="5">
        <v>39.424220767571342</v>
      </c>
      <c r="F27" s="5">
        <f t="shared" si="0"/>
        <v>6.666666666666667</v>
      </c>
      <c r="G27" s="5">
        <v>12</v>
      </c>
      <c r="H27" s="5">
        <v>267.89985988841011</v>
      </c>
      <c r="I27" s="5">
        <v>-0.89843527499999998</v>
      </c>
      <c r="J27" s="5">
        <v>321.4798318660919</v>
      </c>
      <c r="K27" s="5">
        <v>433.9977730192241</v>
      </c>
    </row>
    <row r="28" spans="1:11" s="5" customFormat="1" ht="13.5" x14ac:dyDescent="0.2">
      <c r="A28" s="5" t="s">
        <v>1055</v>
      </c>
      <c r="B28" s="5" t="s">
        <v>1056</v>
      </c>
      <c r="C28" s="5">
        <v>44.649976648068332</v>
      </c>
      <c r="D28" s="5">
        <v>38.012393131042465</v>
      </c>
      <c r="E28" s="5">
        <v>42.602481426352284</v>
      </c>
      <c r="F28" s="5">
        <f t="shared" si="0"/>
        <v>6.666666666666667</v>
      </c>
      <c r="G28" s="5">
        <v>12</v>
      </c>
      <c r="H28" s="5">
        <v>297.66651098712225</v>
      </c>
      <c r="I28" s="5">
        <v>-0.60387446700000003</v>
      </c>
      <c r="J28" s="5">
        <v>357.1998131845466</v>
      </c>
      <c r="K28" s="5">
        <v>433.9977730192241</v>
      </c>
    </row>
    <row r="29" spans="1:11" s="5" customFormat="1" ht="13.5" x14ac:dyDescent="0.2">
      <c r="A29" s="5" t="s">
        <v>1055</v>
      </c>
      <c r="B29" s="5" t="s">
        <v>1056</v>
      </c>
      <c r="C29" s="5">
        <v>44.649976648068332</v>
      </c>
      <c r="D29" s="5">
        <v>38.885351775388358</v>
      </c>
      <c r="E29" s="5">
        <v>42.885548426740343</v>
      </c>
      <c r="F29" s="5">
        <f t="shared" si="0"/>
        <v>6.666666666666667</v>
      </c>
      <c r="G29" s="5">
        <v>12</v>
      </c>
      <c r="H29" s="5">
        <v>297.66651098712225</v>
      </c>
      <c r="I29" s="5">
        <v>-0.65098739999999999</v>
      </c>
      <c r="J29" s="5">
        <v>357.1998131845466</v>
      </c>
      <c r="K29" s="5">
        <v>428.63977582145588</v>
      </c>
    </row>
    <row r="30" spans="1:11" s="5" customFormat="1" ht="13.5" x14ac:dyDescent="0.2">
      <c r="A30" s="5" t="s">
        <v>1055</v>
      </c>
      <c r="B30" s="5" t="s">
        <v>1056</v>
      </c>
      <c r="C30" s="5">
        <v>35.719981318454657</v>
      </c>
      <c r="D30" s="5">
        <v>40.042603597148307</v>
      </c>
      <c r="E30" s="5">
        <v>36.930154350882447</v>
      </c>
      <c r="F30" s="5">
        <f t="shared" si="0"/>
        <v>6.666666666666667</v>
      </c>
      <c r="G30" s="5">
        <v>12</v>
      </c>
      <c r="H30" s="5">
        <v>238.13320878969773</v>
      </c>
      <c r="I30" s="5">
        <v>-1.1307909700000001</v>
      </c>
      <c r="J30" s="5">
        <v>285.75985054763726</v>
      </c>
      <c r="K30" s="5">
        <v>535.79971977681987</v>
      </c>
    </row>
    <row r="31" spans="1:11" s="5" customFormat="1" ht="13.5" x14ac:dyDescent="0.2">
      <c r="A31" s="5" t="s">
        <v>1055</v>
      </c>
      <c r="B31" s="5" t="s">
        <v>1056</v>
      </c>
      <c r="C31" s="5">
        <v>36.363636363636388</v>
      </c>
      <c r="D31" s="5">
        <v>38.855163350723714</v>
      </c>
      <c r="E31" s="5">
        <v>37.073355080578558</v>
      </c>
      <c r="F31" s="5">
        <f t="shared" si="0"/>
        <v>6.666666666666667</v>
      </c>
      <c r="G31" s="5">
        <v>12</v>
      </c>
      <c r="H31" s="5">
        <v>242.42424242424261</v>
      </c>
      <c r="I31" s="5">
        <v>-1.31767178</v>
      </c>
      <c r="J31" s="5">
        <v>290.90909090909088</v>
      </c>
      <c r="K31" s="5">
        <v>426.31578947368428</v>
      </c>
    </row>
    <row r="32" spans="1:11" s="5" customFormat="1" ht="13.5" x14ac:dyDescent="0.2">
      <c r="A32" s="5" t="s">
        <v>1055</v>
      </c>
      <c r="B32" s="5" t="s">
        <v>1056</v>
      </c>
      <c r="C32" s="5">
        <v>32.147983186609203</v>
      </c>
      <c r="D32" s="5">
        <v>37.073848183454508</v>
      </c>
      <c r="E32" s="5">
        <v>33.512896360047172</v>
      </c>
      <c r="F32" s="5">
        <f t="shared" si="0"/>
        <v>6.666666666666667</v>
      </c>
      <c r="G32" s="5">
        <v>12</v>
      </c>
      <c r="H32" s="5">
        <v>214.31988791072803</v>
      </c>
      <c r="I32" s="5">
        <v>-1.42313885</v>
      </c>
      <c r="J32" s="5">
        <v>257.18386549287351</v>
      </c>
      <c r="K32" s="5">
        <v>482.21974779913768</v>
      </c>
    </row>
    <row r="33" spans="1:11" s="5" customFormat="1" ht="13.5" x14ac:dyDescent="0.2">
      <c r="A33" s="5" t="s">
        <v>1055</v>
      </c>
      <c r="B33" s="5" t="s">
        <v>1056</v>
      </c>
      <c r="C33" s="5">
        <v>40.184978983261516</v>
      </c>
      <c r="D33" s="5">
        <v>36.250844975870095</v>
      </c>
      <c r="E33" s="5">
        <v>38.995360730574383</v>
      </c>
      <c r="F33" s="5">
        <f t="shared" si="0"/>
        <v>6.666666666666667</v>
      </c>
      <c r="G33" s="5">
        <v>12</v>
      </c>
      <c r="H33" s="5">
        <v>267.89985988841011</v>
      </c>
      <c r="I33" s="5">
        <v>-0.94414513200000005</v>
      </c>
      <c r="J33" s="5">
        <v>321.4798318660919</v>
      </c>
      <c r="K33" s="5">
        <v>482.21974779913768</v>
      </c>
    </row>
    <row r="34" spans="1:11" s="5" customFormat="1" ht="13.5" x14ac:dyDescent="0.2">
      <c r="A34" s="5" t="s">
        <v>1055</v>
      </c>
      <c r="B34" s="5" t="s">
        <v>1056</v>
      </c>
      <c r="C34" s="5">
        <v>29.090909090909101</v>
      </c>
      <c r="D34" s="5">
        <v>37.761545125986352</v>
      </c>
      <c r="E34" s="5">
        <v>31.390694787488492</v>
      </c>
      <c r="F34" s="5">
        <f t="shared" si="0"/>
        <v>6.666666666666667</v>
      </c>
      <c r="G34" s="5">
        <v>12</v>
      </c>
      <c r="H34" s="5">
        <v>193.93939393939402</v>
      </c>
      <c r="I34" s="5">
        <v>-1.58475287</v>
      </c>
      <c r="J34" s="5">
        <v>232.72727272727269</v>
      </c>
      <c r="K34" s="5">
        <v>473.68421052631612</v>
      </c>
    </row>
    <row r="35" spans="1:11" s="5" customFormat="1" ht="13.5" x14ac:dyDescent="0.2">
      <c r="A35" s="5" t="s">
        <v>1055</v>
      </c>
      <c r="B35" s="5" t="s">
        <v>1056</v>
      </c>
      <c r="C35" s="5">
        <v>40.184978983261516</v>
      </c>
      <c r="D35" s="5">
        <v>37.992616686815943</v>
      </c>
      <c r="E35" s="5">
        <v>39.532785997696081</v>
      </c>
      <c r="F35" s="5">
        <f t="shared" si="0"/>
        <v>6.666666666666667</v>
      </c>
      <c r="G35" s="5">
        <v>12</v>
      </c>
      <c r="H35" s="5">
        <v>267.89985988841011</v>
      </c>
      <c r="I35" s="5">
        <v>-0.89611136000000002</v>
      </c>
      <c r="J35" s="5">
        <v>321.4798318660919</v>
      </c>
      <c r="K35" s="5">
        <v>392.72727272727258</v>
      </c>
    </row>
    <row r="36" spans="1:11" s="5" customFormat="1" ht="13.5" x14ac:dyDescent="0.2">
      <c r="A36" s="5" t="s">
        <v>1055</v>
      </c>
      <c r="B36" s="5" t="s">
        <v>1056</v>
      </c>
      <c r="C36" s="5">
        <v>32.147983186609203</v>
      </c>
      <c r="D36" s="5">
        <v>36.158476378783533</v>
      </c>
      <c r="E36" s="5">
        <v>33.269416155285064</v>
      </c>
      <c r="F36" s="5">
        <f t="shared" si="0"/>
        <v>6.666666666666667</v>
      </c>
      <c r="G36" s="5">
        <v>12</v>
      </c>
      <c r="H36" s="5">
        <v>214.31988791072803</v>
      </c>
      <c r="I36" s="5">
        <v>-1.3526587999999999</v>
      </c>
      <c r="J36" s="5">
        <v>257.18386549287351</v>
      </c>
      <c r="K36" s="5">
        <v>473.68421052631612</v>
      </c>
    </row>
    <row r="37" spans="1:11" s="5" customFormat="1" ht="13.5" x14ac:dyDescent="0.2">
      <c r="A37" s="5" t="s">
        <v>1055</v>
      </c>
      <c r="B37" s="5" t="s">
        <v>1056</v>
      </c>
      <c r="C37" s="5">
        <v>45.454545454545503</v>
      </c>
      <c r="D37" s="5">
        <v>38.9544207666247</v>
      </c>
      <c r="E37" s="5">
        <v>43.453989336995811</v>
      </c>
      <c r="F37" s="5">
        <f t="shared" si="0"/>
        <v>6.666666666666667</v>
      </c>
      <c r="G37" s="5">
        <v>12</v>
      </c>
      <c r="H37" s="5">
        <v>303.03030303030334</v>
      </c>
      <c r="I37" s="5">
        <v>-0.66522311899999997</v>
      </c>
      <c r="J37" s="5">
        <v>363.63636363636363</v>
      </c>
      <c r="K37" s="5">
        <v>473.68421052631612</v>
      </c>
    </row>
    <row r="38" spans="1:11" s="5" customFormat="1" ht="13.5" x14ac:dyDescent="0.2">
      <c r="A38" s="5" t="s">
        <v>1055</v>
      </c>
      <c r="B38" s="5" t="s">
        <v>1056</v>
      </c>
      <c r="C38" s="5">
        <v>35.526315789473699</v>
      </c>
      <c r="D38" s="5">
        <v>37.702935957914086</v>
      </c>
      <c r="E38" s="5">
        <v>36.147849305442399</v>
      </c>
      <c r="F38" s="5">
        <f t="shared" si="0"/>
        <v>6.666666666666667</v>
      </c>
      <c r="G38" s="5">
        <v>12</v>
      </c>
      <c r="H38" s="5">
        <v>236.842105263158</v>
      </c>
      <c r="I38" s="5">
        <v>-1.1410292</v>
      </c>
      <c r="J38" s="5">
        <v>284.21052631578948</v>
      </c>
      <c r="K38" s="5">
        <v>349.09090909090912</v>
      </c>
    </row>
    <row r="39" spans="1:11" s="5" customFormat="1" ht="13.5" x14ac:dyDescent="0.2">
      <c r="A39" s="5" t="s">
        <v>1055</v>
      </c>
      <c r="B39" s="5" t="s">
        <v>1056</v>
      </c>
      <c r="C39" s="5">
        <v>40.184978983261516</v>
      </c>
      <c r="D39" s="5">
        <v>39.153696919929111</v>
      </c>
      <c r="E39" s="5">
        <v>39.88141380147183</v>
      </c>
      <c r="F39" s="5">
        <f t="shared" si="0"/>
        <v>6.666666666666667</v>
      </c>
      <c r="G39" s="5">
        <v>12</v>
      </c>
      <c r="H39" s="5">
        <v>267.89985988841011</v>
      </c>
      <c r="I39" s="5">
        <v>-1.05529904</v>
      </c>
      <c r="J39" s="5">
        <v>321.4798318660919</v>
      </c>
      <c r="K39" s="5">
        <v>490.90909090909111</v>
      </c>
    </row>
    <row r="40" spans="1:11" s="5" customFormat="1" ht="13.5" x14ac:dyDescent="0.2">
      <c r="A40" s="5" t="s">
        <v>1055</v>
      </c>
      <c r="B40" s="5" t="s">
        <v>1056</v>
      </c>
      <c r="C40" s="5">
        <v>44.649976648068332</v>
      </c>
      <c r="D40" s="5">
        <v>38.244999688384141</v>
      </c>
      <c r="E40" s="5">
        <v>42.678353066529546</v>
      </c>
      <c r="F40" s="5">
        <f t="shared" si="0"/>
        <v>6.666666666666667</v>
      </c>
      <c r="G40" s="5">
        <v>12</v>
      </c>
      <c r="H40" s="5">
        <v>297.66651098712225</v>
      </c>
      <c r="I40" s="5">
        <v>-0.75038900600000003</v>
      </c>
      <c r="J40" s="5">
        <v>357.1998131845466</v>
      </c>
      <c r="K40" s="5">
        <v>490.90909090909111</v>
      </c>
    </row>
    <row r="41" spans="1:11" s="5" customFormat="1" ht="13.5" x14ac:dyDescent="0.2">
      <c r="A41" s="5" t="s">
        <v>1055</v>
      </c>
      <c r="B41" s="5" t="s">
        <v>1056</v>
      </c>
      <c r="C41" s="5">
        <v>35.526315789473699</v>
      </c>
      <c r="D41" s="5">
        <v>35.791349589685851</v>
      </c>
      <c r="E41" s="5">
        <v>35.603413934997675</v>
      </c>
      <c r="F41" s="5">
        <f t="shared" si="0"/>
        <v>6.666666666666667</v>
      </c>
      <c r="G41" s="5">
        <v>12</v>
      </c>
      <c r="H41" s="5">
        <v>236.842105263158</v>
      </c>
      <c r="I41" s="5">
        <v>-1.1282766</v>
      </c>
      <c r="J41" s="5">
        <v>284.21052631578948</v>
      </c>
      <c r="K41" s="5">
        <v>349.09090909090912</v>
      </c>
    </row>
    <row r="42" spans="1:11" s="5" customFormat="1" ht="13.5" x14ac:dyDescent="0.2">
      <c r="A42" s="5" t="s">
        <v>1055</v>
      </c>
      <c r="B42" s="5" t="s">
        <v>1056</v>
      </c>
      <c r="C42" s="5">
        <v>45.454545454545503</v>
      </c>
      <c r="D42" s="5">
        <v>41.339630966532916</v>
      </c>
      <c r="E42" s="5">
        <v>44.213767662058622</v>
      </c>
      <c r="F42" s="5">
        <f t="shared" si="0"/>
        <v>6.666666666666667</v>
      </c>
      <c r="G42" s="5">
        <v>12</v>
      </c>
      <c r="H42" s="5">
        <v>303.03030303030334</v>
      </c>
      <c r="I42" s="5">
        <v>-0.63957280800000005</v>
      </c>
      <c r="J42" s="5">
        <v>363.63636363636363</v>
      </c>
      <c r="K42" s="5">
        <v>535.79971977681987</v>
      </c>
    </row>
    <row r="43" spans="1:11" s="5" customFormat="1" ht="13.5" x14ac:dyDescent="0.2">
      <c r="A43" s="5" t="s">
        <v>1055</v>
      </c>
      <c r="B43" s="5" t="s">
        <v>1056</v>
      </c>
      <c r="C43" s="5">
        <v>36.363636363636388</v>
      </c>
      <c r="D43" s="5">
        <v>38.885351775388358</v>
      </c>
      <c r="E43" s="5">
        <v>37.081753951999801</v>
      </c>
      <c r="F43" s="5">
        <f t="shared" si="0"/>
        <v>6.666666666666667</v>
      </c>
      <c r="G43" s="5">
        <v>12</v>
      </c>
      <c r="H43" s="5">
        <v>242.42424242424261</v>
      </c>
      <c r="I43" s="5">
        <v>-1.2852553900000001</v>
      </c>
      <c r="J43" s="5">
        <v>290.90909090909088</v>
      </c>
      <c r="K43" s="5">
        <v>385.77579823931052</v>
      </c>
    </row>
    <row r="44" spans="1:11" s="5" customFormat="1" ht="13.5" x14ac:dyDescent="0.2">
      <c r="A44" s="5" t="s">
        <v>1055</v>
      </c>
      <c r="B44" s="5" t="s">
        <v>1056</v>
      </c>
      <c r="C44" s="5">
        <v>36.363636363636388</v>
      </c>
      <c r="D44" s="5">
        <v>37.073848183454508</v>
      </c>
      <c r="E44" s="5">
        <v>36.569364348469804</v>
      </c>
      <c r="F44" s="5">
        <f t="shared" si="0"/>
        <v>6.666666666666667</v>
      </c>
      <c r="G44" s="5">
        <v>12</v>
      </c>
      <c r="H44" s="5">
        <v>242.42424242424261</v>
      </c>
      <c r="I44" s="5">
        <v>-1.15077871</v>
      </c>
      <c r="J44" s="5">
        <v>290.90909090909088</v>
      </c>
      <c r="K44" s="5">
        <v>428.63977582145588</v>
      </c>
    </row>
    <row r="45" spans="1:11" s="5" customFormat="1" ht="13.5" x14ac:dyDescent="0.2">
      <c r="A45" s="5" t="s">
        <v>1055</v>
      </c>
      <c r="B45" s="5" t="s">
        <v>1056</v>
      </c>
      <c r="C45" s="5">
        <v>36.363636363636388</v>
      </c>
      <c r="D45" s="5">
        <v>36.002394918786933</v>
      </c>
      <c r="E45" s="5">
        <v>36.257901464548105</v>
      </c>
      <c r="F45" s="5">
        <f t="shared" si="0"/>
        <v>6.666666666666667</v>
      </c>
      <c r="G45" s="5">
        <v>12</v>
      </c>
      <c r="H45" s="5">
        <v>242.42424242424261</v>
      </c>
      <c r="I45" s="5">
        <v>-1.28717565</v>
      </c>
      <c r="J45" s="5">
        <v>290.90909090909088</v>
      </c>
      <c r="K45" s="5">
        <v>535.79971977681987</v>
      </c>
    </row>
    <row r="46" spans="1:11" s="5" customFormat="1" ht="13.5" x14ac:dyDescent="0.2">
      <c r="A46" s="5" t="s">
        <v>1055</v>
      </c>
      <c r="B46" s="5" t="s">
        <v>1056</v>
      </c>
      <c r="C46" s="5">
        <v>35.719981318454657</v>
      </c>
      <c r="D46" s="5">
        <v>37.168555142603793</v>
      </c>
      <c r="E46" s="5">
        <v>36.136550151241288</v>
      </c>
      <c r="F46" s="5">
        <f t="shared" si="0"/>
        <v>6.666666666666667</v>
      </c>
      <c r="G46" s="5">
        <v>12</v>
      </c>
      <c r="H46" s="5">
        <v>238.13320878969773</v>
      </c>
      <c r="I46" s="5">
        <v>-1.1532452</v>
      </c>
      <c r="J46" s="5">
        <v>285.75985054763726</v>
      </c>
      <c r="K46" s="5">
        <v>545.4545454545455</v>
      </c>
    </row>
    <row r="47" spans="1:11" s="5" customFormat="1" ht="13.5" x14ac:dyDescent="0.2">
      <c r="A47" s="5" t="s">
        <v>1055</v>
      </c>
      <c r="B47" s="5" t="s">
        <v>1056</v>
      </c>
      <c r="C47" s="5">
        <v>32.147983186609203</v>
      </c>
      <c r="D47" s="5">
        <v>36.678335060767232</v>
      </c>
      <c r="E47" s="5">
        <v>33.408222120410805</v>
      </c>
      <c r="F47" s="5">
        <f t="shared" si="0"/>
        <v>6.666666666666667</v>
      </c>
      <c r="G47" s="5">
        <v>12</v>
      </c>
      <c r="H47" s="5">
        <v>214.31988791072803</v>
      </c>
      <c r="I47" s="5">
        <v>-1.30824933</v>
      </c>
      <c r="J47" s="5">
        <v>257.18386549287351</v>
      </c>
      <c r="K47" s="5">
        <v>473.68421052631612</v>
      </c>
    </row>
    <row r="48" spans="1:11" s="5" customFormat="1" ht="13.5" x14ac:dyDescent="0.2">
      <c r="A48" s="5" t="s">
        <v>1055</v>
      </c>
      <c r="B48" s="5" t="s">
        <v>1056</v>
      </c>
      <c r="C48" s="5">
        <v>39.473684210526315</v>
      </c>
      <c r="D48" s="5">
        <v>40.380201559669956</v>
      </c>
      <c r="E48" s="5">
        <v>39.735962298788728</v>
      </c>
      <c r="F48" s="5">
        <f t="shared" si="0"/>
        <v>6.666666666666667</v>
      </c>
      <c r="G48" s="5">
        <v>12</v>
      </c>
      <c r="H48" s="5">
        <v>263.15789473684214</v>
      </c>
      <c r="I48" s="5">
        <v>-0.88478672000000003</v>
      </c>
      <c r="J48" s="5">
        <v>315.78947368421058</v>
      </c>
      <c r="K48" s="5">
        <v>526.31578947368428</v>
      </c>
    </row>
    <row r="49" spans="1:11" s="5" customFormat="1" ht="13.5" x14ac:dyDescent="0.2">
      <c r="A49" s="5" t="s">
        <v>1055</v>
      </c>
      <c r="B49" s="5" t="s">
        <v>1056</v>
      </c>
      <c r="C49" s="5">
        <v>40.184978983261516</v>
      </c>
      <c r="D49" s="5">
        <v>38.244999688384141</v>
      </c>
      <c r="E49" s="5">
        <v>39.609202296423284</v>
      </c>
      <c r="F49" s="5">
        <f t="shared" si="0"/>
        <v>6.666666666666667</v>
      </c>
      <c r="G49" s="5">
        <v>12</v>
      </c>
      <c r="H49" s="5">
        <v>267.89985988841011</v>
      </c>
      <c r="I49" s="5">
        <v>-1.0674748199999999</v>
      </c>
      <c r="J49" s="5">
        <v>321.4798318660919</v>
      </c>
      <c r="K49" s="5">
        <v>473.68421052631612</v>
      </c>
    </row>
    <row r="50" spans="1:11" s="5" customFormat="1" ht="13.5" x14ac:dyDescent="0.2">
      <c r="A50" s="5" t="s">
        <v>1055</v>
      </c>
      <c r="B50" s="5" t="s">
        <v>1056</v>
      </c>
      <c r="C50" s="5">
        <v>36.363636363636388</v>
      </c>
      <c r="D50" s="5">
        <v>36.520009581934609</v>
      </c>
      <c r="E50" s="5">
        <v>36.409175925835008</v>
      </c>
      <c r="F50" s="5">
        <f t="shared" si="0"/>
        <v>6.666666666666667</v>
      </c>
      <c r="G50" s="5">
        <v>12</v>
      </c>
      <c r="H50" s="5">
        <v>242.42424242424261</v>
      </c>
      <c r="I50" s="5">
        <v>-1.279949</v>
      </c>
      <c r="J50" s="5">
        <v>290.90909090909088</v>
      </c>
      <c r="K50" s="5">
        <v>473.68421052631612</v>
      </c>
    </row>
    <row r="51" spans="1:11" s="5" customFormat="1" ht="13.5" x14ac:dyDescent="0.2">
      <c r="A51" s="5" t="s">
        <v>1055</v>
      </c>
      <c r="B51" s="5" t="s">
        <v>1056</v>
      </c>
      <c r="C51" s="5">
        <v>35.719981318454657</v>
      </c>
      <c r="D51" s="5">
        <v>36.613301733277851</v>
      </c>
      <c r="E51" s="5">
        <v>35.978257627667993</v>
      </c>
      <c r="F51" s="5">
        <f t="shared" si="0"/>
        <v>6.666666666666667</v>
      </c>
      <c r="G51" s="5">
        <v>12</v>
      </c>
      <c r="H51" s="5">
        <v>238.13320878969773</v>
      </c>
      <c r="I51" s="5">
        <v>-1.00694247</v>
      </c>
      <c r="J51" s="5">
        <v>285.75985054763726</v>
      </c>
      <c r="K51" s="5">
        <v>426.31578947368428</v>
      </c>
    </row>
    <row r="52" spans="1:11" s="5" customFormat="1" ht="13.5" x14ac:dyDescent="0.2">
      <c r="A52" s="5" t="s">
        <v>1055</v>
      </c>
      <c r="B52" s="5" t="s">
        <v>1056</v>
      </c>
      <c r="C52" s="5">
        <v>35.719981318454657</v>
      </c>
      <c r="D52" s="5">
        <v>36.800601602858571</v>
      </c>
      <c r="E52" s="5">
        <v>36.031842257274988</v>
      </c>
      <c r="F52" s="5">
        <f t="shared" si="0"/>
        <v>6.666666666666667</v>
      </c>
      <c r="G52" s="5">
        <v>12</v>
      </c>
      <c r="H52" s="5">
        <v>238.13320878969773</v>
      </c>
      <c r="I52" s="5">
        <v>-1.26749611</v>
      </c>
      <c r="J52" s="5">
        <v>285.75985054763726</v>
      </c>
      <c r="K52" s="5">
        <v>482.21974779913768</v>
      </c>
    </row>
    <row r="53" spans="1:11" s="5" customFormat="1" ht="13.5" x14ac:dyDescent="0.2">
      <c r="A53" s="5" t="s">
        <v>1055</v>
      </c>
      <c r="B53" s="5" t="s">
        <v>1056</v>
      </c>
      <c r="C53" s="5">
        <v>40.184978983261516</v>
      </c>
      <c r="D53" s="5">
        <v>37.292455824144753</v>
      </c>
      <c r="E53" s="5">
        <v>39.318892218649481</v>
      </c>
      <c r="F53" s="5">
        <f t="shared" si="0"/>
        <v>6.666666666666667</v>
      </c>
      <c r="G53" s="5">
        <v>12</v>
      </c>
      <c r="H53" s="5">
        <v>267.89985988841011</v>
      </c>
      <c r="I53" s="5">
        <v>-0.82936642599999999</v>
      </c>
      <c r="J53" s="5">
        <v>321.4798318660919</v>
      </c>
      <c r="K53" s="5">
        <v>428.63977582145588</v>
      </c>
    </row>
    <row r="54" spans="1:11" s="5" customFormat="1" ht="13.5" x14ac:dyDescent="0.2">
      <c r="A54" s="5" t="s">
        <v>1055</v>
      </c>
      <c r="B54" s="5" t="s">
        <v>1056</v>
      </c>
      <c r="C54" s="5">
        <v>35.526315789473699</v>
      </c>
      <c r="D54" s="5">
        <v>37.636085939302276</v>
      </c>
      <c r="E54" s="5">
        <v>36.12914383934384</v>
      </c>
      <c r="F54" s="5">
        <f t="shared" si="0"/>
        <v>6.666666666666667</v>
      </c>
      <c r="G54" s="5">
        <v>12</v>
      </c>
      <c r="H54" s="5">
        <v>236.842105263158</v>
      </c>
      <c r="I54" s="5">
        <v>-1.3687421200000001</v>
      </c>
      <c r="J54" s="5">
        <v>284.21052631578948</v>
      </c>
      <c r="K54" s="5">
        <v>545.4545454545455</v>
      </c>
    </row>
    <row r="55" spans="1:11" s="5" customFormat="1" ht="13.5" x14ac:dyDescent="0.2">
      <c r="A55" s="5" t="s">
        <v>1055</v>
      </c>
      <c r="B55" s="5" t="s">
        <v>1056</v>
      </c>
      <c r="C55" s="5">
        <v>36.363636363636388</v>
      </c>
      <c r="D55" s="5">
        <v>40.785369115540405</v>
      </c>
      <c r="E55" s="5">
        <v>37.601322873805735</v>
      </c>
      <c r="F55" s="5">
        <f t="shared" si="0"/>
        <v>6.666666666666667</v>
      </c>
      <c r="G55" s="5">
        <v>12</v>
      </c>
      <c r="H55" s="5">
        <v>242.42424242424261</v>
      </c>
      <c r="I55" s="5">
        <v>-1.2942168199999999</v>
      </c>
      <c r="J55" s="5">
        <v>290.90909090909088</v>
      </c>
      <c r="K55" s="5">
        <v>545.4545454545455</v>
      </c>
    </row>
    <row r="56" spans="1:11" s="5" customFormat="1" ht="13.5" x14ac:dyDescent="0.2">
      <c r="A56" s="5" t="s">
        <v>1055</v>
      </c>
      <c r="B56" s="5" t="s">
        <v>1056</v>
      </c>
      <c r="C56" s="5">
        <v>45.454545454545503</v>
      </c>
      <c r="D56" s="5">
        <v>39.514477380322589</v>
      </c>
      <c r="E56" s="5">
        <v>43.635287166219271</v>
      </c>
      <c r="F56" s="5">
        <f t="shared" si="0"/>
        <v>6.666666666666667</v>
      </c>
      <c r="G56" s="5">
        <v>12</v>
      </c>
      <c r="H56" s="5">
        <v>303.03030303030334</v>
      </c>
      <c r="I56" s="5">
        <v>-0.67828281700000004</v>
      </c>
      <c r="J56" s="5">
        <v>363.63636363636363</v>
      </c>
      <c r="K56" s="5">
        <v>426.31578947368428</v>
      </c>
    </row>
    <row r="57" spans="1:11" s="5" customFormat="1" ht="13.5" x14ac:dyDescent="0.2">
      <c r="A57" s="5" t="s">
        <v>1055</v>
      </c>
      <c r="B57" s="5" t="s">
        <v>1056</v>
      </c>
      <c r="C57" s="5">
        <v>44.649976648068332</v>
      </c>
      <c r="D57" s="5">
        <v>36.030366891956696</v>
      </c>
      <c r="E57" s="5">
        <v>41.942251671860049</v>
      </c>
      <c r="F57" s="5">
        <f t="shared" si="0"/>
        <v>6.666666666666667</v>
      </c>
      <c r="G57" s="5">
        <v>12</v>
      </c>
      <c r="H57" s="5">
        <v>297.66651098712225</v>
      </c>
      <c r="I57" s="5">
        <v>-0.73474202</v>
      </c>
      <c r="J57" s="5">
        <v>357.1998131845466</v>
      </c>
      <c r="K57" s="5">
        <v>392.72727272727258</v>
      </c>
    </row>
    <row r="58" spans="1:11" s="5" customFormat="1" ht="13.5" x14ac:dyDescent="0.2">
      <c r="A58" s="5" t="s">
        <v>1055</v>
      </c>
      <c r="B58" s="5" t="s">
        <v>1056</v>
      </c>
      <c r="C58" s="5">
        <v>45.454545454545503</v>
      </c>
      <c r="D58" s="5">
        <v>41.139769921928256</v>
      </c>
      <c r="E58" s="5">
        <v>44.151315005118178</v>
      </c>
      <c r="F58" s="5">
        <f t="shared" si="0"/>
        <v>6.666666666666667</v>
      </c>
      <c r="G58" s="5">
        <v>12</v>
      </c>
      <c r="H58" s="5">
        <v>303.03030303030334</v>
      </c>
      <c r="I58" s="5">
        <v>-0.62524778700000005</v>
      </c>
      <c r="J58" s="5">
        <v>363.63636363636363</v>
      </c>
      <c r="K58" s="5">
        <v>490.90909090909111</v>
      </c>
    </row>
    <row r="59" spans="1:11" s="5" customFormat="1" ht="13.5" x14ac:dyDescent="0.2">
      <c r="A59" s="5" t="s">
        <v>1055</v>
      </c>
      <c r="B59" s="5" t="s">
        <v>1056</v>
      </c>
      <c r="C59" s="5">
        <v>39.473684210526315</v>
      </c>
      <c r="D59" s="5">
        <v>37.139699543372025</v>
      </c>
      <c r="E59" s="5">
        <v>38.778183089698473</v>
      </c>
      <c r="F59" s="5">
        <f t="shared" si="0"/>
        <v>6.666666666666667</v>
      </c>
      <c r="G59" s="5">
        <v>12</v>
      </c>
      <c r="H59" s="5">
        <v>263.15789473684214</v>
      </c>
      <c r="I59" s="5">
        <v>-1.1194762599999999</v>
      </c>
      <c r="J59" s="5">
        <v>315.78947368421058</v>
      </c>
      <c r="K59" s="5">
        <v>545.4545454545455</v>
      </c>
    </row>
    <row r="60" spans="1:11" s="5" customFormat="1" ht="13.5" x14ac:dyDescent="0.2">
      <c r="A60" s="5" t="s">
        <v>1055</v>
      </c>
      <c r="B60" s="5" t="s">
        <v>1056</v>
      </c>
      <c r="C60" s="5">
        <v>32.147983186609203</v>
      </c>
      <c r="D60" s="5">
        <v>40.113728123754278</v>
      </c>
      <c r="E60" s="5">
        <v>34.292121988323899</v>
      </c>
      <c r="F60" s="5">
        <f t="shared" si="0"/>
        <v>6.666666666666667</v>
      </c>
      <c r="G60" s="5">
        <v>12</v>
      </c>
      <c r="H60" s="5">
        <v>214.31988791072803</v>
      </c>
      <c r="I60" s="5">
        <v>-1.3683410499999999</v>
      </c>
      <c r="J60" s="5">
        <v>257.18386549287351</v>
      </c>
      <c r="K60" s="5">
        <v>482.21974779913768</v>
      </c>
    </row>
    <row r="61" spans="1:11" s="5" customFormat="1" ht="13.5" x14ac:dyDescent="0.2">
      <c r="A61" s="5" t="s">
        <v>1055</v>
      </c>
      <c r="B61" s="5" t="s">
        <v>1056</v>
      </c>
      <c r="C61" s="5">
        <v>35.526315789473699</v>
      </c>
      <c r="D61" s="5">
        <v>36.094364798147097</v>
      </c>
      <c r="E61" s="5">
        <v>35.691066957510969</v>
      </c>
      <c r="F61" s="5">
        <f t="shared" si="0"/>
        <v>6.666666666666667</v>
      </c>
      <c r="G61" s="5">
        <v>12</v>
      </c>
      <c r="H61" s="5">
        <v>236.842105263158</v>
      </c>
      <c r="I61" s="5">
        <v>-1.13576904</v>
      </c>
      <c r="J61" s="5">
        <v>284.21052631578948</v>
      </c>
      <c r="K61" s="5">
        <v>349.09090909090912</v>
      </c>
    </row>
    <row r="62" spans="1:11" s="5" customFormat="1" ht="13.5" x14ac:dyDescent="0.2">
      <c r="A62" s="5" t="s">
        <v>1055</v>
      </c>
      <c r="B62" s="5" t="s">
        <v>1056</v>
      </c>
      <c r="C62" s="5">
        <v>43.859649122806999</v>
      </c>
      <c r="D62" s="5">
        <v>40.586771470814988</v>
      </c>
      <c r="E62" s="5">
        <v>42.87870208274181</v>
      </c>
      <c r="F62" s="5">
        <f t="shared" si="0"/>
        <v>6.666666666666667</v>
      </c>
      <c r="G62" s="5">
        <v>12</v>
      </c>
      <c r="H62" s="5">
        <v>292.39766081871335</v>
      </c>
      <c r="I62" s="5">
        <v>-0.77736190999999999</v>
      </c>
      <c r="J62" s="5">
        <v>350.87719298245622</v>
      </c>
      <c r="K62" s="5">
        <v>545.4545454545455</v>
      </c>
    </row>
    <row r="63" spans="1:11" s="5" customFormat="1" ht="13.5" x14ac:dyDescent="0.2">
      <c r="A63" s="5" t="s">
        <v>1057</v>
      </c>
      <c r="B63" s="5" t="s">
        <v>1058</v>
      </c>
      <c r="C63" s="5">
        <v>39.473684210526315</v>
      </c>
      <c r="D63" s="5">
        <v>39.292119054215526</v>
      </c>
      <c r="E63" s="5">
        <v>39.421223714115783</v>
      </c>
      <c r="F63" s="5">
        <f t="shared" ref="F63:F82" si="1">(8*9+5*12)/18</f>
        <v>7.333333333333333</v>
      </c>
      <c r="G63" s="5">
        <v>13</v>
      </c>
      <c r="H63" s="5">
        <v>289.4736842105263</v>
      </c>
      <c r="I63" s="5">
        <v>-0.49466264199999999</v>
      </c>
      <c r="J63" s="5">
        <v>355.26315789473688</v>
      </c>
      <c r="K63" s="5">
        <v>383.43228418446165</v>
      </c>
    </row>
    <row r="64" spans="1:11" s="5" customFormat="1" ht="13.5" x14ac:dyDescent="0.2">
      <c r="A64" s="5" t="s">
        <v>1057</v>
      </c>
      <c r="B64" s="5" t="s">
        <v>1058</v>
      </c>
      <c r="C64" s="5">
        <v>39.473684210526315</v>
      </c>
      <c r="D64" s="5">
        <v>38.175843969773609</v>
      </c>
      <c r="E64" s="5">
        <v>39.094844035443181</v>
      </c>
      <c r="F64" s="5">
        <f t="shared" si="1"/>
        <v>7.333333333333333</v>
      </c>
      <c r="G64" s="5">
        <v>13</v>
      </c>
      <c r="H64" s="5">
        <v>289.4736842105263</v>
      </c>
      <c r="I64" s="5">
        <v>-0.210805667</v>
      </c>
      <c r="J64" s="5">
        <v>355.26315789473688</v>
      </c>
      <c r="K64" s="5">
        <v>386.62093312368785</v>
      </c>
    </row>
    <row r="65" spans="1:11" s="5" customFormat="1" ht="13.5" x14ac:dyDescent="0.2">
      <c r="A65" s="5" t="s">
        <v>1057</v>
      </c>
      <c r="B65" s="5" t="s">
        <v>1058</v>
      </c>
      <c r="C65" s="5">
        <v>29.090909090909101</v>
      </c>
      <c r="D65" s="5">
        <v>36.740867707978857</v>
      </c>
      <c r="E65" s="5">
        <v>31.117522971865849</v>
      </c>
      <c r="F65" s="5">
        <f t="shared" si="1"/>
        <v>7.333333333333333</v>
      </c>
      <c r="G65" s="5">
        <v>13</v>
      </c>
      <c r="H65" s="5">
        <v>213.3333333333334</v>
      </c>
      <c r="I65" s="5">
        <v>-1.1054682199999999</v>
      </c>
      <c r="J65" s="5">
        <v>261.81818181818181</v>
      </c>
      <c r="K65" s="5">
        <v>391.25156410814287</v>
      </c>
    </row>
    <row r="66" spans="1:11" s="5" customFormat="1" ht="13.5" x14ac:dyDescent="0.2">
      <c r="A66" s="5" t="s">
        <v>1057</v>
      </c>
      <c r="B66" s="5" t="s">
        <v>1058</v>
      </c>
      <c r="C66" s="5">
        <v>40.184978983261516</v>
      </c>
      <c r="D66" s="5">
        <v>38.872558669903476</v>
      </c>
      <c r="E66" s="5">
        <v>39.801913535928563</v>
      </c>
      <c r="F66" s="5">
        <f t="shared" si="1"/>
        <v>7.333333333333333</v>
      </c>
      <c r="G66" s="5">
        <v>13</v>
      </c>
      <c r="H66" s="5">
        <v>294.68984587725112</v>
      </c>
      <c r="I66" s="5">
        <v>-0.50112326799999996</v>
      </c>
      <c r="J66" s="5">
        <v>361.66481084935339</v>
      </c>
      <c r="K66" s="5">
        <v>356.13089317280105</v>
      </c>
    </row>
    <row r="67" spans="1:11" s="5" customFormat="1" ht="13.5" x14ac:dyDescent="0.2">
      <c r="A67" s="5" t="s">
        <v>1057</v>
      </c>
      <c r="B67" s="5" t="s">
        <v>1058</v>
      </c>
      <c r="C67" s="5">
        <v>39.473684210526315</v>
      </c>
      <c r="D67" s="5">
        <v>39.263647715497079</v>
      </c>
      <c r="E67" s="5">
        <v>39.412981717276743</v>
      </c>
      <c r="F67" s="5">
        <f t="shared" si="1"/>
        <v>7.333333333333333</v>
      </c>
      <c r="G67" s="5">
        <v>13</v>
      </c>
      <c r="H67" s="5">
        <v>289.4736842105263</v>
      </c>
      <c r="I67" s="5">
        <v>-0.49473261299999999</v>
      </c>
      <c r="J67" s="5">
        <v>355.26315789473688</v>
      </c>
      <c r="K67" s="5">
        <v>450.2628066674493</v>
      </c>
    </row>
    <row r="68" spans="1:11" s="5" customFormat="1" ht="13.5" x14ac:dyDescent="0.2">
      <c r="A68" s="5" t="s">
        <v>1057</v>
      </c>
      <c r="B68" s="5" t="s">
        <v>1058</v>
      </c>
      <c r="C68" s="5">
        <v>39.473684210526315</v>
      </c>
      <c r="D68" s="5">
        <v>37.233649031504044</v>
      </c>
      <c r="E68" s="5">
        <v>38.814035477237837</v>
      </c>
      <c r="F68" s="5">
        <f t="shared" si="1"/>
        <v>7.333333333333333</v>
      </c>
      <c r="G68" s="5">
        <v>13</v>
      </c>
      <c r="H68" s="5">
        <v>289.4736842105263</v>
      </c>
      <c r="I68" s="5">
        <v>-0.39593067500000001</v>
      </c>
      <c r="J68" s="5">
        <v>355.26315789473688</v>
      </c>
      <c r="K68" s="5">
        <v>337.17037689752686</v>
      </c>
    </row>
    <row r="69" spans="1:11" s="5" customFormat="1" ht="13.5" x14ac:dyDescent="0.2">
      <c r="A69" s="5" t="s">
        <v>1057</v>
      </c>
      <c r="B69" s="5" t="s">
        <v>1058</v>
      </c>
      <c r="C69" s="5">
        <v>32.147983186609203</v>
      </c>
      <c r="D69" s="5">
        <v>39.141881086416589</v>
      </c>
      <c r="E69" s="5">
        <v>34.026221216544798</v>
      </c>
      <c r="F69" s="5">
        <f t="shared" si="1"/>
        <v>7.333333333333333</v>
      </c>
      <c r="G69" s="5">
        <v>13</v>
      </c>
      <c r="H69" s="5">
        <v>235.7518767018008</v>
      </c>
      <c r="I69" s="5">
        <v>-0.87131814299999999</v>
      </c>
      <c r="J69" s="5">
        <v>289.33184867948273</v>
      </c>
      <c r="K69" s="5">
        <v>382.04510765384538</v>
      </c>
    </row>
    <row r="70" spans="1:11" s="5" customFormat="1" ht="13.5" x14ac:dyDescent="0.2">
      <c r="A70" s="5" t="s">
        <v>1057</v>
      </c>
      <c r="B70" s="5" t="s">
        <v>1058</v>
      </c>
      <c r="C70" s="5">
        <v>35.719981318454657</v>
      </c>
      <c r="D70" s="5">
        <v>37.580998139517881</v>
      </c>
      <c r="E70" s="5">
        <v>36.247148285668231</v>
      </c>
      <c r="F70" s="5">
        <f t="shared" si="1"/>
        <v>7.333333333333333</v>
      </c>
      <c r="G70" s="5">
        <v>13</v>
      </c>
      <c r="H70" s="5">
        <v>261.94652966866749</v>
      </c>
      <c r="I70" s="5">
        <v>-0.71610351299999997</v>
      </c>
      <c r="J70" s="5">
        <v>321.4798318660919</v>
      </c>
      <c r="K70" s="5">
        <v>409.8449954225589</v>
      </c>
    </row>
    <row r="71" spans="1:11" s="5" customFormat="1" ht="13.5" x14ac:dyDescent="0.2">
      <c r="A71" s="5" t="s">
        <v>1057</v>
      </c>
      <c r="B71" s="5" t="s">
        <v>1058</v>
      </c>
      <c r="C71" s="5">
        <v>36.363636363636388</v>
      </c>
      <c r="D71" s="5">
        <v>37.056748661763883</v>
      </c>
      <c r="E71" s="5">
        <v>36.562231357255769</v>
      </c>
      <c r="F71" s="5">
        <f t="shared" si="1"/>
        <v>7.333333333333333</v>
      </c>
      <c r="G71" s="5">
        <v>13</v>
      </c>
      <c r="H71" s="5">
        <v>266.66666666666686</v>
      </c>
      <c r="I71" s="5">
        <v>-0.86486776300000001</v>
      </c>
      <c r="J71" s="5">
        <v>327.27272727272731</v>
      </c>
      <c r="K71" s="5">
        <v>329.23649323456431</v>
      </c>
    </row>
    <row r="72" spans="1:11" s="5" customFormat="1" ht="13.5" x14ac:dyDescent="0.2">
      <c r="A72" s="5" t="s">
        <v>1057</v>
      </c>
      <c r="B72" s="5" t="s">
        <v>1058</v>
      </c>
      <c r="C72" s="5">
        <v>35.526315789473699</v>
      </c>
      <c r="D72" s="5">
        <v>39.048787105564806</v>
      </c>
      <c r="E72" s="5">
        <v>36.508471101978813</v>
      </c>
      <c r="F72" s="5">
        <f t="shared" si="1"/>
        <v>7.333333333333333</v>
      </c>
      <c r="G72" s="5">
        <v>13</v>
      </c>
      <c r="H72" s="5">
        <v>260.52631578947376</v>
      </c>
      <c r="I72" s="5">
        <v>-0.60447258400000003</v>
      </c>
      <c r="J72" s="5">
        <v>319.73684210526318</v>
      </c>
      <c r="K72" s="5">
        <v>386.62093312368751</v>
      </c>
    </row>
    <row r="73" spans="1:11" s="5" customFormat="1" ht="13.5" x14ac:dyDescent="0.2">
      <c r="A73" s="5" t="s">
        <v>1057</v>
      </c>
      <c r="B73" s="5" t="s">
        <v>1058</v>
      </c>
      <c r="C73" s="5">
        <v>29.090909090909101</v>
      </c>
      <c r="D73" s="5">
        <v>39.292119054215526</v>
      </c>
      <c r="E73" s="5">
        <v>31.726006998302939</v>
      </c>
      <c r="F73" s="5">
        <f t="shared" si="1"/>
        <v>7.333333333333333</v>
      </c>
      <c r="G73" s="5">
        <v>13</v>
      </c>
      <c r="H73" s="5">
        <v>213.3333333333334</v>
      </c>
      <c r="I73" s="5">
        <v>-1.3072833399999999</v>
      </c>
      <c r="J73" s="5">
        <v>261.81818181818181</v>
      </c>
      <c r="K73" s="5">
        <v>419.72136872973465</v>
      </c>
    </row>
    <row r="74" spans="1:11" s="5" customFormat="1" ht="13.5" x14ac:dyDescent="0.2">
      <c r="A74" s="5" t="s">
        <v>1057</v>
      </c>
      <c r="B74" s="5" t="s">
        <v>1058</v>
      </c>
      <c r="C74" s="5">
        <v>39.473684210526315</v>
      </c>
      <c r="D74" s="5">
        <v>36.968613902917433</v>
      </c>
      <c r="E74" s="5">
        <v>38.73413535249194</v>
      </c>
      <c r="F74" s="5">
        <f t="shared" si="1"/>
        <v>7.333333333333333</v>
      </c>
      <c r="G74" s="5">
        <v>13</v>
      </c>
      <c r="H74" s="5">
        <v>289.4736842105263</v>
      </c>
      <c r="I74" s="5">
        <v>-0.46373588900000001</v>
      </c>
      <c r="J74" s="5">
        <v>355.26315789473688</v>
      </c>
      <c r="K74" s="5">
        <v>414.75378533027032</v>
      </c>
    </row>
    <row r="75" spans="1:11" s="5" customFormat="1" ht="13.5" x14ac:dyDescent="0.2">
      <c r="A75" s="5" t="s">
        <v>1057</v>
      </c>
      <c r="B75" s="5" t="s">
        <v>1058</v>
      </c>
      <c r="C75" s="5">
        <v>39.473684210526315</v>
      </c>
      <c r="D75" s="5">
        <v>37.670592848611747</v>
      </c>
      <c r="E75" s="5">
        <v>38.944881890547542</v>
      </c>
      <c r="F75" s="5">
        <f t="shared" si="1"/>
        <v>7.333333333333333</v>
      </c>
      <c r="G75" s="5">
        <v>13</v>
      </c>
      <c r="H75" s="5">
        <v>289.4736842105263</v>
      </c>
      <c r="I75" s="5">
        <v>-0.45237734000000002</v>
      </c>
      <c r="J75" s="5">
        <v>355.26315789473688</v>
      </c>
      <c r="K75" s="5">
        <v>357.42397717502888</v>
      </c>
    </row>
    <row r="76" spans="1:11" s="5" customFormat="1" ht="13.5" x14ac:dyDescent="0.2">
      <c r="A76" s="5" t="s">
        <v>1057</v>
      </c>
      <c r="B76" s="5" t="s">
        <v>1058</v>
      </c>
      <c r="C76" s="5">
        <v>43.859649122806999</v>
      </c>
      <c r="D76" s="5">
        <v>36.792972738585853</v>
      </c>
      <c r="E76" s="5">
        <v>41.692262020161074</v>
      </c>
      <c r="F76" s="5">
        <f t="shared" si="1"/>
        <v>7.333333333333333</v>
      </c>
      <c r="G76" s="5">
        <v>13</v>
      </c>
      <c r="H76" s="5">
        <v>321.63742690058467</v>
      </c>
      <c r="I76" s="5">
        <v>-0.34285248699999998</v>
      </c>
      <c r="J76" s="5">
        <v>394.73684210526318</v>
      </c>
      <c r="K76" s="5">
        <v>382.04510765384538</v>
      </c>
    </row>
    <row r="77" spans="1:11" s="5" customFormat="1" ht="13.5" x14ac:dyDescent="0.2">
      <c r="A77" s="5" t="s">
        <v>1057</v>
      </c>
      <c r="B77" s="5" t="s">
        <v>1058</v>
      </c>
      <c r="C77" s="5">
        <v>32.147983186609203</v>
      </c>
      <c r="D77" s="5">
        <v>37.553766690739792</v>
      </c>
      <c r="E77" s="5">
        <v>33.622098829409282</v>
      </c>
      <c r="F77" s="5">
        <f t="shared" si="1"/>
        <v>7.333333333333333</v>
      </c>
      <c r="G77" s="5">
        <v>13</v>
      </c>
      <c r="H77" s="5">
        <v>235.7518767018008</v>
      </c>
      <c r="I77" s="5">
        <v>-0.98064305100000004</v>
      </c>
      <c r="J77" s="5">
        <v>289.33184867948273</v>
      </c>
      <c r="K77" s="5">
        <v>356.13089317280105</v>
      </c>
    </row>
    <row r="78" spans="1:11" s="5" customFormat="1" ht="13.5" x14ac:dyDescent="0.2">
      <c r="A78" s="5" t="s">
        <v>1057</v>
      </c>
      <c r="B78" s="5" t="s">
        <v>1058</v>
      </c>
      <c r="C78" s="5">
        <v>43.859649122806999</v>
      </c>
      <c r="D78" s="5">
        <v>38.715925520010167</v>
      </c>
      <c r="E78" s="5">
        <v>42.309471729371452</v>
      </c>
      <c r="F78" s="5">
        <f t="shared" si="1"/>
        <v>7.333333333333333</v>
      </c>
      <c r="G78" s="5">
        <v>13</v>
      </c>
      <c r="H78" s="5">
        <v>321.63742690058467</v>
      </c>
      <c r="I78" s="5">
        <v>-5.0248742999999998E-2</v>
      </c>
      <c r="J78" s="5">
        <v>394.73684210526318</v>
      </c>
      <c r="K78" s="5">
        <v>386.62093312368785</v>
      </c>
    </row>
    <row r="79" spans="1:11" s="5" customFormat="1" ht="13.5" x14ac:dyDescent="0.2">
      <c r="A79" s="5" t="s">
        <v>1057</v>
      </c>
      <c r="B79" s="5" t="s">
        <v>1058</v>
      </c>
      <c r="C79" s="5">
        <v>29.090909090909101</v>
      </c>
      <c r="D79" s="5">
        <v>35.52013369387128</v>
      </c>
      <c r="E79" s="5">
        <v>30.81569014023405</v>
      </c>
      <c r="F79" s="5">
        <f t="shared" si="1"/>
        <v>7.333333333333333</v>
      </c>
      <c r="G79" s="5">
        <v>13</v>
      </c>
      <c r="H79" s="5">
        <v>213.3333333333334</v>
      </c>
      <c r="I79" s="5">
        <v>-1.17578614</v>
      </c>
      <c r="J79" s="5">
        <v>261.81818181818181</v>
      </c>
      <c r="K79" s="5">
        <v>357.42397717502888</v>
      </c>
    </row>
    <row r="80" spans="1:11" s="5" customFormat="1" ht="13.5" x14ac:dyDescent="0.2">
      <c r="A80" s="5" t="s">
        <v>1057</v>
      </c>
      <c r="B80" s="5" t="s">
        <v>1058</v>
      </c>
      <c r="C80" s="5">
        <v>40.184978983261516</v>
      </c>
      <c r="D80" s="5">
        <v>39.17026412822063</v>
      </c>
      <c r="E80" s="5">
        <v>39.889604687922947</v>
      </c>
      <c r="F80" s="5">
        <f t="shared" si="1"/>
        <v>7.333333333333333</v>
      </c>
      <c r="G80" s="5">
        <v>13</v>
      </c>
      <c r="H80" s="5">
        <v>294.68984587725112</v>
      </c>
      <c r="I80" s="5">
        <v>-0.39344938400000001</v>
      </c>
      <c r="J80" s="5">
        <v>361.66481084935339</v>
      </c>
      <c r="K80" s="5">
        <v>404.99430316026996</v>
      </c>
    </row>
    <row r="81" spans="1:11" s="5" customFormat="1" ht="13.5" x14ac:dyDescent="0.2">
      <c r="A81" s="5" t="s">
        <v>1057</v>
      </c>
      <c r="B81" s="5" t="s">
        <v>1058</v>
      </c>
      <c r="C81" s="5">
        <v>39.473684210526315</v>
      </c>
      <c r="D81" s="5">
        <v>34.618379831290866</v>
      </c>
      <c r="E81" s="5">
        <v>38.007131045271734</v>
      </c>
      <c r="F81" s="5">
        <f t="shared" si="1"/>
        <v>7.333333333333333</v>
      </c>
      <c r="G81" s="5">
        <v>13</v>
      </c>
      <c r="H81" s="5">
        <v>289.4736842105263</v>
      </c>
      <c r="I81" s="5">
        <v>-0.35793098299999998</v>
      </c>
      <c r="J81" s="5">
        <v>355.26315789473688</v>
      </c>
      <c r="K81" s="5">
        <v>337.17037689752686</v>
      </c>
    </row>
    <row r="82" spans="1:11" s="5" customFormat="1" ht="13.5" x14ac:dyDescent="0.2">
      <c r="A82" s="5" t="s">
        <v>1057</v>
      </c>
      <c r="B82" s="5" t="s">
        <v>1058</v>
      </c>
      <c r="C82" s="5">
        <v>45.454545454545503</v>
      </c>
      <c r="D82" s="5">
        <v>36.592823997046914</v>
      </c>
      <c r="E82" s="5">
        <v>42.698204197972075</v>
      </c>
      <c r="F82" s="5">
        <f t="shared" si="1"/>
        <v>7.333333333333333</v>
      </c>
      <c r="G82" s="5">
        <v>13</v>
      </c>
      <c r="H82" s="5">
        <v>333.33333333333366</v>
      </c>
      <c r="I82" s="5">
        <v>-0.33945789799999998</v>
      </c>
      <c r="J82" s="5">
        <v>409.09090909090912</v>
      </c>
      <c r="K82" s="5">
        <v>357.42397717502888</v>
      </c>
    </row>
    <row r="83" spans="1:11" s="5" customFormat="1" ht="13.5" x14ac:dyDescent="0.2">
      <c r="A83" s="5" t="s">
        <v>1059</v>
      </c>
      <c r="B83" s="5" t="s">
        <v>1052</v>
      </c>
      <c r="C83" s="5">
        <v>32.147983186609203</v>
      </c>
      <c r="D83" s="5">
        <v>37.172028644329458</v>
      </c>
      <c r="E83" s="5">
        <v>33.523152068803356</v>
      </c>
      <c r="F83" s="5">
        <f t="shared" ref="F83:F146" si="2">(7*2+9*4+10*2+12*5)/18</f>
        <v>7.2222222222222223</v>
      </c>
      <c r="G83" s="5">
        <v>13</v>
      </c>
      <c r="H83" s="5">
        <v>232.17987856995535</v>
      </c>
      <c r="I83" s="5">
        <v>-0.99481303099999996</v>
      </c>
      <c r="J83" s="5">
        <v>268.9693246592546</v>
      </c>
      <c r="K83" s="5">
        <v>535.79971977681987</v>
      </c>
    </row>
    <row r="84" spans="1:11" s="5" customFormat="1" ht="13.5" x14ac:dyDescent="0.2">
      <c r="A84" s="5" t="s">
        <v>1059</v>
      </c>
      <c r="B84" s="5" t="s">
        <v>1052</v>
      </c>
      <c r="C84" s="5">
        <v>35.526315789473699</v>
      </c>
      <c r="D84" s="5">
        <v>35.722957864159277</v>
      </c>
      <c r="E84" s="5">
        <v>35.582928114777673</v>
      </c>
      <c r="F84" s="5">
        <f t="shared" si="2"/>
        <v>7.2222222222222223</v>
      </c>
      <c r="G84" s="5">
        <v>13</v>
      </c>
      <c r="H84" s="5">
        <v>256.57894736842115</v>
      </c>
      <c r="I84" s="5">
        <v>-0.67867665899999996</v>
      </c>
      <c r="J84" s="5">
        <v>297.23448311079005</v>
      </c>
      <c r="K84" s="5">
        <v>441.81818181818181</v>
      </c>
    </row>
    <row r="85" spans="1:11" s="5" customFormat="1" ht="13.5" x14ac:dyDescent="0.2">
      <c r="A85" s="5" t="s">
        <v>1059</v>
      </c>
      <c r="B85" s="5" t="s">
        <v>1052</v>
      </c>
      <c r="C85" s="5">
        <v>35.526315789473699</v>
      </c>
      <c r="D85" s="5">
        <v>36.115984572067255</v>
      </c>
      <c r="E85" s="5">
        <v>35.695417523091038</v>
      </c>
      <c r="F85" s="5">
        <f t="shared" si="2"/>
        <v>7.2222222222222223</v>
      </c>
      <c r="G85" s="5">
        <v>13</v>
      </c>
      <c r="H85" s="5">
        <v>256.57894736842115</v>
      </c>
      <c r="I85" s="5">
        <v>-0.82229870800000004</v>
      </c>
      <c r="J85" s="5">
        <v>297.23448311079005</v>
      </c>
      <c r="K85" s="5">
        <v>433.9977730192241</v>
      </c>
    </row>
    <row r="86" spans="1:11" s="5" customFormat="1" ht="13.5" x14ac:dyDescent="0.2">
      <c r="A86" s="5" t="s">
        <v>1059</v>
      </c>
      <c r="B86" s="5" t="s">
        <v>1052</v>
      </c>
      <c r="C86" s="5">
        <v>39.473684210526315</v>
      </c>
      <c r="D86" s="5">
        <v>38.984162728348714</v>
      </c>
      <c r="E86" s="5">
        <v>39.331848639587214</v>
      </c>
      <c r="F86" s="5">
        <f t="shared" si="2"/>
        <v>7.2222222222222223</v>
      </c>
      <c r="G86" s="5">
        <v>13</v>
      </c>
      <c r="H86" s="5">
        <v>285.08771929824559</v>
      </c>
      <c r="I86" s="5">
        <v>-0.58023811000000003</v>
      </c>
      <c r="J86" s="5">
        <v>330.26053678976672</v>
      </c>
      <c r="K86" s="5">
        <v>482.21974779913768</v>
      </c>
    </row>
    <row r="87" spans="1:11" s="5" customFormat="1" ht="13.5" x14ac:dyDescent="0.2">
      <c r="A87" s="5" t="s">
        <v>1059</v>
      </c>
      <c r="B87" s="5" t="s">
        <v>1052</v>
      </c>
      <c r="C87" s="5">
        <v>35.719981318454657</v>
      </c>
      <c r="D87" s="5">
        <v>37.580998139517881</v>
      </c>
      <c r="E87" s="5">
        <v>36.247148285668231</v>
      </c>
      <c r="F87" s="5">
        <f t="shared" si="2"/>
        <v>7.2222222222222223</v>
      </c>
      <c r="G87" s="5">
        <v>13</v>
      </c>
      <c r="H87" s="5">
        <v>257.97764285550585</v>
      </c>
      <c r="I87" s="5">
        <v>-0.66656307299999995</v>
      </c>
      <c r="J87" s="5">
        <v>298.85480517694958</v>
      </c>
      <c r="K87" s="5">
        <v>473.68421052631612</v>
      </c>
    </row>
    <row r="88" spans="1:11" s="5" customFormat="1" ht="13.5" x14ac:dyDescent="0.2">
      <c r="A88" s="5" t="s">
        <v>1059</v>
      </c>
      <c r="B88" s="5" t="s">
        <v>1052</v>
      </c>
      <c r="C88" s="5">
        <v>36.363636363636388</v>
      </c>
      <c r="D88" s="5">
        <v>36.714245023468507</v>
      </c>
      <c r="E88" s="5">
        <v>36.46442844906084</v>
      </c>
      <c r="F88" s="5">
        <f t="shared" si="2"/>
        <v>7.2222222222222223</v>
      </c>
      <c r="G88" s="5">
        <v>13</v>
      </c>
      <c r="H88" s="5">
        <v>262.62626262626281</v>
      </c>
      <c r="I88" s="5">
        <v>-0.63167475699999998</v>
      </c>
      <c r="J88" s="5">
        <v>304.24000964875472</v>
      </c>
      <c r="K88" s="5">
        <v>482.21974779913768</v>
      </c>
    </row>
    <row r="89" spans="1:11" s="5" customFormat="1" ht="13.5" x14ac:dyDescent="0.2">
      <c r="A89" s="5" t="s">
        <v>1059</v>
      </c>
      <c r="B89" s="5" t="s">
        <v>1052</v>
      </c>
      <c r="C89" s="5">
        <v>43.859649122806999</v>
      </c>
      <c r="D89" s="5">
        <v>38.808225944586091</v>
      </c>
      <c r="E89" s="5">
        <v>42.338543505153893</v>
      </c>
      <c r="F89" s="5">
        <f t="shared" si="2"/>
        <v>7.2222222222222223</v>
      </c>
      <c r="G89" s="5">
        <v>13</v>
      </c>
      <c r="H89" s="5">
        <v>316.76413255360609</v>
      </c>
      <c r="I89" s="5">
        <v>-0.37095451200000001</v>
      </c>
      <c r="J89" s="5">
        <v>366.9561519886297</v>
      </c>
      <c r="K89" s="5">
        <v>436.36363636363637</v>
      </c>
    </row>
    <row r="90" spans="1:11" s="5" customFormat="1" ht="13.5" x14ac:dyDescent="0.2">
      <c r="A90" s="5" t="s">
        <v>1059</v>
      </c>
      <c r="B90" s="5" t="s">
        <v>1052</v>
      </c>
      <c r="C90" s="5">
        <v>44.649976648068332</v>
      </c>
      <c r="D90" s="5">
        <v>41.187597523630942</v>
      </c>
      <c r="E90" s="5">
        <v>43.622372456134549</v>
      </c>
      <c r="F90" s="5">
        <f t="shared" si="2"/>
        <v>7.2222222222222223</v>
      </c>
      <c r="G90" s="5">
        <v>13</v>
      </c>
      <c r="H90" s="5">
        <v>322.47205356938241</v>
      </c>
      <c r="I90" s="5">
        <v>-0.22232824900000001</v>
      </c>
      <c r="J90" s="5">
        <v>373.56850647118694</v>
      </c>
      <c r="K90" s="5">
        <v>441.81818181818181</v>
      </c>
    </row>
    <row r="91" spans="1:11" s="5" customFormat="1" ht="13.5" x14ac:dyDescent="0.2">
      <c r="A91" s="5" t="s">
        <v>1059</v>
      </c>
      <c r="B91" s="5" t="s">
        <v>1052</v>
      </c>
      <c r="C91" s="5">
        <v>29.090909090909101</v>
      </c>
      <c r="D91" s="5">
        <v>37.42956920568534</v>
      </c>
      <c r="E91" s="5">
        <v>31.28467028622093</v>
      </c>
      <c r="F91" s="5">
        <f t="shared" si="2"/>
        <v>7.2222222222222223</v>
      </c>
      <c r="G91" s="5">
        <v>13</v>
      </c>
      <c r="H91" s="5">
        <v>210.10101010101016</v>
      </c>
      <c r="I91" s="5">
        <v>-1.2443275899999999</v>
      </c>
      <c r="J91" s="5">
        <v>243.39200771900374</v>
      </c>
      <c r="K91" s="5">
        <v>428.63977582145588</v>
      </c>
    </row>
    <row r="92" spans="1:11" s="5" customFormat="1" ht="13.5" x14ac:dyDescent="0.2">
      <c r="A92" s="5" t="s">
        <v>1059</v>
      </c>
      <c r="B92" s="5" t="s">
        <v>1052</v>
      </c>
      <c r="C92" s="5">
        <v>39.473684210526315</v>
      </c>
      <c r="D92" s="5">
        <v>38.11266428292253</v>
      </c>
      <c r="E92" s="5">
        <v>39.076169401611338</v>
      </c>
      <c r="F92" s="5">
        <f t="shared" si="2"/>
        <v>7.2222222222222223</v>
      </c>
      <c r="G92" s="5">
        <v>13</v>
      </c>
      <c r="H92" s="5">
        <v>285.08771929824559</v>
      </c>
      <c r="I92" s="5">
        <v>-0.41561068099999998</v>
      </c>
      <c r="J92" s="5">
        <v>330.26053678976666</v>
      </c>
      <c r="K92" s="5">
        <v>545.4545454545455</v>
      </c>
    </row>
    <row r="93" spans="1:11" s="5" customFormat="1" ht="13.5" x14ac:dyDescent="0.2">
      <c r="A93" s="5" t="s">
        <v>1059</v>
      </c>
      <c r="B93" s="5" t="s">
        <v>1052</v>
      </c>
      <c r="C93" s="5">
        <v>32.147983186609203</v>
      </c>
      <c r="D93" s="5">
        <v>34.941331346064743</v>
      </c>
      <c r="E93" s="5">
        <v>32.930014341134317</v>
      </c>
      <c r="F93" s="5">
        <f t="shared" si="2"/>
        <v>7.2222222222222223</v>
      </c>
      <c r="G93" s="5">
        <v>13</v>
      </c>
      <c r="H93" s="5">
        <v>232.17987856995535</v>
      </c>
      <c r="I93" s="5">
        <v>-1.05476316</v>
      </c>
      <c r="J93" s="5">
        <v>268.9693246592546</v>
      </c>
      <c r="K93" s="5">
        <v>428.63977582145588</v>
      </c>
    </row>
    <row r="94" spans="1:11" s="5" customFormat="1" ht="13.5" x14ac:dyDescent="0.2">
      <c r="A94" s="5" t="s">
        <v>1059</v>
      </c>
      <c r="B94" s="5" t="s">
        <v>1052</v>
      </c>
      <c r="C94" s="5">
        <v>44.649976648068332</v>
      </c>
      <c r="D94" s="5">
        <v>37.260648352631335</v>
      </c>
      <c r="E94" s="5">
        <v>42.379572745830004</v>
      </c>
      <c r="F94" s="5">
        <f t="shared" si="2"/>
        <v>7.2222222222222223</v>
      </c>
      <c r="G94" s="5">
        <v>13</v>
      </c>
      <c r="H94" s="5">
        <v>322.47205356938241</v>
      </c>
      <c r="I94" s="5">
        <v>-0.14409478100000001</v>
      </c>
      <c r="J94" s="5">
        <v>373.56850647118694</v>
      </c>
      <c r="K94" s="5">
        <v>436.36363636363637</v>
      </c>
    </row>
    <row r="95" spans="1:11" s="5" customFormat="1" ht="13.5" x14ac:dyDescent="0.2">
      <c r="A95" s="5" t="s">
        <v>1059</v>
      </c>
      <c r="B95" s="5" t="s">
        <v>1052</v>
      </c>
      <c r="C95" s="5">
        <v>40.184978983261516</v>
      </c>
      <c r="D95" s="5">
        <v>35.468676079341193</v>
      </c>
      <c r="E95" s="5">
        <v>38.763565458254632</v>
      </c>
      <c r="F95" s="5">
        <f t="shared" si="2"/>
        <v>7.2222222222222223</v>
      </c>
      <c r="G95" s="5">
        <v>13</v>
      </c>
      <c r="H95" s="5">
        <v>290.22484821244427</v>
      </c>
      <c r="I95" s="5">
        <v>-0.56218401100000004</v>
      </c>
      <c r="J95" s="5">
        <v>336.21165582406826</v>
      </c>
      <c r="K95" s="5">
        <v>433.9977730192241</v>
      </c>
    </row>
    <row r="96" spans="1:11" s="5" customFormat="1" ht="13.5" x14ac:dyDescent="0.2">
      <c r="A96" s="5" t="s">
        <v>1059</v>
      </c>
      <c r="B96" s="5" t="s">
        <v>1052</v>
      </c>
      <c r="C96" s="5">
        <v>44.649976648068332</v>
      </c>
      <c r="D96" s="5">
        <v>35.637995356914587</v>
      </c>
      <c r="E96" s="5">
        <v>41.838735729284444</v>
      </c>
      <c r="F96" s="5">
        <f t="shared" si="2"/>
        <v>7.2222222222222223</v>
      </c>
      <c r="G96" s="5">
        <v>13</v>
      </c>
      <c r="H96" s="5">
        <v>322.47205356938241</v>
      </c>
      <c r="I96" s="5">
        <v>-0.127360211</v>
      </c>
      <c r="J96" s="5">
        <v>373.56850647118694</v>
      </c>
      <c r="K96" s="5">
        <v>385.77579823931052</v>
      </c>
    </row>
    <row r="97" spans="1:11" s="5" customFormat="1" ht="13.5" x14ac:dyDescent="0.2">
      <c r="A97" s="5" t="s">
        <v>1059</v>
      </c>
      <c r="B97" s="5" t="s">
        <v>1052</v>
      </c>
      <c r="C97" s="5">
        <v>44.649976648068332</v>
      </c>
      <c r="D97" s="5">
        <v>39.819118650020933</v>
      </c>
      <c r="E97" s="5">
        <v>43.19924545425728</v>
      </c>
      <c r="F97" s="5">
        <f t="shared" si="2"/>
        <v>7.2222222222222223</v>
      </c>
      <c r="G97" s="5">
        <v>13</v>
      </c>
      <c r="H97" s="5">
        <v>322.47205356938241</v>
      </c>
      <c r="I97" s="5">
        <v>-0.11444964000000001</v>
      </c>
      <c r="J97" s="5">
        <v>373.56850647118694</v>
      </c>
      <c r="K97" s="5">
        <v>473.68421052631612</v>
      </c>
    </row>
    <row r="98" spans="1:11" s="5" customFormat="1" ht="13.5" x14ac:dyDescent="0.2">
      <c r="A98" s="5" t="s">
        <v>1059</v>
      </c>
      <c r="B98" s="5" t="s">
        <v>1052</v>
      </c>
      <c r="C98" s="5">
        <v>40.184978983261516</v>
      </c>
      <c r="D98" s="5">
        <v>38.96523251461705</v>
      </c>
      <c r="E98" s="5">
        <v>39.829262312898173</v>
      </c>
      <c r="F98" s="5">
        <f t="shared" si="2"/>
        <v>7.2222222222222223</v>
      </c>
      <c r="G98" s="5">
        <v>13</v>
      </c>
      <c r="H98" s="5">
        <v>290.22484821244427</v>
      </c>
      <c r="I98" s="5">
        <v>-0.57722693999999997</v>
      </c>
      <c r="J98" s="5">
        <v>336.21165582406826</v>
      </c>
      <c r="K98" s="5">
        <v>473.68421052631612</v>
      </c>
    </row>
    <row r="99" spans="1:11" s="5" customFormat="1" ht="13.5" x14ac:dyDescent="0.2">
      <c r="A99" s="5" t="s">
        <v>1059</v>
      </c>
      <c r="B99" s="5" t="s">
        <v>1052</v>
      </c>
      <c r="C99" s="5">
        <v>44.649976648068332</v>
      </c>
      <c r="D99" s="5">
        <v>41.051382265385456</v>
      </c>
      <c r="E99" s="5">
        <v>43.580707766689457</v>
      </c>
      <c r="F99" s="5">
        <f t="shared" si="2"/>
        <v>7.2222222222222223</v>
      </c>
      <c r="G99" s="5">
        <v>13</v>
      </c>
      <c r="H99" s="5">
        <v>322.47205356938241</v>
      </c>
      <c r="I99" s="5">
        <v>-0.235721023</v>
      </c>
      <c r="J99" s="5">
        <v>373.56850647118694</v>
      </c>
      <c r="K99" s="5">
        <v>545.4545454545455</v>
      </c>
    </row>
    <row r="100" spans="1:11" s="5" customFormat="1" ht="13.5" x14ac:dyDescent="0.2">
      <c r="A100" s="5" t="s">
        <v>1059</v>
      </c>
      <c r="B100" s="5" t="s">
        <v>1052</v>
      </c>
      <c r="C100" s="5">
        <v>44.649976648068332</v>
      </c>
      <c r="D100" s="5">
        <v>37.402447483350393</v>
      </c>
      <c r="E100" s="5">
        <v>42.426032887419318</v>
      </c>
      <c r="F100" s="5">
        <f t="shared" si="2"/>
        <v>7.2222222222222223</v>
      </c>
      <c r="G100" s="5">
        <v>13</v>
      </c>
      <c r="H100" s="5">
        <v>322.47205356938241</v>
      </c>
      <c r="I100" s="5">
        <v>-0.193236823</v>
      </c>
      <c r="J100" s="5">
        <v>373.56850647118694</v>
      </c>
      <c r="K100" s="5">
        <v>473.68421052631612</v>
      </c>
    </row>
    <row r="101" spans="1:11" s="5" customFormat="1" ht="13.5" x14ac:dyDescent="0.2">
      <c r="A101" s="5" t="s">
        <v>1059</v>
      </c>
      <c r="B101" s="5" t="s">
        <v>1052</v>
      </c>
      <c r="C101" s="5">
        <v>45.454545454545503</v>
      </c>
      <c r="D101" s="5">
        <v>39.942992100054269</v>
      </c>
      <c r="E101" s="5">
        <v>43.790916354597016</v>
      </c>
      <c r="F101" s="5">
        <f t="shared" si="2"/>
        <v>7.2222222222222223</v>
      </c>
      <c r="G101" s="5">
        <v>13</v>
      </c>
      <c r="H101" s="5">
        <v>328.28282828282863</v>
      </c>
      <c r="I101" s="5">
        <v>-0.46605101199999999</v>
      </c>
      <c r="J101" s="5">
        <v>380.3000120609434</v>
      </c>
      <c r="K101" s="5">
        <v>526.31578947368428</v>
      </c>
    </row>
    <row r="102" spans="1:11" s="5" customFormat="1" ht="13.5" x14ac:dyDescent="0.2">
      <c r="A102" s="5" t="s">
        <v>1059</v>
      </c>
      <c r="B102" s="5" t="s">
        <v>1052</v>
      </c>
      <c r="C102" s="5">
        <v>39.473684210526315</v>
      </c>
      <c r="D102" s="5">
        <v>39.69562936328677</v>
      </c>
      <c r="E102" s="5">
        <v>39.537579192193377</v>
      </c>
      <c r="F102" s="5">
        <f t="shared" si="2"/>
        <v>7.2222222222222223</v>
      </c>
      <c r="G102" s="5">
        <v>13</v>
      </c>
      <c r="H102" s="5">
        <v>285.08771929824559</v>
      </c>
      <c r="I102" s="5">
        <v>-0.51415955000000002</v>
      </c>
      <c r="J102" s="5">
        <v>330.26053678976672</v>
      </c>
      <c r="K102" s="5">
        <v>473.68421052631612</v>
      </c>
    </row>
    <row r="103" spans="1:11" s="5" customFormat="1" ht="13.5" x14ac:dyDescent="0.2">
      <c r="A103" s="5" t="s">
        <v>1059</v>
      </c>
      <c r="B103" s="5" t="s">
        <v>1052</v>
      </c>
      <c r="C103" s="5">
        <v>43.859649122806999</v>
      </c>
      <c r="D103" s="5">
        <v>37.260648352631335</v>
      </c>
      <c r="E103" s="5">
        <v>41.84444601887887</v>
      </c>
      <c r="F103" s="5">
        <f t="shared" si="2"/>
        <v>7.2222222222222223</v>
      </c>
      <c r="G103" s="5">
        <v>13</v>
      </c>
      <c r="H103" s="5">
        <v>316.76413255360609</v>
      </c>
      <c r="I103" s="5">
        <v>-0.19209833700000001</v>
      </c>
      <c r="J103" s="5">
        <v>366.9561519886297</v>
      </c>
      <c r="K103" s="5">
        <v>436.36363636363637</v>
      </c>
    </row>
    <row r="104" spans="1:11" s="5" customFormat="1" ht="13.5" x14ac:dyDescent="0.2">
      <c r="A104" s="5" t="s">
        <v>1059</v>
      </c>
      <c r="B104" s="5" t="s">
        <v>1052</v>
      </c>
      <c r="C104" s="5">
        <v>29.090909090909101</v>
      </c>
      <c r="D104" s="5">
        <v>36.22833792799193</v>
      </c>
      <c r="E104" s="5">
        <v>30.991679728237493</v>
      </c>
      <c r="F104" s="5">
        <f t="shared" si="2"/>
        <v>7.2222222222222223</v>
      </c>
      <c r="G104" s="5">
        <v>13</v>
      </c>
      <c r="H104" s="5">
        <v>210.10101010101016</v>
      </c>
      <c r="I104" s="5">
        <v>-1.3299639599999999</v>
      </c>
      <c r="J104" s="5">
        <v>243.39200771900374</v>
      </c>
      <c r="K104" s="5">
        <v>433.9977730192241</v>
      </c>
    </row>
    <row r="105" spans="1:11" s="5" customFormat="1" ht="13.5" x14ac:dyDescent="0.2">
      <c r="A105" s="5" t="s">
        <v>1059</v>
      </c>
      <c r="B105" s="5" t="s">
        <v>1052</v>
      </c>
      <c r="C105" s="5">
        <v>40.184978983261516</v>
      </c>
      <c r="D105" s="5">
        <v>34.536044422269029</v>
      </c>
      <c r="E105" s="5">
        <v>38.466753000151542</v>
      </c>
      <c r="F105" s="5">
        <f t="shared" si="2"/>
        <v>7.2222222222222223</v>
      </c>
      <c r="G105" s="5">
        <v>13</v>
      </c>
      <c r="H105" s="5">
        <v>290.22484821244427</v>
      </c>
      <c r="I105" s="5">
        <v>-0.59090081900000002</v>
      </c>
      <c r="J105" s="5">
        <v>336.21165582406826</v>
      </c>
      <c r="K105" s="5">
        <v>428.63977582145588</v>
      </c>
    </row>
    <row r="106" spans="1:11" s="5" customFormat="1" ht="13.5" x14ac:dyDescent="0.2">
      <c r="A106" s="5" t="s">
        <v>1059</v>
      </c>
      <c r="B106" s="5" t="s">
        <v>1052</v>
      </c>
      <c r="C106" s="5">
        <v>29.090909090909101</v>
      </c>
      <c r="D106" s="5">
        <v>35.884907609609684</v>
      </c>
      <c r="E106" s="5">
        <v>30.906645570348566</v>
      </c>
      <c r="F106" s="5">
        <f t="shared" si="2"/>
        <v>7.2222222222222223</v>
      </c>
      <c r="G106" s="5">
        <v>13</v>
      </c>
      <c r="H106" s="5">
        <v>210.10101010101016</v>
      </c>
      <c r="I106" s="5">
        <v>-1.3223895299999999</v>
      </c>
      <c r="J106" s="5">
        <v>243.39200771900374</v>
      </c>
      <c r="K106" s="5">
        <v>473.68421052631612</v>
      </c>
    </row>
    <row r="107" spans="1:11" s="5" customFormat="1" ht="13.5" x14ac:dyDescent="0.2">
      <c r="A107" s="5" t="s">
        <v>1059</v>
      </c>
      <c r="B107" s="5" t="s">
        <v>1052</v>
      </c>
      <c r="C107" s="5">
        <v>29.090909090909101</v>
      </c>
      <c r="D107" s="5">
        <v>34.593295116040458</v>
      </c>
      <c r="E107" s="5">
        <v>30.581556992379991</v>
      </c>
      <c r="F107" s="5">
        <f t="shared" si="2"/>
        <v>7.2222222222222223</v>
      </c>
      <c r="G107" s="5">
        <v>13</v>
      </c>
      <c r="H107" s="5">
        <v>210.10101010101016</v>
      </c>
      <c r="I107" s="5">
        <v>-1.2390529299999999</v>
      </c>
      <c r="J107" s="5">
        <v>243.39200771900374</v>
      </c>
      <c r="K107" s="5">
        <v>433.9977730192241</v>
      </c>
    </row>
    <row r="108" spans="1:11" s="5" customFormat="1" ht="13.5" x14ac:dyDescent="0.2">
      <c r="A108" s="5" t="s">
        <v>1059</v>
      </c>
      <c r="B108" s="5" t="s">
        <v>1052</v>
      </c>
      <c r="C108" s="5">
        <v>36.363636363636388</v>
      </c>
      <c r="D108" s="5">
        <v>36.168381295540314</v>
      </c>
      <c r="E108" s="5">
        <v>36.307204860111</v>
      </c>
      <c r="F108" s="5">
        <f t="shared" si="2"/>
        <v>7.2222222222222223</v>
      </c>
      <c r="G108" s="5">
        <v>13</v>
      </c>
      <c r="H108" s="5">
        <v>262.62626262626281</v>
      </c>
      <c r="I108" s="5">
        <v>-0.72246310800000002</v>
      </c>
      <c r="J108" s="5">
        <v>304.24000964875472</v>
      </c>
      <c r="K108" s="5">
        <v>349.09090909090912</v>
      </c>
    </row>
    <row r="109" spans="1:11" s="5" customFormat="1" ht="13.5" x14ac:dyDescent="0.2">
      <c r="A109" s="5" t="s">
        <v>1059</v>
      </c>
      <c r="B109" s="5" t="s">
        <v>1052</v>
      </c>
      <c r="C109" s="5">
        <v>39.473684210526315</v>
      </c>
      <c r="D109" s="5">
        <v>38.085047585213658</v>
      </c>
      <c r="E109" s="5">
        <v>39.067999547041985</v>
      </c>
      <c r="F109" s="5">
        <f t="shared" si="2"/>
        <v>7.2222222222222223</v>
      </c>
      <c r="G109" s="5">
        <v>13</v>
      </c>
      <c r="H109" s="5">
        <v>285.08771929824559</v>
      </c>
      <c r="I109" s="5">
        <v>-0.40874448099999999</v>
      </c>
      <c r="J109" s="5">
        <v>330.26053678976666</v>
      </c>
      <c r="K109" s="5">
        <v>385.77579823931052</v>
      </c>
    </row>
    <row r="110" spans="1:11" s="5" customFormat="1" ht="13.5" x14ac:dyDescent="0.2">
      <c r="A110" s="5" t="s">
        <v>1059</v>
      </c>
      <c r="B110" s="5" t="s">
        <v>1052</v>
      </c>
      <c r="C110" s="5">
        <v>35.526315789473699</v>
      </c>
      <c r="D110" s="5">
        <v>37.179709066752643</v>
      </c>
      <c r="E110" s="5">
        <v>35.995562506747859</v>
      </c>
      <c r="F110" s="5">
        <f t="shared" si="2"/>
        <v>7.2222222222222223</v>
      </c>
      <c r="G110" s="5">
        <v>13</v>
      </c>
      <c r="H110" s="5">
        <v>256.57894736842115</v>
      </c>
      <c r="I110" s="5">
        <v>-0.87337145100000002</v>
      </c>
      <c r="J110" s="5">
        <v>297.23448311079005</v>
      </c>
      <c r="K110" s="5">
        <v>482.21974779913768</v>
      </c>
    </row>
    <row r="111" spans="1:11" s="5" customFormat="1" ht="13.5" x14ac:dyDescent="0.2">
      <c r="A111" s="5" t="s">
        <v>1059</v>
      </c>
      <c r="B111" s="5" t="s">
        <v>1052</v>
      </c>
      <c r="C111" s="5">
        <v>35.526315789473699</v>
      </c>
      <c r="D111" s="5">
        <v>38.266856816803042</v>
      </c>
      <c r="E111" s="5">
        <v>36.296068121092851</v>
      </c>
      <c r="F111" s="5">
        <f t="shared" si="2"/>
        <v>7.2222222222222223</v>
      </c>
      <c r="G111" s="5">
        <v>13</v>
      </c>
      <c r="H111" s="5">
        <v>256.57894736842115</v>
      </c>
      <c r="I111" s="5">
        <v>-0.81782529400000004</v>
      </c>
      <c r="J111" s="5">
        <v>297.23448311079005</v>
      </c>
      <c r="K111" s="5">
        <v>482.21974779913768</v>
      </c>
    </row>
    <row r="112" spans="1:11" s="5" customFormat="1" ht="13.5" x14ac:dyDescent="0.2">
      <c r="A112" s="5" t="s">
        <v>1059</v>
      </c>
      <c r="B112" s="5" t="s">
        <v>1052</v>
      </c>
      <c r="C112" s="5">
        <v>40.184978983261516</v>
      </c>
      <c r="D112" s="5">
        <v>38.623844620242956</v>
      </c>
      <c r="E112" s="5">
        <v>39.728286023660381</v>
      </c>
      <c r="F112" s="5">
        <f t="shared" si="2"/>
        <v>7.2222222222222223</v>
      </c>
      <c r="G112" s="5">
        <v>13</v>
      </c>
      <c r="H112" s="5">
        <v>290.22484821244427</v>
      </c>
      <c r="I112" s="5">
        <v>-0.57333701100000001</v>
      </c>
      <c r="J112" s="5">
        <v>336.21165582406826</v>
      </c>
      <c r="K112" s="5">
        <v>526.31578947368428</v>
      </c>
    </row>
    <row r="113" spans="1:11" s="5" customFormat="1" ht="13.5" x14ac:dyDescent="0.2">
      <c r="A113" s="5" t="s">
        <v>1059</v>
      </c>
      <c r="B113" s="5" t="s">
        <v>1052</v>
      </c>
      <c r="C113" s="5">
        <v>45.454545454545503</v>
      </c>
      <c r="D113" s="5">
        <v>39.545136384463227</v>
      </c>
      <c r="E113" s="5">
        <v>43.664645823855565</v>
      </c>
      <c r="F113" s="5">
        <f t="shared" si="2"/>
        <v>7.2222222222222223</v>
      </c>
      <c r="G113" s="5">
        <v>13</v>
      </c>
      <c r="H113" s="5">
        <v>328.28282828282863</v>
      </c>
      <c r="I113" s="5">
        <v>-0.42012870000000002</v>
      </c>
      <c r="J113" s="5">
        <v>380.3000120609434</v>
      </c>
      <c r="K113" s="5">
        <v>428.63977582145588</v>
      </c>
    </row>
    <row r="114" spans="1:11" s="5" customFormat="1" ht="13.5" x14ac:dyDescent="0.2">
      <c r="A114" s="5" t="s">
        <v>1059</v>
      </c>
      <c r="B114" s="5" t="s">
        <v>1052</v>
      </c>
      <c r="C114" s="5">
        <v>35.526315789473699</v>
      </c>
      <c r="D114" s="5">
        <v>39.328735397346925</v>
      </c>
      <c r="E114" s="5">
        <v>36.583780163838206</v>
      </c>
      <c r="F114" s="5">
        <f t="shared" si="2"/>
        <v>7.2222222222222223</v>
      </c>
      <c r="G114" s="5">
        <v>13</v>
      </c>
      <c r="H114" s="5">
        <v>256.57894736842115</v>
      </c>
      <c r="I114" s="5">
        <v>-0.67088586400000005</v>
      </c>
      <c r="J114" s="5">
        <v>297.23448311079005</v>
      </c>
      <c r="K114" s="5">
        <v>482.21974779913768</v>
      </c>
    </row>
    <row r="115" spans="1:11" s="5" customFormat="1" ht="13.5" x14ac:dyDescent="0.2">
      <c r="A115" s="5" t="s">
        <v>1059</v>
      </c>
      <c r="B115" s="5" t="s">
        <v>1052</v>
      </c>
      <c r="C115" s="5">
        <v>35.526315789473699</v>
      </c>
      <c r="D115" s="5">
        <v>38.623844620242956</v>
      </c>
      <c r="E115" s="5">
        <v>36.393419462366239</v>
      </c>
      <c r="F115" s="5">
        <f t="shared" si="2"/>
        <v>7.2222222222222223</v>
      </c>
      <c r="G115" s="5">
        <v>13</v>
      </c>
      <c r="H115" s="5">
        <v>256.57894736842115</v>
      </c>
      <c r="I115" s="5">
        <v>-0.90115902800000003</v>
      </c>
      <c r="J115" s="5">
        <v>297.23448311079005</v>
      </c>
      <c r="K115" s="5">
        <v>526.31578947368428</v>
      </c>
    </row>
    <row r="116" spans="1:11" s="5" customFormat="1" ht="13.5" x14ac:dyDescent="0.2">
      <c r="A116" s="5" t="s">
        <v>1059</v>
      </c>
      <c r="B116" s="5" t="s">
        <v>1052</v>
      </c>
      <c r="C116" s="5">
        <v>45.454545454545503</v>
      </c>
      <c r="D116" s="5">
        <v>39.980214992065065</v>
      </c>
      <c r="E116" s="5">
        <v>43.802684215667909</v>
      </c>
      <c r="F116" s="5">
        <f t="shared" si="2"/>
        <v>7.2222222222222223</v>
      </c>
      <c r="G116" s="5">
        <v>13</v>
      </c>
      <c r="H116" s="5">
        <v>328.28282828282863</v>
      </c>
      <c r="I116" s="5">
        <v>-0.20457858600000001</v>
      </c>
      <c r="J116" s="5">
        <v>380.3000120609434</v>
      </c>
      <c r="K116" s="5">
        <v>428.63977582145588</v>
      </c>
    </row>
    <row r="117" spans="1:11" s="5" customFormat="1" ht="13.5" x14ac:dyDescent="0.2">
      <c r="A117" s="5" t="s">
        <v>1059</v>
      </c>
      <c r="B117" s="5" t="s">
        <v>1052</v>
      </c>
      <c r="C117" s="5">
        <v>44.649976648068332</v>
      </c>
      <c r="D117" s="5">
        <v>38.824998362673142</v>
      </c>
      <c r="E117" s="5">
        <v>42.866123810704153</v>
      </c>
      <c r="F117" s="5">
        <f t="shared" si="2"/>
        <v>7.2222222222222223</v>
      </c>
      <c r="G117" s="5">
        <v>13</v>
      </c>
      <c r="H117" s="5">
        <v>322.47205356938241</v>
      </c>
      <c r="I117" s="5">
        <v>-0.417292685</v>
      </c>
      <c r="J117" s="5">
        <v>373.56850647118699</v>
      </c>
      <c r="K117" s="5">
        <v>482.21974779913768</v>
      </c>
    </row>
    <row r="118" spans="1:11" s="5" customFormat="1" ht="13.5" x14ac:dyDescent="0.2">
      <c r="A118" s="5" t="s">
        <v>1059</v>
      </c>
      <c r="B118" s="5" t="s">
        <v>1052</v>
      </c>
      <c r="C118" s="5">
        <v>44.649976648068332</v>
      </c>
      <c r="D118" s="5">
        <v>41.670941663880086</v>
      </c>
      <c r="E118" s="5">
        <v>43.769428306054941</v>
      </c>
      <c r="F118" s="5">
        <f t="shared" si="2"/>
        <v>7.2222222222222223</v>
      </c>
      <c r="G118" s="5">
        <v>13</v>
      </c>
      <c r="H118" s="5">
        <v>322.47205356938241</v>
      </c>
      <c r="I118" s="5">
        <v>-0.31573421000000002</v>
      </c>
      <c r="J118" s="5">
        <v>373.56850647118694</v>
      </c>
      <c r="K118" s="5">
        <v>482.21974779913768</v>
      </c>
    </row>
    <row r="119" spans="1:11" s="5" customFormat="1" ht="13.5" x14ac:dyDescent="0.2">
      <c r="A119" s="5" t="s">
        <v>1059</v>
      </c>
      <c r="B119" s="5" t="s">
        <v>1052</v>
      </c>
      <c r="C119" s="5">
        <v>39.473684210526315</v>
      </c>
      <c r="D119" s="5">
        <v>37.580998139517881</v>
      </c>
      <c r="E119" s="5">
        <v>38.91814037370586</v>
      </c>
      <c r="F119" s="5">
        <f t="shared" si="2"/>
        <v>7.2222222222222223</v>
      </c>
      <c r="G119" s="5">
        <v>13</v>
      </c>
      <c r="H119" s="5">
        <v>285.08771929824559</v>
      </c>
      <c r="I119" s="5">
        <v>-0.44664106999999997</v>
      </c>
      <c r="J119" s="5">
        <v>330.26053678976666</v>
      </c>
      <c r="K119" s="5">
        <v>436.36363636363637</v>
      </c>
    </row>
    <row r="120" spans="1:11" s="5" customFormat="1" ht="13.5" x14ac:dyDescent="0.2">
      <c r="A120" s="5" t="s">
        <v>1059</v>
      </c>
      <c r="B120" s="5" t="s">
        <v>1052</v>
      </c>
      <c r="C120" s="5">
        <v>45.454545454545503</v>
      </c>
      <c r="D120" s="5">
        <v>36.194608156636484</v>
      </c>
      <c r="E120" s="5">
        <v>42.563646429508772</v>
      </c>
      <c r="F120" s="5">
        <f t="shared" si="2"/>
        <v>7.2222222222222223</v>
      </c>
      <c r="G120" s="5">
        <v>13</v>
      </c>
      <c r="H120" s="5">
        <v>328.28282828282863</v>
      </c>
      <c r="I120" s="5">
        <v>-0.34028675899999999</v>
      </c>
      <c r="J120" s="5">
        <v>380.3000120609434</v>
      </c>
      <c r="K120" s="5">
        <v>428.63977582145588</v>
      </c>
    </row>
    <row r="121" spans="1:11" s="5" customFormat="1" ht="13.5" x14ac:dyDescent="0.2">
      <c r="A121" s="5" t="s">
        <v>1059</v>
      </c>
      <c r="B121" s="5" t="s">
        <v>1052</v>
      </c>
      <c r="C121" s="5">
        <v>40.184978983261516</v>
      </c>
      <c r="D121" s="5">
        <v>37.056748661763883</v>
      </c>
      <c r="E121" s="5">
        <v>39.256441392941369</v>
      </c>
      <c r="F121" s="5">
        <f t="shared" si="2"/>
        <v>7.2222222222222223</v>
      </c>
      <c r="G121" s="5">
        <v>13</v>
      </c>
      <c r="H121" s="5">
        <v>290.22484821244427</v>
      </c>
      <c r="I121" s="5">
        <v>-0.560838956</v>
      </c>
      <c r="J121" s="5">
        <v>336.21165582406826</v>
      </c>
      <c r="K121" s="5">
        <v>385.77579823931052</v>
      </c>
    </row>
    <row r="122" spans="1:11" s="5" customFormat="1" ht="13.5" x14ac:dyDescent="0.2">
      <c r="A122" s="5" t="s">
        <v>1059</v>
      </c>
      <c r="B122" s="5" t="s">
        <v>1052</v>
      </c>
      <c r="C122" s="5">
        <v>32.147983186609203</v>
      </c>
      <c r="D122" s="5">
        <v>40.722066712383786</v>
      </c>
      <c r="E122" s="5">
        <v>34.442996068563978</v>
      </c>
      <c r="F122" s="5">
        <f t="shared" si="2"/>
        <v>7.2222222222222223</v>
      </c>
      <c r="G122" s="5">
        <v>13</v>
      </c>
      <c r="H122" s="5">
        <v>232.17987856995535</v>
      </c>
      <c r="I122" s="5">
        <v>-1.04240913</v>
      </c>
      <c r="J122" s="5">
        <v>268.9693246592546</v>
      </c>
      <c r="K122" s="5">
        <v>545.4545454545455</v>
      </c>
    </row>
    <row r="123" spans="1:11" s="5" customFormat="1" ht="13.5" x14ac:dyDescent="0.2">
      <c r="A123" s="5" t="s">
        <v>1059</v>
      </c>
      <c r="B123" s="5" t="s">
        <v>1052</v>
      </c>
      <c r="C123" s="5">
        <v>32.147983186609203</v>
      </c>
      <c r="D123" s="5">
        <v>38.743999687679597</v>
      </c>
      <c r="E123" s="5">
        <v>33.92608516072864</v>
      </c>
      <c r="F123" s="5">
        <f t="shared" si="2"/>
        <v>7.2222222222222223</v>
      </c>
      <c r="G123" s="5">
        <v>13</v>
      </c>
      <c r="H123" s="5">
        <v>232.17987856995535</v>
      </c>
      <c r="I123" s="5">
        <v>-1.0936865499999999</v>
      </c>
      <c r="J123" s="5">
        <v>268.9693246592546</v>
      </c>
      <c r="K123" s="5">
        <v>490.90909090909111</v>
      </c>
    </row>
    <row r="124" spans="1:11" s="5" customFormat="1" ht="13.5" x14ac:dyDescent="0.2">
      <c r="A124" s="5" t="s">
        <v>1059</v>
      </c>
      <c r="B124" s="5" t="s">
        <v>1052</v>
      </c>
      <c r="C124" s="5">
        <v>36.363636363636388</v>
      </c>
      <c r="D124" s="5">
        <v>38.031112759555619</v>
      </c>
      <c r="E124" s="5">
        <v>36.836991202200792</v>
      </c>
      <c r="F124" s="5">
        <f t="shared" si="2"/>
        <v>7.2222222222222223</v>
      </c>
      <c r="G124" s="5">
        <v>13</v>
      </c>
      <c r="H124" s="5">
        <v>262.62626262626281</v>
      </c>
      <c r="I124" s="5">
        <v>-0.80749616300000004</v>
      </c>
      <c r="J124" s="5">
        <v>304.24000964875472</v>
      </c>
      <c r="K124" s="5">
        <v>535.79971977681987</v>
      </c>
    </row>
    <row r="125" spans="1:11" s="5" customFormat="1" ht="13.5" x14ac:dyDescent="0.2">
      <c r="A125" s="5" t="s">
        <v>1059</v>
      </c>
      <c r="B125" s="5" t="s">
        <v>1052</v>
      </c>
      <c r="C125" s="5">
        <v>35.719981318454657</v>
      </c>
      <c r="D125" s="5">
        <v>37.553766690739792</v>
      </c>
      <c r="E125" s="5">
        <v>36.239569909010982</v>
      </c>
      <c r="F125" s="5">
        <f t="shared" si="2"/>
        <v>7.2222222222222223</v>
      </c>
      <c r="G125" s="5">
        <v>13</v>
      </c>
      <c r="H125" s="5">
        <v>257.97764285550585</v>
      </c>
      <c r="I125" s="5">
        <v>-0.65778750600000002</v>
      </c>
      <c r="J125" s="5">
        <v>298.85480517694958</v>
      </c>
      <c r="K125" s="5">
        <v>482.21974779913768</v>
      </c>
    </row>
    <row r="126" spans="1:11" s="5" customFormat="1" ht="13.5" x14ac:dyDescent="0.2">
      <c r="A126" s="5" t="s">
        <v>1059</v>
      </c>
      <c r="B126" s="5" t="s">
        <v>1052</v>
      </c>
      <c r="C126" s="5">
        <v>35.526315789473699</v>
      </c>
      <c r="D126" s="5">
        <v>35.970458766239624</v>
      </c>
      <c r="E126" s="5">
        <v>35.653868147639265</v>
      </c>
      <c r="F126" s="5">
        <f t="shared" si="2"/>
        <v>7.2222222222222223</v>
      </c>
      <c r="G126" s="5">
        <v>13</v>
      </c>
      <c r="H126" s="5">
        <v>256.57894736842115</v>
      </c>
      <c r="I126" s="5">
        <v>-0.82215663000000005</v>
      </c>
      <c r="J126" s="5">
        <v>297.23448311079005</v>
      </c>
      <c r="K126" s="5">
        <v>473.68421052631612</v>
      </c>
    </row>
    <row r="127" spans="1:11" s="5" customFormat="1" ht="13.5" x14ac:dyDescent="0.2">
      <c r="A127" s="5" t="s">
        <v>1059</v>
      </c>
      <c r="B127" s="5" t="s">
        <v>1052</v>
      </c>
      <c r="C127" s="5">
        <v>35.719981318454657</v>
      </c>
      <c r="D127" s="5">
        <v>37.172028644329473</v>
      </c>
      <c r="E127" s="5">
        <v>36.132920170502935</v>
      </c>
      <c r="F127" s="5">
        <f t="shared" si="2"/>
        <v>7.2222222222222223</v>
      </c>
      <c r="G127" s="5">
        <v>13</v>
      </c>
      <c r="H127" s="5">
        <v>257.97764285550585</v>
      </c>
      <c r="I127" s="5">
        <v>-0.62745143999999997</v>
      </c>
      <c r="J127" s="5">
        <v>298.85480517694958</v>
      </c>
      <c r="K127" s="5">
        <v>392.72727272727258</v>
      </c>
    </row>
    <row r="128" spans="1:11" s="5" customFormat="1" ht="13.5" x14ac:dyDescent="0.2">
      <c r="A128" s="5" t="s">
        <v>1059</v>
      </c>
      <c r="B128" s="5" t="s">
        <v>1052</v>
      </c>
      <c r="C128" s="5">
        <v>39.473684210526315</v>
      </c>
      <c r="D128" s="5">
        <v>38.239128390127505</v>
      </c>
      <c r="E128" s="5">
        <v>39.113527593945847</v>
      </c>
      <c r="F128" s="5">
        <f t="shared" si="2"/>
        <v>7.2222222222222223</v>
      </c>
      <c r="G128" s="5">
        <v>13</v>
      </c>
      <c r="H128" s="5">
        <v>285.08771929824559</v>
      </c>
      <c r="I128" s="5">
        <v>-0.39162461900000001</v>
      </c>
      <c r="J128" s="5">
        <v>330.26053678976672</v>
      </c>
      <c r="K128" s="5">
        <v>428.63977582145588</v>
      </c>
    </row>
    <row r="129" spans="1:11" s="5" customFormat="1" ht="13.5" x14ac:dyDescent="0.2">
      <c r="A129" s="5" t="s">
        <v>1059</v>
      </c>
      <c r="B129" s="5" t="s">
        <v>1052</v>
      </c>
      <c r="C129" s="5">
        <v>35.719981318454657</v>
      </c>
      <c r="D129" s="5">
        <v>37.778746034041212</v>
      </c>
      <c r="E129" s="5">
        <v>36.302063664171847</v>
      </c>
      <c r="F129" s="5">
        <f t="shared" si="2"/>
        <v>7.2222222222222223</v>
      </c>
      <c r="G129" s="5">
        <v>13</v>
      </c>
      <c r="H129" s="5">
        <v>257.97764285550585</v>
      </c>
      <c r="I129" s="5">
        <v>-0.79335902599999997</v>
      </c>
      <c r="J129" s="5">
        <v>298.85480517694958</v>
      </c>
      <c r="K129" s="5">
        <v>482.21974779913768</v>
      </c>
    </row>
    <row r="130" spans="1:11" s="5" customFormat="1" ht="13.5" x14ac:dyDescent="0.2">
      <c r="A130" s="5" t="s">
        <v>1059</v>
      </c>
      <c r="B130" s="5" t="s">
        <v>1052</v>
      </c>
      <c r="C130" s="5">
        <v>45.454545454545503</v>
      </c>
      <c r="D130" s="5">
        <v>36.977456532461204</v>
      </c>
      <c r="E130" s="5">
        <v>42.82718652728321</v>
      </c>
      <c r="F130" s="5">
        <f t="shared" si="2"/>
        <v>7.2222222222222223</v>
      </c>
      <c r="G130" s="5">
        <v>13</v>
      </c>
      <c r="H130" s="5">
        <v>328.28282828282863</v>
      </c>
      <c r="I130" s="5">
        <v>-0.14850527999999999</v>
      </c>
      <c r="J130" s="5">
        <v>380.3000120609434</v>
      </c>
      <c r="K130" s="5">
        <v>385.77579823931052</v>
      </c>
    </row>
    <row r="131" spans="1:11" s="5" customFormat="1" ht="13.5" x14ac:dyDescent="0.2">
      <c r="A131" s="5" t="s">
        <v>1059</v>
      </c>
      <c r="B131" s="5" t="s">
        <v>1052</v>
      </c>
      <c r="C131" s="5">
        <v>35.526315789473699</v>
      </c>
      <c r="D131" s="5">
        <v>37.670592848611733</v>
      </c>
      <c r="E131" s="5">
        <v>36.132014566157324</v>
      </c>
      <c r="F131" s="5">
        <f t="shared" si="2"/>
        <v>7.2222222222222223</v>
      </c>
      <c r="G131" s="5">
        <v>13</v>
      </c>
      <c r="H131" s="5">
        <v>256.57894736842115</v>
      </c>
      <c r="I131" s="5">
        <v>-0.82308384199999995</v>
      </c>
      <c r="J131" s="5">
        <v>297.23448311079005</v>
      </c>
      <c r="K131" s="5">
        <v>428.63977582145588</v>
      </c>
    </row>
    <row r="132" spans="1:11" s="5" customFormat="1" ht="13.5" x14ac:dyDescent="0.2">
      <c r="A132" s="5" t="s">
        <v>1059</v>
      </c>
      <c r="B132" s="5" t="s">
        <v>1052</v>
      </c>
      <c r="C132" s="5">
        <v>35.719981318454657</v>
      </c>
      <c r="D132" s="5">
        <v>37.553766690739792</v>
      </c>
      <c r="E132" s="5">
        <v>36.239569909010982</v>
      </c>
      <c r="F132" s="5">
        <f t="shared" si="2"/>
        <v>7.2222222222222223</v>
      </c>
      <c r="G132" s="5">
        <v>13</v>
      </c>
      <c r="H132" s="5">
        <v>257.97764285550585</v>
      </c>
      <c r="I132" s="5">
        <v>-0.77014165300000004</v>
      </c>
      <c r="J132" s="5">
        <v>298.85480517694958</v>
      </c>
      <c r="K132" s="5">
        <v>426.31578947368428</v>
      </c>
    </row>
    <row r="133" spans="1:11" s="5" customFormat="1" ht="13.5" x14ac:dyDescent="0.2">
      <c r="A133" s="5" t="s">
        <v>1059</v>
      </c>
      <c r="B133" s="5" t="s">
        <v>1052</v>
      </c>
      <c r="C133" s="5">
        <v>29.090909090909101</v>
      </c>
      <c r="D133" s="5">
        <v>35.774784388260052</v>
      </c>
      <c r="E133" s="5">
        <v>30.879256229006373</v>
      </c>
      <c r="F133" s="5">
        <f t="shared" si="2"/>
        <v>7.2222222222222223</v>
      </c>
      <c r="G133" s="5">
        <v>13</v>
      </c>
      <c r="H133" s="5">
        <v>210.10101010101016</v>
      </c>
      <c r="I133" s="5">
        <v>-1.2041104</v>
      </c>
      <c r="J133" s="5">
        <v>243.39200771900374</v>
      </c>
      <c r="K133" s="5">
        <v>428.63977582145588</v>
      </c>
    </row>
    <row r="134" spans="1:11" s="5" customFormat="1" ht="13.5" x14ac:dyDescent="0.2">
      <c r="A134" s="5" t="s">
        <v>1059</v>
      </c>
      <c r="B134" s="5" t="s">
        <v>1052</v>
      </c>
      <c r="C134" s="5">
        <v>36.363636363636388</v>
      </c>
      <c r="D134" s="5">
        <v>39.012431403478871</v>
      </c>
      <c r="E134" s="5">
        <v>37.108695238757406</v>
      </c>
      <c r="F134" s="5">
        <f t="shared" si="2"/>
        <v>7.2222222222222223</v>
      </c>
      <c r="G134" s="5">
        <v>13</v>
      </c>
      <c r="H134" s="5">
        <v>262.62626262626281</v>
      </c>
      <c r="I134" s="5">
        <v>-0.85930049500000005</v>
      </c>
      <c r="J134" s="5">
        <v>304.24000964875472</v>
      </c>
      <c r="K134" s="5">
        <v>526.31578947368428</v>
      </c>
    </row>
    <row r="135" spans="1:11" s="5" customFormat="1" ht="13.5" x14ac:dyDescent="0.2">
      <c r="A135" s="5" t="s">
        <v>1059</v>
      </c>
      <c r="B135" s="5" t="s">
        <v>1052</v>
      </c>
      <c r="C135" s="5">
        <v>36.363636363636388</v>
      </c>
      <c r="D135" s="5">
        <v>36.767509697457349</v>
      </c>
      <c r="E135" s="5">
        <v>36.479680841301914</v>
      </c>
      <c r="F135" s="5">
        <f t="shared" si="2"/>
        <v>7.2222222222222223</v>
      </c>
      <c r="G135" s="5">
        <v>13</v>
      </c>
      <c r="H135" s="5">
        <v>262.62626262626281</v>
      </c>
      <c r="I135" s="5">
        <v>-0.68869137599999997</v>
      </c>
      <c r="J135" s="5">
        <v>304.24000964875472</v>
      </c>
      <c r="K135" s="5">
        <v>535.79971977681987</v>
      </c>
    </row>
    <row r="136" spans="1:11" s="5" customFormat="1" ht="13.5" x14ac:dyDescent="0.2">
      <c r="A136" s="5" t="s">
        <v>1059</v>
      </c>
      <c r="B136" s="5" t="s">
        <v>1052</v>
      </c>
      <c r="C136" s="5">
        <v>45.454545454545503</v>
      </c>
      <c r="D136" s="5">
        <v>37.056748661763883</v>
      </c>
      <c r="E136" s="5">
        <v>42.853657473505045</v>
      </c>
      <c r="F136" s="5">
        <f t="shared" si="2"/>
        <v>7.2222222222222223</v>
      </c>
      <c r="G136" s="5">
        <v>13</v>
      </c>
      <c r="H136" s="5">
        <v>328.28282828282863</v>
      </c>
      <c r="I136" s="5">
        <v>-0.27496877199999997</v>
      </c>
      <c r="J136" s="5">
        <v>380.3000120609434</v>
      </c>
      <c r="K136" s="5">
        <v>482.21974779913768</v>
      </c>
    </row>
    <row r="137" spans="1:11" s="5" customFormat="1" ht="13.5" x14ac:dyDescent="0.2">
      <c r="A137" s="5" t="s">
        <v>1059</v>
      </c>
      <c r="B137" s="5" t="s">
        <v>1052</v>
      </c>
      <c r="C137" s="5">
        <v>29.090909090909101</v>
      </c>
      <c r="D137" s="5">
        <v>35.191832494704244</v>
      </c>
      <c r="E137" s="5">
        <v>30.733259063085072</v>
      </c>
      <c r="F137" s="5">
        <f t="shared" si="2"/>
        <v>7.2222222222222223</v>
      </c>
      <c r="G137" s="5">
        <v>13</v>
      </c>
      <c r="H137" s="5">
        <v>210.10101010101016</v>
      </c>
      <c r="I137" s="5">
        <v>-1.13481353</v>
      </c>
      <c r="J137" s="5">
        <v>243.39200771900374</v>
      </c>
      <c r="K137" s="5">
        <v>436.36363636363637</v>
      </c>
    </row>
    <row r="138" spans="1:11" s="5" customFormat="1" ht="13.5" x14ac:dyDescent="0.2">
      <c r="A138" s="5" t="s">
        <v>1059</v>
      </c>
      <c r="B138" s="5" t="s">
        <v>1052</v>
      </c>
      <c r="C138" s="5">
        <v>32.147983186609203</v>
      </c>
      <c r="D138" s="5">
        <v>35.553234922176465</v>
      </c>
      <c r="E138" s="5">
        <v>33.09533837519129</v>
      </c>
      <c r="F138" s="5">
        <f t="shared" si="2"/>
        <v>7.2222222222222223</v>
      </c>
      <c r="G138" s="5">
        <v>13</v>
      </c>
      <c r="H138" s="5">
        <v>232.17987856995535</v>
      </c>
      <c r="I138" s="5">
        <v>-0.979178404</v>
      </c>
      <c r="J138" s="5">
        <v>268.9693246592546</v>
      </c>
      <c r="K138" s="5">
        <v>385.77579823931052</v>
      </c>
    </row>
    <row r="139" spans="1:11" s="5" customFormat="1" ht="13.5" x14ac:dyDescent="0.2">
      <c r="A139" s="5" t="s">
        <v>1059</v>
      </c>
      <c r="B139" s="5" t="s">
        <v>1052</v>
      </c>
      <c r="C139" s="5">
        <v>35.526315789473699</v>
      </c>
      <c r="D139" s="5">
        <v>35.409976660685494</v>
      </c>
      <c r="E139" s="5">
        <v>35.492717253903116</v>
      </c>
      <c r="F139" s="5">
        <f t="shared" si="2"/>
        <v>7.2222222222222223</v>
      </c>
      <c r="G139" s="5">
        <v>13</v>
      </c>
      <c r="H139" s="5">
        <v>256.57894736842115</v>
      </c>
      <c r="I139" s="5">
        <v>-0.69719661300000002</v>
      </c>
      <c r="J139" s="5">
        <v>297.23448311079005</v>
      </c>
      <c r="K139" s="5">
        <v>385.77579823931052</v>
      </c>
    </row>
    <row r="140" spans="1:11" s="5" customFormat="1" ht="13.5" x14ac:dyDescent="0.2">
      <c r="A140" s="5" t="s">
        <v>1059</v>
      </c>
      <c r="B140" s="5" t="s">
        <v>1052</v>
      </c>
      <c r="C140" s="5">
        <v>32.147983186609203</v>
      </c>
      <c r="D140" s="5">
        <v>35.082693607632528</v>
      </c>
      <c r="E140" s="5">
        <v>32.968389462841337</v>
      </c>
      <c r="F140" s="5">
        <f t="shared" si="2"/>
        <v>7.2222222222222223</v>
      </c>
      <c r="G140" s="5">
        <v>13</v>
      </c>
      <c r="H140" s="5">
        <v>232.17987856995535</v>
      </c>
      <c r="I140" s="5">
        <v>-0.98175409999999996</v>
      </c>
      <c r="J140" s="5">
        <v>268.9693246592546</v>
      </c>
      <c r="K140" s="5">
        <v>385.77579823931052</v>
      </c>
    </row>
    <row r="141" spans="1:11" s="5" customFormat="1" ht="13.5" x14ac:dyDescent="0.2">
      <c r="A141" s="5" t="s">
        <v>1059</v>
      </c>
      <c r="B141" s="5" t="s">
        <v>1052</v>
      </c>
      <c r="C141" s="5">
        <v>40.184978983261516</v>
      </c>
      <c r="D141" s="5">
        <v>37.526554974056104</v>
      </c>
      <c r="E141" s="5">
        <v>39.399364087582249</v>
      </c>
      <c r="F141" s="5">
        <f t="shared" si="2"/>
        <v>7.2222222222222223</v>
      </c>
      <c r="G141" s="5">
        <v>13</v>
      </c>
      <c r="H141" s="5">
        <v>290.22484821244427</v>
      </c>
      <c r="I141" s="5">
        <v>-0.68755796400000002</v>
      </c>
      <c r="J141" s="5">
        <v>336.21165582406826</v>
      </c>
      <c r="K141" s="5">
        <v>426.31578947368428</v>
      </c>
    </row>
    <row r="142" spans="1:11" s="5" customFormat="1" ht="13.5" x14ac:dyDescent="0.2">
      <c r="A142" s="5" t="s">
        <v>1059</v>
      </c>
      <c r="B142" s="5" t="s">
        <v>1052</v>
      </c>
      <c r="C142" s="5">
        <v>45.454545454545503</v>
      </c>
      <c r="D142" s="5">
        <v>39.35725393324504</v>
      </c>
      <c r="E142" s="5">
        <v>43.604701722431351</v>
      </c>
      <c r="F142" s="5">
        <f t="shared" si="2"/>
        <v>7.2222222222222223</v>
      </c>
      <c r="G142" s="5">
        <v>13</v>
      </c>
      <c r="H142" s="5">
        <v>328.28282828282863</v>
      </c>
      <c r="I142" s="5">
        <v>-0.30922250299999998</v>
      </c>
      <c r="J142" s="5">
        <v>380.3000120609434</v>
      </c>
      <c r="K142" s="5">
        <v>428.63977582145588</v>
      </c>
    </row>
    <row r="143" spans="1:11" s="5" customFormat="1" ht="13.5" x14ac:dyDescent="0.2">
      <c r="A143" s="5" t="s">
        <v>1059</v>
      </c>
      <c r="B143" s="5" t="s">
        <v>1052</v>
      </c>
      <c r="C143" s="5">
        <v>32.147983186609203</v>
      </c>
      <c r="D143" s="5">
        <v>38.175843969773645</v>
      </c>
      <c r="E143" s="5">
        <v>33.78181931760561</v>
      </c>
      <c r="F143" s="5">
        <f t="shared" si="2"/>
        <v>7.2222222222222223</v>
      </c>
      <c r="G143" s="5">
        <v>13</v>
      </c>
      <c r="H143" s="5">
        <v>232.17987856995535</v>
      </c>
      <c r="I143" s="5">
        <v>-1.0742274700000001</v>
      </c>
      <c r="J143" s="5">
        <v>268.9693246592546</v>
      </c>
      <c r="K143" s="5">
        <v>482.21974779913768</v>
      </c>
    </row>
    <row r="144" spans="1:11" s="5" customFormat="1" ht="13.5" x14ac:dyDescent="0.2">
      <c r="A144" s="5" t="s">
        <v>1059</v>
      </c>
      <c r="B144" s="5" t="s">
        <v>1052</v>
      </c>
      <c r="C144" s="5">
        <v>45.454545454545503</v>
      </c>
      <c r="D144" s="5">
        <v>38.266856816803028</v>
      </c>
      <c r="E144" s="5">
        <v>43.25272889219665</v>
      </c>
      <c r="F144" s="5">
        <f t="shared" si="2"/>
        <v>7.2222222222222223</v>
      </c>
      <c r="G144" s="5">
        <v>13</v>
      </c>
      <c r="H144" s="5">
        <v>328.28282828282863</v>
      </c>
      <c r="I144" s="5">
        <v>-0.33019531699999999</v>
      </c>
      <c r="J144" s="5">
        <v>380.3000120609434</v>
      </c>
      <c r="K144" s="5">
        <v>473.68421052631612</v>
      </c>
    </row>
    <row r="145" spans="1:11" s="5" customFormat="1" ht="13.5" x14ac:dyDescent="0.2">
      <c r="A145" s="5" t="s">
        <v>1059</v>
      </c>
      <c r="B145" s="5" t="s">
        <v>1052</v>
      </c>
      <c r="C145" s="5">
        <v>35.719981318454657</v>
      </c>
      <c r="D145" s="5">
        <v>37.787782441429506</v>
      </c>
      <c r="E145" s="5">
        <v>36.304568218974644</v>
      </c>
      <c r="F145" s="5">
        <f t="shared" si="2"/>
        <v>7.2222222222222223</v>
      </c>
      <c r="G145" s="5">
        <v>13</v>
      </c>
      <c r="H145" s="5">
        <v>257.97764285550585</v>
      </c>
      <c r="I145" s="5">
        <v>-0.62942196900000003</v>
      </c>
      <c r="J145" s="5">
        <v>298.85480517694958</v>
      </c>
      <c r="K145" s="5">
        <v>392.72727272727258</v>
      </c>
    </row>
    <row r="146" spans="1:11" s="5" customFormat="1" ht="13.5" x14ac:dyDescent="0.2">
      <c r="A146" s="5" t="s">
        <v>1059</v>
      </c>
      <c r="B146" s="5" t="s">
        <v>1052</v>
      </c>
      <c r="C146" s="5">
        <v>32.147983186609203</v>
      </c>
      <c r="D146" s="5">
        <v>37.491616520032927</v>
      </c>
      <c r="E146" s="5">
        <v>33.606038389732689</v>
      </c>
      <c r="F146" s="5">
        <f t="shared" si="2"/>
        <v>7.2222222222222223</v>
      </c>
      <c r="G146" s="5">
        <v>13</v>
      </c>
      <c r="H146" s="5">
        <v>232.17987856995535</v>
      </c>
      <c r="I146" s="5">
        <v>-0.98050477000000003</v>
      </c>
      <c r="J146" s="5">
        <v>268.9693246592546</v>
      </c>
      <c r="K146" s="5">
        <v>428.63977582145588</v>
      </c>
    </row>
    <row r="147" spans="1:11" s="5" customFormat="1" ht="13.5" x14ac:dyDescent="0.2">
      <c r="A147" s="5" t="s">
        <v>1059</v>
      </c>
      <c r="B147" s="5" t="s">
        <v>1052</v>
      </c>
      <c r="C147" s="5">
        <v>39.473684210526315</v>
      </c>
      <c r="D147" s="5">
        <v>36.819652511104408</v>
      </c>
      <c r="E147" s="5">
        <v>38.689048917194761</v>
      </c>
      <c r="F147" s="5">
        <f t="shared" ref="F147:F161" si="3">(7*2+9*4+10*2+12*5)/18</f>
        <v>7.2222222222222223</v>
      </c>
      <c r="G147" s="5">
        <v>13</v>
      </c>
      <c r="H147" s="5">
        <v>285.08771929824559</v>
      </c>
      <c r="I147" s="5">
        <v>-0.53152608400000001</v>
      </c>
      <c r="J147" s="5">
        <v>330.26053678976672</v>
      </c>
      <c r="K147" s="5">
        <v>436.36363636363637</v>
      </c>
    </row>
    <row r="148" spans="1:11" s="5" customFormat="1" ht="13.5" x14ac:dyDescent="0.2">
      <c r="A148" s="5" t="s">
        <v>1059</v>
      </c>
      <c r="B148" s="5" t="s">
        <v>1052</v>
      </c>
      <c r="C148" s="5">
        <v>32.147983186609203</v>
      </c>
      <c r="D148" s="5">
        <v>38.531982723172625</v>
      </c>
      <c r="E148" s="5">
        <v>33.872427077384224</v>
      </c>
      <c r="F148" s="5">
        <f t="shared" si="3"/>
        <v>7.2222222222222223</v>
      </c>
      <c r="G148" s="5">
        <v>13</v>
      </c>
      <c r="H148" s="5">
        <v>232.17987856995535</v>
      </c>
      <c r="I148" s="5">
        <v>-1.18263345</v>
      </c>
      <c r="J148" s="5">
        <v>268.9693246592546</v>
      </c>
      <c r="K148" s="5">
        <v>482.21974779913768</v>
      </c>
    </row>
    <row r="149" spans="1:11" s="5" customFormat="1" ht="13.5" x14ac:dyDescent="0.2">
      <c r="A149" s="5" t="s">
        <v>1059</v>
      </c>
      <c r="B149" s="5" t="s">
        <v>1052</v>
      </c>
      <c r="C149" s="5">
        <v>29.090909090909101</v>
      </c>
      <c r="D149" s="5">
        <v>38.177188551770499</v>
      </c>
      <c r="E149" s="5">
        <v>31.491080782368275</v>
      </c>
      <c r="F149" s="5">
        <f t="shared" si="3"/>
        <v>7.2222222222222223</v>
      </c>
      <c r="G149" s="5">
        <v>13</v>
      </c>
      <c r="H149" s="5">
        <v>210.10101010101016</v>
      </c>
      <c r="I149" s="5">
        <v>-1.24174198</v>
      </c>
      <c r="J149" s="5">
        <v>243.39200771900374</v>
      </c>
      <c r="K149" s="5">
        <v>482.21974779913768</v>
      </c>
    </row>
    <row r="150" spans="1:11" s="5" customFormat="1" ht="13.5" x14ac:dyDescent="0.2">
      <c r="A150" s="5" t="s">
        <v>1059</v>
      </c>
      <c r="B150" s="5" t="s">
        <v>1052</v>
      </c>
      <c r="C150" s="5">
        <v>39.473684210526315</v>
      </c>
      <c r="D150" s="5">
        <v>37.110510236740943</v>
      </c>
      <c r="E150" s="5">
        <v>38.776963336425318</v>
      </c>
      <c r="F150" s="5">
        <f t="shared" si="3"/>
        <v>7.2222222222222223</v>
      </c>
      <c r="G150" s="5">
        <v>13</v>
      </c>
      <c r="H150" s="5">
        <v>285.08771929824559</v>
      </c>
      <c r="I150" s="5">
        <v>-0.60111465500000005</v>
      </c>
      <c r="J150" s="5">
        <v>330.26053678976672</v>
      </c>
      <c r="K150" s="5">
        <v>349.09090909090912</v>
      </c>
    </row>
    <row r="151" spans="1:11" s="5" customFormat="1" ht="13.5" x14ac:dyDescent="0.2">
      <c r="A151" s="5" t="s">
        <v>1059</v>
      </c>
      <c r="B151" s="5" t="s">
        <v>1052</v>
      </c>
      <c r="C151" s="5">
        <v>29.090909090909101</v>
      </c>
      <c r="D151" s="5">
        <v>36.735351487991579</v>
      </c>
      <c r="E151" s="5">
        <v>31.139452625628795</v>
      </c>
      <c r="F151" s="5">
        <f t="shared" si="3"/>
        <v>7.2222222222222223</v>
      </c>
      <c r="G151" s="5">
        <v>13</v>
      </c>
      <c r="H151" s="5">
        <v>210.10101010101016</v>
      </c>
      <c r="I151" s="5">
        <v>-1.3653486800000001</v>
      </c>
      <c r="J151" s="5">
        <v>243.39200771900374</v>
      </c>
      <c r="K151" s="5">
        <v>535.79971977681987</v>
      </c>
    </row>
    <row r="152" spans="1:11" s="5" customFormat="1" ht="13.5" x14ac:dyDescent="0.2">
      <c r="A152" s="5" t="s">
        <v>1059</v>
      </c>
      <c r="B152" s="5" t="s">
        <v>1052</v>
      </c>
      <c r="C152" s="5">
        <v>32.147983186609203</v>
      </c>
      <c r="D152" s="5">
        <v>36.968613902917433</v>
      </c>
      <c r="E152" s="5">
        <v>33.470131271409464</v>
      </c>
      <c r="F152" s="5">
        <f t="shared" si="3"/>
        <v>7.2222222222222223</v>
      </c>
      <c r="G152" s="5">
        <v>13</v>
      </c>
      <c r="H152" s="5">
        <v>232.17987856995535</v>
      </c>
      <c r="I152" s="5">
        <v>-0.95613882299999997</v>
      </c>
      <c r="J152" s="5">
        <v>268.9693246592546</v>
      </c>
      <c r="K152" s="5">
        <v>349.09090909090912</v>
      </c>
    </row>
    <row r="153" spans="1:11" s="5" customFormat="1" ht="13.5" x14ac:dyDescent="0.2">
      <c r="A153" s="5" t="s">
        <v>1059</v>
      </c>
      <c r="B153" s="5" t="s">
        <v>1052</v>
      </c>
      <c r="C153" s="5">
        <v>40.184978983261516</v>
      </c>
      <c r="D153" s="5">
        <v>39.601218362658393</v>
      </c>
      <c r="E153" s="5">
        <v>40.015708925739588</v>
      </c>
      <c r="F153" s="5">
        <f t="shared" si="3"/>
        <v>7.2222222222222223</v>
      </c>
      <c r="G153" s="5">
        <v>13</v>
      </c>
      <c r="H153" s="5">
        <v>290.22484821244427</v>
      </c>
      <c r="I153" s="5">
        <v>-0.54855215899999998</v>
      </c>
      <c r="J153" s="5">
        <v>336.21165582406826</v>
      </c>
      <c r="K153" s="5">
        <v>526.31578947368428</v>
      </c>
    </row>
    <row r="154" spans="1:11" s="5" customFormat="1" ht="13.5" x14ac:dyDescent="0.2">
      <c r="A154" s="5" t="s">
        <v>1059</v>
      </c>
      <c r="B154" s="5" t="s">
        <v>1052</v>
      </c>
      <c r="C154" s="5">
        <v>44.649976648068332</v>
      </c>
      <c r="D154" s="5">
        <v>39.385793148854354</v>
      </c>
      <c r="E154" s="5">
        <v>43.063108720246824</v>
      </c>
      <c r="F154" s="5">
        <f t="shared" si="3"/>
        <v>7.2222222222222223</v>
      </c>
      <c r="G154" s="5">
        <v>13</v>
      </c>
      <c r="H154" s="5">
        <v>322.47205356938241</v>
      </c>
      <c r="I154" s="5">
        <v>-0.27027287</v>
      </c>
      <c r="J154" s="5">
        <v>373.56850647118694</v>
      </c>
      <c r="K154" s="5">
        <v>535.79971977681987</v>
      </c>
    </row>
    <row r="155" spans="1:11" s="5" customFormat="1" ht="13.5" x14ac:dyDescent="0.2">
      <c r="A155" s="5" t="s">
        <v>1059</v>
      </c>
      <c r="B155" s="5" t="s">
        <v>1052</v>
      </c>
      <c r="C155" s="5">
        <v>35.719981318454657</v>
      </c>
      <c r="D155" s="5">
        <v>38.085047585213673</v>
      </c>
      <c r="E155" s="5">
        <v>36.386722469473582</v>
      </c>
      <c r="F155" s="5">
        <f t="shared" si="3"/>
        <v>7.2222222222222223</v>
      </c>
      <c r="G155" s="5">
        <v>13</v>
      </c>
      <c r="H155" s="5">
        <v>257.97764285550585</v>
      </c>
      <c r="I155" s="5">
        <v>-0.53442666699999997</v>
      </c>
      <c r="J155" s="5">
        <v>298.85480517694958</v>
      </c>
      <c r="K155" s="5">
        <v>433.9977730192241</v>
      </c>
    </row>
    <row r="156" spans="1:11" s="5" customFormat="1" ht="13.5" x14ac:dyDescent="0.2">
      <c r="A156" s="5" t="s">
        <v>1059</v>
      </c>
      <c r="B156" s="5" t="s">
        <v>1052</v>
      </c>
      <c r="C156" s="5">
        <v>35.719981318454657</v>
      </c>
      <c r="D156" s="5">
        <v>37.760401155329248</v>
      </c>
      <c r="E156" s="5">
        <v>36.296977837238302</v>
      </c>
      <c r="F156" s="5">
        <f t="shared" si="3"/>
        <v>7.2222222222222223</v>
      </c>
      <c r="G156" s="5">
        <v>13</v>
      </c>
      <c r="H156" s="5">
        <v>257.97764285550585</v>
      </c>
      <c r="I156" s="5">
        <v>-0.65600817899999997</v>
      </c>
      <c r="J156" s="5">
        <v>298.85480517694958</v>
      </c>
      <c r="K156" s="5">
        <v>392.72727272727258</v>
      </c>
    </row>
    <row r="157" spans="1:11" s="5" customFormat="1" ht="13.5" x14ac:dyDescent="0.2">
      <c r="A157" s="5" t="s">
        <v>1059</v>
      </c>
      <c r="B157" s="5" t="s">
        <v>1052</v>
      </c>
      <c r="C157" s="5">
        <v>29.090909090909101</v>
      </c>
      <c r="D157" s="5">
        <v>34.478888476393898</v>
      </c>
      <c r="E157" s="5">
        <v>30.55234787322637</v>
      </c>
      <c r="F157" s="5">
        <f t="shared" si="3"/>
        <v>7.2222222222222223</v>
      </c>
      <c r="G157" s="5">
        <v>13</v>
      </c>
      <c r="H157" s="5">
        <v>210.10101010101016</v>
      </c>
      <c r="I157" s="5">
        <v>-1.1068088599999999</v>
      </c>
      <c r="J157" s="5">
        <v>243.39200771900374</v>
      </c>
      <c r="K157" s="5">
        <v>473.68421052631612</v>
      </c>
    </row>
    <row r="158" spans="1:11" s="5" customFormat="1" ht="13.5" x14ac:dyDescent="0.2">
      <c r="A158" s="5" t="s">
        <v>1059</v>
      </c>
      <c r="B158" s="5" t="s">
        <v>1052</v>
      </c>
      <c r="C158" s="5">
        <v>35.526315789473699</v>
      </c>
      <c r="D158" s="5">
        <v>35.94439432532775</v>
      </c>
      <c r="E158" s="5">
        <v>35.646413811094462</v>
      </c>
      <c r="F158" s="5">
        <f t="shared" si="3"/>
        <v>7.2222222222222223</v>
      </c>
      <c r="G158" s="5">
        <v>13</v>
      </c>
      <c r="H158" s="5">
        <v>256.57894736842115</v>
      </c>
      <c r="I158" s="5">
        <v>-0.69403634000000003</v>
      </c>
      <c r="J158" s="5">
        <v>297.23448311079005</v>
      </c>
      <c r="K158" s="5">
        <v>433.9977730192241</v>
      </c>
    </row>
    <row r="159" spans="1:11" s="5" customFormat="1" ht="13.5" x14ac:dyDescent="0.2">
      <c r="A159" s="5" t="s">
        <v>1059</v>
      </c>
      <c r="B159" s="5" t="s">
        <v>1052</v>
      </c>
      <c r="C159" s="5">
        <v>36.363636363636388</v>
      </c>
      <c r="D159" s="5">
        <v>33.001290483068892</v>
      </c>
      <c r="E159" s="5">
        <v>35.360026369856271</v>
      </c>
      <c r="F159" s="5">
        <f t="shared" si="3"/>
        <v>7.2222222222222223</v>
      </c>
      <c r="G159" s="5">
        <v>13</v>
      </c>
      <c r="H159" s="5">
        <v>262.62626262626281</v>
      </c>
      <c r="I159" s="5">
        <v>-0.71685917600000004</v>
      </c>
      <c r="J159" s="5">
        <v>304.24000964875472</v>
      </c>
      <c r="K159" s="5">
        <v>349.09090909090912</v>
      </c>
    </row>
    <row r="160" spans="1:11" s="5" customFormat="1" ht="13.5" x14ac:dyDescent="0.2">
      <c r="A160" s="5" t="s">
        <v>1059</v>
      </c>
      <c r="B160" s="5" t="s">
        <v>1052</v>
      </c>
      <c r="C160" s="5">
        <v>39.473684210526315</v>
      </c>
      <c r="D160" s="5">
        <v>37.760401155329248</v>
      </c>
      <c r="E160" s="5">
        <v>38.971641782078159</v>
      </c>
      <c r="F160" s="5">
        <f t="shared" si="3"/>
        <v>7.2222222222222223</v>
      </c>
      <c r="G160" s="5">
        <v>13</v>
      </c>
      <c r="H160" s="5">
        <v>285.08771929824559</v>
      </c>
      <c r="I160" s="5">
        <v>-0.51663306499999995</v>
      </c>
      <c r="J160" s="5">
        <v>330.26053678976666</v>
      </c>
      <c r="K160" s="5">
        <v>441.81818181818181</v>
      </c>
    </row>
    <row r="161" spans="1:11" s="5" customFormat="1" ht="13.5" x14ac:dyDescent="0.2">
      <c r="A161" s="5" t="s">
        <v>1059</v>
      </c>
      <c r="B161" s="5" t="s">
        <v>1052</v>
      </c>
      <c r="C161" s="5">
        <v>35.526315789473699</v>
      </c>
      <c r="D161" s="5">
        <v>38.68787169507501</v>
      </c>
      <c r="E161" s="5">
        <v>36.410812000907143</v>
      </c>
      <c r="F161" s="5">
        <f t="shared" si="3"/>
        <v>7.2222222222222223</v>
      </c>
      <c r="G161" s="5">
        <v>13</v>
      </c>
      <c r="H161" s="5">
        <v>256.57894736842115</v>
      </c>
      <c r="I161" s="5">
        <v>-0.81379420999999996</v>
      </c>
      <c r="J161" s="5">
        <v>297.23448311079005</v>
      </c>
      <c r="K161" s="5">
        <v>482.21974779913768</v>
      </c>
    </row>
    <row r="162" spans="1:11" s="5" customFormat="1" ht="13.5" x14ac:dyDescent="0.2">
      <c r="A162" s="5" t="s">
        <v>1059</v>
      </c>
      <c r="B162" s="5" t="s">
        <v>1060</v>
      </c>
      <c r="C162" s="5">
        <v>35.719981318454657</v>
      </c>
      <c r="D162" s="5">
        <v>38.788152441190888</v>
      </c>
      <c r="E162" s="5">
        <v>36.61403431982685</v>
      </c>
      <c r="F162" s="5">
        <f t="shared" ref="F162:F225" si="4">(7*2+9*3+10*2+12*3)/18</f>
        <v>5.3888888888888893</v>
      </c>
      <c r="G162" s="5">
        <v>10</v>
      </c>
      <c r="H162" s="5">
        <v>192.491010438339</v>
      </c>
      <c r="I162" s="5">
        <v>-1.5549144800000001</v>
      </c>
      <c r="J162" s="5">
        <v>250.03986922918261</v>
      </c>
      <c r="K162" s="5">
        <v>464.01616866730978</v>
      </c>
    </row>
    <row r="163" spans="1:11" s="5" customFormat="1" ht="13.5" x14ac:dyDescent="0.2">
      <c r="A163" s="5" t="s">
        <v>1059</v>
      </c>
      <c r="B163" s="5" t="s">
        <v>1060</v>
      </c>
      <c r="C163" s="5">
        <v>32.147983186609203</v>
      </c>
      <c r="D163" s="5">
        <v>34.435115485422799</v>
      </c>
      <c r="E163" s="5">
        <v>32.817695109283214</v>
      </c>
      <c r="F163" s="5">
        <f t="shared" si="4"/>
        <v>5.3888888888888893</v>
      </c>
      <c r="G163" s="5">
        <v>10</v>
      </c>
      <c r="H163" s="5">
        <v>173.24190939450517</v>
      </c>
      <c r="I163" s="5">
        <v>-1.59343068</v>
      </c>
      <c r="J163" s="5">
        <v>225.03588230626431</v>
      </c>
      <c r="K163" s="5">
        <v>340.11179494079778</v>
      </c>
    </row>
    <row r="164" spans="1:11" s="5" customFormat="1" ht="13.5" x14ac:dyDescent="0.2">
      <c r="A164" s="5" t="s">
        <v>1059</v>
      </c>
      <c r="B164" s="5" t="s">
        <v>1060</v>
      </c>
      <c r="C164" s="5">
        <v>44.649976648068332</v>
      </c>
      <c r="D164" s="5">
        <v>36.655078965036338</v>
      </c>
      <c r="E164" s="5">
        <v>42.083815999267884</v>
      </c>
      <c r="F164" s="5">
        <f t="shared" si="4"/>
        <v>5.3888888888888893</v>
      </c>
      <c r="G164" s="5">
        <v>10</v>
      </c>
      <c r="H164" s="5">
        <v>240.61376304792381</v>
      </c>
      <c r="I164" s="5">
        <v>-0.97416203700000004</v>
      </c>
      <c r="J164" s="5">
        <v>312.54983653647827</v>
      </c>
      <c r="K164" s="5">
        <v>375.85309662052049</v>
      </c>
    </row>
    <row r="165" spans="1:11" s="5" customFormat="1" ht="13.5" x14ac:dyDescent="0.2">
      <c r="A165" s="5" t="s">
        <v>1059</v>
      </c>
      <c r="B165" s="5" t="s">
        <v>1060</v>
      </c>
      <c r="C165" s="5">
        <v>35.719981318454657</v>
      </c>
      <c r="D165" s="5">
        <v>37.415632253168781</v>
      </c>
      <c r="E165" s="5">
        <v>36.220445080753684</v>
      </c>
      <c r="F165" s="5">
        <f t="shared" si="4"/>
        <v>5.3888888888888893</v>
      </c>
      <c r="G165" s="5">
        <v>10</v>
      </c>
      <c r="H165" s="5">
        <v>192.491010438339</v>
      </c>
      <c r="I165" s="5">
        <v>-1.30254764</v>
      </c>
      <c r="J165" s="5">
        <v>250.03986922918261</v>
      </c>
      <c r="K165" s="5">
        <v>375.85309662052049</v>
      </c>
    </row>
    <row r="166" spans="1:11" s="5" customFormat="1" ht="13.5" x14ac:dyDescent="0.2">
      <c r="A166" s="5" t="s">
        <v>1059</v>
      </c>
      <c r="B166" s="5" t="s">
        <v>1060</v>
      </c>
      <c r="C166" s="5">
        <v>35.526315789473699</v>
      </c>
      <c r="D166" s="5">
        <v>33.926428359916606</v>
      </c>
      <c r="E166" s="5">
        <v>35.038585275061898</v>
      </c>
      <c r="F166" s="5">
        <f t="shared" si="4"/>
        <v>5.3888888888888893</v>
      </c>
      <c r="G166" s="5">
        <v>10</v>
      </c>
      <c r="H166" s="5">
        <v>191.44736842105272</v>
      </c>
      <c r="I166" s="5">
        <v>-1.47929365</v>
      </c>
      <c r="J166" s="5">
        <v>248.68421052631581</v>
      </c>
      <c r="K166" s="5">
        <v>375.85309662052049</v>
      </c>
    </row>
    <row r="167" spans="1:11" s="5" customFormat="1" ht="13.5" x14ac:dyDescent="0.2">
      <c r="A167" s="5" t="s">
        <v>1059</v>
      </c>
      <c r="B167" s="5" t="s">
        <v>1060</v>
      </c>
      <c r="C167" s="5">
        <v>44.649976648068332</v>
      </c>
      <c r="D167" s="5">
        <v>38.078456564984243</v>
      </c>
      <c r="E167" s="5">
        <v>42.567551124845203</v>
      </c>
      <c r="F167" s="5">
        <f t="shared" si="4"/>
        <v>5.3888888888888893</v>
      </c>
      <c r="G167" s="5">
        <v>10</v>
      </c>
      <c r="H167" s="5">
        <v>240.61376304792381</v>
      </c>
      <c r="I167" s="5">
        <v>-0.96428245999999995</v>
      </c>
      <c r="J167" s="5">
        <v>312.54983653647827</v>
      </c>
      <c r="K167" s="5">
        <v>371.21293493384752</v>
      </c>
    </row>
    <row r="168" spans="1:11" s="5" customFormat="1" ht="13.5" x14ac:dyDescent="0.2">
      <c r="A168" s="5" t="s">
        <v>1059</v>
      </c>
      <c r="B168" s="5" t="s">
        <v>1060</v>
      </c>
      <c r="C168" s="5">
        <v>39.473684210526315</v>
      </c>
      <c r="D168" s="5">
        <v>38.078456564984243</v>
      </c>
      <c r="E168" s="5">
        <v>39.049831545889738</v>
      </c>
      <c r="F168" s="5">
        <f t="shared" si="4"/>
        <v>5.3888888888888893</v>
      </c>
      <c r="G168" s="5">
        <v>10</v>
      </c>
      <c r="H168" s="5">
        <v>212.71929824561406</v>
      </c>
      <c r="I168" s="5">
        <v>-1.1075510900000001</v>
      </c>
      <c r="J168" s="5">
        <v>276.31578947368428</v>
      </c>
      <c r="K168" s="5">
        <v>340.11179494079778</v>
      </c>
    </row>
    <row r="169" spans="1:11" s="5" customFormat="1" ht="13.5" x14ac:dyDescent="0.2">
      <c r="A169" s="5" t="s">
        <v>1059</v>
      </c>
      <c r="B169" s="5" t="s">
        <v>1060</v>
      </c>
      <c r="C169" s="5">
        <v>32.147983186609203</v>
      </c>
      <c r="D169" s="5">
        <v>37.338246318185725</v>
      </c>
      <c r="E169" s="5">
        <v>33.624341486267596</v>
      </c>
      <c r="F169" s="5">
        <f t="shared" si="4"/>
        <v>5.3888888888888893</v>
      </c>
      <c r="G169" s="5">
        <v>10</v>
      </c>
      <c r="H169" s="5">
        <v>173.24190939450517</v>
      </c>
      <c r="I169" s="5">
        <v>-1.6998220900000001</v>
      </c>
      <c r="J169" s="5">
        <v>225.03588230626431</v>
      </c>
      <c r="K169" s="5">
        <v>371.21293493384752</v>
      </c>
    </row>
    <row r="170" spans="1:11" s="5" customFormat="1" ht="13.5" x14ac:dyDescent="0.2">
      <c r="A170" s="5" t="s">
        <v>1059</v>
      </c>
      <c r="B170" s="5" t="s">
        <v>1060</v>
      </c>
      <c r="C170" s="5">
        <v>44.649976648068332</v>
      </c>
      <c r="D170" s="5">
        <v>41.018773883237188</v>
      </c>
      <c r="E170" s="5">
        <v>43.528095687261555</v>
      </c>
      <c r="F170" s="5">
        <f t="shared" si="4"/>
        <v>5.3888888888888893</v>
      </c>
      <c r="G170" s="5">
        <v>10</v>
      </c>
      <c r="H170" s="5">
        <v>240.61376304792381</v>
      </c>
      <c r="I170" s="5">
        <v>-0.89218473899999995</v>
      </c>
      <c r="J170" s="5">
        <v>312.54983653647827</v>
      </c>
      <c r="K170" s="5">
        <v>382.62576930839759</v>
      </c>
    </row>
    <row r="171" spans="1:11" s="5" customFormat="1" ht="13.5" x14ac:dyDescent="0.2">
      <c r="A171" s="5" t="s">
        <v>1059</v>
      </c>
      <c r="B171" s="5" t="s">
        <v>1060</v>
      </c>
      <c r="C171" s="5">
        <v>35.719981318454657</v>
      </c>
      <c r="D171" s="5">
        <v>36.115067974129396</v>
      </c>
      <c r="E171" s="5">
        <v>35.83805132813179</v>
      </c>
      <c r="F171" s="5">
        <f t="shared" si="4"/>
        <v>5.3888888888888893</v>
      </c>
      <c r="G171" s="5">
        <v>10</v>
      </c>
      <c r="H171" s="5">
        <v>192.491010438339</v>
      </c>
      <c r="I171" s="5">
        <v>-1.52186011</v>
      </c>
      <c r="J171" s="5">
        <v>250.03986922918261</v>
      </c>
      <c r="K171" s="5">
        <v>377.90199437866443</v>
      </c>
    </row>
    <row r="172" spans="1:11" s="5" customFormat="1" ht="13.5" x14ac:dyDescent="0.2">
      <c r="A172" s="5" t="s">
        <v>1059</v>
      </c>
      <c r="B172" s="5" t="s">
        <v>1060</v>
      </c>
      <c r="C172" s="5">
        <v>32.147983186609203</v>
      </c>
      <c r="D172" s="5">
        <v>38.672870891726234</v>
      </c>
      <c r="E172" s="5">
        <v>33.980482145664659</v>
      </c>
      <c r="F172" s="5">
        <f t="shared" si="4"/>
        <v>5.3888888888888893</v>
      </c>
      <c r="G172" s="5">
        <v>10</v>
      </c>
      <c r="H172" s="5">
        <v>173.24190939450517</v>
      </c>
      <c r="I172" s="5">
        <v>-1.68821797</v>
      </c>
      <c r="J172" s="5">
        <v>225.03588230626431</v>
      </c>
      <c r="K172" s="5">
        <v>425.13974367599718</v>
      </c>
    </row>
    <row r="173" spans="1:11" s="5" customFormat="1" ht="13.5" x14ac:dyDescent="0.2">
      <c r="A173" s="5" t="s">
        <v>1059</v>
      </c>
      <c r="B173" s="5" t="s">
        <v>1060</v>
      </c>
      <c r="C173" s="5">
        <v>29.090909090909101</v>
      </c>
      <c r="D173" s="5">
        <v>37.561184330703234</v>
      </c>
      <c r="E173" s="5">
        <v>31.408839365704917</v>
      </c>
      <c r="F173" s="5">
        <f t="shared" si="4"/>
        <v>5.3888888888888893</v>
      </c>
      <c r="G173" s="5">
        <v>10</v>
      </c>
      <c r="H173" s="5">
        <v>156.76767676767682</v>
      </c>
      <c r="I173" s="5">
        <v>-1.89146535</v>
      </c>
      <c r="J173" s="5">
        <v>203.6363636363636</v>
      </c>
      <c r="K173" s="5">
        <v>417.61455180057862</v>
      </c>
    </row>
    <row r="174" spans="1:11" s="5" customFormat="1" ht="13.5" x14ac:dyDescent="0.2">
      <c r="A174" s="5" t="s">
        <v>1059</v>
      </c>
      <c r="B174" s="5" t="s">
        <v>1060</v>
      </c>
      <c r="C174" s="5">
        <v>39.473684210526315</v>
      </c>
      <c r="D174" s="5">
        <v>38.868543400566637</v>
      </c>
      <c r="E174" s="5">
        <v>39.291159337245745</v>
      </c>
      <c r="F174" s="5">
        <f t="shared" si="4"/>
        <v>5.3888888888888893</v>
      </c>
      <c r="G174" s="5">
        <v>10</v>
      </c>
      <c r="H174" s="5">
        <v>212.71929824561406</v>
      </c>
      <c r="I174" s="5">
        <v>-1.1186603100000001</v>
      </c>
      <c r="J174" s="5">
        <v>276.31578947368428</v>
      </c>
      <c r="K174" s="5">
        <v>371.21293493384752</v>
      </c>
    </row>
    <row r="175" spans="1:11" s="5" customFormat="1" ht="13.5" x14ac:dyDescent="0.2">
      <c r="A175" s="5" t="s">
        <v>1059</v>
      </c>
      <c r="B175" s="5" t="s">
        <v>1060</v>
      </c>
      <c r="C175" s="5">
        <v>45.454545454545503</v>
      </c>
      <c r="D175" s="5">
        <v>39.065205950483218</v>
      </c>
      <c r="E175" s="5">
        <v>43.435133321927118</v>
      </c>
      <c r="F175" s="5">
        <f t="shared" si="4"/>
        <v>5.3888888888888893</v>
      </c>
      <c r="G175" s="5">
        <v>10</v>
      </c>
      <c r="H175" s="5">
        <v>244.94949494949523</v>
      </c>
      <c r="I175" s="5">
        <v>-0.82798539999999998</v>
      </c>
      <c r="J175" s="5">
        <v>318.18181818181819</v>
      </c>
      <c r="K175" s="5">
        <v>375.85309662052049</v>
      </c>
    </row>
    <row r="176" spans="1:11" s="5" customFormat="1" ht="13.5" x14ac:dyDescent="0.2">
      <c r="A176" s="5" t="s">
        <v>1059</v>
      </c>
      <c r="B176" s="5" t="s">
        <v>1060</v>
      </c>
      <c r="C176" s="5">
        <v>43.859649122806999</v>
      </c>
      <c r="D176" s="5">
        <v>35.307773806188294</v>
      </c>
      <c r="E176" s="5">
        <v>41.096677070398123</v>
      </c>
      <c r="F176" s="5">
        <f t="shared" si="4"/>
        <v>5.3888888888888893</v>
      </c>
      <c r="G176" s="5">
        <v>10</v>
      </c>
      <c r="H176" s="5">
        <v>236.35477582845996</v>
      </c>
      <c r="I176" s="5">
        <v>-1.0105099500000001</v>
      </c>
      <c r="J176" s="5">
        <v>307.01754385964921</v>
      </c>
      <c r="K176" s="5">
        <v>371.21293493384752</v>
      </c>
    </row>
    <row r="177" spans="1:11" s="5" customFormat="1" ht="13.5" x14ac:dyDescent="0.2">
      <c r="A177" s="5" t="s">
        <v>1059</v>
      </c>
      <c r="B177" s="5" t="s">
        <v>1060</v>
      </c>
      <c r="C177" s="5">
        <v>44.649976648068332</v>
      </c>
      <c r="D177" s="5">
        <v>40.690979245566183</v>
      </c>
      <c r="E177" s="5">
        <v>43.423448244738459</v>
      </c>
      <c r="F177" s="5">
        <f t="shared" si="4"/>
        <v>5.3888888888888893</v>
      </c>
      <c r="G177" s="5">
        <v>10</v>
      </c>
      <c r="H177" s="5">
        <v>240.61376304792381</v>
      </c>
      <c r="I177" s="5">
        <v>-0.91772037399999995</v>
      </c>
      <c r="J177" s="5">
        <v>312.54983653647827</v>
      </c>
      <c r="K177" s="5">
        <v>464.01616866730978</v>
      </c>
    </row>
    <row r="178" spans="1:11" s="5" customFormat="1" ht="13.5" x14ac:dyDescent="0.2">
      <c r="A178" s="5" t="s">
        <v>1059</v>
      </c>
      <c r="B178" s="5" t="s">
        <v>1060</v>
      </c>
      <c r="C178" s="5">
        <v>39.473684210526315</v>
      </c>
      <c r="D178" s="5">
        <v>37.527166048330301</v>
      </c>
      <c r="E178" s="5">
        <v>38.879358841453573</v>
      </c>
      <c r="F178" s="5">
        <f t="shared" si="4"/>
        <v>5.3888888888888893</v>
      </c>
      <c r="G178" s="5">
        <v>10</v>
      </c>
      <c r="H178" s="5">
        <v>212.71929824561406</v>
      </c>
      <c r="I178" s="5">
        <v>-1.07888483</v>
      </c>
      <c r="J178" s="5">
        <v>276.31578947368428</v>
      </c>
      <c r="K178" s="5">
        <v>375.85309662052049</v>
      </c>
    </row>
    <row r="179" spans="1:11" s="5" customFormat="1" ht="13.5" x14ac:dyDescent="0.2">
      <c r="A179" s="5" t="s">
        <v>1059</v>
      </c>
      <c r="B179" s="5" t="s">
        <v>1060</v>
      </c>
      <c r="C179" s="5">
        <v>44.649976648068332</v>
      </c>
      <c r="D179" s="5">
        <v>38.373731735703217</v>
      </c>
      <c r="E179" s="5">
        <v>42.66630914765512</v>
      </c>
      <c r="F179" s="5">
        <f t="shared" si="4"/>
        <v>5.3888888888888893</v>
      </c>
      <c r="G179" s="5">
        <v>10</v>
      </c>
      <c r="H179" s="5">
        <v>240.61376304792381</v>
      </c>
      <c r="I179" s="5">
        <v>-0.87476627399999995</v>
      </c>
      <c r="J179" s="5">
        <v>312.54983653647827</v>
      </c>
      <c r="K179" s="5">
        <v>369.20030371862941</v>
      </c>
    </row>
    <row r="180" spans="1:11" s="5" customFormat="1" ht="13.5" x14ac:dyDescent="0.2">
      <c r="A180" s="5" t="s">
        <v>1059</v>
      </c>
      <c r="B180" s="5" t="s">
        <v>1060</v>
      </c>
      <c r="C180" s="5">
        <v>35.719981318454657</v>
      </c>
      <c r="D180" s="5">
        <v>40.93393564911797</v>
      </c>
      <c r="E180" s="5">
        <v>37.210277334418393</v>
      </c>
      <c r="F180" s="5">
        <f t="shared" si="4"/>
        <v>5.3888888888888893</v>
      </c>
      <c r="G180" s="5">
        <v>10</v>
      </c>
      <c r="H180" s="5">
        <v>192.491010438339</v>
      </c>
      <c r="I180" s="5">
        <v>-1.4454109900000001</v>
      </c>
      <c r="J180" s="5">
        <v>250.03986922918261</v>
      </c>
      <c r="K180" s="5">
        <v>464.01616866730978</v>
      </c>
    </row>
    <row r="181" spans="1:11" s="5" customFormat="1" ht="13.5" x14ac:dyDescent="0.2">
      <c r="A181" s="5" t="s">
        <v>1059</v>
      </c>
      <c r="B181" s="5" t="s">
        <v>1060</v>
      </c>
      <c r="C181" s="5">
        <v>43.859649122806999</v>
      </c>
      <c r="D181" s="5">
        <v>37.372093345294722</v>
      </c>
      <c r="E181" s="5">
        <v>41.803229516793678</v>
      </c>
      <c r="F181" s="5">
        <f t="shared" si="4"/>
        <v>5.3888888888888893</v>
      </c>
      <c r="G181" s="5">
        <v>10</v>
      </c>
      <c r="H181" s="5">
        <v>236.35477582845996</v>
      </c>
      <c r="I181" s="5">
        <v>-0.96194223000000001</v>
      </c>
      <c r="J181" s="5">
        <v>307.01754385964921</v>
      </c>
      <c r="K181" s="5">
        <v>371.21293493384752</v>
      </c>
    </row>
    <row r="182" spans="1:11" s="5" customFormat="1" ht="13.5" x14ac:dyDescent="0.2">
      <c r="A182" s="5" t="s">
        <v>1059</v>
      </c>
      <c r="B182" s="5" t="s">
        <v>1060</v>
      </c>
      <c r="C182" s="5">
        <v>35.719981318454657</v>
      </c>
      <c r="D182" s="5">
        <v>39.100618462189246</v>
      </c>
      <c r="E182" s="5">
        <v>36.702271555857187</v>
      </c>
      <c r="F182" s="5">
        <f t="shared" si="4"/>
        <v>5.3888888888888893</v>
      </c>
      <c r="G182" s="5">
        <v>10</v>
      </c>
      <c r="H182" s="5">
        <v>192.491010438339</v>
      </c>
      <c r="I182" s="5">
        <v>-1.2935179800000001</v>
      </c>
      <c r="J182" s="5">
        <v>250.03986922918261</v>
      </c>
      <c r="K182" s="5">
        <v>417.61455180057862</v>
      </c>
    </row>
    <row r="183" spans="1:11" s="5" customFormat="1" ht="13.5" x14ac:dyDescent="0.2">
      <c r="A183" s="5" t="s">
        <v>1059</v>
      </c>
      <c r="B183" s="5" t="s">
        <v>1060</v>
      </c>
      <c r="C183" s="5">
        <v>29.090909090909101</v>
      </c>
      <c r="D183" s="5">
        <v>35.422170660558891</v>
      </c>
      <c r="E183" s="5">
        <v>30.861189161977329</v>
      </c>
      <c r="F183" s="5">
        <f t="shared" si="4"/>
        <v>5.3888888888888893</v>
      </c>
      <c r="G183" s="5">
        <v>10</v>
      </c>
      <c r="H183" s="5">
        <v>156.76767676767682</v>
      </c>
      <c r="I183" s="5">
        <v>-1.8559571699999999</v>
      </c>
      <c r="J183" s="5">
        <v>203.6363636363636</v>
      </c>
      <c r="K183" s="5">
        <v>369.20030371862941</v>
      </c>
    </row>
    <row r="184" spans="1:11" s="5" customFormat="1" ht="13.5" x14ac:dyDescent="0.2">
      <c r="A184" s="5" t="s">
        <v>1059</v>
      </c>
      <c r="B184" s="5" t="s">
        <v>1060</v>
      </c>
      <c r="C184" s="5">
        <v>44.649976648068332</v>
      </c>
      <c r="D184" s="5">
        <v>37.338246318185725</v>
      </c>
      <c r="E184" s="5">
        <v>42.317601074539397</v>
      </c>
      <c r="F184" s="5">
        <f t="shared" si="4"/>
        <v>5.3888888888888893</v>
      </c>
      <c r="G184" s="5">
        <v>10</v>
      </c>
      <c r="H184" s="5">
        <v>240.61376304792381</v>
      </c>
      <c r="I184" s="5">
        <v>-0.97562438399999996</v>
      </c>
      <c r="J184" s="5">
        <v>312.54983653647827</v>
      </c>
      <c r="K184" s="5">
        <v>302.32159550293119</v>
      </c>
    </row>
    <row r="185" spans="1:11" s="5" customFormat="1" ht="13.5" x14ac:dyDescent="0.2">
      <c r="A185" s="5" t="s">
        <v>1059</v>
      </c>
      <c r="B185" s="5" t="s">
        <v>1060</v>
      </c>
      <c r="C185" s="5">
        <v>32.147983186609203</v>
      </c>
      <c r="D185" s="5">
        <v>38.408517427759122</v>
      </c>
      <c r="E185" s="5">
        <v>33.910631373174127</v>
      </c>
      <c r="F185" s="5">
        <f t="shared" si="4"/>
        <v>5.3888888888888893</v>
      </c>
      <c r="G185" s="5">
        <v>10</v>
      </c>
      <c r="H185" s="5">
        <v>173.24190939450517</v>
      </c>
      <c r="I185" s="5">
        <v>-1.7153154500000001</v>
      </c>
      <c r="J185" s="5">
        <v>225.03588230626431</v>
      </c>
      <c r="K185" s="5">
        <v>369.20030371862941</v>
      </c>
    </row>
    <row r="186" spans="1:11" s="5" customFormat="1" ht="13.5" x14ac:dyDescent="0.2">
      <c r="A186" s="5" t="s">
        <v>1059</v>
      </c>
      <c r="B186" s="5" t="s">
        <v>1060</v>
      </c>
      <c r="C186" s="5">
        <v>35.526315789473699</v>
      </c>
      <c r="D186" s="5">
        <v>38.043969801298957</v>
      </c>
      <c r="E186" s="5">
        <v>36.263596086803965</v>
      </c>
      <c r="F186" s="5">
        <f t="shared" si="4"/>
        <v>5.3888888888888893</v>
      </c>
      <c r="G186" s="5">
        <v>10</v>
      </c>
      <c r="H186" s="5">
        <v>191.44736842105272</v>
      </c>
      <c r="I186" s="5">
        <v>-1.56008813</v>
      </c>
      <c r="J186" s="5">
        <v>248.68421052631581</v>
      </c>
      <c r="K186" s="5">
        <v>377.90199437866443</v>
      </c>
    </row>
    <row r="187" spans="1:11" s="5" customFormat="1" ht="13.5" x14ac:dyDescent="0.2">
      <c r="A187" s="5" t="s">
        <v>1059</v>
      </c>
      <c r="B187" s="5" t="s">
        <v>1060</v>
      </c>
      <c r="C187" s="5">
        <v>45.454545454545503</v>
      </c>
      <c r="D187" s="5">
        <v>35.559967891821408</v>
      </c>
      <c r="E187" s="5">
        <v>42.22722394617999</v>
      </c>
      <c r="F187" s="5">
        <f t="shared" si="4"/>
        <v>5.3888888888888893</v>
      </c>
      <c r="G187" s="5">
        <v>10</v>
      </c>
      <c r="H187" s="5">
        <v>244.94949494949523</v>
      </c>
      <c r="I187" s="5">
        <v>-0.76323346299999995</v>
      </c>
      <c r="J187" s="5">
        <v>318.18181818181819</v>
      </c>
      <c r="K187" s="5">
        <v>302.32159550293119</v>
      </c>
    </row>
    <row r="188" spans="1:11" s="5" customFormat="1" ht="13.5" x14ac:dyDescent="0.2">
      <c r="A188" s="5" t="s">
        <v>1059</v>
      </c>
      <c r="B188" s="5" t="s">
        <v>1060</v>
      </c>
      <c r="C188" s="5">
        <v>40.184978983261516</v>
      </c>
      <c r="D188" s="5">
        <v>37.304429945534132</v>
      </c>
      <c r="E188" s="5">
        <v>39.298207750940328</v>
      </c>
      <c r="F188" s="5">
        <f t="shared" si="4"/>
        <v>5.3888888888888893</v>
      </c>
      <c r="G188" s="5">
        <v>10</v>
      </c>
      <c r="H188" s="5">
        <v>216.55238674313151</v>
      </c>
      <c r="I188" s="5">
        <v>-1.1427643599999999</v>
      </c>
      <c r="J188" s="5">
        <v>281.29485288283041</v>
      </c>
      <c r="K188" s="5">
        <v>340.11179494079778</v>
      </c>
    </row>
    <row r="189" spans="1:11" s="5" customFormat="1" ht="13.5" x14ac:dyDescent="0.2">
      <c r="A189" s="5" t="s">
        <v>1059</v>
      </c>
      <c r="B189" s="5" t="s">
        <v>1060</v>
      </c>
      <c r="C189" s="5">
        <v>40.184978983261516</v>
      </c>
      <c r="D189" s="5">
        <v>39.639090947391821</v>
      </c>
      <c r="E189" s="5">
        <v>40.020427890390735</v>
      </c>
      <c r="F189" s="5">
        <f t="shared" si="4"/>
        <v>5.3888888888888893</v>
      </c>
      <c r="G189" s="5">
        <v>10</v>
      </c>
      <c r="H189" s="5">
        <v>216.55238674313151</v>
      </c>
      <c r="I189" s="5">
        <v>-1.2652374399999999</v>
      </c>
      <c r="J189" s="5">
        <v>281.29485288283041</v>
      </c>
      <c r="K189" s="5">
        <v>472.37749297332999</v>
      </c>
    </row>
    <row r="190" spans="1:11" s="5" customFormat="1" ht="13.5" x14ac:dyDescent="0.2">
      <c r="A190" s="5" t="s">
        <v>1059</v>
      </c>
      <c r="B190" s="5" t="s">
        <v>1060</v>
      </c>
      <c r="C190" s="5">
        <v>36.363636363636388</v>
      </c>
      <c r="D190" s="5">
        <v>38.75302292262058</v>
      </c>
      <c r="E190" s="5">
        <v>37.064554963474222</v>
      </c>
      <c r="F190" s="5">
        <f t="shared" si="4"/>
        <v>5.3888888888888893</v>
      </c>
      <c r="G190" s="5">
        <v>10</v>
      </c>
      <c r="H190" s="5">
        <v>195.9595959595961</v>
      </c>
      <c r="I190" s="5">
        <v>-1.49038731</v>
      </c>
      <c r="J190" s="5">
        <v>254.54545454545453</v>
      </c>
      <c r="K190" s="5">
        <v>377.90199437866443</v>
      </c>
    </row>
    <row r="191" spans="1:11" s="5" customFormat="1" ht="13.5" x14ac:dyDescent="0.2">
      <c r="A191" s="5" t="s">
        <v>1059</v>
      </c>
      <c r="B191" s="5" t="s">
        <v>1060</v>
      </c>
      <c r="C191" s="5">
        <v>45.454545454545503</v>
      </c>
      <c r="D191" s="5">
        <v>38.753022922620566</v>
      </c>
      <c r="E191" s="5">
        <v>43.330709373531889</v>
      </c>
      <c r="F191" s="5">
        <f t="shared" si="4"/>
        <v>5.3888888888888893</v>
      </c>
      <c r="G191" s="5">
        <v>10</v>
      </c>
      <c r="H191" s="5">
        <v>244.94949494949523</v>
      </c>
      <c r="I191" s="5">
        <v>-0.85026614599999994</v>
      </c>
      <c r="J191" s="5">
        <v>318.18181818181819</v>
      </c>
      <c r="K191" s="5">
        <v>417.61455180057862</v>
      </c>
    </row>
    <row r="192" spans="1:11" s="5" customFormat="1" ht="13.5" x14ac:dyDescent="0.2">
      <c r="A192" s="5" t="s">
        <v>1059</v>
      </c>
      <c r="B192" s="5" t="s">
        <v>1060</v>
      </c>
      <c r="C192" s="5">
        <v>39.473684210526315</v>
      </c>
      <c r="D192" s="5">
        <v>40.065545951502131</v>
      </c>
      <c r="E192" s="5">
        <v>39.650318771751223</v>
      </c>
      <c r="F192" s="5">
        <f t="shared" si="4"/>
        <v>5.3888888888888893</v>
      </c>
      <c r="G192" s="5">
        <v>10</v>
      </c>
      <c r="H192" s="5">
        <v>212.71929824561406</v>
      </c>
      <c r="I192" s="5">
        <v>-1.3218979399999999</v>
      </c>
      <c r="J192" s="5">
        <v>276.31578947368428</v>
      </c>
      <c r="K192" s="5">
        <v>425.13974367599718</v>
      </c>
    </row>
    <row r="193" spans="1:11" s="5" customFormat="1" ht="13.5" x14ac:dyDescent="0.2">
      <c r="A193" s="5" t="s">
        <v>1059</v>
      </c>
      <c r="B193" s="5" t="s">
        <v>1060</v>
      </c>
      <c r="C193" s="5">
        <v>39.473684210526315</v>
      </c>
      <c r="D193" s="5">
        <v>39.018159079554223</v>
      </c>
      <c r="E193" s="5">
        <v>39.336471075080915</v>
      </c>
      <c r="F193" s="5">
        <f t="shared" si="4"/>
        <v>5.3888888888888893</v>
      </c>
      <c r="G193" s="5">
        <v>10</v>
      </c>
      <c r="H193" s="5">
        <v>212.71929824561406</v>
      </c>
      <c r="I193" s="5">
        <v>-1.2887439599999999</v>
      </c>
      <c r="J193" s="5">
        <v>276.31578947368428</v>
      </c>
      <c r="K193" s="5">
        <v>417.61455180057862</v>
      </c>
    </row>
    <row r="194" spans="1:11" s="5" customFormat="1" ht="13.5" x14ac:dyDescent="0.2">
      <c r="A194" s="5" t="s">
        <v>1059</v>
      </c>
      <c r="B194" s="5" t="s">
        <v>1060</v>
      </c>
      <c r="C194" s="5">
        <v>40.184978983261516</v>
      </c>
      <c r="D194" s="5">
        <v>38.833341073792724</v>
      </c>
      <c r="E194" s="5">
        <v>39.774620903912869</v>
      </c>
      <c r="F194" s="5">
        <f t="shared" si="4"/>
        <v>5.3888888888888893</v>
      </c>
      <c r="G194" s="5">
        <v>10</v>
      </c>
      <c r="H194" s="5">
        <v>216.55238674313151</v>
      </c>
      <c r="I194" s="5">
        <v>-1.22871146</v>
      </c>
      <c r="J194" s="5">
        <v>281.29485288283041</v>
      </c>
      <c r="K194" s="5">
        <v>369.20030371862941</v>
      </c>
    </row>
    <row r="195" spans="1:11" s="5" customFormat="1" ht="13.5" x14ac:dyDescent="0.2">
      <c r="A195" s="5" t="s">
        <v>1059</v>
      </c>
      <c r="B195" s="5" t="s">
        <v>1060</v>
      </c>
      <c r="C195" s="5">
        <v>35.526315789473699</v>
      </c>
      <c r="D195" s="5">
        <v>37.527166048330315</v>
      </c>
      <c r="E195" s="5">
        <v>36.11510243274499</v>
      </c>
      <c r="F195" s="5">
        <f t="shared" si="4"/>
        <v>5.3888888888888893</v>
      </c>
      <c r="G195" s="5">
        <v>10</v>
      </c>
      <c r="H195" s="5">
        <v>191.44736842105272</v>
      </c>
      <c r="I195" s="5">
        <v>-1.46347278</v>
      </c>
      <c r="J195" s="5">
        <v>248.68421052631581</v>
      </c>
      <c r="K195" s="5">
        <v>377.90199437866443</v>
      </c>
    </row>
    <row r="196" spans="1:11" s="5" customFormat="1" ht="13.5" x14ac:dyDescent="0.2">
      <c r="A196" s="5" t="s">
        <v>1059</v>
      </c>
      <c r="B196" s="5" t="s">
        <v>1060</v>
      </c>
      <c r="C196" s="5">
        <v>39.473684210526315</v>
      </c>
      <c r="D196" s="5">
        <v>37.852448371217264</v>
      </c>
      <c r="E196" s="5">
        <v>38.980154527209088</v>
      </c>
      <c r="F196" s="5">
        <f t="shared" si="4"/>
        <v>5.3888888888888893</v>
      </c>
      <c r="G196" s="5">
        <v>10</v>
      </c>
      <c r="H196" s="5">
        <v>212.71929824561406</v>
      </c>
      <c r="I196" s="5">
        <v>-1.2530052199999999</v>
      </c>
      <c r="J196" s="5">
        <v>276.31578947368428</v>
      </c>
      <c r="K196" s="5">
        <v>369.20030371862941</v>
      </c>
    </row>
    <row r="197" spans="1:11" s="5" customFormat="1" ht="13.5" x14ac:dyDescent="0.2">
      <c r="A197" s="5" t="s">
        <v>1059</v>
      </c>
      <c r="B197" s="5" t="s">
        <v>1060</v>
      </c>
      <c r="C197" s="5">
        <v>36.363636363636388</v>
      </c>
      <c r="D197" s="5">
        <v>37.785453454409009</v>
      </c>
      <c r="E197" s="5">
        <v>36.78447024191135</v>
      </c>
      <c r="F197" s="5">
        <f t="shared" si="4"/>
        <v>5.3888888888888893</v>
      </c>
      <c r="G197" s="5">
        <v>10</v>
      </c>
      <c r="H197" s="5">
        <v>195.9595959595961</v>
      </c>
      <c r="I197" s="5">
        <v>-1.5599041</v>
      </c>
      <c r="J197" s="5">
        <v>254.54545454545453</v>
      </c>
      <c r="K197" s="5">
        <v>340.11179494079778</v>
      </c>
    </row>
    <row r="198" spans="1:11" s="5" customFormat="1" ht="13.5" x14ac:dyDescent="0.2">
      <c r="A198" s="5" t="s">
        <v>1059</v>
      </c>
      <c r="B198" s="5" t="s">
        <v>1060</v>
      </c>
      <c r="C198" s="5">
        <v>44.649976648068332</v>
      </c>
      <c r="D198" s="5">
        <v>41.411826888418851</v>
      </c>
      <c r="E198" s="5">
        <v>43.652807694988986</v>
      </c>
      <c r="F198" s="5">
        <f t="shared" si="4"/>
        <v>5.3888888888888893</v>
      </c>
      <c r="G198" s="5">
        <v>10</v>
      </c>
      <c r="H198" s="5">
        <v>240.61376304792381</v>
      </c>
      <c r="I198" s="5">
        <v>-1.0332504499999999</v>
      </c>
      <c r="J198" s="5">
        <v>312.54983653647827</v>
      </c>
      <c r="K198" s="5">
        <v>455.80284409707292</v>
      </c>
    </row>
    <row r="199" spans="1:11" s="5" customFormat="1" ht="13.5" x14ac:dyDescent="0.2">
      <c r="A199" s="5" t="s">
        <v>1059</v>
      </c>
      <c r="B199" s="5" t="s">
        <v>1060</v>
      </c>
      <c r="C199" s="5">
        <v>35.719981318454657</v>
      </c>
      <c r="D199" s="5">
        <v>36.157142433348554</v>
      </c>
      <c r="E199" s="5">
        <v>35.850571743687063</v>
      </c>
      <c r="F199" s="5">
        <f t="shared" si="4"/>
        <v>5.3888888888888893</v>
      </c>
      <c r="G199" s="5">
        <v>10</v>
      </c>
      <c r="H199" s="5">
        <v>192.491010438339</v>
      </c>
      <c r="I199" s="5">
        <v>-1.4998064499999999</v>
      </c>
      <c r="J199" s="5">
        <v>250.03986922918261</v>
      </c>
      <c r="K199" s="5">
        <v>417.61455180057862</v>
      </c>
    </row>
    <row r="200" spans="1:11" s="5" customFormat="1" ht="13.5" x14ac:dyDescent="0.2">
      <c r="A200" s="5" t="s">
        <v>1059</v>
      </c>
      <c r="B200" s="5" t="s">
        <v>1060</v>
      </c>
      <c r="C200" s="5">
        <v>39.473684210526315</v>
      </c>
      <c r="D200" s="5">
        <v>37.27064419957695</v>
      </c>
      <c r="E200" s="5">
        <v>38.79943786689617</v>
      </c>
      <c r="F200" s="5">
        <f t="shared" si="4"/>
        <v>5.3888888888888893</v>
      </c>
      <c r="G200" s="5">
        <v>10</v>
      </c>
      <c r="H200" s="5">
        <v>212.71929824561406</v>
      </c>
      <c r="I200" s="5">
        <v>-1.1143233299999999</v>
      </c>
      <c r="J200" s="5">
        <v>276.31578947368428</v>
      </c>
      <c r="K200" s="5">
        <v>375.85309662052049</v>
      </c>
    </row>
    <row r="201" spans="1:11" s="5" customFormat="1" ht="13.5" x14ac:dyDescent="0.2">
      <c r="A201" s="5" t="s">
        <v>1059</v>
      </c>
      <c r="B201" s="5" t="s">
        <v>1060</v>
      </c>
      <c r="C201" s="5">
        <v>44.649976648068332</v>
      </c>
      <c r="D201" s="5">
        <v>37.627781610592713</v>
      </c>
      <c r="E201" s="5">
        <v>42.415779205574566</v>
      </c>
      <c r="F201" s="5">
        <f t="shared" si="4"/>
        <v>5.3888888888888893</v>
      </c>
      <c r="G201" s="5">
        <v>10</v>
      </c>
      <c r="H201" s="5">
        <v>240.61376304792381</v>
      </c>
      <c r="I201" s="5">
        <v>-0.88914808599999995</v>
      </c>
      <c r="J201" s="5">
        <v>312.54983653647827</v>
      </c>
      <c r="K201" s="5">
        <v>302.32159550293119</v>
      </c>
    </row>
    <row r="202" spans="1:11" s="5" customFormat="1" ht="13.5" x14ac:dyDescent="0.2">
      <c r="A202" s="5" t="s">
        <v>1059</v>
      </c>
      <c r="B202" s="5" t="s">
        <v>1060</v>
      </c>
      <c r="C202" s="5">
        <v>32.147983186609203</v>
      </c>
      <c r="D202" s="5">
        <v>38.112974590834753</v>
      </c>
      <c r="E202" s="5">
        <v>33.832139772340746</v>
      </c>
      <c r="F202" s="5">
        <f t="shared" si="4"/>
        <v>5.3888888888888893</v>
      </c>
      <c r="G202" s="5">
        <v>10</v>
      </c>
      <c r="H202" s="5">
        <v>173.24190939450517</v>
      </c>
      <c r="I202" s="5">
        <v>-1.6424961899999999</v>
      </c>
      <c r="J202" s="5">
        <v>225.03588230626431</v>
      </c>
      <c r="K202" s="5">
        <v>472.37749297332999</v>
      </c>
    </row>
    <row r="203" spans="1:11" s="5" customFormat="1" ht="13.5" x14ac:dyDescent="0.2">
      <c r="A203" s="5" t="s">
        <v>1059</v>
      </c>
      <c r="B203" s="5" t="s">
        <v>1060</v>
      </c>
      <c r="C203" s="5">
        <v>39.473684210526315</v>
      </c>
      <c r="D203" s="5">
        <v>35.835713721280101</v>
      </c>
      <c r="E203" s="5">
        <v>38.345127066921407</v>
      </c>
      <c r="F203" s="5">
        <f t="shared" si="4"/>
        <v>5.3888888888888893</v>
      </c>
      <c r="G203" s="5">
        <v>10</v>
      </c>
      <c r="H203" s="5">
        <v>212.71929824561406</v>
      </c>
      <c r="I203" s="5">
        <v>-1.1273821100000001</v>
      </c>
      <c r="J203" s="5">
        <v>276.31578947368428</v>
      </c>
      <c r="K203" s="5">
        <v>375.85309662052049</v>
      </c>
    </row>
    <row r="204" spans="1:11" s="5" customFormat="1" ht="13.5" x14ac:dyDescent="0.2">
      <c r="A204" s="5" t="s">
        <v>1059</v>
      </c>
      <c r="B204" s="5" t="s">
        <v>1060</v>
      </c>
      <c r="C204" s="5">
        <v>32.147983186609203</v>
      </c>
      <c r="D204" s="5">
        <v>37.85244837121725</v>
      </c>
      <c r="E204" s="5">
        <v>33.762593934586732</v>
      </c>
      <c r="F204" s="5">
        <f t="shared" si="4"/>
        <v>5.3888888888888893</v>
      </c>
      <c r="G204" s="5">
        <v>10</v>
      </c>
      <c r="H204" s="5">
        <v>173.24190939450517</v>
      </c>
      <c r="I204" s="5">
        <v>-1.61884271</v>
      </c>
      <c r="J204" s="5">
        <v>225.03588230626431</v>
      </c>
      <c r="K204" s="5">
        <v>334.09164144046292</v>
      </c>
    </row>
    <row r="205" spans="1:11" s="5" customFormat="1" ht="13.5" x14ac:dyDescent="0.2">
      <c r="A205" s="5" t="s">
        <v>1059</v>
      </c>
      <c r="B205" s="5" t="s">
        <v>1060</v>
      </c>
      <c r="C205" s="5">
        <v>32.147983186609203</v>
      </c>
      <c r="D205" s="5">
        <v>37.561184330703234</v>
      </c>
      <c r="E205" s="5">
        <v>33.684444990173098</v>
      </c>
      <c r="F205" s="5">
        <f t="shared" si="4"/>
        <v>5.3888888888888893</v>
      </c>
      <c r="G205" s="5">
        <v>10</v>
      </c>
      <c r="H205" s="5">
        <v>173.24190939450517</v>
      </c>
      <c r="I205" s="5">
        <v>-1.51919421</v>
      </c>
      <c r="J205" s="5">
        <v>225.03588230626431</v>
      </c>
      <c r="K205" s="5">
        <v>417.61455180057862</v>
      </c>
    </row>
    <row r="206" spans="1:11" s="5" customFormat="1" ht="13.5" x14ac:dyDescent="0.2">
      <c r="A206" s="5" t="s">
        <v>1059</v>
      </c>
      <c r="B206" s="5" t="s">
        <v>1060</v>
      </c>
      <c r="C206" s="5">
        <v>35.719981318454657</v>
      </c>
      <c r="D206" s="5">
        <v>36.189918792733415</v>
      </c>
      <c r="E206" s="5">
        <v>35.860318188145406</v>
      </c>
      <c r="F206" s="5">
        <f t="shared" si="4"/>
        <v>5.3888888888888893</v>
      </c>
      <c r="G206" s="5">
        <v>10</v>
      </c>
      <c r="H206" s="5">
        <v>192.491010438339</v>
      </c>
      <c r="I206" s="5">
        <v>-1.4964238400000001</v>
      </c>
      <c r="J206" s="5">
        <v>250.03986922918261</v>
      </c>
      <c r="K206" s="5">
        <v>377.90199437866443</v>
      </c>
    </row>
    <row r="207" spans="1:11" s="5" customFormat="1" ht="13.5" x14ac:dyDescent="0.2">
      <c r="A207" s="5" t="s">
        <v>1059</v>
      </c>
      <c r="B207" s="5" t="s">
        <v>1060</v>
      </c>
      <c r="C207" s="5">
        <v>44.649976648068332</v>
      </c>
      <c r="D207" s="5">
        <v>37.159872808251031</v>
      </c>
      <c r="E207" s="5">
        <v>42.256851078598345</v>
      </c>
      <c r="F207" s="5">
        <f t="shared" si="4"/>
        <v>5.3888888888888893</v>
      </c>
      <c r="G207" s="5">
        <v>10</v>
      </c>
      <c r="H207" s="5">
        <v>240.61376304792381</v>
      </c>
      <c r="I207" s="5">
        <v>-0.98572255200000003</v>
      </c>
      <c r="J207" s="5">
        <v>312.54983653647827</v>
      </c>
      <c r="K207" s="5">
        <v>334.09164144046292</v>
      </c>
    </row>
    <row r="208" spans="1:11" s="5" customFormat="1" ht="13.5" x14ac:dyDescent="0.2">
      <c r="A208" s="5" t="s">
        <v>1059</v>
      </c>
      <c r="B208" s="5" t="s">
        <v>1060</v>
      </c>
      <c r="C208" s="5">
        <v>39.473684210526315</v>
      </c>
      <c r="D208" s="5">
        <v>36.579266065807623</v>
      </c>
      <c r="E208" s="5">
        <v>38.5820997876219</v>
      </c>
      <c r="F208" s="5">
        <f t="shared" si="4"/>
        <v>5.3888888888888893</v>
      </c>
      <c r="G208" s="5">
        <v>10</v>
      </c>
      <c r="H208" s="5">
        <v>212.71929824561406</v>
      </c>
      <c r="I208" s="5">
        <v>-1.31533053</v>
      </c>
      <c r="J208" s="5">
        <v>276.31578947368428</v>
      </c>
      <c r="K208" s="5">
        <v>375.85309662052049</v>
      </c>
    </row>
    <row r="209" spans="1:11" s="5" customFormat="1" ht="13.5" x14ac:dyDescent="0.2">
      <c r="A209" s="5" t="s">
        <v>1059</v>
      </c>
      <c r="B209" s="5" t="s">
        <v>1060</v>
      </c>
      <c r="C209" s="5">
        <v>43.859649122806999</v>
      </c>
      <c r="D209" s="5">
        <v>41.621357649287575</v>
      </c>
      <c r="E209" s="5">
        <v>43.175808599668244</v>
      </c>
      <c r="F209" s="5">
        <f t="shared" si="4"/>
        <v>5.3888888888888893</v>
      </c>
      <c r="G209" s="5">
        <v>10</v>
      </c>
      <c r="H209" s="5">
        <v>236.35477582845996</v>
      </c>
      <c r="I209" s="5">
        <v>-0.93807418899999995</v>
      </c>
      <c r="J209" s="5">
        <v>307.01754385964921</v>
      </c>
      <c r="K209" s="5">
        <v>410.22255968736579</v>
      </c>
    </row>
    <row r="210" spans="1:11" s="5" customFormat="1" ht="13.5" x14ac:dyDescent="0.2">
      <c r="A210" s="5" t="s">
        <v>1059</v>
      </c>
      <c r="B210" s="5" t="s">
        <v>1060</v>
      </c>
      <c r="C210" s="5">
        <v>44.649976648068332</v>
      </c>
      <c r="D210" s="5">
        <v>37.15027765011687</v>
      </c>
      <c r="E210" s="5">
        <v>42.25357740363858</v>
      </c>
      <c r="F210" s="5">
        <f t="shared" si="4"/>
        <v>5.3888888888888893</v>
      </c>
      <c r="G210" s="5">
        <v>10</v>
      </c>
      <c r="H210" s="5">
        <v>240.61376304792381</v>
      </c>
      <c r="I210" s="5">
        <v>-1.0501932</v>
      </c>
      <c r="J210" s="5">
        <v>312.54983653647827</v>
      </c>
      <c r="K210" s="5">
        <v>410.22255968736579</v>
      </c>
    </row>
    <row r="211" spans="1:11" s="5" customFormat="1" ht="13.5" x14ac:dyDescent="0.2">
      <c r="A211" s="5" t="s">
        <v>1059</v>
      </c>
      <c r="B211" s="5" t="s">
        <v>1060</v>
      </c>
      <c r="C211" s="5">
        <v>39.473684210526315</v>
      </c>
      <c r="D211" s="5">
        <v>40.304768037851332</v>
      </c>
      <c r="E211" s="5">
        <v>39.721193708889423</v>
      </c>
      <c r="F211" s="5">
        <f t="shared" si="4"/>
        <v>5.3888888888888893</v>
      </c>
      <c r="G211" s="5">
        <v>10</v>
      </c>
      <c r="H211" s="5">
        <v>212.71929824561406</v>
      </c>
      <c r="I211" s="5">
        <v>-1.20046312</v>
      </c>
      <c r="J211" s="5">
        <v>276.31578947368428</v>
      </c>
      <c r="K211" s="5">
        <v>425.13974367599718</v>
      </c>
    </row>
    <row r="212" spans="1:11" s="5" customFormat="1" ht="13.5" x14ac:dyDescent="0.2">
      <c r="A212" s="5" t="s">
        <v>1059</v>
      </c>
      <c r="B212" s="5" t="s">
        <v>1060</v>
      </c>
      <c r="C212" s="5">
        <v>44.649976648068332</v>
      </c>
      <c r="D212" s="5">
        <v>40.221406566427291</v>
      </c>
      <c r="E212" s="5">
        <v>43.272505468438823</v>
      </c>
      <c r="F212" s="5">
        <f t="shared" si="4"/>
        <v>5.3888888888888893</v>
      </c>
      <c r="G212" s="5">
        <v>10</v>
      </c>
      <c r="H212" s="5">
        <v>240.61376304792381</v>
      </c>
      <c r="I212" s="5">
        <v>-0.922951403</v>
      </c>
      <c r="J212" s="5">
        <v>312.54983653647827</v>
      </c>
      <c r="K212" s="5">
        <v>417.61455180057862</v>
      </c>
    </row>
    <row r="213" spans="1:11" s="5" customFormat="1" ht="13.5" x14ac:dyDescent="0.2">
      <c r="A213" s="5" t="s">
        <v>1059</v>
      </c>
      <c r="B213" s="5" t="s">
        <v>1060</v>
      </c>
      <c r="C213" s="5">
        <v>45.454545454545503</v>
      </c>
      <c r="D213" s="5">
        <v>38.637845780947423</v>
      </c>
      <c r="E213" s="5">
        <v>43.292034397136476</v>
      </c>
      <c r="F213" s="5">
        <f t="shared" si="4"/>
        <v>5.3888888888888893</v>
      </c>
      <c r="G213" s="5">
        <v>10</v>
      </c>
      <c r="H213" s="5">
        <v>244.94949494949523</v>
      </c>
      <c r="I213" s="5">
        <v>-0.92542973399999995</v>
      </c>
      <c r="J213" s="5">
        <v>318.18181818181819</v>
      </c>
      <c r="K213" s="5">
        <v>340.11179494079778</v>
      </c>
    </row>
    <row r="214" spans="1:11" s="5" customFormat="1" ht="13.5" x14ac:dyDescent="0.2">
      <c r="A214" s="5" t="s">
        <v>1059</v>
      </c>
      <c r="B214" s="5" t="s">
        <v>1060</v>
      </c>
      <c r="C214" s="5">
        <v>35.719981318454657</v>
      </c>
      <c r="D214" s="5">
        <v>34.765082092027136</v>
      </c>
      <c r="E214" s="5">
        <v>35.430789839003246</v>
      </c>
      <c r="F214" s="5">
        <f t="shared" si="4"/>
        <v>5.3888888888888893</v>
      </c>
      <c r="G214" s="5">
        <v>10</v>
      </c>
      <c r="H214" s="5">
        <v>192.491010438339</v>
      </c>
      <c r="I214" s="5">
        <v>-1.42618106</v>
      </c>
      <c r="J214" s="5">
        <v>250.03986922918261</v>
      </c>
      <c r="K214" s="5">
        <v>334.09164144046292</v>
      </c>
    </row>
    <row r="215" spans="1:11" s="5" customFormat="1" ht="13.5" x14ac:dyDescent="0.2">
      <c r="A215" s="5" t="s">
        <v>1059</v>
      </c>
      <c r="B215" s="5" t="s">
        <v>1060</v>
      </c>
      <c r="C215" s="5">
        <v>35.526315789473699</v>
      </c>
      <c r="D215" s="5">
        <v>37.415632253168816</v>
      </c>
      <c r="E215" s="5">
        <v>36.082867771593619</v>
      </c>
      <c r="F215" s="5">
        <f t="shared" si="4"/>
        <v>5.3888888888888893</v>
      </c>
      <c r="G215" s="5">
        <v>10</v>
      </c>
      <c r="H215" s="5">
        <v>191.44736842105272</v>
      </c>
      <c r="I215" s="5">
        <v>-1.4266176100000001</v>
      </c>
      <c r="J215" s="5">
        <v>248.68421052631581</v>
      </c>
      <c r="K215" s="5">
        <v>340.11179494079778</v>
      </c>
    </row>
    <row r="216" spans="1:11" s="5" customFormat="1" ht="13.5" x14ac:dyDescent="0.2">
      <c r="A216" s="5" t="s">
        <v>1059</v>
      </c>
      <c r="B216" s="5" t="s">
        <v>1060</v>
      </c>
      <c r="C216" s="5">
        <v>35.526315789473699</v>
      </c>
      <c r="D216" s="5">
        <v>35.348907758648032</v>
      </c>
      <c r="E216" s="5">
        <v>35.473000094103661</v>
      </c>
      <c r="F216" s="5">
        <f t="shared" si="4"/>
        <v>5.3888888888888893</v>
      </c>
      <c r="G216" s="5">
        <v>10</v>
      </c>
      <c r="H216" s="5">
        <v>191.44736842105272</v>
      </c>
      <c r="I216" s="5">
        <v>-1.5730814799999999</v>
      </c>
      <c r="J216" s="5">
        <v>248.68421052631581</v>
      </c>
      <c r="K216" s="5">
        <v>377.90199437866443</v>
      </c>
    </row>
    <row r="217" spans="1:11" s="5" customFormat="1" ht="13.5" x14ac:dyDescent="0.2">
      <c r="A217" s="5" t="s">
        <v>1059</v>
      </c>
      <c r="B217" s="5" t="s">
        <v>1060</v>
      </c>
      <c r="C217" s="5">
        <v>29.090909090909101</v>
      </c>
      <c r="D217" s="5">
        <v>37.338246318185725</v>
      </c>
      <c r="E217" s="5">
        <v>31.352796248472771</v>
      </c>
      <c r="F217" s="5">
        <f t="shared" si="4"/>
        <v>5.3888888888888893</v>
      </c>
      <c r="G217" s="5">
        <v>10</v>
      </c>
      <c r="H217" s="5">
        <v>156.76767676767682</v>
      </c>
      <c r="I217" s="5">
        <v>-1.8877267200000001</v>
      </c>
      <c r="J217" s="5">
        <v>203.6363636363636</v>
      </c>
      <c r="K217" s="5">
        <v>464.01616866730978</v>
      </c>
    </row>
    <row r="218" spans="1:11" s="5" customFormat="1" ht="13.5" x14ac:dyDescent="0.2">
      <c r="A218" s="5" t="s">
        <v>1059</v>
      </c>
      <c r="B218" s="5" t="s">
        <v>1060</v>
      </c>
      <c r="C218" s="5">
        <v>36.363636363636388</v>
      </c>
      <c r="D218" s="5">
        <v>36.406000407816997</v>
      </c>
      <c r="E218" s="5">
        <v>36.376340398077467</v>
      </c>
      <c r="F218" s="5">
        <f t="shared" si="4"/>
        <v>5.3888888888888893</v>
      </c>
      <c r="G218" s="5">
        <v>10</v>
      </c>
      <c r="H218" s="5">
        <v>195.9595959595961</v>
      </c>
      <c r="I218" s="5">
        <v>-1.51683627</v>
      </c>
      <c r="J218" s="5">
        <v>254.54545454545453</v>
      </c>
      <c r="K218" s="5">
        <v>425.13974367599718</v>
      </c>
    </row>
    <row r="219" spans="1:11" s="5" customFormat="1" ht="13.5" x14ac:dyDescent="0.2">
      <c r="A219" s="5" t="s">
        <v>1059</v>
      </c>
      <c r="B219" s="5" t="s">
        <v>1060</v>
      </c>
      <c r="C219" s="5">
        <v>35.526315789473699</v>
      </c>
      <c r="D219" s="5">
        <v>36.688306702644567</v>
      </c>
      <c r="E219" s="5">
        <v>35.870994774994962</v>
      </c>
      <c r="F219" s="5">
        <f t="shared" si="4"/>
        <v>5.3888888888888893</v>
      </c>
      <c r="G219" s="5">
        <v>10</v>
      </c>
      <c r="H219" s="5">
        <v>191.44736842105272</v>
      </c>
      <c r="I219" s="5">
        <v>-1.3807065999999999</v>
      </c>
      <c r="J219" s="5">
        <v>248.68421052631581</v>
      </c>
      <c r="K219" s="5">
        <v>464.01616866730978</v>
      </c>
    </row>
    <row r="220" spans="1:11" s="5" customFormat="1" ht="13.5" x14ac:dyDescent="0.2">
      <c r="A220" s="5" t="s">
        <v>1059</v>
      </c>
      <c r="B220" s="5" t="s">
        <v>1060</v>
      </c>
      <c r="C220" s="5">
        <v>40.184978983261516</v>
      </c>
      <c r="D220" s="5">
        <v>36.08235940537277</v>
      </c>
      <c r="E220" s="5">
        <v>38.907479768143098</v>
      </c>
      <c r="F220" s="5">
        <f t="shared" si="4"/>
        <v>5.3888888888888893</v>
      </c>
      <c r="G220" s="5">
        <v>10</v>
      </c>
      <c r="H220" s="5">
        <v>216.55238674313151</v>
      </c>
      <c r="I220" s="5">
        <v>-1.38254604</v>
      </c>
      <c r="J220" s="5">
        <v>281.29485288283041</v>
      </c>
      <c r="K220" s="5">
        <v>369.20030371862941</v>
      </c>
    </row>
    <row r="221" spans="1:11" s="5" customFormat="1" ht="13.5" x14ac:dyDescent="0.2">
      <c r="A221" s="5" t="s">
        <v>1059</v>
      </c>
      <c r="B221" s="5" t="s">
        <v>1060</v>
      </c>
      <c r="C221" s="5">
        <v>29.090909090909101</v>
      </c>
      <c r="D221" s="5">
        <v>34.599001187662267</v>
      </c>
      <c r="E221" s="5">
        <v>30.644262488855667</v>
      </c>
      <c r="F221" s="5">
        <f t="shared" si="4"/>
        <v>5.3888888888888893</v>
      </c>
      <c r="G221" s="5">
        <v>10</v>
      </c>
      <c r="H221" s="5">
        <v>156.76767676767682</v>
      </c>
      <c r="I221" s="5">
        <v>-1.91678083</v>
      </c>
      <c r="J221" s="5">
        <v>203.6363636363636</v>
      </c>
      <c r="K221" s="5">
        <v>340.11179494079778</v>
      </c>
    </row>
    <row r="222" spans="1:11" s="5" customFormat="1" ht="13.5" x14ac:dyDescent="0.2">
      <c r="A222" s="5" t="s">
        <v>1059</v>
      </c>
      <c r="B222" s="5" t="s">
        <v>1060</v>
      </c>
      <c r="C222" s="5">
        <v>39.473684210526315</v>
      </c>
      <c r="D222" s="5">
        <v>37.304429945534146</v>
      </c>
      <c r="E222" s="5">
        <v>38.809985998984217</v>
      </c>
      <c r="F222" s="5">
        <f t="shared" si="4"/>
        <v>5.3888888888888893</v>
      </c>
      <c r="G222" s="5">
        <v>10</v>
      </c>
      <c r="H222" s="5">
        <v>212.71929824561406</v>
      </c>
      <c r="I222" s="5">
        <v>-1.1116573300000001</v>
      </c>
      <c r="J222" s="5">
        <v>276.31578947368428</v>
      </c>
      <c r="K222" s="5">
        <v>340.11179494079778</v>
      </c>
    </row>
    <row r="223" spans="1:11" s="5" customFormat="1" ht="13.5" x14ac:dyDescent="0.2">
      <c r="A223" s="5" t="s">
        <v>1059</v>
      </c>
      <c r="B223" s="5" t="s">
        <v>1060</v>
      </c>
      <c r="C223" s="5">
        <v>35.719981318454657</v>
      </c>
      <c r="D223" s="5">
        <v>35.454280769865861</v>
      </c>
      <c r="E223" s="5">
        <v>35.640062753293293</v>
      </c>
      <c r="F223" s="5">
        <f t="shared" si="4"/>
        <v>5.3888888888888893</v>
      </c>
      <c r="G223" s="5">
        <v>10</v>
      </c>
      <c r="H223" s="5">
        <v>192.491010438339</v>
      </c>
      <c r="I223" s="5">
        <v>-1.3264395499999999</v>
      </c>
      <c r="J223" s="5">
        <v>250.03986922918261</v>
      </c>
      <c r="K223" s="5">
        <v>340.11179494079778</v>
      </c>
    </row>
    <row r="224" spans="1:11" s="5" customFormat="1" ht="13.5" x14ac:dyDescent="0.2">
      <c r="A224" s="5" t="s">
        <v>1059</v>
      </c>
      <c r="B224" s="5" t="s">
        <v>1060</v>
      </c>
      <c r="C224" s="5">
        <v>35.719981318454657</v>
      </c>
      <c r="D224" s="5">
        <v>37.965284289488793</v>
      </c>
      <c r="E224" s="5">
        <v>36.37925935683208</v>
      </c>
      <c r="F224" s="5">
        <f t="shared" si="4"/>
        <v>5.3888888888888893</v>
      </c>
      <c r="G224" s="5">
        <v>10</v>
      </c>
      <c r="H224" s="5">
        <v>192.491010438339</v>
      </c>
      <c r="I224" s="5">
        <v>-1.3744066699999999</v>
      </c>
      <c r="J224" s="5">
        <v>250.03986922918261</v>
      </c>
      <c r="K224" s="5">
        <v>410.22255968736579</v>
      </c>
    </row>
    <row r="225" spans="1:11" s="5" customFormat="1" ht="13.5" x14ac:dyDescent="0.2">
      <c r="A225" s="5" t="s">
        <v>1059</v>
      </c>
      <c r="B225" s="5" t="s">
        <v>1060</v>
      </c>
      <c r="C225" s="5">
        <v>40.184978983261516</v>
      </c>
      <c r="D225" s="5">
        <v>38.488121568969518</v>
      </c>
      <c r="E225" s="5">
        <v>39.668213003660156</v>
      </c>
      <c r="F225" s="5">
        <f t="shared" si="4"/>
        <v>5.3888888888888893</v>
      </c>
      <c r="G225" s="5">
        <v>10</v>
      </c>
      <c r="H225" s="5">
        <v>216.55238674313151</v>
      </c>
      <c r="I225" s="5">
        <v>-1.2379083799999999</v>
      </c>
      <c r="J225" s="5">
        <v>281.29485288283041</v>
      </c>
      <c r="K225" s="5">
        <v>417.61455180057862</v>
      </c>
    </row>
    <row r="226" spans="1:11" s="5" customFormat="1" ht="13.5" x14ac:dyDescent="0.2">
      <c r="A226" s="5" t="s">
        <v>1059</v>
      </c>
      <c r="B226" s="5" t="s">
        <v>1060</v>
      </c>
      <c r="C226" s="5">
        <v>43.859649122806999</v>
      </c>
      <c r="D226" s="5">
        <v>38.753022922620566</v>
      </c>
      <c r="E226" s="5">
        <v>42.260758025525938</v>
      </c>
      <c r="F226" s="5">
        <f t="shared" ref="F226:F232" si="5">(7*2+9*3+10*2+12*3)/18</f>
        <v>5.3888888888888893</v>
      </c>
      <c r="G226" s="5">
        <v>10</v>
      </c>
      <c r="H226" s="5">
        <v>236.35477582845996</v>
      </c>
      <c r="I226" s="5">
        <v>-0.92943434899999999</v>
      </c>
      <c r="J226" s="5">
        <v>307.01754385964921</v>
      </c>
      <c r="K226" s="5">
        <v>425.13974367599718</v>
      </c>
    </row>
    <row r="227" spans="1:11" s="5" customFormat="1" ht="13.5" x14ac:dyDescent="0.2">
      <c r="A227" s="5" t="s">
        <v>1059</v>
      </c>
      <c r="B227" s="5" t="s">
        <v>1060</v>
      </c>
      <c r="C227" s="5">
        <v>29.090909090909101</v>
      </c>
      <c r="D227" s="5">
        <v>35.900713138957016</v>
      </c>
      <c r="E227" s="5">
        <v>30.985679745549351</v>
      </c>
      <c r="F227" s="5">
        <f t="shared" si="5"/>
        <v>5.3888888888888893</v>
      </c>
      <c r="G227" s="5">
        <v>10</v>
      </c>
      <c r="H227" s="5">
        <v>156.76767676767682</v>
      </c>
      <c r="I227" s="5">
        <v>-1.9014033100000001</v>
      </c>
      <c r="J227" s="5">
        <v>203.6363636363636</v>
      </c>
      <c r="K227" s="5">
        <v>464.01616866730978</v>
      </c>
    </row>
    <row r="228" spans="1:11" s="5" customFormat="1" ht="13.5" x14ac:dyDescent="0.2">
      <c r="A228" s="5" t="s">
        <v>1059</v>
      </c>
      <c r="B228" s="5" t="s">
        <v>1060</v>
      </c>
      <c r="C228" s="5">
        <v>32.147983186609203</v>
      </c>
      <c r="D228" s="5">
        <v>35.835713721280101</v>
      </c>
      <c r="E228" s="5">
        <v>33.212565989878634</v>
      </c>
      <c r="F228" s="5">
        <f t="shared" si="5"/>
        <v>5.3888888888888893</v>
      </c>
      <c r="G228" s="5">
        <v>10</v>
      </c>
      <c r="H228" s="5">
        <v>173.24190939450517</v>
      </c>
      <c r="I228" s="5">
        <v>-1.5922991200000001</v>
      </c>
      <c r="J228" s="5">
        <v>225.03588230626431</v>
      </c>
      <c r="K228" s="5">
        <v>340.11179494079778</v>
      </c>
    </row>
    <row r="229" spans="1:11" s="5" customFormat="1" ht="13.5" x14ac:dyDescent="0.2">
      <c r="A229" s="5" t="s">
        <v>1059</v>
      </c>
      <c r="B229" s="5" t="s">
        <v>1060</v>
      </c>
      <c r="C229" s="5">
        <v>40.184978983261516</v>
      </c>
      <c r="D229" s="5">
        <v>39.403819874041019</v>
      </c>
      <c r="E229" s="5">
        <v>39.949019026604745</v>
      </c>
      <c r="F229" s="5">
        <f t="shared" si="5"/>
        <v>5.3888888888888893</v>
      </c>
      <c r="G229" s="5">
        <v>10</v>
      </c>
      <c r="H229" s="5">
        <v>216.55238674313151</v>
      </c>
      <c r="I229" s="5">
        <v>-1.28853938</v>
      </c>
      <c r="J229" s="5">
        <v>281.29485288283041</v>
      </c>
      <c r="K229" s="5">
        <v>464.01616866730978</v>
      </c>
    </row>
    <row r="230" spans="1:11" s="5" customFormat="1" ht="13.5" x14ac:dyDescent="0.2">
      <c r="A230" s="5" t="s">
        <v>1059</v>
      </c>
      <c r="B230" s="5" t="s">
        <v>1060</v>
      </c>
      <c r="C230" s="5">
        <v>32.147983186609203</v>
      </c>
      <c r="D230" s="5">
        <v>37.774158978997832</v>
      </c>
      <c r="E230" s="5">
        <v>33.741629621083035</v>
      </c>
      <c r="F230" s="5">
        <f t="shared" si="5"/>
        <v>5.3888888888888893</v>
      </c>
      <c r="G230" s="5">
        <v>10</v>
      </c>
      <c r="H230" s="5">
        <v>173.24190939450517</v>
      </c>
      <c r="I230" s="5">
        <v>-1.7870443600000001</v>
      </c>
      <c r="J230" s="5">
        <v>225.03588230626431</v>
      </c>
      <c r="K230" s="5">
        <v>371.21293493384752</v>
      </c>
    </row>
    <row r="231" spans="1:11" s="5" customFormat="1" ht="13.5" x14ac:dyDescent="0.2">
      <c r="A231" s="5" t="s">
        <v>1059</v>
      </c>
      <c r="B231" s="5" t="s">
        <v>1060</v>
      </c>
      <c r="C231" s="5">
        <v>39.473684210526315</v>
      </c>
      <c r="D231" s="5">
        <v>35.942537872389217</v>
      </c>
      <c r="E231" s="5">
        <v>38.37938271937211</v>
      </c>
      <c r="F231" s="5">
        <f t="shared" si="5"/>
        <v>5.3888888888888893</v>
      </c>
      <c r="G231" s="5">
        <v>10</v>
      </c>
      <c r="H231" s="5">
        <v>212.71929824561406</v>
      </c>
      <c r="I231" s="5">
        <v>-1.1857002400000001</v>
      </c>
      <c r="J231" s="5">
        <v>276.31578947368428</v>
      </c>
      <c r="K231" s="5">
        <v>340.11179494079778</v>
      </c>
    </row>
    <row r="232" spans="1:11" s="5" customFormat="1" ht="13.5" x14ac:dyDescent="0.2">
      <c r="A232" s="5" t="s">
        <v>1059</v>
      </c>
      <c r="B232" s="5" t="s">
        <v>1060</v>
      </c>
      <c r="C232" s="5">
        <v>39.473684210526315</v>
      </c>
      <c r="D232" s="5">
        <v>39.368132759938206</v>
      </c>
      <c r="E232" s="5">
        <v>39.441989095014527</v>
      </c>
      <c r="F232" s="5">
        <f t="shared" si="5"/>
        <v>5.3888888888888893</v>
      </c>
      <c r="G232" s="5">
        <v>10</v>
      </c>
      <c r="H232" s="5">
        <v>212.71929824561406</v>
      </c>
      <c r="I232" s="5">
        <v>-1.1917857300000001</v>
      </c>
      <c r="J232" s="5">
        <v>276.31578947368428</v>
      </c>
      <c r="K232" s="5">
        <v>375.85309662052049</v>
      </c>
    </row>
    <row r="233" spans="1:11" s="5" customFormat="1" ht="13.5" x14ac:dyDescent="0.2">
      <c r="A233" s="5" t="s">
        <v>1059</v>
      </c>
      <c r="B233" s="5" t="s">
        <v>1061</v>
      </c>
      <c r="C233" s="5">
        <v>39.473684210526315</v>
      </c>
      <c r="D233" s="5">
        <v>38.336892567367002</v>
      </c>
      <c r="E233" s="5">
        <v>39.1454898984747</v>
      </c>
      <c r="F233" s="5">
        <f t="shared" ref="F233:F270" si="6">(3*7+2*9+2*10+7*12)/18</f>
        <v>7.9444444444444446</v>
      </c>
      <c r="G233" s="5">
        <v>14</v>
      </c>
      <c r="H233" s="5">
        <v>313.59649122807019</v>
      </c>
      <c r="I233" s="5">
        <v>-0.17438927100000001</v>
      </c>
      <c r="J233" s="5">
        <v>374.48024923046603</v>
      </c>
      <c r="K233" s="5">
        <v>365.81832581618278</v>
      </c>
    </row>
    <row r="234" spans="1:11" s="5" customFormat="1" ht="13.5" x14ac:dyDescent="0.2">
      <c r="A234" s="5" t="s">
        <v>1059</v>
      </c>
      <c r="B234" s="5" t="s">
        <v>1061</v>
      </c>
      <c r="C234" s="5">
        <v>36.363636363636388</v>
      </c>
      <c r="D234" s="5">
        <v>37.066973917216906</v>
      </c>
      <c r="E234" s="5">
        <v>36.563216951160655</v>
      </c>
      <c r="F234" s="5">
        <f t="shared" si="6"/>
        <v>7.9444444444444446</v>
      </c>
      <c r="G234" s="5">
        <v>14</v>
      </c>
      <c r="H234" s="5">
        <v>288.88888888888908</v>
      </c>
      <c r="I234" s="5">
        <v>-0.23955209999999999</v>
      </c>
      <c r="J234" s="5">
        <v>344.97574474564135</v>
      </c>
      <c r="K234" s="5">
        <v>405.23652600070449</v>
      </c>
    </row>
    <row r="235" spans="1:11" s="5" customFormat="1" ht="13.5" x14ac:dyDescent="0.2">
      <c r="A235" s="5" t="s">
        <v>1059</v>
      </c>
      <c r="B235" s="5" t="s">
        <v>1061</v>
      </c>
      <c r="C235" s="5">
        <v>32.147983186609203</v>
      </c>
      <c r="D235" s="5">
        <v>37.041793050041086</v>
      </c>
      <c r="E235" s="5">
        <v>33.476195460855628</v>
      </c>
      <c r="F235" s="5">
        <f t="shared" si="6"/>
        <v>7.9444444444444446</v>
      </c>
      <c r="G235" s="5">
        <v>14</v>
      </c>
      <c r="H235" s="5">
        <v>255.39786642695088</v>
      </c>
      <c r="I235" s="5">
        <v>-0.57373900099999997</v>
      </c>
      <c r="J235" s="5">
        <v>304.98254715144873</v>
      </c>
      <c r="K235" s="5">
        <v>319.02851662717569</v>
      </c>
    </row>
    <row r="236" spans="1:11" s="5" customFormat="1" ht="13.5" x14ac:dyDescent="0.2">
      <c r="A236" s="5" t="s">
        <v>1059</v>
      </c>
      <c r="B236" s="5" t="s">
        <v>1061</v>
      </c>
      <c r="C236" s="5">
        <v>44.649976648068332</v>
      </c>
      <c r="D236" s="5">
        <v>38.030442065534778</v>
      </c>
      <c r="E236" s="5">
        <v>42.649097633327379</v>
      </c>
      <c r="F236" s="5">
        <f t="shared" si="6"/>
        <v>7.9444444444444446</v>
      </c>
      <c r="G236" s="5">
        <v>14</v>
      </c>
      <c r="H236" s="5">
        <v>354.71925892632066</v>
      </c>
      <c r="I236" s="5">
        <v>-3.6204726E-2</v>
      </c>
      <c r="J236" s="5">
        <v>423.5868710436788</v>
      </c>
      <c r="K236" s="5">
        <v>368.86049588030318</v>
      </c>
    </row>
    <row r="237" spans="1:11" s="5" customFormat="1" ht="13.5" x14ac:dyDescent="0.2">
      <c r="A237" s="5" t="s">
        <v>1059</v>
      </c>
      <c r="B237" s="5" t="s">
        <v>1061</v>
      </c>
      <c r="C237" s="5">
        <v>35.526315789473699</v>
      </c>
      <c r="D237" s="5">
        <v>41.50303270508838</v>
      </c>
      <c r="E237" s="5">
        <v>37.156079351564699</v>
      </c>
      <c r="F237" s="5">
        <f t="shared" si="6"/>
        <v>7.9444444444444446</v>
      </c>
      <c r="G237" s="5">
        <v>14</v>
      </c>
      <c r="H237" s="5">
        <v>282.23684210526329</v>
      </c>
      <c r="I237" s="5">
        <v>-0.44242245600000002</v>
      </c>
      <c r="J237" s="5">
        <v>337.03222430741943</v>
      </c>
      <c r="K237" s="5">
        <v>370.19980009518662</v>
      </c>
    </row>
    <row r="238" spans="1:11" s="5" customFormat="1" ht="13.5" x14ac:dyDescent="0.2">
      <c r="A238" s="5" t="s">
        <v>1059</v>
      </c>
      <c r="B238" s="5" t="s">
        <v>1061</v>
      </c>
      <c r="C238" s="5">
        <v>32.147983186609203</v>
      </c>
      <c r="D238" s="5">
        <v>37.670592848611747</v>
      </c>
      <c r="E238" s="5">
        <v>33.652237164042027</v>
      </c>
      <c r="F238" s="5">
        <f t="shared" si="6"/>
        <v>7.9444444444444446</v>
      </c>
      <c r="G238" s="5">
        <v>14</v>
      </c>
      <c r="H238" s="5">
        <v>255.39786642695088</v>
      </c>
      <c r="I238" s="5">
        <v>-0.84048358999999995</v>
      </c>
      <c r="J238" s="5">
        <v>304.98254715144873</v>
      </c>
      <c r="K238" s="5">
        <v>395.70099241422389</v>
      </c>
    </row>
    <row r="239" spans="1:11" s="5" customFormat="1" ht="13.5" x14ac:dyDescent="0.2">
      <c r="A239" s="5" t="s">
        <v>1059</v>
      </c>
      <c r="B239" s="5" t="s">
        <v>1061</v>
      </c>
      <c r="C239" s="5">
        <v>32.147983186609203</v>
      </c>
      <c r="D239" s="5">
        <v>35.942537872389231</v>
      </c>
      <c r="E239" s="5">
        <v>33.189294448060679</v>
      </c>
      <c r="F239" s="5">
        <f t="shared" si="6"/>
        <v>7.9444444444444446</v>
      </c>
      <c r="G239" s="5">
        <v>14</v>
      </c>
      <c r="H239" s="5">
        <v>255.39786642695088</v>
      </c>
      <c r="I239" s="5">
        <v>-0.60947343099999995</v>
      </c>
      <c r="J239" s="5">
        <v>304.98254715144873</v>
      </c>
      <c r="K239" s="5">
        <v>419.4704878352415</v>
      </c>
    </row>
    <row r="240" spans="1:11" s="5" customFormat="1" ht="13.5" x14ac:dyDescent="0.2">
      <c r="A240" s="5" t="s">
        <v>1059</v>
      </c>
      <c r="B240" s="5" t="s">
        <v>1061</v>
      </c>
      <c r="C240" s="5">
        <v>39.473684210526315</v>
      </c>
      <c r="D240" s="5">
        <v>35.417236681763185</v>
      </c>
      <c r="E240" s="5">
        <v>38.269476622282021</v>
      </c>
      <c r="F240" s="5">
        <f t="shared" si="6"/>
        <v>7.9444444444444446</v>
      </c>
      <c r="G240" s="5">
        <v>14</v>
      </c>
      <c r="H240" s="5">
        <v>313.59649122807019</v>
      </c>
      <c r="I240" s="5">
        <v>-0.20869775900000001</v>
      </c>
      <c r="J240" s="5">
        <v>374.48024923046603</v>
      </c>
      <c r="K240" s="5">
        <v>342.24294021113161</v>
      </c>
    </row>
    <row r="241" spans="1:11" s="5" customFormat="1" ht="13.5" x14ac:dyDescent="0.2">
      <c r="A241" s="5" t="s">
        <v>1059</v>
      </c>
      <c r="B241" s="5" t="s">
        <v>1061</v>
      </c>
      <c r="C241" s="5">
        <v>32.147983186609203</v>
      </c>
      <c r="D241" s="5">
        <v>38.140301006390601</v>
      </c>
      <c r="E241" s="5">
        <v>33.772743623648253</v>
      </c>
      <c r="F241" s="5">
        <f t="shared" si="6"/>
        <v>7.9444444444444446</v>
      </c>
      <c r="G241" s="5">
        <v>14</v>
      </c>
      <c r="H241" s="5">
        <v>255.39786642695088</v>
      </c>
      <c r="I241" s="5">
        <v>-0.72883313900000002</v>
      </c>
      <c r="J241" s="5">
        <v>304.98254715144873</v>
      </c>
      <c r="K241" s="5">
        <v>460.83753925585648</v>
      </c>
    </row>
    <row r="242" spans="1:11" s="5" customFormat="1" ht="13.5" x14ac:dyDescent="0.2">
      <c r="A242" s="5" t="s">
        <v>1059</v>
      </c>
      <c r="B242" s="5" t="s">
        <v>1061</v>
      </c>
      <c r="C242" s="5">
        <v>32.147983186609203</v>
      </c>
      <c r="D242" s="5">
        <v>35.886769070971063</v>
      </c>
      <c r="E242" s="5">
        <v>33.174572904206357</v>
      </c>
      <c r="F242" s="5">
        <f t="shared" si="6"/>
        <v>7.9444444444444446</v>
      </c>
      <c r="G242" s="5">
        <v>14</v>
      </c>
      <c r="H242" s="5">
        <v>255.39786642695088</v>
      </c>
      <c r="I242" s="5">
        <v>-0.63311402500000002</v>
      </c>
      <c r="J242" s="5">
        <v>304.98254715144873</v>
      </c>
      <c r="K242" s="5">
        <v>368.86049588030318</v>
      </c>
    </row>
    <row r="243" spans="1:11" s="5" customFormat="1" ht="13.5" x14ac:dyDescent="0.2">
      <c r="A243" s="5" t="s">
        <v>1059</v>
      </c>
      <c r="B243" s="5" t="s">
        <v>1061</v>
      </c>
      <c r="C243" s="5">
        <v>29.090909090909101</v>
      </c>
      <c r="D243" s="5">
        <v>35.599903922169261</v>
      </c>
      <c r="E243" s="5">
        <v>30.818536894023264</v>
      </c>
      <c r="F243" s="5">
        <f t="shared" si="6"/>
        <v>7.9444444444444446</v>
      </c>
      <c r="G243" s="5">
        <v>14</v>
      </c>
      <c r="H243" s="5">
        <v>231.1111111111112</v>
      </c>
      <c r="I243" s="5">
        <v>-1.0021184700000001</v>
      </c>
      <c r="J243" s="5">
        <v>275.98059579651306</v>
      </c>
      <c r="K243" s="5">
        <v>424.4945640598288</v>
      </c>
    </row>
    <row r="244" spans="1:11" s="5" customFormat="1" ht="13.5" x14ac:dyDescent="0.2">
      <c r="A244" s="5" t="s">
        <v>1059</v>
      </c>
      <c r="B244" s="5" t="s">
        <v>1061</v>
      </c>
      <c r="C244" s="5">
        <v>32.147983186609203</v>
      </c>
      <c r="D244" s="5">
        <v>35.496389735328286</v>
      </c>
      <c r="E244" s="5">
        <v>33.071062439120439</v>
      </c>
      <c r="F244" s="5">
        <f t="shared" si="6"/>
        <v>7.9444444444444446</v>
      </c>
      <c r="G244" s="5">
        <v>14</v>
      </c>
      <c r="H244" s="5">
        <v>255.39786642695088</v>
      </c>
      <c r="I244" s="5">
        <v>-0.61143320000000001</v>
      </c>
      <c r="J244" s="5">
        <v>304.98254715144873</v>
      </c>
      <c r="K244" s="5">
        <v>368.86049588030318</v>
      </c>
    </row>
    <row r="245" spans="1:11" s="5" customFormat="1" ht="13.5" x14ac:dyDescent="0.2">
      <c r="A245" s="5" t="s">
        <v>1059</v>
      </c>
      <c r="B245" s="5" t="s">
        <v>1061</v>
      </c>
      <c r="C245" s="5">
        <v>32.147983186609203</v>
      </c>
      <c r="D245" s="5">
        <v>37.44916829776944</v>
      </c>
      <c r="E245" s="5">
        <v>33.580973968284567</v>
      </c>
      <c r="F245" s="5">
        <f t="shared" si="6"/>
        <v>7.9444444444444446</v>
      </c>
      <c r="G245" s="5">
        <v>14</v>
      </c>
      <c r="H245" s="5">
        <v>255.39786642695088</v>
      </c>
      <c r="I245" s="5">
        <v>-0.63067724999999997</v>
      </c>
      <c r="J245" s="5">
        <v>304.98254715144873</v>
      </c>
      <c r="K245" s="5">
        <v>395.70099241422321</v>
      </c>
    </row>
    <row r="246" spans="1:11" s="5" customFormat="1" ht="13.5" x14ac:dyDescent="0.2">
      <c r="A246" s="5" t="s">
        <v>1059</v>
      </c>
      <c r="B246" s="5" t="s">
        <v>1061</v>
      </c>
      <c r="C246" s="5">
        <v>32.147983186609203</v>
      </c>
      <c r="D246" s="5">
        <v>37.861023744181416</v>
      </c>
      <c r="E246" s="5">
        <v>33.686080426230802</v>
      </c>
      <c r="F246" s="5">
        <f t="shared" si="6"/>
        <v>7.9444444444444446</v>
      </c>
      <c r="G246" s="5">
        <v>14</v>
      </c>
      <c r="H246" s="5">
        <v>255.39786642695088</v>
      </c>
      <c r="I246" s="5">
        <v>-0.77822419499999995</v>
      </c>
      <c r="J246" s="5">
        <v>304.98254715144873</v>
      </c>
      <c r="K246" s="5">
        <v>395.70099241422321</v>
      </c>
    </row>
    <row r="247" spans="1:11" s="5" customFormat="1" ht="13.5" x14ac:dyDescent="0.2">
      <c r="A247" s="5" t="s">
        <v>1059</v>
      </c>
      <c r="B247" s="5" t="s">
        <v>1061</v>
      </c>
      <c r="C247" s="5">
        <v>40.184978983261516</v>
      </c>
      <c r="D247" s="5">
        <v>36.443791787869429</v>
      </c>
      <c r="E247" s="5">
        <v>39.07850827987798</v>
      </c>
      <c r="F247" s="5">
        <f t="shared" si="6"/>
        <v>7.9444444444444446</v>
      </c>
      <c r="G247" s="5">
        <v>14</v>
      </c>
      <c r="H247" s="5">
        <v>319.24733303368873</v>
      </c>
      <c r="I247" s="5">
        <v>-0.34029718399999997</v>
      </c>
      <c r="J247" s="5">
        <v>381.22818393931095</v>
      </c>
      <c r="K247" s="5">
        <v>345.08905576601558</v>
      </c>
    </row>
    <row r="248" spans="1:11" s="5" customFormat="1" ht="13.5" x14ac:dyDescent="0.2">
      <c r="A248" s="5" t="s">
        <v>1059</v>
      </c>
      <c r="B248" s="5" t="s">
        <v>1061</v>
      </c>
      <c r="C248" s="5">
        <v>45.454545454545503</v>
      </c>
      <c r="D248" s="5">
        <v>38.62073817500891</v>
      </c>
      <c r="E248" s="5">
        <v>43.38714819724148</v>
      </c>
      <c r="F248" s="5">
        <f t="shared" si="6"/>
        <v>7.9444444444444446</v>
      </c>
      <c r="G248" s="5">
        <v>14</v>
      </c>
      <c r="H248" s="5">
        <v>361.11111111111148</v>
      </c>
      <c r="I248" s="5">
        <v>5.8910899999999999E-3</v>
      </c>
      <c r="J248" s="5">
        <v>431.21968093205174</v>
      </c>
      <c r="K248" s="5">
        <v>434.72396012015889</v>
      </c>
    </row>
    <row r="249" spans="1:11" s="5" customFormat="1" ht="13.5" x14ac:dyDescent="0.2">
      <c r="A249" s="5" t="s">
        <v>1059</v>
      </c>
      <c r="B249" s="5" t="s">
        <v>1061</v>
      </c>
      <c r="C249" s="5">
        <v>36.363636363636388</v>
      </c>
      <c r="D249" s="5">
        <v>36.827817070350939</v>
      </c>
      <c r="E249" s="5">
        <v>36.495659177492612</v>
      </c>
      <c r="F249" s="5">
        <f t="shared" si="6"/>
        <v>7.9444444444444446</v>
      </c>
      <c r="G249" s="5">
        <v>14</v>
      </c>
      <c r="H249" s="5">
        <v>288.88888888888908</v>
      </c>
      <c r="I249" s="5">
        <v>-0.37327586000000001</v>
      </c>
      <c r="J249" s="5">
        <v>344.97574474564135</v>
      </c>
      <c r="K249" s="5">
        <v>405.23652600070449</v>
      </c>
    </row>
    <row r="250" spans="1:11" s="5" customFormat="1" ht="13.5" x14ac:dyDescent="0.2">
      <c r="A250" s="5" t="s">
        <v>1059</v>
      </c>
      <c r="B250" s="5" t="s">
        <v>1061</v>
      </c>
      <c r="C250" s="5">
        <v>39.473684210526315</v>
      </c>
      <c r="D250" s="5">
        <v>38.115435303289757</v>
      </c>
      <c r="E250" s="5">
        <v>39.080748103994651</v>
      </c>
      <c r="F250" s="5">
        <f t="shared" si="6"/>
        <v>7.9444444444444446</v>
      </c>
      <c r="G250" s="5">
        <v>14</v>
      </c>
      <c r="H250" s="5">
        <v>313.59649122807019</v>
      </c>
      <c r="I250" s="5">
        <v>-0.33242038099999999</v>
      </c>
      <c r="J250" s="5">
        <v>374.48024923046603</v>
      </c>
      <c r="K250" s="5">
        <v>429.57881458187558</v>
      </c>
    </row>
    <row r="251" spans="1:11" s="5" customFormat="1" ht="13.5" x14ac:dyDescent="0.2">
      <c r="A251" s="5" t="s">
        <v>1059</v>
      </c>
      <c r="B251" s="5" t="s">
        <v>1061</v>
      </c>
      <c r="C251" s="5">
        <v>45.454545454545503</v>
      </c>
      <c r="D251" s="5">
        <v>39.713148706512222</v>
      </c>
      <c r="E251" s="5">
        <v>43.73429974004879</v>
      </c>
      <c r="F251" s="5">
        <f t="shared" si="6"/>
        <v>7.9444444444444446</v>
      </c>
      <c r="G251" s="5">
        <v>14</v>
      </c>
      <c r="H251" s="5">
        <v>361.11111111111148</v>
      </c>
      <c r="I251" s="5">
        <v>3.6112982000000002E-2</v>
      </c>
      <c r="J251" s="5">
        <v>431.21968093205174</v>
      </c>
      <c r="K251" s="5">
        <v>370.19980009518662</v>
      </c>
    </row>
    <row r="252" spans="1:11" s="5" customFormat="1" ht="13.5" x14ac:dyDescent="0.2">
      <c r="A252" s="5" t="s">
        <v>1059</v>
      </c>
      <c r="B252" s="5" t="s">
        <v>1061</v>
      </c>
      <c r="C252" s="5">
        <v>39.473684210526315</v>
      </c>
      <c r="D252" s="5">
        <v>40.654540132046421</v>
      </c>
      <c r="E252" s="5">
        <v>39.807527386575352</v>
      </c>
      <c r="F252" s="5">
        <f t="shared" si="6"/>
        <v>7.9444444444444446</v>
      </c>
      <c r="G252" s="5">
        <v>14</v>
      </c>
      <c r="H252" s="5">
        <v>313.59649122807019</v>
      </c>
      <c r="I252" s="5">
        <v>-0.24733223900000001</v>
      </c>
      <c r="J252" s="5">
        <v>374.48024923046603</v>
      </c>
      <c r="K252" s="5">
        <v>424.49456405982841</v>
      </c>
    </row>
    <row r="253" spans="1:11" s="5" customFormat="1" ht="13.5" x14ac:dyDescent="0.2">
      <c r="A253" s="5" t="s">
        <v>1059</v>
      </c>
      <c r="B253" s="5" t="s">
        <v>1061</v>
      </c>
      <c r="C253" s="5">
        <v>32.147983186609203</v>
      </c>
      <c r="D253" s="5">
        <v>36.103371464018018</v>
      </c>
      <c r="E253" s="5">
        <v>33.231659247862559</v>
      </c>
      <c r="F253" s="5">
        <f t="shared" si="6"/>
        <v>7.9444444444444446</v>
      </c>
      <c r="G253" s="5">
        <v>14</v>
      </c>
      <c r="H253" s="5">
        <v>255.39786642695088</v>
      </c>
      <c r="I253" s="5">
        <v>-0.77492285800000005</v>
      </c>
      <c r="J253" s="5">
        <v>304.98254715144873</v>
      </c>
      <c r="K253" s="5">
        <v>364.4948728442431</v>
      </c>
    </row>
    <row r="254" spans="1:11" s="5" customFormat="1" ht="13.5" x14ac:dyDescent="0.2">
      <c r="A254" s="5" t="s">
        <v>1059</v>
      </c>
      <c r="B254" s="5" t="s">
        <v>1061</v>
      </c>
      <c r="C254" s="5">
        <v>40.184978983261516</v>
      </c>
      <c r="D254" s="5">
        <v>38.707050650060452</v>
      </c>
      <c r="E254" s="5">
        <v>39.757047715871998</v>
      </c>
      <c r="F254" s="5">
        <f t="shared" si="6"/>
        <v>7.9444444444444446</v>
      </c>
      <c r="G254" s="5">
        <v>14</v>
      </c>
      <c r="H254" s="5">
        <v>319.24733303368873</v>
      </c>
      <c r="I254" s="5">
        <v>-0.17858981700000001</v>
      </c>
      <c r="J254" s="5">
        <v>381.22818393931095</v>
      </c>
      <c r="K254" s="5">
        <v>370.19980009518662</v>
      </c>
    </row>
    <row r="255" spans="1:11" s="5" customFormat="1" ht="13.5" x14ac:dyDescent="0.2">
      <c r="A255" s="5" t="s">
        <v>1059</v>
      </c>
      <c r="B255" s="5" t="s">
        <v>1061</v>
      </c>
      <c r="C255" s="5">
        <v>29.090909090909101</v>
      </c>
      <c r="D255" s="5">
        <v>35.520520043327657</v>
      </c>
      <c r="E255" s="5">
        <v>30.798886392772612</v>
      </c>
      <c r="F255" s="5">
        <f t="shared" si="6"/>
        <v>7.9444444444444446</v>
      </c>
      <c r="G255" s="5">
        <v>14</v>
      </c>
      <c r="H255" s="5">
        <v>231.1111111111112</v>
      </c>
      <c r="I255" s="5">
        <v>-0.83826103299999999</v>
      </c>
      <c r="J255" s="5">
        <v>275.98059579651306</v>
      </c>
      <c r="K255" s="5">
        <v>344.52870532671147</v>
      </c>
    </row>
    <row r="256" spans="1:11" s="5" customFormat="1" ht="13.5" x14ac:dyDescent="0.2">
      <c r="A256" s="5" t="s">
        <v>1059</v>
      </c>
      <c r="B256" s="5" t="s">
        <v>1061</v>
      </c>
      <c r="C256" s="5">
        <v>35.526315789473699</v>
      </c>
      <c r="D256" s="5">
        <v>36.959193916684178</v>
      </c>
      <c r="E256" s="5">
        <v>35.929944690923548</v>
      </c>
      <c r="F256" s="5">
        <f t="shared" si="6"/>
        <v>7.9444444444444446</v>
      </c>
      <c r="G256" s="5">
        <v>14</v>
      </c>
      <c r="H256" s="5">
        <v>282.23684210526329</v>
      </c>
      <c r="I256" s="5">
        <v>-0.45997590300000002</v>
      </c>
      <c r="J256" s="5">
        <v>337.03222430741943</v>
      </c>
      <c r="K256" s="5">
        <v>374.63375210836341</v>
      </c>
    </row>
    <row r="257" spans="1:11" s="5" customFormat="1" ht="13.5" x14ac:dyDescent="0.2">
      <c r="A257" s="5" t="s">
        <v>1059</v>
      </c>
      <c r="B257" s="5" t="s">
        <v>1061</v>
      </c>
      <c r="C257" s="5">
        <v>35.526315789473699</v>
      </c>
      <c r="D257" s="5">
        <v>36.525239062523291</v>
      </c>
      <c r="E257" s="5">
        <v>35.808901550413196</v>
      </c>
      <c r="F257" s="5">
        <f t="shared" si="6"/>
        <v>7.9444444444444446</v>
      </c>
      <c r="G257" s="5">
        <v>14</v>
      </c>
      <c r="H257" s="5">
        <v>282.23684210526329</v>
      </c>
      <c r="I257" s="5">
        <v>-0.63579034999999995</v>
      </c>
      <c r="J257" s="5">
        <v>337.03222430741943</v>
      </c>
      <c r="K257" s="5">
        <v>342.24294021113161</v>
      </c>
    </row>
    <row r="258" spans="1:11" s="5" customFormat="1" ht="13.5" x14ac:dyDescent="0.2">
      <c r="A258" s="5" t="s">
        <v>1059</v>
      </c>
      <c r="B258" s="5" t="s">
        <v>1061</v>
      </c>
      <c r="C258" s="5">
        <v>39.473684210526315</v>
      </c>
      <c r="D258" s="5">
        <v>37.391061793507305</v>
      </c>
      <c r="E258" s="5">
        <v>38.867086500230457</v>
      </c>
      <c r="F258" s="5">
        <f t="shared" si="6"/>
        <v>7.9444444444444446</v>
      </c>
      <c r="G258" s="5">
        <v>14</v>
      </c>
      <c r="H258" s="5">
        <v>313.59649122807019</v>
      </c>
      <c r="I258" s="5">
        <v>-9.7179625000000006E-2</v>
      </c>
      <c r="J258" s="5">
        <v>374.48024923046603</v>
      </c>
      <c r="K258" s="5">
        <v>397.1377524166989</v>
      </c>
    </row>
    <row r="259" spans="1:11" s="5" customFormat="1" ht="13.5" x14ac:dyDescent="0.2">
      <c r="A259" s="5" t="s">
        <v>1059</v>
      </c>
      <c r="B259" s="5" t="s">
        <v>1061</v>
      </c>
      <c r="C259" s="5">
        <v>39.473684210526315</v>
      </c>
      <c r="D259" s="5">
        <v>38.793556022599262</v>
      </c>
      <c r="E259" s="5">
        <v>39.278154188094938</v>
      </c>
      <c r="F259" s="5">
        <f t="shared" si="6"/>
        <v>7.9444444444444446</v>
      </c>
      <c r="G259" s="5">
        <v>14</v>
      </c>
      <c r="H259" s="5">
        <v>313.59649122807019</v>
      </c>
      <c r="I259" s="5">
        <v>-4.9257303000000002E-2</v>
      </c>
      <c r="J259" s="5">
        <v>374.48024923046603</v>
      </c>
      <c r="K259" s="5">
        <v>370.19980009518662</v>
      </c>
    </row>
    <row r="260" spans="1:11" s="5" customFormat="1" ht="13.5" x14ac:dyDescent="0.2">
      <c r="A260" s="5" t="s">
        <v>1059</v>
      </c>
      <c r="B260" s="5" t="s">
        <v>1061</v>
      </c>
      <c r="C260" s="5">
        <v>36.363636363636388</v>
      </c>
      <c r="D260" s="5">
        <v>34.899612782647651</v>
      </c>
      <c r="E260" s="5">
        <v>35.939187099007853</v>
      </c>
      <c r="F260" s="5">
        <f t="shared" si="6"/>
        <v>7.9444444444444446</v>
      </c>
      <c r="G260" s="5">
        <v>14</v>
      </c>
      <c r="H260" s="5">
        <v>288.88888888888908</v>
      </c>
      <c r="I260" s="5">
        <v>-0.57838237100000001</v>
      </c>
      <c r="J260" s="5">
        <v>344.97574474564135</v>
      </c>
      <c r="K260" s="5">
        <v>319.02851662717569</v>
      </c>
    </row>
    <row r="261" spans="1:11" s="5" customFormat="1" ht="13.5" x14ac:dyDescent="0.2">
      <c r="A261" s="5" t="s">
        <v>1059</v>
      </c>
      <c r="B261" s="5" t="s">
        <v>1061</v>
      </c>
      <c r="C261" s="5">
        <v>32.147983186609203</v>
      </c>
      <c r="D261" s="5">
        <v>36.443791787869415</v>
      </c>
      <c r="E261" s="5">
        <v>33.320885899751275</v>
      </c>
      <c r="F261" s="5">
        <f t="shared" si="6"/>
        <v>7.9444444444444446</v>
      </c>
      <c r="G261" s="5">
        <v>14</v>
      </c>
      <c r="H261" s="5">
        <v>255.39786642695088</v>
      </c>
      <c r="I261" s="5">
        <v>-0.58365739000000005</v>
      </c>
      <c r="J261" s="5">
        <v>304.98254715144873</v>
      </c>
      <c r="K261" s="5">
        <v>342.24294021113161</v>
      </c>
    </row>
    <row r="262" spans="1:11" s="5" customFormat="1" ht="13.5" x14ac:dyDescent="0.2">
      <c r="A262" s="5" t="s">
        <v>1059</v>
      </c>
      <c r="B262" s="5" t="s">
        <v>1061</v>
      </c>
      <c r="C262" s="5">
        <v>39.473684210526315</v>
      </c>
      <c r="D262" s="5">
        <v>35.52740048997665</v>
      </c>
      <c r="E262" s="5">
        <v>38.30344907365324</v>
      </c>
      <c r="F262" s="5">
        <f t="shared" si="6"/>
        <v>7.9444444444444446</v>
      </c>
      <c r="G262" s="5">
        <v>14</v>
      </c>
      <c r="H262" s="5">
        <v>313.59649122807019</v>
      </c>
      <c r="I262" s="5">
        <v>-0.181600978</v>
      </c>
      <c r="J262" s="5">
        <v>374.48024923046603</v>
      </c>
      <c r="K262" s="5">
        <v>319.02851662717569</v>
      </c>
    </row>
    <row r="263" spans="1:11" s="5" customFormat="1" ht="13.5" x14ac:dyDescent="0.2">
      <c r="A263" s="5" t="s">
        <v>1059</v>
      </c>
      <c r="B263" s="5" t="s">
        <v>1061</v>
      </c>
      <c r="C263" s="5">
        <v>32.147983186609203</v>
      </c>
      <c r="D263" s="5">
        <v>39.079589567429153</v>
      </c>
      <c r="E263" s="5">
        <v>33.992353599090983</v>
      </c>
      <c r="F263" s="5">
        <f t="shared" si="6"/>
        <v>7.9444444444444446</v>
      </c>
      <c r="G263" s="5">
        <v>14</v>
      </c>
      <c r="H263" s="5">
        <v>255.39786642695088</v>
      </c>
      <c r="I263" s="5">
        <v>-0.70054576999999996</v>
      </c>
      <c r="J263" s="5">
        <v>304.98254715144873</v>
      </c>
      <c r="K263" s="5">
        <v>419.4704878352415</v>
      </c>
    </row>
    <row r="264" spans="1:11" s="5" customFormat="1" ht="13.5" x14ac:dyDescent="0.2">
      <c r="A264" s="5" t="s">
        <v>1059</v>
      </c>
      <c r="B264" s="5" t="s">
        <v>1061</v>
      </c>
      <c r="C264" s="5">
        <v>40.184978983261516</v>
      </c>
      <c r="D264" s="5">
        <v>37.532862462022749</v>
      </c>
      <c r="E264" s="5">
        <v>39.408665532210662</v>
      </c>
      <c r="F264" s="5">
        <f t="shared" si="6"/>
        <v>7.9444444444444446</v>
      </c>
      <c r="G264" s="5">
        <v>14</v>
      </c>
      <c r="H264" s="5">
        <v>319.24733303368873</v>
      </c>
      <c r="I264" s="5">
        <v>-0.34263303699999997</v>
      </c>
      <c r="J264" s="5">
        <v>381.22818393931095</v>
      </c>
      <c r="K264" s="5">
        <v>355.26315789473682</v>
      </c>
    </row>
    <row r="265" spans="1:11" s="5" customFormat="1" ht="13.5" x14ac:dyDescent="0.2">
      <c r="A265" s="5" t="s">
        <v>1059</v>
      </c>
      <c r="B265" s="5" t="s">
        <v>1061</v>
      </c>
      <c r="C265" s="5">
        <v>32.147983186609203</v>
      </c>
      <c r="D265" s="5">
        <v>35.991421677797561</v>
      </c>
      <c r="E265" s="5">
        <v>33.202185115504086</v>
      </c>
      <c r="F265" s="5">
        <f t="shared" si="6"/>
        <v>7.9444444444444446</v>
      </c>
      <c r="G265" s="5">
        <v>14</v>
      </c>
      <c r="H265" s="5">
        <v>255.39786642695088</v>
      </c>
      <c r="I265" s="5">
        <v>-0.59721686799999996</v>
      </c>
      <c r="J265" s="5">
        <v>304.98254715144873</v>
      </c>
      <c r="K265" s="5">
        <v>342.24294021113161</v>
      </c>
    </row>
    <row r="266" spans="1:11" s="5" customFormat="1" ht="13.5" x14ac:dyDescent="0.2">
      <c r="A266" s="5" t="s">
        <v>1059</v>
      </c>
      <c r="B266" s="5" t="s">
        <v>1061</v>
      </c>
      <c r="C266" s="5">
        <v>40.184978983261516</v>
      </c>
      <c r="D266" s="5">
        <v>37.886761521204136</v>
      </c>
      <c r="E266" s="5">
        <v>39.514477380322589</v>
      </c>
      <c r="F266" s="5">
        <f t="shared" si="6"/>
        <v>7.9444444444444446</v>
      </c>
      <c r="G266" s="5">
        <v>14</v>
      </c>
      <c r="H266" s="5">
        <v>319.24733303368873</v>
      </c>
      <c r="I266" s="5">
        <v>-0.24119183899999999</v>
      </c>
      <c r="J266" s="5">
        <v>381.22818393931095</v>
      </c>
      <c r="K266" s="5">
        <v>424.49456405982841</v>
      </c>
    </row>
    <row r="267" spans="1:11" s="5" customFormat="1" ht="13.5" x14ac:dyDescent="0.2">
      <c r="A267" s="5" t="s">
        <v>1059</v>
      </c>
      <c r="B267" s="5" t="s">
        <v>1061</v>
      </c>
      <c r="C267" s="5">
        <v>32.147983186609203</v>
      </c>
      <c r="D267" s="5">
        <v>38.836367042273615</v>
      </c>
      <c r="E267" s="5">
        <v>33.94939652578838</v>
      </c>
      <c r="F267" s="5">
        <f t="shared" si="6"/>
        <v>7.9444444444444446</v>
      </c>
      <c r="G267" s="5">
        <v>14</v>
      </c>
      <c r="H267" s="5">
        <v>255.39786642695088</v>
      </c>
      <c r="I267" s="5">
        <v>-0.73203618800000003</v>
      </c>
      <c r="J267" s="5">
        <v>304.98254715144873</v>
      </c>
      <c r="K267" s="5">
        <v>374.63375210836341</v>
      </c>
    </row>
    <row r="268" spans="1:11" s="5" customFormat="1" ht="13.5" x14ac:dyDescent="0.2">
      <c r="A268" s="5" t="s">
        <v>1059</v>
      </c>
      <c r="B268" s="5" t="s">
        <v>1061</v>
      </c>
      <c r="C268" s="5">
        <v>39.473684210526315</v>
      </c>
      <c r="D268" s="5">
        <v>40.654540132046421</v>
      </c>
      <c r="E268" s="5">
        <v>39.807527386575352</v>
      </c>
      <c r="F268" s="5">
        <f t="shared" si="6"/>
        <v>7.9444444444444446</v>
      </c>
      <c r="G268" s="5">
        <v>14</v>
      </c>
      <c r="H268" s="5">
        <v>313.59649122807019</v>
      </c>
      <c r="I268" s="5">
        <v>-0.34849296899999999</v>
      </c>
      <c r="J268" s="5">
        <v>374.48024923046603</v>
      </c>
      <c r="K268" s="5">
        <v>466.35707636637198</v>
      </c>
    </row>
    <row r="269" spans="1:11" s="5" customFormat="1" ht="13.5" x14ac:dyDescent="0.2">
      <c r="A269" s="5" t="s">
        <v>1059</v>
      </c>
      <c r="B269" s="5" t="s">
        <v>1061</v>
      </c>
      <c r="C269" s="5">
        <v>32.147983186609203</v>
      </c>
      <c r="D269" s="5">
        <v>36.606868361555591</v>
      </c>
      <c r="E269" s="5">
        <v>33.363418670749866</v>
      </c>
      <c r="F269" s="5">
        <f t="shared" si="6"/>
        <v>7.9444444444444446</v>
      </c>
      <c r="G269" s="5">
        <v>14</v>
      </c>
      <c r="H269" s="5">
        <v>255.39786642695088</v>
      </c>
      <c r="I269" s="5">
        <v>-0.64491230200000005</v>
      </c>
      <c r="J269" s="5">
        <v>304.98254715144873</v>
      </c>
      <c r="K269" s="5">
        <v>397.1377524166989</v>
      </c>
    </row>
    <row r="270" spans="1:11" s="5" customFormat="1" ht="13.5" x14ac:dyDescent="0.2">
      <c r="A270" s="5" t="s">
        <v>1059</v>
      </c>
      <c r="B270" s="5" t="s">
        <v>1061</v>
      </c>
      <c r="C270" s="5">
        <v>39.473684210526315</v>
      </c>
      <c r="D270" s="5">
        <v>36.582000059870268</v>
      </c>
      <c r="E270" s="5">
        <v>38.624920685712524</v>
      </c>
      <c r="F270" s="5">
        <f t="shared" si="6"/>
        <v>7.9444444444444446</v>
      </c>
      <c r="G270" s="5">
        <v>14</v>
      </c>
      <c r="H270" s="5">
        <v>313.59649122807019</v>
      </c>
      <c r="I270" s="5">
        <v>-0.11309838999999999</v>
      </c>
      <c r="J270" s="5">
        <v>374.48024923046597</v>
      </c>
      <c r="K270" s="5">
        <v>429.57881458187558</v>
      </c>
    </row>
    <row r="271" spans="1:11" s="5" customFormat="1" ht="13.5" x14ac:dyDescent="0.2">
      <c r="A271" s="5" t="s">
        <v>1062</v>
      </c>
      <c r="B271" s="5" t="s">
        <v>1049</v>
      </c>
      <c r="C271" s="5">
        <v>29.090909090909101</v>
      </c>
      <c r="D271" s="5">
        <v>38.526943968941076</v>
      </c>
      <c r="E271" s="5">
        <v>31.608573398978471</v>
      </c>
      <c r="F271" s="5">
        <v>6.6111111111111107</v>
      </c>
      <c r="G271" s="5">
        <v>12</v>
      </c>
      <c r="H271" s="5">
        <v>192.32323232323239</v>
      </c>
      <c r="I271" s="5">
        <v>-1.3715046</v>
      </c>
      <c r="J271" s="5">
        <v>225.33721287024966</v>
      </c>
      <c r="K271" s="5">
        <v>470.00967108038412</v>
      </c>
    </row>
    <row r="272" spans="1:11" s="5" customFormat="1" ht="13.5" x14ac:dyDescent="0.2">
      <c r="A272" s="5" t="s">
        <v>1062</v>
      </c>
      <c r="B272" s="5" t="s">
        <v>1049</v>
      </c>
      <c r="C272" s="5">
        <v>32.147983186609203</v>
      </c>
      <c r="D272" s="5">
        <v>36.670217066273722</v>
      </c>
      <c r="E272" s="5">
        <v>33.406065303162976</v>
      </c>
      <c r="F272" s="5">
        <v>6.6111111111111107</v>
      </c>
      <c r="G272" s="5">
        <v>12</v>
      </c>
      <c r="H272" s="5">
        <v>212.53388884480526</v>
      </c>
      <c r="I272" s="5">
        <v>-1.09790754</v>
      </c>
      <c r="J272" s="5">
        <v>249.01720699178688</v>
      </c>
      <c r="K272" s="5">
        <v>417.78637429367501</v>
      </c>
    </row>
    <row r="273" spans="1:11" s="5" customFormat="1" ht="13.5" x14ac:dyDescent="0.2">
      <c r="A273" s="5" t="s">
        <v>1062</v>
      </c>
      <c r="B273" s="5" t="s">
        <v>1049</v>
      </c>
      <c r="C273" s="5">
        <v>32.147983186609203</v>
      </c>
      <c r="D273" s="5">
        <v>37.168555142603793</v>
      </c>
      <c r="E273" s="5">
        <v>33.537843482481712</v>
      </c>
      <c r="F273" s="5">
        <v>6.6111111111111107</v>
      </c>
      <c r="G273" s="5">
        <v>12</v>
      </c>
      <c r="H273" s="5">
        <v>212.53388884480526</v>
      </c>
      <c r="I273" s="5">
        <v>-1.2783783</v>
      </c>
      <c r="J273" s="5">
        <v>249.01720699178688</v>
      </c>
      <c r="K273" s="5">
        <v>461.69025843831929</v>
      </c>
    </row>
    <row r="274" spans="1:11" s="5" customFormat="1" ht="13.5" x14ac:dyDescent="0.2">
      <c r="A274" s="5" t="s">
        <v>1062</v>
      </c>
      <c r="B274" s="5" t="s">
        <v>1049</v>
      </c>
      <c r="C274" s="5">
        <v>29.090909090909101</v>
      </c>
      <c r="D274" s="5">
        <v>36.058360597882981</v>
      </c>
      <c r="E274" s="5">
        <v>30.97097132507167</v>
      </c>
      <c r="F274" s="5">
        <v>6.6111111111111107</v>
      </c>
      <c r="G274" s="5">
        <v>12</v>
      </c>
      <c r="H274" s="5">
        <v>192.32323232323239</v>
      </c>
      <c r="I274" s="5">
        <v>-1.36541176</v>
      </c>
      <c r="J274" s="5">
        <v>225.33721287024966</v>
      </c>
      <c r="K274" s="5">
        <v>417.78637429367501</v>
      </c>
    </row>
    <row r="275" spans="1:11" s="5" customFormat="1" ht="13.5" x14ac:dyDescent="0.2">
      <c r="A275" s="5" t="s">
        <v>1062</v>
      </c>
      <c r="B275" s="5" t="s">
        <v>1049</v>
      </c>
      <c r="C275" s="5">
        <v>35.719981318454657</v>
      </c>
      <c r="D275" s="5">
        <v>38.72607072021308</v>
      </c>
      <c r="E275" s="5">
        <v>36.571809705151161</v>
      </c>
      <c r="F275" s="5">
        <v>6.6111111111111107</v>
      </c>
      <c r="G275" s="5">
        <v>12</v>
      </c>
      <c r="H275" s="5">
        <v>236.14876538311688</v>
      </c>
      <c r="I275" s="5">
        <v>-0.61744747300000002</v>
      </c>
      <c r="J275" s="5">
        <v>276.68578554642983</v>
      </c>
      <c r="K275" s="5">
        <v>453.51810367405488</v>
      </c>
    </row>
    <row r="276" spans="1:11" s="5" customFormat="1" ht="13.5" x14ac:dyDescent="0.2">
      <c r="A276" s="5" t="s">
        <v>1062</v>
      </c>
      <c r="B276" s="5" t="s">
        <v>1049</v>
      </c>
      <c r="C276" s="5">
        <v>35.526315789473699</v>
      </c>
      <c r="D276" s="5">
        <v>37.386416660157231</v>
      </c>
      <c r="E276" s="5">
        <v>36.059074479720628</v>
      </c>
      <c r="F276" s="5">
        <v>6.6111111111111107</v>
      </c>
      <c r="G276" s="5">
        <v>12</v>
      </c>
      <c r="H276" s="5">
        <v>234.86842105263167</v>
      </c>
      <c r="I276" s="5">
        <v>-0.85844563100000004</v>
      </c>
      <c r="J276" s="5">
        <v>275.18565880947438</v>
      </c>
      <c r="K276" s="5">
        <v>369.35220675065551</v>
      </c>
    </row>
    <row r="277" spans="1:11" s="5" customFormat="1" ht="13.5" x14ac:dyDescent="0.2">
      <c r="A277" s="5" t="s">
        <v>1062</v>
      </c>
      <c r="B277" s="5" t="s">
        <v>1049</v>
      </c>
      <c r="C277" s="5">
        <v>36.363636363636388</v>
      </c>
      <c r="D277" s="5">
        <v>37.636085939302262</v>
      </c>
      <c r="E277" s="5">
        <v>36.730257547581772</v>
      </c>
      <c r="F277" s="5">
        <v>6.6111111111111107</v>
      </c>
      <c r="G277" s="5">
        <v>12</v>
      </c>
      <c r="H277" s="5">
        <v>240.40404040404056</v>
      </c>
      <c r="I277" s="5">
        <v>-0.79990567899999998</v>
      </c>
      <c r="J277" s="5">
        <v>281.67151608781211</v>
      </c>
      <c r="K277" s="5">
        <v>334.22909943493971</v>
      </c>
    </row>
    <row r="278" spans="1:11" s="5" customFormat="1" ht="13.5" x14ac:dyDescent="0.2">
      <c r="A278" s="5" t="s">
        <v>1062</v>
      </c>
      <c r="B278" s="5" t="s">
        <v>1049</v>
      </c>
      <c r="C278" s="5">
        <v>32.147983186609203</v>
      </c>
      <c r="D278" s="5">
        <v>35.195385428236548</v>
      </c>
      <c r="E278" s="5">
        <v>33.008482870164272</v>
      </c>
      <c r="F278" s="5">
        <v>6.6111111111111107</v>
      </c>
      <c r="G278" s="5">
        <v>12</v>
      </c>
      <c r="H278" s="5">
        <v>212.53388884480526</v>
      </c>
      <c r="I278" s="5">
        <v>-1.38056556</v>
      </c>
      <c r="J278" s="5">
        <v>249.01720699178688</v>
      </c>
      <c r="K278" s="5">
        <v>470.00967108038412</v>
      </c>
    </row>
    <row r="279" spans="1:11" s="5" customFormat="1" ht="13.5" x14ac:dyDescent="0.2">
      <c r="A279" s="5" t="s">
        <v>1062</v>
      </c>
      <c r="B279" s="5" t="s">
        <v>1049</v>
      </c>
      <c r="C279" s="5">
        <v>39.473684210526315</v>
      </c>
      <c r="D279" s="5">
        <v>37.828617987881564</v>
      </c>
      <c r="E279" s="5">
        <v>38.986618306686253</v>
      </c>
      <c r="F279" s="5">
        <v>6.6111111111111107</v>
      </c>
      <c r="G279" s="5">
        <v>12</v>
      </c>
      <c r="H279" s="5">
        <v>260.96491228070175</v>
      </c>
      <c r="I279" s="5">
        <v>-0.67684106600000005</v>
      </c>
      <c r="J279" s="5">
        <v>305.76184312163815</v>
      </c>
      <c r="K279" s="5">
        <v>417.78637429367501</v>
      </c>
    </row>
    <row r="280" spans="1:11" s="5" customFormat="1" ht="13.5" x14ac:dyDescent="0.2">
      <c r="A280" s="5" t="s">
        <v>1062</v>
      </c>
      <c r="B280" s="5" t="s">
        <v>1049</v>
      </c>
      <c r="C280" s="5">
        <v>32.147983186609203</v>
      </c>
      <c r="D280" s="5">
        <v>37.761545125986366</v>
      </c>
      <c r="E280" s="5">
        <v>33.69303032373849</v>
      </c>
      <c r="F280" s="5">
        <v>6.6111111111111107</v>
      </c>
      <c r="G280" s="5">
        <v>12</v>
      </c>
      <c r="H280" s="5">
        <v>212.53388884480526</v>
      </c>
      <c r="I280" s="5">
        <v>-0.98299382999999996</v>
      </c>
      <c r="J280" s="5">
        <v>249.01720699178688</v>
      </c>
      <c r="K280" s="5">
        <v>512.98917604257724</v>
      </c>
    </row>
    <row r="281" spans="1:11" s="5" customFormat="1" ht="13.5" x14ac:dyDescent="0.2">
      <c r="A281" s="5" t="s">
        <v>1062</v>
      </c>
      <c r="B281" s="5" t="s">
        <v>1049</v>
      </c>
      <c r="C281" s="5">
        <v>40.184978983261516</v>
      </c>
      <c r="D281" s="5">
        <v>40.144894387258354</v>
      </c>
      <c r="E281" s="5">
        <v>40.173283510073311</v>
      </c>
      <c r="F281" s="5">
        <v>6.6111111111111107</v>
      </c>
      <c r="G281" s="5">
        <v>12</v>
      </c>
      <c r="H281" s="5">
        <v>265.66736105600665</v>
      </c>
      <c r="I281" s="5">
        <v>-0.57608057000000001</v>
      </c>
      <c r="J281" s="5">
        <v>311.27150873973358</v>
      </c>
      <c r="K281" s="5">
        <v>410.39134083406151</v>
      </c>
    </row>
    <row r="282" spans="1:11" s="5" customFormat="1" ht="13.5" x14ac:dyDescent="0.2">
      <c r="A282" s="5" t="s">
        <v>1062</v>
      </c>
      <c r="B282" s="5" t="s">
        <v>1049</v>
      </c>
      <c r="C282" s="5">
        <v>39.473684210526315</v>
      </c>
      <c r="D282" s="5">
        <v>36.950673805265609</v>
      </c>
      <c r="E282" s="5">
        <v>38.72051424881996</v>
      </c>
      <c r="F282" s="5">
        <v>6.6111111111111107</v>
      </c>
      <c r="G282" s="5">
        <v>12</v>
      </c>
      <c r="H282" s="5">
        <v>260.96491228070175</v>
      </c>
      <c r="I282" s="5">
        <v>-0.607953148</v>
      </c>
      <c r="J282" s="5">
        <v>305.76184312163815</v>
      </c>
      <c r="K282" s="5">
        <v>417.78637429367501</v>
      </c>
    </row>
    <row r="283" spans="1:11" s="5" customFormat="1" ht="13.5" x14ac:dyDescent="0.2">
      <c r="A283" s="5" t="s">
        <v>1062</v>
      </c>
      <c r="B283" s="5" t="s">
        <v>1049</v>
      </c>
      <c r="C283" s="5">
        <v>36.363636363636388</v>
      </c>
      <c r="D283" s="5">
        <v>39.545178057418987</v>
      </c>
      <c r="E283" s="5">
        <v>37.264184634504474</v>
      </c>
      <c r="F283" s="5">
        <v>6.6111111111111107</v>
      </c>
      <c r="G283" s="5">
        <v>12</v>
      </c>
      <c r="H283" s="5">
        <v>240.40404040404056</v>
      </c>
      <c r="I283" s="5">
        <v>-0.78578373300000004</v>
      </c>
      <c r="J283" s="5">
        <v>281.67151608781211</v>
      </c>
      <c r="K283" s="5">
        <v>512.98917604257724</v>
      </c>
    </row>
    <row r="284" spans="1:11" s="5" customFormat="1" ht="13.5" x14ac:dyDescent="0.2">
      <c r="A284" s="5" t="s">
        <v>1062</v>
      </c>
      <c r="B284" s="5" t="s">
        <v>1049</v>
      </c>
      <c r="C284" s="5">
        <v>44.649976648068332</v>
      </c>
      <c r="D284" s="5">
        <v>39.747476302648508</v>
      </c>
      <c r="E284" s="5">
        <v>43.160718283745659</v>
      </c>
      <c r="F284" s="5">
        <v>6.6111111111111107</v>
      </c>
      <c r="G284" s="5">
        <v>12</v>
      </c>
      <c r="H284" s="5">
        <v>295.1859567288962</v>
      </c>
      <c r="I284" s="5">
        <v>-0.54865591000000002</v>
      </c>
      <c r="J284" s="5">
        <v>345.85723193303727</v>
      </c>
      <c r="K284" s="5">
        <v>417.78637429367501</v>
      </c>
    </row>
    <row r="285" spans="1:11" s="5" customFormat="1" ht="13.5" x14ac:dyDescent="0.2">
      <c r="A285" s="5" t="s">
        <v>1062</v>
      </c>
      <c r="B285" s="5" t="s">
        <v>1049</v>
      </c>
      <c r="C285" s="5">
        <v>35.526315789473699</v>
      </c>
      <c r="D285" s="5">
        <v>37.992616686815943</v>
      </c>
      <c r="E285" s="5">
        <v>36.228635186002357</v>
      </c>
      <c r="F285" s="5">
        <v>6.6111111111111107</v>
      </c>
      <c r="G285" s="5">
        <v>12</v>
      </c>
      <c r="H285" s="5">
        <v>234.86842105263167</v>
      </c>
      <c r="I285" s="5">
        <v>-0.87014686799999996</v>
      </c>
      <c r="J285" s="5">
        <v>275.18565880947438</v>
      </c>
      <c r="K285" s="5">
        <v>461.69025843831929</v>
      </c>
    </row>
    <row r="286" spans="1:11" s="5" customFormat="1" ht="13.5" x14ac:dyDescent="0.2">
      <c r="A286" s="5" t="s">
        <v>1062</v>
      </c>
      <c r="B286" s="5" t="s">
        <v>1049</v>
      </c>
      <c r="C286" s="5">
        <v>40.184978983261516</v>
      </c>
      <c r="D286" s="5">
        <v>37.197433161123193</v>
      </c>
      <c r="E286" s="5">
        <v>39.289644863533134</v>
      </c>
      <c r="F286" s="5">
        <v>6.6111111111111107</v>
      </c>
      <c r="G286" s="5">
        <v>12</v>
      </c>
      <c r="H286" s="5">
        <v>265.66736105600665</v>
      </c>
      <c r="I286" s="5">
        <v>-0.53283901600000005</v>
      </c>
      <c r="J286" s="5">
        <v>311.27150873973358</v>
      </c>
      <c r="K286" s="5">
        <v>410.39134083406151</v>
      </c>
    </row>
    <row r="287" spans="1:11" s="5" customFormat="1" ht="13.5" x14ac:dyDescent="0.2">
      <c r="A287" s="5" t="s">
        <v>1062</v>
      </c>
      <c r="B287" s="5" t="s">
        <v>1049</v>
      </c>
      <c r="C287" s="5">
        <v>36.363636363636388</v>
      </c>
      <c r="D287" s="5">
        <v>37.197433161123193</v>
      </c>
      <c r="E287" s="5">
        <v>36.604877577634767</v>
      </c>
      <c r="F287" s="5">
        <v>6.6111111111111107</v>
      </c>
      <c r="G287" s="5">
        <v>12</v>
      </c>
      <c r="H287" s="5">
        <v>240.40404040404056</v>
      </c>
      <c r="I287" s="5">
        <v>-0.86184487799999998</v>
      </c>
      <c r="J287" s="5">
        <v>281.67151608781211</v>
      </c>
      <c r="K287" s="5">
        <v>512.98917604257724</v>
      </c>
    </row>
    <row r="288" spans="1:11" s="5" customFormat="1" ht="13.5" x14ac:dyDescent="0.2">
      <c r="A288" s="5" t="s">
        <v>1062</v>
      </c>
      <c r="B288" s="5" t="s">
        <v>1049</v>
      </c>
      <c r="C288" s="5">
        <v>44.649976648068332</v>
      </c>
      <c r="D288" s="5">
        <v>39.023612439676498</v>
      </c>
      <c r="E288" s="5">
        <v>42.929966962611488</v>
      </c>
      <c r="F288" s="5">
        <v>6.6111111111111107</v>
      </c>
      <c r="G288" s="5">
        <v>12</v>
      </c>
      <c r="H288" s="5">
        <v>295.1859567288962</v>
      </c>
      <c r="I288" s="5">
        <v>-0.25679941000000001</v>
      </c>
      <c r="J288" s="5">
        <v>345.85723193303733</v>
      </c>
      <c r="K288" s="5">
        <v>470.00967108038412</v>
      </c>
    </row>
    <row r="289" spans="1:11" s="5" customFormat="1" ht="13.5" x14ac:dyDescent="0.2">
      <c r="A289" s="5" t="s">
        <v>1062</v>
      </c>
      <c r="B289" s="5" t="s">
        <v>1049</v>
      </c>
      <c r="C289" s="5">
        <v>35.719981318454657</v>
      </c>
      <c r="D289" s="5">
        <v>40.113728123754278</v>
      </c>
      <c r="E289" s="5">
        <v>36.949274531346617</v>
      </c>
      <c r="F289" s="5">
        <v>6.6111111111111107</v>
      </c>
      <c r="G289" s="5">
        <v>12</v>
      </c>
      <c r="H289" s="5">
        <v>236.14876538311688</v>
      </c>
      <c r="I289" s="5">
        <v>-0.79234290500000004</v>
      </c>
      <c r="J289" s="5">
        <v>276.68578554642983</v>
      </c>
      <c r="K289" s="5">
        <v>512.98917604257724</v>
      </c>
    </row>
    <row r="290" spans="1:11" s="5" customFormat="1" ht="13.5" x14ac:dyDescent="0.2">
      <c r="A290" s="5" t="s">
        <v>1062</v>
      </c>
      <c r="B290" s="5" t="s">
        <v>1049</v>
      </c>
      <c r="C290" s="5">
        <v>32.147983186609203</v>
      </c>
      <c r="D290" s="5">
        <v>35.618312328598627</v>
      </c>
      <c r="E290" s="5">
        <v>33.123682823824552</v>
      </c>
      <c r="F290" s="5">
        <v>6.6111111111111107</v>
      </c>
      <c r="G290" s="5">
        <v>12</v>
      </c>
      <c r="H290" s="5">
        <v>212.53388884480526</v>
      </c>
      <c r="I290" s="5">
        <v>-1.24566621</v>
      </c>
      <c r="J290" s="5">
        <v>249.01720699178688</v>
      </c>
      <c r="K290" s="5">
        <v>415.52123259448717</v>
      </c>
    </row>
    <row r="291" spans="1:11" s="5" customFormat="1" ht="13.5" x14ac:dyDescent="0.2">
      <c r="A291" s="5" t="s">
        <v>1062</v>
      </c>
      <c r="B291" s="5" t="s">
        <v>1049</v>
      </c>
      <c r="C291" s="5">
        <v>32.147983186609203</v>
      </c>
      <c r="D291" s="5">
        <v>36.641748349011323</v>
      </c>
      <c r="E291" s="5">
        <v>33.398498960763582</v>
      </c>
      <c r="F291" s="5">
        <v>6.6111111111111107</v>
      </c>
      <c r="G291" s="5">
        <v>12</v>
      </c>
      <c r="H291" s="5">
        <v>212.53388884480526</v>
      </c>
      <c r="I291" s="5">
        <v>-0.91156421600000004</v>
      </c>
      <c r="J291" s="5">
        <v>249.01720699178688</v>
      </c>
      <c r="K291" s="5">
        <v>376.00773686430728</v>
      </c>
    </row>
    <row r="292" spans="1:11" s="5" customFormat="1" ht="13.5" x14ac:dyDescent="0.2">
      <c r="A292" s="5" t="s">
        <v>1062</v>
      </c>
      <c r="B292" s="5" t="s">
        <v>1049</v>
      </c>
      <c r="C292" s="5">
        <v>36.363636363636388</v>
      </c>
      <c r="D292" s="5">
        <v>37.887422528516495</v>
      </c>
      <c r="E292" s="5">
        <v>36.801631138343289</v>
      </c>
      <c r="F292" s="5">
        <v>6.6111111111111107</v>
      </c>
      <c r="G292" s="5">
        <v>12</v>
      </c>
      <c r="H292" s="5">
        <v>240.40404040404056</v>
      </c>
      <c r="I292" s="5">
        <v>-0.75136208599999998</v>
      </c>
      <c r="J292" s="5">
        <v>281.67151608781211</v>
      </c>
      <c r="K292" s="5">
        <v>512.98917604257724</v>
      </c>
    </row>
    <row r="293" spans="1:11" s="5" customFormat="1" ht="13.5" x14ac:dyDescent="0.2">
      <c r="A293" s="5" t="s">
        <v>1062</v>
      </c>
      <c r="B293" s="5" t="s">
        <v>1049</v>
      </c>
      <c r="C293" s="5">
        <v>35.719981318454657</v>
      </c>
      <c r="D293" s="5">
        <v>36.885157601584318</v>
      </c>
      <c r="E293" s="5">
        <v>36.055969610202993</v>
      </c>
      <c r="F293" s="5">
        <v>6.6111111111111107</v>
      </c>
      <c r="G293" s="5">
        <v>12</v>
      </c>
      <c r="H293" s="5">
        <v>236.14876538311688</v>
      </c>
      <c r="I293" s="5">
        <v>-0.94840521799999999</v>
      </c>
      <c r="J293" s="5">
        <v>276.68578554642983</v>
      </c>
      <c r="K293" s="5">
        <v>369.35220675065551</v>
      </c>
    </row>
    <row r="294" spans="1:11" s="5" customFormat="1" ht="13.5" x14ac:dyDescent="0.2">
      <c r="A294" s="5" t="s">
        <v>1062</v>
      </c>
      <c r="B294" s="5" t="s">
        <v>1049</v>
      </c>
      <c r="C294" s="5">
        <v>44.649976648068332</v>
      </c>
      <c r="D294" s="5">
        <v>36.186569619064045</v>
      </c>
      <c r="E294" s="5">
        <v>41.99520494062137</v>
      </c>
      <c r="F294" s="5">
        <v>6.6111111111111107</v>
      </c>
      <c r="G294" s="5">
        <v>12</v>
      </c>
      <c r="H294" s="5">
        <v>295.1859567288962</v>
      </c>
      <c r="I294" s="5">
        <v>-0.42773717100000003</v>
      </c>
      <c r="J294" s="5">
        <v>345.85723193303733</v>
      </c>
      <c r="K294" s="5">
        <v>415.52123259448717</v>
      </c>
    </row>
    <row r="295" spans="1:11" s="5" customFormat="1" ht="13.5" x14ac:dyDescent="0.2">
      <c r="A295" s="5" t="s">
        <v>1062</v>
      </c>
      <c r="B295" s="5" t="s">
        <v>1049</v>
      </c>
      <c r="C295" s="5">
        <v>35.719981318454657</v>
      </c>
      <c r="D295" s="5">
        <v>38.440646710494626</v>
      </c>
      <c r="E295" s="5">
        <v>36.492985924573212</v>
      </c>
      <c r="F295" s="5">
        <v>6.6111111111111107</v>
      </c>
      <c r="G295" s="5">
        <v>12</v>
      </c>
      <c r="H295" s="5">
        <v>236.14876538311688</v>
      </c>
      <c r="I295" s="5">
        <v>-0.83069802100000001</v>
      </c>
      <c r="J295" s="5">
        <v>276.68578554642983</v>
      </c>
      <c r="K295" s="5">
        <v>453.51810367405488</v>
      </c>
    </row>
    <row r="296" spans="1:11" s="5" customFormat="1" ht="13.5" x14ac:dyDescent="0.2">
      <c r="A296" s="5" t="s">
        <v>1062</v>
      </c>
      <c r="B296" s="5" t="s">
        <v>1049</v>
      </c>
      <c r="C296" s="5">
        <v>45.454545454545503</v>
      </c>
      <c r="D296" s="5">
        <v>38.177188551770513</v>
      </c>
      <c r="E296" s="5">
        <v>43.199304129180327</v>
      </c>
      <c r="F296" s="5">
        <v>6.6111111111111107</v>
      </c>
      <c r="G296" s="5">
        <v>12</v>
      </c>
      <c r="H296" s="5">
        <v>300.5050505050508</v>
      </c>
      <c r="I296" s="5">
        <v>-0.41644245800000002</v>
      </c>
      <c r="J296" s="5">
        <v>352.08939510976512</v>
      </c>
      <c r="K296" s="5">
        <v>512.98917604257724</v>
      </c>
    </row>
    <row r="297" spans="1:11" s="5" customFormat="1" ht="13.5" x14ac:dyDescent="0.2">
      <c r="A297" s="5" t="s">
        <v>1062</v>
      </c>
      <c r="B297" s="5" t="s">
        <v>1049</v>
      </c>
      <c r="C297" s="5">
        <v>32.147983186609203</v>
      </c>
      <c r="D297" s="5">
        <v>38.598753811364858</v>
      </c>
      <c r="E297" s="5">
        <v>33.909217516776181</v>
      </c>
      <c r="F297" s="5">
        <v>6.6111111111111107</v>
      </c>
      <c r="G297" s="5">
        <v>12</v>
      </c>
      <c r="H297" s="5">
        <v>212.53388884480526</v>
      </c>
      <c r="I297" s="5">
        <v>-1.03253821</v>
      </c>
      <c r="J297" s="5">
        <v>249.01720699178688</v>
      </c>
      <c r="K297" s="5">
        <v>461.69025843831929</v>
      </c>
    </row>
    <row r="298" spans="1:11" s="5" customFormat="1" ht="13.5" x14ac:dyDescent="0.2">
      <c r="A298" s="5" t="s">
        <v>1062</v>
      </c>
      <c r="B298" s="5" t="s">
        <v>1049</v>
      </c>
      <c r="C298" s="5">
        <v>32.147983186609203</v>
      </c>
      <c r="D298" s="5">
        <v>34.351864935217684</v>
      </c>
      <c r="E298" s="5">
        <v>32.775757450955808</v>
      </c>
      <c r="F298" s="5">
        <v>6.6111111111111107</v>
      </c>
      <c r="G298" s="5">
        <v>12</v>
      </c>
      <c r="H298" s="5">
        <v>212.53388884480526</v>
      </c>
      <c r="I298" s="5">
        <v>-1.04496297</v>
      </c>
      <c r="J298" s="5">
        <v>249.01720699178688</v>
      </c>
      <c r="K298" s="5">
        <v>334.22909943493971</v>
      </c>
    </row>
    <row r="299" spans="1:11" s="5" customFormat="1" ht="13.5" x14ac:dyDescent="0.2">
      <c r="A299" s="5" t="s">
        <v>1062</v>
      </c>
      <c r="B299" s="5" t="s">
        <v>1049</v>
      </c>
      <c r="C299" s="5">
        <v>32.147983186609203</v>
      </c>
      <c r="D299" s="5">
        <v>36.398675280476404</v>
      </c>
      <c r="E299" s="5">
        <v>33.333725451461405</v>
      </c>
      <c r="F299" s="5">
        <v>6.6111111111111107</v>
      </c>
      <c r="G299" s="5">
        <v>12</v>
      </c>
      <c r="H299" s="5">
        <v>212.53388884480526</v>
      </c>
      <c r="I299" s="5">
        <v>-1.15021511</v>
      </c>
      <c r="J299" s="5">
        <v>249.01720699178688</v>
      </c>
      <c r="K299" s="5">
        <v>369.35220675065551</v>
      </c>
    </row>
    <row r="300" spans="1:11" s="5" customFormat="1" ht="13.5" x14ac:dyDescent="0.2">
      <c r="A300" s="5" t="s">
        <v>1062</v>
      </c>
      <c r="B300" s="5" t="s">
        <v>1049</v>
      </c>
      <c r="C300" s="5">
        <v>29.090909090909101</v>
      </c>
      <c r="D300" s="5">
        <v>37.803473311428114</v>
      </c>
      <c r="E300" s="5">
        <v>31.432032144905495</v>
      </c>
      <c r="F300" s="5">
        <v>6.6111111111111107</v>
      </c>
      <c r="G300" s="5">
        <v>12</v>
      </c>
      <c r="H300" s="5">
        <v>192.32323232323239</v>
      </c>
      <c r="I300" s="5">
        <v>-1.3805046599999999</v>
      </c>
      <c r="J300" s="5">
        <v>225.33721287024966</v>
      </c>
      <c r="K300" s="5">
        <v>461.69025843831929</v>
      </c>
    </row>
    <row r="301" spans="1:11" s="5" customFormat="1" ht="13.5" x14ac:dyDescent="0.2">
      <c r="A301" s="5" t="s">
        <v>1062</v>
      </c>
      <c r="B301" s="5" t="s">
        <v>1049</v>
      </c>
      <c r="C301" s="5">
        <v>29.090909090909101</v>
      </c>
      <c r="D301" s="5">
        <v>37.263504035314064</v>
      </c>
      <c r="E301" s="5">
        <v>31.269372001280384</v>
      </c>
      <c r="F301" s="5">
        <v>6.6111111111111107</v>
      </c>
      <c r="G301" s="5">
        <v>12</v>
      </c>
      <c r="H301" s="5">
        <v>192.32323232323239</v>
      </c>
      <c r="I301" s="5">
        <v>-1.43221551</v>
      </c>
      <c r="J301" s="5">
        <v>225.33721287024966</v>
      </c>
      <c r="K301" s="5">
        <v>453.51810367405488</v>
      </c>
    </row>
    <row r="302" spans="1:11" s="5" customFormat="1" ht="13.5" x14ac:dyDescent="0.2">
      <c r="A302" s="5" t="s">
        <v>1062</v>
      </c>
      <c r="B302" s="5" t="s">
        <v>1049</v>
      </c>
      <c r="C302" s="5">
        <v>40.184978983261516</v>
      </c>
      <c r="D302" s="5">
        <v>40.962186240412635</v>
      </c>
      <c r="E302" s="5">
        <v>40.410128553428585</v>
      </c>
      <c r="F302" s="5">
        <v>6.6111111111111107</v>
      </c>
      <c r="G302" s="5">
        <v>12</v>
      </c>
      <c r="H302" s="5">
        <v>265.66736105600665</v>
      </c>
      <c r="I302" s="5">
        <v>-0.58907036599999996</v>
      </c>
      <c r="J302" s="5">
        <v>311.27150873973358</v>
      </c>
      <c r="K302" s="5">
        <v>470.00967108038412</v>
      </c>
    </row>
    <row r="303" spans="1:11" s="5" customFormat="1" ht="13.5" x14ac:dyDescent="0.2">
      <c r="A303" s="5" t="s">
        <v>1062</v>
      </c>
      <c r="B303" s="5" t="s">
        <v>1049</v>
      </c>
      <c r="C303" s="5">
        <v>35.526315789473699</v>
      </c>
      <c r="D303" s="5">
        <v>38.244999688384141</v>
      </c>
      <c r="E303" s="5">
        <v>36.298664609403318</v>
      </c>
      <c r="F303" s="5">
        <v>6.6111111111111107</v>
      </c>
      <c r="G303" s="5">
        <v>12</v>
      </c>
      <c r="H303" s="5">
        <v>234.86842105263167</v>
      </c>
      <c r="I303" s="5">
        <v>-0.91748864900000004</v>
      </c>
      <c r="J303" s="5">
        <v>275.18565880947438</v>
      </c>
      <c r="K303" s="5">
        <v>417.78637429367501</v>
      </c>
    </row>
    <row r="304" spans="1:11" s="5" customFormat="1" ht="13.5" x14ac:dyDescent="0.2">
      <c r="A304" s="5" t="s">
        <v>1062</v>
      </c>
      <c r="B304" s="5" t="s">
        <v>1049</v>
      </c>
      <c r="C304" s="5">
        <v>45.454545454545503</v>
      </c>
      <c r="D304" s="5">
        <v>39.023612439676498</v>
      </c>
      <c r="E304" s="5">
        <v>43.476487161134813</v>
      </c>
      <c r="F304" s="5">
        <v>6.6111111111111107</v>
      </c>
      <c r="G304" s="5">
        <v>12</v>
      </c>
      <c r="H304" s="5">
        <v>300.5050505050508</v>
      </c>
      <c r="I304" s="5">
        <v>-0.36484165699999999</v>
      </c>
      <c r="J304" s="5">
        <v>352.08939510976512</v>
      </c>
      <c r="K304" s="5">
        <v>415.52123259448717</v>
      </c>
    </row>
    <row r="305" spans="1:11" s="5" customFormat="1" ht="13.5" x14ac:dyDescent="0.2">
      <c r="A305" s="5" t="s">
        <v>1062</v>
      </c>
      <c r="B305" s="5" t="s">
        <v>1049</v>
      </c>
      <c r="C305" s="5">
        <v>32.147983186609203</v>
      </c>
      <c r="D305" s="5">
        <v>37.636085939302262</v>
      </c>
      <c r="E305" s="5">
        <v>33.660342103306363</v>
      </c>
      <c r="F305" s="5">
        <v>6.6111111111111107</v>
      </c>
      <c r="G305" s="5">
        <v>12</v>
      </c>
      <c r="H305" s="5">
        <v>212.53388884480526</v>
      </c>
      <c r="I305" s="5">
        <v>-1.23156672</v>
      </c>
      <c r="J305" s="5">
        <v>249.01720699178688</v>
      </c>
      <c r="K305" s="5">
        <v>417.78637429367501</v>
      </c>
    </row>
    <row r="306" spans="1:11" s="5" customFormat="1" ht="13.5" x14ac:dyDescent="0.2">
      <c r="A306" s="5" t="s">
        <v>1062</v>
      </c>
      <c r="B306" s="5" t="s">
        <v>1049</v>
      </c>
      <c r="C306" s="5">
        <v>29.090909090909101</v>
      </c>
      <c r="D306" s="5">
        <v>38.334212044292755</v>
      </c>
      <c r="E306" s="5">
        <v>31.528803540448486</v>
      </c>
      <c r="F306" s="5">
        <v>6.6111111111111107</v>
      </c>
      <c r="G306" s="5">
        <v>12</v>
      </c>
      <c r="H306" s="5">
        <v>192.32323232323239</v>
      </c>
      <c r="I306" s="5">
        <v>-1.3151367700000001</v>
      </c>
      <c r="J306" s="5">
        <v>225.33721287024966</v>
      </c>
      <c r="K306" s="5">
        <v>417.78637429367501</v>
      </c>
    </row>
    <row r="307" spans="1:11" s="5" customFormat="1" ht="13.5" x14ac:dyDescent="0.2">
      <c r="A307" s="5" t="s">
        <v>1062</v>
      </c>
      <c r="B307" s="5" t="s">
        <v>1049</v>
      </c>
      <c r="C307" s="5">
        <v>39.473684210526315</v>
      </c>
      <c r="D307" s="5">
        <v>36.706832203986345</v>
      </c>
      <c r="E307" s="5">
        <v>38.645812457009939</v>
      </c>
      <c r="F307" s="5">
        <v>6.6111111111111107</v>
      </c>
      <c r="G307" s="5">
        <v>12</v>
      </c>
      <c r="H307" s="5">
        <v>260.96491228070175</v>
      </c>
      <c r="I307" s="5">
        <v>-0.45551952800000001</v>
      </c>
      <c r="J307" s="5">
        <v>305.76184312163815</v>
      </c>
      <c r="K307" s="5">
        <v>369.35220675065551</v>
      </c>
    </row>
    <row r="308" spans="1:11" s="5" customFormat="1" ht="13.5" x14ac:dyDescent="0.2">
      <c r="A308" s="5" t="s">
        <v>1062</v>
      </c>
      <c r="B308" s="5" t="s">
        <v>1049</v>
      </c>
      <c r="C308" s="5">
        <v>35.719981318454657</v>
      </c>
      <c r="D308" s="5">
        <v>40.318934857107863</v>
      </c>
      <c r="E308" s="5">
        <v>37.004305356088047</v>
      </c>
      <c r="F308" s="5">
        <v>6.6111111111111107</v>
      </c>
      <c r="G308" s="5">
        <v>12</v>
      </c>
      <c r="H308" s="5">
        <v>236.14876538311688</v>
      </c>
      <c r="I308" s="5">
        <v>-0.72451390900000001</v>
      </c>
      <c r="J308" s="5">
        <v>276.68578554642983</v>
      </c>
      <c r="K308" s="5">
        <v>423.00870397234593</v>
      </c>
    </row>
    <row r="309" spans="1:11" s="5" customFormat="1" ht="13.5" x14ac:dyDescent="0.2">
      <c r="A309" s="5" t="s">
        <v>1062</v>
      </c>
      <c r="B309" s="5" t="s">
        <v>1049</v>
      </c>
      <c r="C309" s="5">
        <v>35.526315789473699</v>
      </c>
      <c r="D309" s="5">
        <v>39.685784798466194</v>
      </c>
      <c r="E309" s="5">
        <v>36.692297453715277</v>
      </c>
      <c r="F309" s="5">
        <v>6.6111111111111107</v>
      </c>
      <c r="G309" s="5">
        <v>12</v>
      </c>
      <c r="H309" s="5">
        <v>234.86842105263167</v>
      </c>
      <c r="I309" s="5">
        <v>-0.92938502199999995</v>
      </c>
      <c r="J309" s="5">
        <v>275.18565880947438</v>
      </c>
      <c r="K309" s="5">
        <v>522.23296786709318</v>
      </c>
    </row>
    <row r="310" spans="1:11" s="5" customFormat="1" ht="13.5" x14ac:dyDescent="0.2">
      <c r="A310" s="5" t="s">
        <v>1062</v>
      </c>
      <c r="B310" s="5" t="s">
        <v>1049</v>
      </c>
      <c r="C310" s="5">
        <v>39.473684210526315</v>
      </c>
      <c r="D310" s="5">
        <v>37.702935957914086</v>
      </c>
      <c r="E310" s="5">
        <v>38.948794366219396</v>
      </c>
      <c r="F310" s="5">
        <v>6.6111111111111107</v>
      </c>
      <c r="G310" s="5">
        <v>12</v>
      </c>
      <c r="H310" s="5">
        <v>260.96491228070175</v>
      </c>
      <c r="I310" s="5">
        <v>-0.56232159100000001</v>
      </c>
      <c r="J310" s="5">
        <v>305.76184312163815</v>
      </c>
      <c r="K310" s="5">
        <v>453.51810367405488</v>
      </c>
    </row>
    <row r="311" spans="1:11" s="5" customFormat="1" ht="13.5" x14ac:dyDescent="0.2">
      <c r="A311" s="5" t="s">
        <v>1062</v>
      </c>
      <c r="B311" s="5" t="s">
        <v>1049</v>
      </c>
      <c r="C311" s="5">
        <v>35.526315789473699</v>
      </c>
      <c r="D311" s="5">
        <v>37.263504035314085</v>
      </c>
      <c r="E311" s="5">
        <v>36.024457405625363</v>
      </c>
      <c r="F311" s="5">
        <v>6.6111111111111107</v>
      </c>
      <c r="G311" s="5">
        <v>12</v>
      </c>
      <c r="H311" s="5">
        <v>234.86842105263167</v>
      </c>
      <c r="I311" s="5">
        <v>-0.90612881599999995</v>
      </c>
      <c r="J311" s="5">
        <v>275.18565880947438</v>
      </c>
      <c r="K311" s="5">
        <v>417.78637429367501</v>
      </c>
    </row>
    <row r="312" spans="1:11" s="5" customFormat="1" ht="13.5" x14ac:dyDescent="0.2">
      <c r="A312" s="5" t="s">
        <v>1062</v>
      </c>
      <c r="B312" s="5" t="s">
        <v>1049</v>
      </c>
      <c r="C312" s="5">
        <v>29.090909090909101</v>
      </c>
      <c r="D312" s="5">
        <v>36.002394918786919</v>
      </c>
      <c r="E312" s="5">
        <v>30.956943307514997</v>
      </c>
      <c r="F312" s="5">
        <v>6.6111111111111107</v>
      </c>
      <c r="G312" s="5">
        <v>12</v>
      </c>
      <c r="H312" s="5">
        <v>192.32323232323239</v>
      </c>
      <c r="I312" s="5">
        <v>-1.35956239</v>
      </c>
      <c r="J312" s="5">
        <v>225.33721287024966</v>
      </c>
      <c r="K312" s="5">
        <v>453.51810367405488</v>
      </c>
    </row>
    <row r="313" spans="1:11" s="5" customFormat="1" ht="13.5" x14ac:dyDescent="0.2">
      <c r="A313" s="5" t="s">
        <v>1062</v>
      </c>
      <c r="B313" s="5" t="s">
        <v>1049</v>
      </c>
      <c r="C313" s="5">
        <v>29.090909090909101</v>
      </c>
      <c r="D313" s="5">
        <v>37.954718976539013</v>
      </c>
      <c r="E313" s="5">
        <v>31.437446877895475</v>
      </c>
      <c r="F313" s="5">
        <v>6.6111111111111107</v>
      </c>
      <c r="G313" s="5">
        <v>12</v>
      </c>
      <c r="H313" s="5">
        <v>192.32323232323239</v>
      </c>
      <c r="I313" s="5">
        <v>-1.3769589099999999</v>
      </c>
      <c r="J313" s="5">
        <v>225.33721287024966</v>
      </c>
      <c r="K313" s="5">
        <v>417.78637429367501</v>
      </c>
    </row>
    <row r="314" spans="1:11" s="5" customFormat="1" ht="13.5" x14ac:dyDescent="0.2">
      <c r="A314" s="5" t="s">
        <v>1062</v>
      </c>
      <c r="B314" s="5" t="s">
        <v>1049</v>
      </c>
      <c r="C314" s="5">
        <v>32.147983186609203</v>
      </c>
      <c r="D314" s="5">
        <v>36.214684686319252</v>
      </c>
      <c r="E314" s="5">
        <v>33.284492060851392</v>
      </c>
      <c r="F314" s="5">
        <v>6.6111111111111107</v>
      </c>
      <c r="G314" s="5">
        <v>12</v>
      </c>
      <c r="H314" s="5">
        <v>212.53388884480526</v>
      </c>
      <c r="I314" s="5">
        <v>-1.04304533</v>
      </c>
      <c r="J314" s="5">
        <v>249.01720699178688</v>
      </c>
      <c r="K314" s="5">
        <v>417.78637429367501</v>
      </c>
    </row>
    <row r="315" spans="1:11" s="5" customFormat="1" ht="13.5" x14ac:dyDescent="0.2">
      <c r="A315" s="5" t="s">
        <v>1062</v>
      </c>
      <c r="B315" s="5" t="s">
        <v>1049</v>
      </c>
      <c r="C315" s="5">
        <v>36.363636363636388</v>
      </c>
      <c r="D315" s="5">
        <v>36.214684686319252</v>
      </c>
      <c r="E315" s="5">
        <v>36.320128951257018</v>
      </c>
      <c r="F315" s="5">
        <v>6.6111111111111107</v>
      </c>
      <c r="G315" s="5">
        <v>12</v>
      </c>
      <c r="H315" s="5">
        <v>240.40404040404056</v>
      </c>
      <c r="I315" s="5">
        <v>-0.76989074199999996</v>
      </c>
      <c r="J315" s="5">
        <v>281.67151608781211</v>
      </c>
      <c r="K315" s="5">
        <v>376.00773686430728</v>
      </c>
    </row>
    <row r="316" spans="1:11" s="5" customFormat="1" ht="13.5" x14ac:dyDescent="0.2">
      <c r="A316" s="5" t="s">
        <v>1062</v>
      </c>
      <c r="B316" s="5" t="s">
        <v>1049</v>
      </c>
      <c r="C316" s="5">
        <v>43.859649122806999</v>
      </c>
      <c r="D316" s="5">
        <v>38.687441388087379</v>
      </c>
      <c r="E316" s="5">
        <v>42.283481223707419</v>
      </c>
      <c r="F316" s="5">
        <v>6.6111111111111107</v>
      </c>
      <c r="G316" s="5">
        <v>12</v>
      </c>
      <c r="H316" s="5">
        <v>289.96101364522406</v>
      </c>
      <c r="I316" s="5">
        <v>-0.26490839999999999</v>
      </c>
      <c r="J316" s="5">
        <v>339.73538124626464</v>
      </c>
      <c r="K316" s="5">
        <v>410.39134083406151</v>
      </c>
    </row>
    <row r="317" spans="1:11" s="5" customFormat="1" ht="13.5" x14ac:dyDescent="0.2">
      <c r="A317" s="5" t="s">
        <v>1062</v>
      </c>
      <c r="B317" s="5" t="s">
        <v>1049</v>
      </c>
      <c r="C317" s="5">
        <v>29.090909090909101</v>
      </c>
      <c r="D317" s="5">
        <v>35.645985889734092</v>
      </c>
      <c r="E317" s="5">
        <v>30.867243645433334</v>
      </c>
      <c r="F317" s="5">
        <v>6.6111111111111107</v>
      </c>
      <c r="G317" s="5">
        <v>12</v>
      </c>
      <c r="H317" s="5">
        <v>192.32323232323239</v>
      </c>
      <c r="I317" s="5">
        <v>-1.4395401299999999</v>
      </c>
      <c r="J317" s="5">
        <v>225.33721287024966</v>
      </c>
      <c r="K317" s="5">
        <v>470.00967108038412</v>
      </c>
    </row>
    <row r="318" spans="1:11" s="5" customFormat="1" ht="13.5" x14ac:dyDescent="0.2">
      <c r="A318" s="5" t="s">
        <v>1062</v>
      </c>
      <c r="B318" s="5" t="s">
        <v>1049</v>
      </c>
      <c r="C318" s="5">
        <v>44.649976648068332</v>
      </c>
      <c r="D318" s="5">
        <v>41.445235076519552</v>
      </c>
      <c r="E318" s="5">
        <v>43.69047865504303</v>
      </c>
      <c r="F318" s="5">
        <v>6.6111111111111107</v>
      </c>
      <c r="G318" s="5">
        <v>12</v>
      </c>
      <c r="H318" s="5">
        <v>295.1859567288962</v>
      </c>
      <c r="I318" s="5">
        <v>-0.32193108799999998</v>
      </c>
      <c r="J318" s="5">
        <v>345.85723193303733</v>
      </c>
      <c r="K318" s="5">
        <v>512.98917604257724</v>
      </c>
    </row>
    <row r="319" spans="1:11" s="5" customFormat="1" ht="13.5" x14ac:dyDescent="0.2">
      <c r="A319" s="5" t="s">
        <v>1062</v>
      </c>
      <c r="B319" s="5" t="s">
        <v>1049</v>
      </c>
      <c r="C319" s="5">
        <v>45.454545454545503</v>
      </c>
      <c r="D319" s="5">
        <v>37.799249952563493</v>
      </c>
      <c r="E319" s="5">
        <v>43.074131467782244</v>
      </c>
      <c r="F319" s="5">
        <v>6.6111111111111107</v>
      </c>
      <c r="G319" s="5">
        <v>12</v>
      </c>
      <c r="H319" s="5">
        <v>300.5050505050508</v>
      </c>
      <c r="I319" s="5">
        <v>-0.33849364500000001</v>
      </c>
      <c r="J319" s="5">
        <v>352.08939510976512</v>
      </c>
      <c r="K319" s="5">
        <v>415.52123259448717</v>
      </c>
    </row>
    <row r="320" spans="1:11" s="5" customFormat="1" ht="13.5" x14ac:dyDescent="0.2">
      <c r="A320" s="5" t="s">
        <v>1062</v>
      </c>
      <c r="B320" s="5" t="s">
        <v>1049</v>
      </c>
      <c r="C320" s="5">
        <v>35.526315789473699</v>
      </c>
      <c r="D320" s="5">
        <v>38.274714047875342</v>
      </c>
      <c r="E320" s="5">
        <v>36.306887976728845</v>
      </c>
      <c r="F320" s="5">
        <v>6.6111111111111107</v>
      </c>
      <c r="G320" s="5">
        <v>12</v>
      </c>
      <c r="H320" s="5">
        <v>234.86842105263167</v>
      </c>
      <c r="I320" s="5">
        <v>-0.85346381500000001</v>
      </c>
      <c r="J320" s="5">
        <v>275.18565880947438</v>
      </c>
      <c r="K320" s="5">
        <v>503.90900408228299</v>
      </c>
    </row>
    <row r="321" spans="1:11" s="5" customFormat="1" ht="13.5" x14ac:dyDescent="0.2">
      <c r="A321" s="5" t="s">
        <v>1062</v>
      </c>
      <c r="B321" s="5" t="s">
        <v>1050</v>
      </c>
      <c r="C321" s="5">
        <v>39.473684210526315</v>
      </c>
      <c r="D321" s="5">
        <v>38.108972549512757</v>
      </c>
      <c r="E321" s="5">
        <v>39.051583114911026</v>
      </c>
      <c r="F321" s="5">
        <v>4.8888888888888893</v>
      </c>
      <c r="G321" s="5">
        <v>9</v>
      </c>
      <c r="H321" s="5">
        <v>192.98245614035088</v>
      </c>
      <c r="I321" s="5">
        <v>-1.2444847400000001</v>
      </c>
      <c r="J321" s="5">
        <v>255.81871177925768</v>
      </c>
      <c r="K321" s="5">
        <v>417.61455180057862</v>
      </c>
    </row>
    <row r="322" spans="1:11" s="5" customFormat="1" ht="13.5" x14ac:dyDescent="0.2">
      <c r="A322" s="5" t="s">
        <v>1062</v>
      </c>
      <c r="B322" s="5" t="s">
        <v>1050</v>
      </c>
      <c r="C322" s="5">
        <v>35.526315789473699</v>
      </c>
      <c r="D322" s="5">
        <v>39.866588381748407</v>
      </c>
      <c r="E322" s="5">
        <v>36.799841399818412</v>
      </c>
      <c r="F322" s="5">
        <v>4.8888888888888893</v>
      </c>
      <c r="G322" s="5">
        <v>9</v>
      </c>
      <c r="H322" s="5">
        <v>173.68421052631587</v>
      </c>
      <c r="I322" s="5">
        <v>-1.3372678899999999</v>
      </c>
      <c r="J322" s="5">
        <v>230.23684060133189</v>
      </c>
      <c r="K322" s="5">
        <v>375.85309662052049</v>
      </c>
    </row>
    <row r="323" spans="1:11" s="5" customFormat="1" ht="13.5" x14ac:dyDescent="0.2">
      <c r="A323" s="5" t="s">
        <v>1062</v>
      </c>
      <c r="B323" s="5" t="s">
        <v>1050</v>
      </c>
      <c r="C323" s="5">
        <v>39.473684210526315</v>
      </c>
      <c r="D323" s="5">
        <v>35.899441641702573</v>
      </c>
      <c r="E323" s="5">
        <v>38.345346986202735</v>
      </c>
      <c r="F323" s="5">
        <v>4.8888888888888893</v>
      </c>
      <c r="G323" s="5">
        <v>9</v>
      </c>
      <c r="H323" s="5">
        <v>192.98245614035088</v>
      </c>
      <c r="I323" s="5">
        <v>-1.0835297399999999</v>
      </c>
      <c r="J323" s="5">
        <v>255.81871177925768</v>
      </c>
      <c r="K323" s="5">
        <v>302.32159550293119</v>
      </c>
    </row>
    <row r="324" spans="1:11" s="5" customFormat="1" ht="13.5" x14ac:dyDescent="0.2">
      <c r="A324" s="5" t="s">
        <v>1062</v>
      </c>
      <c r="B324" s="5" t="s">
        <v>1050</v>
      </c>
      <c r="C324" s="5">
        <v>32.147983186609203</v>
      </c>
      <c r="D324" s="5">
        <v>35.29791598077874</v>
      </c>
      <c r="E324" s="5">
        <v>33.079418147437607</v>
      </c>
      <c r="F324" s="5">
        <v>4.8888888888888893</v>
      </c>
      <c r="G324" s="5">
        <v>9</v>
      </c>
      <c r="H324" s="5">
        <v>157.16791780120056</v>
      </c>
      <c r="I324" s="5">
        <v>-1.7812572799999999</v>
      </c>
      <c r="J324" s="5">
        <v>208.34274300918977</v>
      </c>
      <c r="K324" s="5">
        <v>417.61455180057862</v>
      </c>
    </row>
    <row r="325" spans="1:11" s="5" customFormat="1" ht="13.5" x14ac:dyDescent="0.2">
      <c r="A325" s="5" t="s">
        <v>1062</v>
      </c>
      <c r="B325" s="5" t="s">
        <v>1050</v>
      </c>
      <c r="C325" s="5">
        <v>40.184978983261516</v>
      </c>
      <c r="D325" s="5">
        <v>39.996249515134082</v>
      </c>
      <c r="E325" s="5">
        <v>40.127217355364202</v>
      </c>
      <c r="F325" s="5">
        <v>4.8888888888888893</v>
      </c>
      <c r="G325" s="5">
        <v>9</v>
      </c>
      <c r="H325" s="5">
        <v>196.45989725150076</v>
      </c>
      <c r="I325" s="5">
        <v>-1.2275907800000001</v>
      </c>
      <c r="J325" s="5">
        <v>260.42842876148728</v>
      </c>
      <c r="K325" s="5">
        <v>417.61455180057862</v>
      </c>
    </row>
    <row r="326" spans="1:11" s="5" customFormat="1" ht="13.5" x14ac:dyDescent="0.2">
      <c r="A326" s="5" t="s">
        <v>1062</v>
      </c>
      <c r="B326" s="5" t="s">
        <v>1050</v>
      </c>
      <c r="C326" s="5">
        <v>29.090909090909101</v>
      </c>
      <c r="D326" s="5">
        <v>38.357265076130034</v>
      </c>
      <c r="E326" s="5">
        <v>31.655673937345007</v>
      </c>
      <c r="F326" s="5">
        <v>4.8888888888888893</v>
      </c>
      <c r="G326" s="5">
        <v>9</v>
      </c>
      <c r="H326" s="5">
        <v>142.22222222222229</v>
      </c>
      <c r="I326" s="5">
        <v>-1.8636588599999999</v>
      </c>
      <c r="J326" s="5">
        <v>188.53063849913769</v>
      </c>
      <c r="K326" s="5">
        <v>455.80284409707292</v>
      </c>
    </row>
    <row r="327" spans="1:11" s="5" customFormat="1" ht="13.5" x14ac:dyDescent="0.2">
      <c r="A327" s="5" t="s">
        <v>1062</v>
      </c>
      <c r="B327" s="5" t="s">
        <v>1050</v>
      </c>
      <c r="C327" s="5">
        <v>35.719981318454657</v>
      </c>
      <c r="D327" s="5">
        <v>36.879010867292457</v>
      </c>
      <c r="E327" s="5">
        <v>36.070210776223064</v>
      </c>
      <c r="F327" s="5">
        <v>4.8888888888888893</v>
      </c>
      <c r="G327" s="5">
        <v>9</v>
      </c>
      <c r="H327" s="5">
        <v>174.63101977911168</v>
      </c>
      <c r="I327" s="5">
        <v>-1.4473695099999999</v>
      </c>
      <c r="J327" s="5">
        <v>231.49193667687754</v>
      </c>
      <c r="K327" s="5">
        <v>464.01616866730978</v>
      </c>
    </row>
    <row r="328" spans="1:11" s="5" customFormat="1" ht="13.5" x14ac:dyDescent="0.2">
      <c r="A328" s="5" t="s">
        <v>1062</v>
      </c>
      <c r="B328" s="5" t="s">
        <v>1050</v>
      </c>
      <c r="C328" s="5">
        <v>35.719981318454657</v>
      </c>
      <c r="D328" s="5">
        <v>37.71455649429663</v>
      </c>
      <c r="E328" s="5">
        <v>36.317977600357025</v>
      </c>
      <c r="F328" s="5">
        <v>4.8888888888888893</v>
      </c>
      <c r="G328" s="5">
        <v>9</v>
      </c>
      <c r="H328" s="5">
        <v>174.63101977911168</v>
      </c>
      <c r="I328" s="5">
        <v>-1.32475367</v>
      </c>
      <c r="J328" s="5">
        <v>231.49193667687754</v>
      </c>
      <c r="K328" s="5">
        <v>425.13974367599718</v>
      </c>
    </row>
    <row r="329" spans="1:11" s="5" customFormat="1" ht="13.5" x14ac:dyDescent="0.2">
      <c r="A329" s="5" t="s">
        <v>1062</v>
      </c>
      <c r="B329" s="5" t="s">
        <v>1050</v>
      </c>
      <c r="C329" s="5">
        <v>39.473684210526315</v>
      </c>
      <c r="D329" s="5">
        <v>38.769323208342762</v>
      </c>
      <c r="E329" s="5">
        <v>39.257115728280077</v>
      </c>
      <c r="F329" s="5">
        <v>4.8888888888888893</v>
      </c>
      <c r="G329" s="5">
        <v>9</v>
      </c>
      <c r="H329" s="5">
        <v>192.98245614035088</v>
      </c>
      <c r="I329" s="5">
        <v>-1.23174501</v>
      </c>
      <c r="J329" s="5">
        <v>255.81871177925763</v>
      </c>
      <c r="K329" s="5">
        <v>417.61455180057862</v>
      </c>
    </row>
    <row r="330" spans="1:11" s="5" customFormat="1" ht="13.5" x14ac:dyDescent="0.2">
      <c r="A330" s="5" t="s">
        <v>1062</v>
      </c>
      <c r="B330" s="5" t="s">
        <v>1050</v>
      </c>
      <c r="C330" s="5">
        <v>35.719981318454657</v>
      </c>
      <c r="D330" s="5">
        <v>38.319369246861051</v>
      </c>
      <c r="E330" s="5">
        <v>36.494956114402768</v>
      </c>
      <c r="F330" s="5">
        <v>4.8888888888888893</v>
      </c>
      <c r="G330" s="5">
        <v>9</v>
      </c>
      <c r="H330" s="5">
        <v>174.63101977911168</v>
      </c>
      <c r="I330" s="5">
        <v>-1.4927615599999999</v>
      </c>
      <c r="J330" s="5">
        <v>231.49193667687754</v>
      </c>
      <c r="K330" s="5">
        <v>377.90199437866443</v>
      </c>
    </row>
    <row r="331" spans="1:11" s="5" customFormat="1" ht="13.5" x14ac:dyDescent="0.2">
      <c r="A331" s="5" t="s">
        <v>1062</v>
      </c>
      <c r="B331" s="5" t="s">
        <v>1050</v>
      </c>
      <c r="C331" s="5">
        <v>40.184978983261516</v>
      </c>
      <c r="D331" s="5">
        <v>36.879010867292486</v>
      </c>
      <c r="E331" s="5">
        <v>39.144546422957447</v>
      </c>
      <c r="F331" s="5">
        <v>4.8888888888888893</v>
      </c>
      <c r="G331" s="5">
        <v>9</v>
      </c>
      <c r="H331" s="5">
        <v>196.45989725150076</v>
      </c>
      <c r="I331" s="5">
        <v>-1.2619585</v>
      </c>
      <c r="J331" s="5">
        <v>260.42842876148723</v>
      </c>
      <c r="K331" s="5">
        <v>375.85309662052049</v>
      </c>
    </row>
    <row r="332" spans="1:11" s="5" customFormat="1" ht="13.5" x14ac:dyDescent="0.2">
      <c r="A332" s="5" t="s">
        <v>1062</v>
      </c>
      <c r="B332" s="5" t="s">
        <v>1050</v>
      </c>
      <c r="C332" s="5">
        <v>39.473684210526315</v>
      </c>
      <c r="D332" s="5">
        <v>38.518363365519363</v>
      </c>
      <c r="E332" s="5">
        <v>39.179293583071846</v>
      </c>
      <c r="F332" s="5">
        <v>4.8888888888888893</v>
      </c>
      <c r="G332" s="5">
        <v>9</v>
      </c>
      <c r="H332" s="5">
        <v>192.98245614035088</v>
      </c>
      <c r="I332" s="5">
        <v>-1.0437830400000001</v>
      </c>
      <c r="J332" s="5">
        <v>255.81871177925768</v>
      </c>
      <c r="K332" s="5">
        <v>410.22255968736579</v>
      </c>
    </row>
    <row r="333" spans="1:11" s="5" customFormat="1" ht="13.5" x14ac:dyDescent="0.2">
      <c r="A333" s="5" t="s">
        <v>1062</v>
      </c>
      <c r="B333" s="5" t="s">
        <v>1050</v>
      </c>
      <c r="C333" s="5">
        <v>39.473684210526315</v>
      </c>
      <c r="D333" s="5">
        <v>40.810140957558886</v>
      </c>
      <c r="E333" s="5">
        <v>39.877335106055988</v>
      </c>
      <c r="F333" s="5">
        <v>4.8888888888888893</v>
      </c>
      <c r="G333" s="5">
        <v>9</v>
      </c>
      <c r="H333" s="5">
        <v>192.98245614035088</v>
      </c>
      <c r="I333" s="5">
        <v>-1.0048469900000001</v>
      </c>
      <c r="J333" s="5">
        <v>255.81871177925768</v>
      </c>
      <c r="K333" s="5">
        <v>425.13974367599718</v>
      </c>
    </row>
    <row r="334" spans="1:11" s="5" customFormat="1" ht="13.5" x14ac:dyDescent="0.2">
      <c r="A334" s="5" t="s">
        <v>1062</v>
      </c>
      <c r="B334" s="5" t="s">
        <v>1050</v>
      </c>
      <c r="C334" s="5">
        <v>44.649976648068332</v>
      </c>
      <c r="D334" s="5">
        <v>36.475146147683589</v>
      </c>
      <c r="E334" s="5">
        <v>41.974551586366879</v>
      </c>
      <c r="F334" s="5">
        <v>4.8888888888888893</v>
      </c>
      <c r="G334" s="5">
        <v>9</v>
      </c>
      <c r="H334" s="5">
        <v>218.28877472388965</v>
      </c>
      <c r="I334" s="5">
        <v>-0.78723760099999995</v>
      </c>
      <c r="J334" s="5">
        <v>289.36492084609694</v>
      </c>
      <c r="K334" s="5">
        <v>371.21293493384752</v>
      </c>
    </row>
    <row r="335" spans="1:11" s="5" customFormat="1" ht="13.5" x14ac:dyDescent="0.2">
      <c r="A335" s="5" t="s">
        <v>1062</v>
      </c>
      <c r="B335" s="5" t="s">
        <v>1050</v>
      </c>
      <c r="C335" s="5">
        <v>29.090909090909101</v>
      </c>
      <c r="D335" s="5">
        <v>36.676522615516639</v>
      </c>
      <c r="E335" s="5">
        <v>31.225227504591285</v>
      </c>
      <c r="F335" s="5">
        <v>4.8888888888888893</v>
      </c>
      <c r="G335" s="5">
        <v>9</v>
      </c>
      <c r="H335" s="5">
        <v>142.22222222222229</v>
      </c>
      <c r="I335" s="5">
        <v>-1.82153896</v>
      </c>
      <c r="J335" s="5">
        <v>188.53063849913769</v>
      </c>
      <c r="K335" s="5">
        <v>410.22255968736579</v>
      </c>
    </row>
    <row r="336" spans="1:11" s="5" customFormat="1" ht="13.5" x14ac:dyDescent="0.2">
      <c r="A336" s="5" t="s">
        <v>1062</v>
      </c>
      <c r="B336" s="5" t="s">
        <v>1050</v>
      </c>
      <c r="C336" s="5">
        <v>44.649976648068332</v>
      </c>
      <c r="D336" s="5">
        <v>37.50748058766478</v>
      </c>
      <c r="E336" s="5">
        <v>42.334034469960606</v>
      </c>
      <c r="F336" s="5">
        <v>4.8888888888888893</v>
      </c>
      <c r="G336" s="5">
        <v>9</v>
      </c>
      <c r="H336" s="5">
        <v>218.28877472388965</v>
      </c>
      <c r="I336" s="5">
        <v>-1.0077444900000001</v>
      </c>
      <c r="J336" s="5">
        <v>289.36492084609694</v>
      </c>
      <c r="K336" s="5">
        <v>377.90199437866443</v>
      </c>
    </row>
    <row r="337" spans="1:11" s="5" customFormat="1" ht="13.5" x14ac:dyDescent="0.2">
      <c r="A337" s="5" t="s">
        <v>1062</v>
      </c>
      <c r="B337" s="5" t="s">
        <v>1050</v>
      </c>
      <c r="C337" s="5">
        <v>35.719981318454657</v>
      </c>
      <c r="D337" s="5">
        <v>37.470424320023191</v>
      </c>
      <c r="E337" s="5">
        <v>36.245981915649907</v>
      </c>
      <c r="F337" s="5">
        <v>4.8888888888888893</v>
      </c>
      <c r="G337" s="5">
        <v>9</v>
      </c>
      <c r="H337" s="5">
        <v>174.63101977911168</v>
      </c>
      <c r="I337" s="5">
        <v>-1.3806625299999999</v>
      </c>
      <c r="J337" s="5">
        <v>231.49193667687754</v>
      </c>
      <c r="K337" s="5">
        <v>417.61455180057862</v>
      </c>
    </row>
    <row r="338" spans="1:11" s="5" customFormat="1" ht="13.5" x14ac:dyDescent="0.2">
      <c r="A338" s="5" t="s">
        <v>1062</v>
      </c>
      <c r="B338" s="5" t="s">
        <v>1050</v>
      </c>
      <c r="C338" s="5">
        <v>39.473684210526315</v>
      </c>
      <c r="D338" s="5">
        <v>41.196189554807155</v>
      </c>
      <c r="E338" s="5">
        <v>39.992221597487962</v>
      </c>
      <c r="F338" s="5">
        <v>4.8888888888888893</v>
      </c>
      <c r="G338" s="5">
        <v>9</v>
      </c>
      <c r="H338" s="5">
        <v>192.98245614035088</v>
      </c>
      <c r="I338" s="5">
        <v>-1.23653266</v>
      </c>
      <c r="J338" s="5">
        <v>255.81871177925768</v>
      </c>
      <c r="K338" s="5">
        <v>464.01616866730978</v>
      </c>
    </row>
    <row r="339" spans="1:11" s="5" customFormat="1" ht="13.5" x14ac:dyDescent="0.2">
      <c r="A339" s="5" t="s">
        <v>1062</v>
      </c>
      <c r="B339" s="5" t="s">
        <v>1050</v>
      </c>
      <c r="C339" s="5">
        <v>35.719981318454657</v>
      </c>
      <c r="D339" s="5">
        <v>39.060508750282715</v>
      </c>
      <c r="E339" s="5">
        <v>36.709200716925274</v>
      </c>
      <c r="F339" s="5">
        <v>4.8888888888888893</v>
      </c>
      <c r="G339" s="5">
        <v>9</v>
      </c>
      <c r="H339" s="5">
        <v>174.63101977911168</v>
      </c>
      <c r="I339" s="5">
        <v>-1.3838485700000001</v>
      </c>
      <c r="J339" s="5">
        <v>231.49193667687754</v>
      </c>
      <c r="K339" s="5">
        <v>417.61455180057862</v>
      </c>
    </row>
    <row r="340" spans="1:11" s="5" customFormat="1" ht="13.5" x14ac:dyDescent="0.2">
      <c r="A340" s="5" t="s">
        <v>1062</v>
      </c>
      <c r="B340" s="5" t="s">
        <v>1050</v>
      </c>
      <c r="C340" s="5">
        <v>44.649976648068332</v>
      </c>
      <c r="D340" s="5">
        <v>40.586068405099255</v>
      </c>
      <c r="E340" s="5">
        <v>43.36683367242896</v>
      </c>
      <c r="F340" s="5">
        <v>4.8888888888888893</v>
      </c>
      <c r="G340" s="5">
        <v>9</v>
      </c>
      <c r="H340" s="5">
        <v>218.28877472388965</v>
      </c>
      <c r="I340" s="5">
        <v>-0.86313178800000001</v>
      </c>
      <c r="J340" s="5">
        <v>289.36492084609694</v>
      </c>
      <c r="K340" s="5">
        <v>464.01616866730978</v>
      </c>
    </row>
    <row r="341" spans="1:11" s="5" customFormat="1" ht="13.5" x14ac:dyDescent="0.2">
      <c r="A341" s="5" t="s">
        <v>1062</v>
      </c>
      <c r="B341" s="5" t="s">
        <v>1050</v>
      </c>
      <c r="C341" s="5">
        <v>32.147983186609203</v>
      </c>
      <c r="D341" s="5">
        <v>34.149058814345864</v>
      </c>
      <c r="E341" s="5">
        <v>32.746653827898065</v>
      </c>
      <c r="F341" s="5">
        <v>4.8888888888888893</v>
      </c>
      <c r="G341" s="5">
        <v>9</v>
      </c>
      <c r="H341" s="5">
        <v>157.16791780120056</v>
      </c>
      <c r="I341" s="5">
        <v>-1.77511364</v>
      </c>
      <c r="J341" s="5">
        <v>208.34274300918977</v>
      </c>
      <c r="K341" s="5">
        <v>302.32159550293119</v>
      </c>
    </row>
    <row r="342" spans="1:11" s="5" customFormat="1" ht="13.5" x14ac:dyDescent="0.2">
      <c r="A342" s="5" t="s">
        <v>1062</v>
      </c>
      <c r="B342" s="5" t="s">
        <v>1050</v>
      </c>
      <c r="C342" s="5">
        <v>29.090909090909101</v>
      </c>
      <c r="D342" s="5">
        <v>37.422860291087289</v>
      </c>
      <c r="E342" s="5">
        <v>31.418023746527986</v>
      </c>
      <c r="F342" s="5">
        <v>4.8888888888888893</v>
      </c>
      <c r="G342" s="5">
        <v>9</v>
      </c>
      <c r="H342" s="5">
        <v>142.22222222222229</v>
      </c>
      <c r="I342" s="5">
        <v>-1.8440230399999999</v>
      </c>
      <c r="J342" s="5">
        <v>188.53063849913769</v>
      </c>
      <c r="K342" s="5">
        <v>425.13974367599718</v>
      </c>
    </row>
    <row r="343" spans="1:11" s="5" customFormat="1" ht="13.5" x14ac:dyDescent="0.2">
      <c r="A343" s="5" t="s">
        <v>1062</v>
      </c>
      <c r="B343" s="5" t="s">
        <v>1050</v>
      </c>
      <c r="C343" s="5">
        <v>35.526315789473699</v>
      </c>
      <c r="D343" s="5">
        <v>36.097639689373565</v>
      </c>
      <c r="E343" s="5">
        <v>35.699920947753924</v>
      </c>
      <c r="F343" s="5">
        <v>4.8888888888888893</v>
      </c>
      <c r="G343" s="5">
        <v>9</v>
      </c>
      <c r="H343" s="5">
        <v>173.68421052631587</v>
      </c>
      <c r="I343" s="5">
        <v>-1.4196949299999999</v>
      </c>
      <c r="J343" s="5">
        <v>230.23684060133189</v>
      </c>
      <c r="K343" s="5">
        <v>340.11179494079778</v>
      </c>
    </row>
    <row r="344" spans="1:11" s="5" customFormat="1" ht="13.5" x14ac:dyDescent="0.2">
      <c r="A344" s="5" t="s">
        <v>1062</v>
      </c>
      <c r="B344" s="5" t="s">
        <v>1050</v>
      </c>
      <c r="C344" s="5">
        <v>32.147983186609203</v>
      </c>
      <c r="D344" s="5">
        <v>36.795808455715388</v>
      </c>
      <c r="E344" s="5">
        <v>33.502168687257509</v>
      </c>
      <c r="F344" s="5">
        <v>4.8888888888888893</v>
      </c>
      <c r="G344" s="5">
        <v>9</v>
      </c>
      <c r="H344" s="5">
        <v>157.16791780120056</v>
      </c>
      <c r="I344" s="5">
        <v>-1.68846154</v>
      </c>
      <c r="J344" s="5">
        <v>208.34274300918977</v>
      </c>
      <c r="K344" s="5">
        <v>377.90199437866443</v>
      </c>
    </row>
    <row r="345" spans="1:11" s="5" customFormat="1" ht="13.5" x14ac:dyDescent="0.2">
      <c r="A345" s="5" t="s">
        <v>1062</v>
      </c>
      <c r="B345" s="5" t="s">
        <v>1050</v>
      </c>
      <c r="C345" s="5">
        <v>45.454545454545503</v>
      </c>
      <c r="D345" s="5">
        <v>38.933881131528956</v>
      </c>
      <c r="E345" s="5">
        <v>43.35396513379397</v>
      </c>
      <c r="F345" s="5">
        <v>4.8888888888888893</v>
      </c>
      <c r="G345" s="5">
        <v>9</v>
      </c>
      <c r="H345" s="5">
        <v>222.22222222222248</v>
      </c>
      <c r="I345" s="5">
        <v>-0.82111914900000005</v>
      </c>
      <c r="J345" s="5">
        <v>294.57912265490273</v>
      </c>
      <c r="K345" s="5">
        <v>375.85309662052049</v>
      </c>
    </row>
    <row r="346" spans="1:11" s="5" customFormat="1" ht="13.5" x14ac:dyDescent="0.2">
      <c r="A346" s="5" t="s">
        <v>1062</v>
      </c>
      <c r="B346" s="5" t="s">
        <v>1050</v>
      </c>
      <c r="C346" s="5">
        <v>44.649976648068332</v>
      </c>
      <c r="D346" s="5">
        <v>40.54597058488379</v>
      </c>
      <c r="E346" s="5">
        <v>43.353737610496744</v>
      </c>
      <c r="F346" s="5">
        <v>4.8888888888888893</v>
      </c>
      <c r="G346" s="5">
        <v>9</v>
      </c>
      <c r="H346" s="5">
        <v>218.28877472388965</v>
      </c>
      <c r="I346" s="5">
        <v>-1.03748727</v>
      </c>
      <c r="J346" s="5">
        <v>289.36492084609694</v>
      </c>
      <c r="K346" s="5">
        <v>464.01616866730978</v>
      </c>
    </row>
    <row r="347" spans="1:11" s="5" customFormat="1" ht="13.5" x14ac:dyDescent="0.2">
      <c r="A347" s="5" t="s">
        <v>1062</v>
      </c>
      <c r="B347" s="5" t="s">
        <v>1050</v>
      </c>
      <c r="C347" s="5">
        <v>40.184978983261516</v>
      </c>
      <c r="D347" s="5">
        <v>38.44399824193821</v>
      </c>
      <c r="E347" s="5">
        <v>39.644808490976672</v>
      </c>
      <c r="F347" s="5">
        <v>4.8888888888888893</v>
      </c>
      <c r="G347" s="5">
        <v>9</v>
      </c>
      <c r="H347" s="5">
        <v>196.45989725150076</v>
      </c>
      <c r="I347" s="5">
        <v>-1.0957664300000001</v>
      </c>
      <c r="J347" s="5">
        <v>260.42842876148728</v>
      </c>
      <c r="K347" s="5">
        <v>464.01616866730978</v>
      </c>
    </row>
    <row r="348" spans="1:11" s="5" customFormat="1" ht="13.5" x14ac:dyDescent="0.2">
      <c r="A348" s="5" t="s">
        <v>1062</v>
      </c>
      <c r="B348" s="5" t="s">
        <v>1050</v>
      </c>
      <c r="C348" s="5">
        <v>45.454545454545503</v>
      </c>
      <c r="D348" s="5">
        <v>39.815982721476971</v>
      </c>
      <c r="E348" s="5">
        <v>43.651764176928353</v>
      </c>
      <c r="F348" s="5">
        <v>4.8888888888888893</v>
      </c>
      <c r="G348" s="5">
        <v>9</v>
      </c>
      <c r="H348" s="5">
        <v>222.22222222222248</v>
      </c>
      <c r="I348" s="5">
        <v>-0.756938149</v>
      </c>
      <c r="J348" s="5">
        <v>294.57912265490273</v>
      </c>
      <c r="K348" s="5">
        <v>425.13974367599718</v>
      </c>
    </row>
    <row r="349" spans="1:11" s="5" customFormat="1" ht="13.5" x14ac:dyDescent="0.2">
      <c r="A349" s="5" t="s">
        <v>1062</v>
      </c>
      <c r="B349" s="5" t="s">
        <v>1050</v>
      </c>
      <c r="C349" s="5">
        <v>40.184978983261516</v>
      </c>
      <c r="D349" s="5">
        <v>39.776645722856358</v>
      </c>
      <c r="E349" s="5">
        <v>40.059767729486531</v>
      </c>
      <c r="F349" s="5">
        <v>4.8888888888888893</v>
      </c>
      <c r="G349" s="5">
        <v>9</v>
      </c>
      <c r="H349" s="5">
        <v>196.45989725150076</v>
      </c>
      <c r="I349" s="5">
        <v>-1.0904951000000001</v>
      </c>
      <c r="J349" s="5">
        <v>260.42842876148723</v>
      </c>
      <c r="K349" s="5">
        <v>382.62576930839759</v>
      </c>
    </row>
    <row r="350" spans="1:11" s="5" customFormat="1" ht="13.5" x14ac:dyDescent="0.2">
      <c r="A350" s="5" t="s">
        <v>1062</v>
      </c>
      <c r="B350" s="5" t="s">
        <v>1050</v>
      </c>
      <c r="C350" s="5">
        <v>43.859649122806999</v>
      </c>
      <c r="D350" s="5">
        <v>39.686905982804802</v>
      </c>
      <c r="E350" s="5">
        <v>42.540106143000131</v>
      </c>
      <c r="F350" s="5">
        <v>4.8888888888888893</v>
      </c>
      <c r="G350" s="5">
        <v>9</v>
      </c>
      <c r="H350" s="5">
        <v>214.42495126705646</v>
      </c>
      <c r="I350" s="5">
        <v>-0.91638418399999999</v>
      </c>
      <c r="J350" s="5">
        <v>284.24301308806406</v>
      </c>
      <c r="K350" s="5">
        <v>425.13974367599718</v>
      </c>
    </row>
    <row r="351" spans="1:11" s="5" customFormat="1" ht="13.5" x14ac:dyDescent="0.2">
      <c r="A351" s="5" t="s">
        <v>1062</v>
      </c>
      <c r="B351" s="5" t="s">
        <v>1050</v>
      </c>
      <c r="C351" s="5">
        <v>44.649976648068332</v>
      </c>
      <c r="D351" s="5">
        <v>39.021918137322629</v>
      </c>
      <c r="E351" s="5">
        <v>42.849166571008446</v>
      </c>
      <c r="F351" s="5">
        <v>4.8888888888888893</v>
      </c>
      <c r="G351" s="5">
        <v>9</v>
      </c>
      <c r="H351" s="5">
        <v>218.28877472388965</v>
      </c>
      <c r="I351" s="5">
        <v>-1.0036850399999999</v>
      </c>
      <c r="J351" s="5">
        <v>289.36492084609694</v>
      </c>
      <c r="K351" s="5">
        <v>410.22255968736579</v>
      </c>
    </row>
    <row r="352" spans="1:11" s="5" customFormat="1" ht="13.5" x14ac:dyDescent="0.2">
      <c r="A352" s="5" t="s">
        <v>1062</v>
      </c>
      <c r="B352" s="5" t="s">
        <v>1050</v>
      </c>
      <c r="C352" s="5">
        <v>32.147983186609203</v>
      </c>
      <c r="D352" s="5">
        <v>35.332823752588375</v>
      </c>
      <c r="E352" s="5">
        <v>33.089410598668273</v>
      </c>
      <c r="F352" s="5">
        <v>4.8888888888888893</v>
      </c>
      <c r="G352" s="5">
        <v>9</v>
      </c>
      <c r="H352" s="5">
        <v>157.16791780120056</v>
      </c>
      <c r="I352" s="5">
        <v>-1.6662211199999999</v>
      </c>
      <c r="J352" s="5">
        <v>208.34274300918977</v>
      </c>
      <c r="K352" s="5">
        <v>302.32159550293119</v>
      </c>
    </row>
    <row r="353" spans="1:11" s="5" customFormat="1" ht="13.5" x14ac:dyDescent="0.2">
      <c r="A353" s="5" t="s">
        <v>1062</v>
      </c>
      <c r="B353" s="5" t="s">
        <v>1050</v>
      </c>
      <c r="C353" s="5">
        <v>29.090909090909101</v>
      </c>
      <c r="D353" s="5">
        <v>35.934944290572957</v>
      </c>
      <c r="E353" s="5">
        <v>31.030943030950308</v>
      </c>
      <c r="F353" s="5">
        <v>4.8888888888888893</v>
      </c>
      <c r="G353" s="5">
        <v>9</v>
      </c>
      <c r="H353" s="5">
        <v>142.22222222222229</v>
      </c>
      <c r="I353" s="5">
        <v>-1.77702772</v>
      </c>
      <c r="J353" s="5">
        <v>188.53063849913769</v>
      </c>
      <c r="K353" s="5">
        <v>455.80284409707292</v>
      </c>
    </row>
    <row r="354" spans="1:11" s="5" customFormat="1" ht="13.5" x14ac:dyDescent="0.2">
      <c r="A354" s="5" t="s">
        <v>1062</v>
      </c>
      <c r="B354" s="5" t="s">
        <v>1050</v>
      </c>
      <c r="C354" s="5">
        <v>45.454545454545503</v>
      </c>
      <c r="D354" s="5">
        <v>38.232917255430884</v>
      </c>
      <c r="E354" s="5">
        <v>43.113959627216616</v>
      </c>
      <c r="F354" s="5">
        <v>4.8888888888888893</v>
      </c>
      <c r="G354" s="5">
        <v>9</v>
      </c>
      <c r="H354" s="5">
        <v>222.22222222222248</v>
      </c>
      <c r="I354" s="5">
        <v>-0.83441570300000001</v>
      </c>
      <c r="J354" s="5">
        <v>294.57912265490273</v>
      </c>
      <c r="K354" s="5">
        <v>464.01616866730978</v>
      </c>
    </row>
    <row r="355" spans="1:11" s="5" customFormat="1" ht="13.5" x14ac:dyDescent="0.2">
      <c r="A355" s="5" t="s">
        <v>1062</v>
      </c>
      <c r="B355" s="5" t="s">
        <v>1050</v>
      </c>
      <c r="C355" s="5">
        <v>39.473684210526315</v>
      </c>
      <c r="D355" s="5">
        <v>35.297915980778725</v>
      </c>
      <c r="E355" s="5">
        <v>38.14787169086992</v>
      </c>
      <c r="F355" s="5">
        <v>4.8888888888888893</v>
      </c>
      <c r="G355" s="5">
        <v>9</v>
      </c>
      <c r="H355" s="5">
        <v>192.98245614035088</v>
      </c>
      <c r="I355" s="5">
        <v>-1.1212962399999999</v>
      </c>
      <c r="J355" s="5">
        <v>255.81871177925763</v>
      </c>
      <c r="K355" s="5">
        <v>340.11179494079778</v>
      </c>
    </row>
    <row r="356" spans="1:11" s="5" customFormat="1" ht="13.5" x14ac:dyDescent="0.2">
      <c r="A356" s="5" t="s">
        <v>1062</v>
      </c>
      <c r="B356" s="5" t="s">
        <v>1050</v>
      </c>
      <c r="C356" s="5">
        <v>39.473684210526315</v>
      </c>
      <c r="D356" s="5">
        <v>36.521505642743946</v>
      </c>
      <c r="E356" s="5">
        <v>38.547162604110625</v>
      </c>
      <c r="F356" s="5">
        <v>4.8888888888888893</v>
      </c>
      <c r="G356" s="5">
        <v>9</v>
      </c>
      <c r="H356" s="5">
        <v>192.98245614035088</v>
      </c>
      <c r="I356" s="5">
        <v>-1.0635808600000001</v>
      </c>
      <c r="J356" s="5">
        <v>255.81871177925763</v>
      </c>
      <c r="K356" s="5">
        <v>369.20030371862941</v>
      </c>
    </row>
    <row r="357" spans="1:11" s="5" customFormat="1" ht="13.5" x14ac:dyDescent="0.2">
      <c r="A357" s="5" t="s">
        <v>1062</v>
      </c>
      <c r="B357" s="5" t="s">
        <v>1050</v>
      </c>
      <c r="C357" s="5">
        <v>44.649976648068332</v>
      </c>
      <c r="D357" s="5">
        <v>36.13333834562934</v>
      </c>
      <c r="E357" s="5">
        <v>41.853970414114848</v>
      </c>
      <c r="F357" s="5">
        <v>4.8888888888888893</v>
      </c>
      <c r="G357" s="5">
        <v>9</v>
      </c>
      <c r="H357" s="5">
        <v>218.28877472388965</v>
      </c>
      <c r="I357" s="5">
        <v>-0.79391712000000003</v>
      </c>
      <c r="J357" s="5">
        <v>289.36492084609694</v>
      </c>
      <c r="K357" s="5">
        <v>371.21293493384752</v>
      </c>
    </row>
    <row r="358" spans="1:11" s="5" customFormat="1" ht="13.5" x14ac:dyDescent="0.2">
      <c r="A358" s="5" t="s">
        <v>1062</v>
      </c>
      <c r="B358" s="5" t="s">
        <v>1050</v>
      </c>
      <c r="C358" s="5">
        <v>45.454545454545503</v>
      </c>
      <c r="D358" s="5">
        <v>39.906014328901115</v>
      </c>
      <c r="E358" s="5">
        <v>43.681900403365425</v>
      </c>
      <c r="F358" s="5">
        <v>4.8888888888888893</v>
      </c>
      <c r="G358" s="5">
        <v>9</v>
      </c>
      <c r="H358" s="5">
        <v>222.22222222222248</v>
      </c>
      <c r="I358" s="5">
        <v>-0.84726340499999997</v>
      </c>
      <c r="J358" s="5">
        <v>294.57912265490273</v>
      </c>
      <c r="K358" s="5">
        <v>472.37749297332999</v>
      </c>
    </row>
    <row r="359" spans="1:11" s="5" customFormat="1" ht="13.5" x14ac:dyDescent="0.2">
      <c r="A359" s="5" t="s">
        <v>1062</v>
      </c>
      <c r="B359" s="5" t="s">
        <v>1050</v>
      </c>
      <c r="C359" s="5">
        <v>44.649976648068332</v>
      </c>
      <c r="D359" s="5">
        <v>37.751854195745118</v>
      </c>
      <c r="E359" s="5">
        <v>42.418122902305285</v>
      </c>
      <c r="F359" s="5">
        <v>4.8888888888888893</v>
      </c>
      <c r="G359" s="5">
        <v>9</v>
      </c>
      <c r="H359" s="5">
        <v>218.28877472388965</v>
      </c>
      <c r="I359" s="5">
        <v>-1.00746286</v>
      </c>
      <c r="J359" s="5">
        <v>289.36492084609694</v>
      </c>
      <c r="K359" s="5">
        <v>334.09164144046292</v>
      </c>
    </row>
    <row r="360" spans="1:11" s="5" customFormat="1" ht="13.5" x14ac:dyDescent="0.2">
      <c r="A360" s="5" t="s">
        <v>1062</v>
      </c>
      <c r="B360" s="5" t="s">
        <v>1050</v>
      </c>
      <c r="C360" s="5">
        <v>40.184978983261516</v>
      </c>
      <c r="D360" s="5">
        <v>37.50748058766478</v>
      </c>
      <c r="E360" s="5">
        <v>39.347181079175819</v>
      </c>
      <c r="F360" s="5">
        <v>4.8888888888888893</v>
      </c>
      <c r="G360" s="5">
        <v>9</v>
      </c>
      <c r="H360" s="5">
        <v>196.45989725150076</v>
      </c>
      <c r="I360" s="5">
        <v>-1.12536799</v>
      </c>
      <c r="J360" s="5">
        <v>260.42842876148723</v>
      </c>
      <c r="K360" s="5">
        <v>425.13974367599718</v>
      </c>
    </row>
    <row r="361" spans="1:11" s="5" customFormat="1" ht="13.5" x14ac:dyDescent="0.2">
      <c r="A361" s="5" t="s">
        <v>1062</v>
      </c>
      <c r="B361" s="5" t="s">
        <v>1050</v>
      </c>
      <c r="C361" s="5">
        <v>32.147983186609203</v>
      </c>
      <c r="D361" s="5">
        <v>36.915482258312331</v>
      </c>
      <c r="E361" s="5">
        <v>33.535424994370565</v>
      </c>
      <c r="F361" s="5">
        <v>4.8888888888888893</v>
      </c>
      <c r="G361" s="5">
        <v>9</v>
      </c>
      <c r="H361" s="5">
        <v>157.16791780120056</v>
      </c>
      <c r="I361" s="5">
        <v>-1.8001436799999999</v>
      </c>
      <c r="J361" s="5">
        <v>208.34274300918977</v>
      </c>
      <c r="K361" s="5">
        <v>417.61455180057862</v>
      </c>
    </row>
    <row r="362" spans="1:11" s="5" customFormat="1" ht="13.5" x14ac:dyDescent="0.2">
      <c r="A362" s="5" t="s">
        <v>1062</v>
      </c>
      <c r="B362" s="5" t="s">
        <v>1050</v>
      </c>
      <c r="C362" s="5">
        <v>35.526315789473699</v>
      </c>
      <c r="D362" s="5">
        <v>35.218280663448382</v>
      </c>
      <c r="E362" s="5">
        <v>35.431909183348651</v>
      </c>
      <c r="F362" s="5">
        <v>4.8888888888888893</v>
      </c>
      <c r="G362" s="5">
        <v>9</v>
      </c>
      <c r="H362" s="5">
        <v>173.68421052631587</v>
      </c>
      <c r="I362" s="5">
        <v>-1.45175532</v>
      </c>
      <c r="J362" s="5">
        <v>230.23684060133189</v>
      </c>
      <c r="K362" s="5">
        <v>302.32159550293119</v>
      </c>
    </row>
    <row r="363" spans="1:11" s="5" customFormat="1" ht="13.5" x14ac:dyDescent="0.2">
      <c r="A363" s="5" t="s">
        <v>1062</v>
      </c>
      <c r="B363" s="5" t="s">
        <v>1050</v>
      </c>
      <c r="C363" s="5">
        <v>35.526315789473699</v>
      </c>
      <c r="D363" s="5">
        <v>35.263042696802323</v>
      </c>
      <c r="E363" s="5">
        <v>35.445663367326567</v>
      </c>
      <c r="F363" s="5">
        <v>4.8888888888888893</v>
      </c>
      <c r="G363" s="5">
        <v>9</v>
      </c>
      <c r="H363" s="5">
        <v>173.68421052631587</v>
      </c>
      <c r="I363" s="5">
        <v>-1.48532631</v>
      </c>
      <c r="J363" s="5">
        <v>230.23684060133189</v>
      </c>
      <c r="K363" s="5">
        <v>334.09164144046292</v>
      </c>
    </row>
    <row r="364" spans="1:11" s="5" customFormat="1" ht="13.5" x14ac:dyDescent="0.2">
      <c r="A364" s="5" t="s">
        <v>1062</v>
      </c>
      <c r="B364" s="5" t="s">
        <v>1050</v>
      </c>
      <c r="C364" s="5">
        <v>29.090909090909101</v>
      </c>
      <c r="D364" s="5">
        <v>33.894486805026496</v>
      </c>
      <c r="E364" s="5">
        <v>30.481585708945559</v>
      </c>
      <c r="F364" s="5">
        <v>4.8888888888888893</v>
      </c>
      <c r="G364" s="5">
        <v>9</v>
      </c>
      <c r="H364" s="5">
        <v>142.22222222222229</v>
      </c>
      <c r="I364" s="5">
        <v>-1.89958402</v>
      </c>
      <c r="J364" s="5">
        <v>188.53063849913769</v>
      </c>
      <c r="K364" s="5">
        <v>410.22255968736579</v>
      </c>
    </row>
    <row r="365" spans="1:11" s="5" customFormat="1" ht="13.5" x14ac:dyDescent="0.2">
      <c r="A365" s="5" t="s">
        <v>1062</v>
      </c>
      <c r="B365" s="5" t="s">
        <v>1050</v>
      </c>
      <c r="C365" s="5">
        <v>39.473684210526315</v>
      </c>
      <c r="D365" s="5">
        <v>36.712793756366196</v>
      </c>
      <c r="E365" s="5">
        <v>38.608741755421775</v>
      </c>
      <c r="F365" s="5">
        <v>4.8888888888888893</v>
      </c>
      <c r="G365" s="5">
        <v>9</v>
      </c>
      <c r="H365" s="5">
        <v>192.98245614035088</v>
      </c>
      <c r="I365" s="5">
        <v>-1.0869021699999999</v>
      </c>
      <c r="J365" s="5">
        <v>255.81871177925768</v>
      </c>
      <c r="K365" s="5">
        <v>464.01616866730978</v>
      </c>
    </row>
    <row r="366" spans="1:11" s="5" customFormat="1" ht="13.5" x14ac:dyDescent="0.2">
      <c r="A366" s="5" t="s">
        <v>1062</v>
      </c>
      <c r="B366" s="5" t="s">
        <v>1050</v>
      </c>
      <c r="C366" s="5">
        <v>35.719981318454657</v>
      </c>
      <c r="D366" s="5">
        <v>37.385887625764738</v>
      </c>
      <c r="E366" s="5">
        <v>36.220975743565866</v>
      </c>
      <c r="F366" s="5">
        <v>4.8888888888888893</v>
      </c>
      <c r="G366" s="5">
        <v>9</v>
      </c>
      <c r="H366" s="5">
        <v>174.63101977911168</v>
      </c>
      <c r="I366" s="5">
        <v>-1.55369522</v>
      </c>
      <c r="J366" s="5">
        <v>231.49193667687754</v>
      </c>
      <c r="K366" s="5">
        <v>417.61455180057862</v>
      </c>
    </row>
    <row r="367" spans="1:11" s="5" customFormat="1" ht="13.5" x14ac:dyDescent="0.2">
      <c r="A367" s="5" t="s">
        <v>1062</v>
      </c>
      <c r="B367" s="5" t="s">
        <v>1050</v>
      </c>
      <c r="C367" s="5">
        <v>36.363636363636388</v>
      </c>
      <c r="D367" s="5">
        <v>36.915482258312331</v>
      </c>
      <c r="E367" s="5">
        <v>36.531374963922886</v>
      </c>
      <c r="F367" s="5">
        <v>4.8888888888888893</v>
      </c>
      <c r="G367" s="5">
        <v>9</v>
      </c>
      <c r="H367" s="5">
        <v>177.77777777777791</v>
      </c>
      <c r="I367" s="5">
        <v>-1.53518113</v>
      </c>
      <c r="J367" s="5">
        <v>235.66329812392215</v>
      </c>
      <c r="K367" s="5">
        <v>377.90199437866443</v>
      </c>
    </row>
    <row r="368" spans="1:11" s="5" customFormat="1" ht="13.5" x14ac:dyDescent="0.2">
      <c r="A368" s="5" t="s">
        <v>1062</v>
      </c>
      <c r="B368" s="5" t="s">
        <v>1050</v>
      </c>
      <c r="C368" s="5">
        <v>39.473684210526315</v>
      </c>
      <c r="D368" s="5">
        <v>38.895415622864277</v>
      </c>
      <c r="E368" s="5">
        <v>39.296084748740221</v>
      </c>
      <c r="F368" s="5">
        <v>4.8888888888888893</v>
      </c>
      <c r="G368" s="5">
        <v>9</v>
      </c>
      <c r="H368" s="5">
        <v>192.98245614035088</v>
      </c>
      <c r="I368" s="5">
        <v>-1.03503627</v>
      </c>
      <c r="J368" s="5">
        <v>255.81871177925768</v>
      </c>
      <c r="K368" s="5">
        <v>464.01616866730978</v>
      </c>
    </row>
    <row r="369" spans="1:11" s="5" customFormat="1" ht="13.5" x14ac:dyDescent="0.2">
      <c r="A369" s="5" t="s">
        <v>1062</v>
      </c>
      <c r="B369" s="5" t="s">
        <v>1050</v>
      </c>
      <c r="C369" s="5">
        <v>39.473684210526315</v>
      </c>
      <c r="D369" s="5">
        <v>38.933881131528956</v>
      </c>
      <c r="E369" s="5">
        <v>39.307955096902262</v>
      </c>
      <c r="F369" s="5">
        <v>4.8888888888888893</v>
      </c>
      <c r="G369" s="5">
        <v>9</v>
      </c>
      <c r="H369" s="5">
        <v>192.98245614035088</v>
      </c>
      <c r="I369" s="5">
        <v>-1.0716828899999999</v>
      </c>
      <c r="J369" s="5">
        <v>255.81871177925768</v>
      </c>
      <c r="K369" s="5">
        <v>417.61455180057862</v>
      </c>
    </row>
    <row r="370" spans="1:11" s="5" customFormat="1" ht="13.5" x14ac:dyDescent="0.2">
      <c r="A370" s="5" t="s">
        <v>1062</v>
      </c>
      <c r="B370" s="5" t="s">
        <v>1050</v>
      </c>
      <c r="C370" s="5">
        <v>29.090909090909101</v>
      </c>
      <c r="D370" s="5">
        <v>38.232917255430884</v>
      </c>
      <c r="E370" s="5">
        <v>31.624281735978599</v>
      </c>
      <c r="F370" s="5">
        <v>4.8888888888888893</v>
      </c>
      <c r="G370" s="5">
        <v>9</v>
      </c>
      <c r="H370" s="5">
        <v>142.22222222222229</v>
      </c>
      <c r="I370" s="5">
        <v>-1.7719450699999999</v>
      </c>
      <c r="J370" s="5">
        <v>188.53063849913769</v>
      </c>
      <c r="K370" s="5">
        <v>417.61455180057862</v>
      </c>
    </row>
    <row r="371" spans="1:11" s="5" customFormat="1" ht="13.5" x14ac:dyDescent="0.2">
      <c r="A371" s="5" t="s">
        <v>1062</v>
      </c>
      <c r="B371" s="5" t="s">
        <v>1050</v>
      </c>
      <c r="C371" s="5">
        <v>32.147983186609203</v>
      </c>
      <c r="D371" s="5">
        <v>37.592292227034797</v>
      </c>
      <c r="E371" s="5">
        <v>33.722108999589622</v>
      </c>
      <c r="F371" s="5">
        <v>4.8888888888888893</v>
      </c>
      <c r="G371" s="5">
        <v>9</v>
      </c>
      <c r="H371" s="5">
        <v>157.16791780120056</v>
      </c>
      <c r="I371" s="5">
        <v>-1.7401418399999999</v>
      </c>
      <c r="J371" s="5">
        <v>208.34274300918977</v>
      </c>
      <c r="K371" s="5">
        <v>377.90199437866443</v>
      </c>
    </row>
    <row r="372" spans="1:11" s="5" customFormat="1" ht="13.5" x14ac:dyDescent="0.2">
      <c r="A372" s="5" t="s">
        <v>1062</v>
      </c>
      <c r="B372" s="5" t="s">
        <v>1050</v>
      </c>
      <c r="C372" s="5">
        <v>29.090909090909101</v>
      </c>
      <c r="D372" s="5">
        <v>35.104108903794028</v>
      </c>
      <c r="E372" s="5">
        <v>30.809938270044096</v>
      </c>
      <c r="F372" s="5">
        <v>4.8888888888888893</v>
      </c>
      <c r="G372" s="5">
        <v>9</v>
      </c>
      <c r="H372" s="5">
        <v>142.22222222222229</v>
      </c>
      <c r="I372" s="5">
        <v>-1.9752350599999999</v>
      </c>
      <c r="J372" s="5">
        <v>188.53063849913769</v>
      </c>
      <c r="K372" s="5">
        <v>371.21293493384752</v>
      </c>
    </row>
    <row r="373" spans="1:11" s="5" customFormat="1" ht="13.5" x14ac:dyDescent="0.2">
      <c r="A373" s="5" t="s">
        <v>1062</v>
      </c>
      <c r="B373" s="5" t="s">
        <v>1050</v>
      </c>
      <c r="C373" s="5">
        <v>44.649976648068332</v>
      </c>
      <c r="D373" s="5">
        <v>40.035803690289271</v>
      </c>
      <c r="E373" s="5">
        <v>43.186325027143624</v>
      </c>
      <c r="F373" s="5">
        <v>4.8888888888888893</v>
      </c>
      <c r="G373" s="5">
        <v>9</v>
      </c>
      <c r="H373" s="5">
        <v>218.28877472388965</v>
      </c>
      <c r="I373" s="5">
        <v>-1.0517048600000001</v>
      </c>
      <c r="J373" s="5">
        <v>289.36492084609694</v>
      </c>
      <c r="K373" s="5">
        <v>472.37749297332999</v>
      </c>
    </row>
    <row r="374" spans="1:11" s="5" customFormat="1" ht="13.5" x14ac:dyDescent="0.2">
      <c r="A374" s="5" t="s">
        <v>1062</v>
      </c>
      <c r="B374" s="5" t="s">
        <v>1050</v>
      </c>
      <c r="C374" s="5">
        <v>32.147983186609203</v>
      </c>
      <c r="D374" s="5">
        <v>35.332823752588375</v>
      </c>
      <c r="E374" s="5">
        <v>33.089410598668273</v>
      </c>
      <c r="F374" s="5">
        <v>4.8888888888888893</v>
      </c>
      <c r="G374" s="5">
        <v>9</v>
      </c>
      <c r="H374" s="5">
        <v>157.16791780120056</v>
      </c>
      <c r="I374" s="5">
        <v>-1.6440011699999999</v>
      </c>
      <c r="J374" s="5">
        <v>208.34274300918977</v>
      </c>
      <c r="K374" s="5">
        <v>371.21293493384752</v>
      </c>
    </row>
    <row r="375" spans="1:11" s="5" customFormat="1" ht="13.5" x14ac:dyDescent="0.2">
      <c r="A375" s="5" t="s">
        <v>1062</v>
      </c>
      <c r="B375" s="5" t="s">
        <v>1050</v>
      </c>
      <c r="C375" s="5">
        <v>40.184978983261516</v>
      </c>
      <c r="D375" s="5">
        <v>41.289342075776275</v>
      </c>
      <c r="E375" s="5">
        <v>40.51925232275633</v>
      </c>
      <c r="F375" s="5">
        <v>4.8888888888888893</v>
      </c>
      <c r="G375" s="5">
        <v>9</v>
      </c>
      <c r="H375" s="5">
        <v>196.45989725150076</v>
      </c>
      <c r="I375" s="5">
        <v>-1.1637946100000001</v>
      </c>
      <c r="J375" s="5">
        <v>260.42842876148728</v>
      </c>
      <c r="K375" s="5">
        <v>417.61455180057862</v>
      </c>
    </row>
    <row r="376" spans="1:11" s="5" customFormat="1" ht="13.5" x14ac:dyDescent="0.2">
      <c r="A376" s="5" t="s">
        <v>1062</v>
      </c>
      <c r="B376" s="5" t="s">
        <v>1050</v>
      </c>
      <c r="C376" s="5">
        <v>44.649976648068332</v>
      </c>
      <c r="D376" s="5">
        <v>39.647696508136718</v>
      </c>
      <c r="E376" s="5">
        <v>43.057971750395978</v>
      </c>
      <c r="F376" s="5">
        <v>4.8888888888888893</v>
      </c>
      <c r="G376" s="5">
        <v>9</v>
      </c>
      <c r="H376" s="5">
        <v>218.28877472388965</v>
      </c>
      <c r="I376" s="5">
        <v>-0.83171587000000002</v>
      </c>
      <c r="J376" s="5">
        <v>289.36492084609694</v>
      </c>
      <c r="K376" s="5">
        <v>410.22255968736579</v>
      </c>
    </row>
    <row r="377" spans="1:11" s="5" customFormat="1" ht="13.5" x14ac:dyDescent="0.2">
      <c r="A377" s="5" t="s">
        <v>1062</v>
      </c>
      <c r="B377" s="5" t="s">
        <v>1050</v>
      </c>
      <c r="C377" s="5">
        <v>44.649976648068332</v>
      </c>
      <c r="D377" s="5">
        <v>41.464596318549638</v>
      </c>
      <c r="E377" s="5">
        <v>43.651535090770146</v>
      </c>
      <c r="F377" s="5">
        <v>4.8888888888888893</v>
      </c>
      <c r="G377" s="5">
        <v>9</v>
      </c>
      <c r="H377" s="5">
        <v>218.28877472388965</v>
      </c>
      <c r="I377" s="5">
        <v>-0.84272676400000002</v>
      </c>
      <c r="J377" s="5">
        <v>289.36492084609694</v>
      </c>
      <c r="K377" s="5">
        <v>417.61455180057862</v>
      </c>
    </row>
    <row r="378" spans="1:11" s="5" customFormat="1" ht="13.5" x14ac:dyDescent="0.2">
      <c r="A378" s="5" t="s">
        <v>1062</v>
      </c>
      <c r="B378" s="5" t="s">
        <v>1050</v>
      </c>
      <c r="C378" s="5">
        <v>44.649976648068332</v>
      </c>
      <c r="D378" s="5">
        <v>37.385887625764738</v>
      </c>
      <c r="E378" s="5">
        <v>42.292052784864786</v>
      </c>
      <c r="F378" s="5">
        <v>4.8888888888888893</v>
      </c>
      <c r="G378" s="5">
        <v>9</v>
      </c>
      <c r="H378" s="5">
        <v>218.28877472388965</v>
      </c>
      <c r="I378" s="5">
        <v>-0.81547347999999997</v>
      </c>
      <c r="J378" s="5">
        <v>289.36492084609694</v>
      </c>
      <c r="K378" s="5">
        <v>302.32159550293119</v>
      </c>
    </row>
    <row r="379" spans="1:11" s="5" customFormat="1" ht="13.5" x14ac:dyDescent="0.2">
      <c r="A379" s="5" t="s">
        <v>1062</v>
      </c>
      <c r="B379" s="5" t="s">
        <v>1050</v>
      </c>
      <c r="C379" s="5">
        <v>35.719981318454657</v>
      </c>
      <c r="D379" s="5">
        <v>37.385887625764738</v>
      </c>
      <c r="E379" s="5">
        <v>36.220975743565866</v>
      </c>
      <c r="F379" s="5">
        <v>4.8888888888888893</v>
      </c>
      <c r="G379" s="5">
        <v>9</v>
      </c>
      <c r="H379" s="5">
        <v>174.63101977911168</v>
      </c>
      <c r="I379" s="5">
        <v>-1.39817185</v>
      </c>
      <c r="J379" s="5">
        <v>231.49193667687751</v>
      </c>
      <c r="K379" s="5">
        <v>334.09164144046292</v>
      </c>
    </row>
    <row r="380" spans="1:11" s="5" customFormat="1" ht="13.5" x14ac:dyDescent="0.2">
      <c r="A380" s="5" t="s">
        <v>1062</v>
      </c>
      <c r="B380" s="5" t="s">
        <v>1050</v>
      </c>
      <c r="C380" s="5">
        <v>39.473684210526315</v>
      </c>
      <c r="D380" s="5">
        <v>39.480121573224501</v>
      </c>
      <c r="E380" s="5">
        <v>39.47565107109245</v>
      </c>
      <c r="F380" s="5">
        <v>4.8888888888888893</v>
      </c>
      <c r="G380" s="5">
        <v>9</v>
      </c>
      <c r="H380" s="5">
        <v>192.98245614035088</v>
      </c>
      <c r="I380" s="5">
        <v>-1.13038908</v>
      </c>
      <c r="J380" s="5">
        <v>255.81871177925763</v>
      </c>
      <c r="K380" s="5">
        <v>410.22255968736579</v>
      </c>
    </row>
    <row r="381" spans="1:11" s="5" customFormat="1" ht="13.5" x14ac:dyDescent="0.2">
      <c r="A381" s="5" t="s">
        <v>1062</v>
      </c>
      <c r="B381" s="5" t="s">
        <v>1050</v>
      </c>
      <c r="C381" s="5">
        <v>35.719981318454657</v>
      </c>
      <c r="D381" s="5">
        <v>36.557623480007088</v>
      </c>
      <c r="E381" s="5">
        <v>35.973870681005089</v>
      </c>
      <c r="F381" s="5">
        <v>4.8888888888888893</v>
      </c>
      <c r="G381" s="5">
        <v>9</v>
      </c>
      <c r="H381" s="5">
        <v>174.63101977911168</v>
      </c>
      <c r="I381" s="5">
        <v>-1.4090505499999999</v>
      </c>
      <c r="J381" s="5">
        <v>231.49193667687754</v>
      </c>
      <c r="K381" s="5">
        <v>410.22255968736579</v>
      </c>
    </row>
    <row r="382" spans="1:11" s="5" customFormat="1" ht="13.5" x14ac:dyDescent="0.2">
      <c r="A382" s="5" t="s">
        <v>1062</v>
      </c>
      <c r="B382" s="5" t="s">
        <v>1050</v>
      </c>
      <c r="C382" s="5">
        <v>40.184978983261516</v>
      </c>
      <c r="D382" s="5">
        <v>36.879010867292486</v>
      </c>
      <c r="E382" s="5">
        <v>39.144546422957447</v>
      </c>
      <c r="F382" s="5">
        <v>4.8888888888888893</v>
      </c>
      <c r="G382" s="5">
        <v>9</v>
      </c>
      <c r="H382" s="5">
        <v>196.45989725150076</v>
      </c>
      <c r="I382" s="5">
        <v>-1.1980287199999999</v>
      </c>
      <c r="J382" s="5">
        <v>260.42842876148723</v>
      </c>
      <c r="K382" s="5">
        <v>377.90199437866443</v>
      </c>
    </row>
    <row r="383" spans="1:11" s="5" customFormat="1" ht="13.5" x14ac:dyDescent="0.2">
      <c r="A383" s="5" t="s">
        <v>1062</v>
      </c>
      <c r="B383" s="5" t="s">
        <v>1050</v>
      </c>
      <c r="C383" s="5">
        <v>39.473684210526315</v>
      </c>
      <c r="D383" s="5">
        <v>36.915482258312331</v>
      </c>
      <c r="E383" s="5">
        <v>38.673748252828268</v>
      </c>
      <c r="F383" s="5">
        <v>4.8888888888888893</v>
      </c>
      <c r="G383" s="5">
        <v>9</v>
      </c>
      <c r="H383" s="5">
        <v>192.98245614035088</v>
      </c>
      <c r="I383" s="5">
        <v>-1.22924637</v>
      </c>
      <c r="J383" s="5">
        <v>255.81871177925768</v>
      </c>
      <c r="K383" s="5">
        <v>377.90199437866443</v>
      </c>
    </row>
    <row r="384" spans="1:11" s="5" customFormat="1" ht="13.5" x14ac:dyDescent="0.2">
      <c r="A384" s="5" t="s">
        <v>1062</v>
      </c>
      <c r="B384" s="5" t="s">
        <v>1050</v>
      </c>
      <c r="C384" s="5">
        <v>40.184978983261516</v>
      </c>
      <c r="D384" s="5">
        <v>38.720110389316275</v>
      </c>
      <c r="E384" s="5">
        <v>39.731595246615818</v>
      </c>
      <c r="F384" s="5">
        <v>4.8888888888888893</v>
      </c>
      <c r="G384" s="5">
        <v>9</v>
      </c>
      <c r="H384" s="5">
        <v>196.45989725150076</v>
      </c>
      <c r="I384" s="5">
        <v>-1.1740014599999999</v>
      </c>
      <c r="J384" s="5">
        <v>260.42842876148723</v>
      </c>
      <c r="K384" s="5">
        <v>464.01616866730978</v>
      </c>
    </row>
    <row r="385" spans="1:11" s="5" customFormat="1" ht="13.5" x14ac:dyDescent="0.2">
      <c r="A385" s="5" t="s">
        <v>1062</v>
      </c>
      <c r="B385" s="5" t="s">
        <v>1050</v>
      </c>
      <c r="C385" s="5">
        <v>45.454545454545503</v>
      </c>
      <c r="D385" s="5">
        <v>34.922753555273438</v>
      </c>
      <c r="E385" s="5">
        <v>41.937325380090108</v>
      </c>
      <c r="F385" s="5">
        <v>4.8888888888888893</v>
      </c>
      <c r="G385" s="5">
        <v>9</v>
      </c>
      <c r="H385" s="5">
        <v>222.22222222222248</v>
      </c>
      <c r="I385" s="5">
        <v>-0.82833974799999999</v>
      </c>
      <c r="J385" s="5">
        <v>294.57912265490273</v>
      </c>
      <c r="K385" s="5">
        <v>302.32159550293119</v>
      </c>
    </row>
    <row r="386" spans="1:11" s="5" customFormat="1" ht="13.5" x14ac:dyDescent="0.2">
      <c r="A386" s="5" t="s">
        <v>1062</v>
      </c>
      <c r="B386" s="5" t="s">
        <v>1050</v>
      </c>
      <c r="C386" s="5">
        <v>32.147983186609203</v>
      </c>
      <c r="D386" s="5">
        <v>40.677841324609915</v>
      </c>
      <c r="E386" s="5">
        <v>34.544807986737645</v>
      </c>
      <c r="F386" s="5">
        <v>4.8888888888888893</v>
      </c>
      <c r="G386" s="5">
        <v>9</v>
      </c>
      <c r="H386" s="5">
        <v>157.16791780120056</v>
      </c>
      <c r="I386" s="5">
        <v>-1.71351071</v>
      </c>
      <c r="J386" s="5">
        <v>208.34274300918977</v>
      </c>
      <c r="K386" s="5">
        <v>417.61455180057862</v>
      </c>
    </row>
    <row r="387" spans="1:11" s="5" customFormat="1" ht="13.5" x14ac:dyDescent="0.2">
      <c r="A387" s="5" t="s">
        <v>1062</v>
      </c>
      <c r="B387" s="5" t="s">
        <v>1050</v>
      </c>
      <c r="C387" s="5">
        <v>43.859649122806999</v>
      </c>
      <c r="D387" s="5">
        <v>38.846042745248582</v>
      </c>
      <c r="E387" s="5">
        <v>42.262653619735772</v>
      </c>
      <c r="F387" s="5">
        <v>4.8888888888888893</v>
      </c>
      <c r="G387" s="5">
        <v>9</v>
      </c>
      <c r="H387" s="5">
        <v>214.42495126705646</v>
      </c>
      <c r="I387" s="5">
        <v>-0.97174112199999996</v>
      </c>
      <c r="J387" s="5">
        <v>284.24301308806406</v>
      </c>
      <c r="K387" s="5">
        <v>371.21293493384752</v>
      </c>
    </row>
    <row r="388" spans="1:11" s="5" customFormat="1" ht="13.5" x14ac:dyDescent="0.2">
      <c r="A388" s="5" t="s">
        <v>1062</v>
      </c>
      <c r="B388" s="5" t="s">
        <v>1050</v>
      </c>
      <c r="C388" s="5">
        <v>32.147983186609203</v>
      </c>
      <c r="D388" s="5">
        <v>34.149058814345864</v>
      </c>
      <c r="E388" s="5">
        <v>32.746653827898079</v>
      </c>
      <c r="F388" s="5">
        <v>4.8888888888888893</v>
      </c>
      <c r="G388" s="5">
        <v>9</v>
      </c>
      <c r="H388" s="5">
        <v>157.16791780120056</v>
      </c>
      <c r="I388" s="5">
        <v>-1.7204581000000001</v>
      </c>
      <c r="J388" s="5">
        <v>208.34274300918977</v>
      </c>
      <c r="K388" s="5">
        <v>382.62576930839759</v>
      </c>
    </row>
    <row r="389" spans="1:11" s="5" customFormat="1" ht="13.5" x14ac:dyDescent="0.2">
      <c r="A389" s="5" t="s">
        <v>1062</v>
      </c>
      <c r="B389" s="5" t="s">
        <v>1050</v>
      </c>
      <c r="C389" s="5">
        <v>35.719981318454657</v>
      </c>
      <c r="D389" s="5">
        <v>37.947901184540882</v>
      </c>
      <c r="E389" s="5">
        <v>36.386490131268047</v>
      </c>
      <c r="F389" s="5">
        <v>4.8888888888888893</v>
      </c>
      <c r="G389" s="5">
        <v>9</v>
      </c>
      <c r="H389" s="5">
        <v>174.63101977911168</v>
      </c>
      <c r="I389" s="5">
        <v>-1.3154414299999999</v>
      </c>
      <c r="J389" s="5">
        <v>231.49193667687754</v>
      </c>
      <c r="K389" s="5">
        <v>371.21293493384752</v>
      </c>
    </row>
    <row r="390" spans="1:11" s="5" customFormat="1" ht="13.5" x14ac:dyDescent="0.2">
      <c r="A390" s="5" t="s">
        <v>1062</v>
      </c>
      <c r="B390" s="5" t="s">
        <v>1050</v>
      </c>
      <c r="C390" s="5">
        <v>36.363636363636388</v>
      </c>
      <c r="D390" s="5">
        <v>36.915482258312331</v>
      </c>
      <c r="E390" s="5">
        <v>36.531374963922886</v>
      </c>
      <c r="F390" s="5">
        <v>4.8888888888888893</v>
      </c>
      <c r="G390" s="5">
        <v>9</v>
      </c>
      <c r="H390" s="5">
        <v>177.77777777777791</v>
      </c>
      <c r="I390" s="5">
        <v>-1.3063211400000001</v>
      </c>
      <c r="J390" s="5">
        <v>235.66329812392215</v>
      </c>
      <c r="K390" s="5">
        <v>417.61455180057862</v>
      </c>
    </row>
    <row r="391" spans="1:11" s="5" customFormat="1" ht="13.5" x14ac:dyDescent="0.2">
      <c r="A391" s="5" t="s">
        <v>1062</v>
      </c>
      <c r="B391" s="5" t="s">
        <v>1050</v>
      </c>
      <c r="C391" s="5">
        <v>39.473684210526315</v>
      </c>
      <c r="D391" s="5">
        <v>38.195144278085074</v>
      </c>
      <c r="E391" s="5">
        <v>39.078543476620759</v>
      </c>
      <c r="F391" s="5">
        <v>4.8888888888888893</v>
      </c>
      <c r="G391" s="5">
        <v>9</v>
      </c>
      <c r="H391" s="5">
        <v>192.98245614035088</v>
      </c>
      <c r="I391" s="5">
        <v>-1.3455112199999999</v>
      </c>
      <c r="J391" s="5">
        <v>255.81871177925763</v>
      </c>
      <c r="K391" s="5">
        <v>472.37749297332999</v>
      </c>
    </row>
    <row r="392" spans="1:11" s="5" customFormat="1" ht="13.5" x14ac:dyDescent="0.2">
      <c r="A392" s="5" t="s">
        <v>1062</v>
      </c>
      <c r="B392" s="5" t="s">
        <v>1050</v>
      </c>
      <c r="C392" s="5">
        <v>39.473684210526315</v>
      </c>
      <c r="D392" s="5">
        <v>38.033708699726823</v>
      </c>
      <c r="E392" s="5">
        <v>39.028000819997487</v>
      </c>
      <c r="F392" s="5">
        <v>4.8888888888888893</v>
      </c>
      <c r="G392" s="5">
        <v>9</v>
      </c>
      <c r="H392" s="5">
        <v>192.98245614035088</v>
      </c>
      <c r="I392" s="5">
        <v>-1.23748912</v>
      </c>
      <c r="J392" s="5">
        <v>255.81871177925768</v>
      </c>
      <c r="K392" s="5">
        <v>417.61455180057862</v>
      </c>
    </row>
    <row r="393" spans="1:11" s="5" customFormat="1" ht="13.5" x14ac:dyDescent="0.2">
      <c r="A393" s="5" t="s">
        <v>1062</v>
      </c>
      <c r="B393" s="5" t="s">
        <v>1050</v>
      </c>
      <c r="C393" s="5">
        <v>35.526315789473699</v>
      </c>
      <c r="D393" s="5">
        <v>39.737347588012412</v>
      </c>
      <c r="E393" s="5">
        <v>36.763347846284795</v>
      </c>
      <c r="F393" s="5">
        <v>4.8888888888888893</v>
      </c>
      <c r="G393" s="5">
        <v>9</v>
      </c>
      <c r="H393" s="5">
        <v>173.68421052631587</v>
      </c>
      <c r="I393" s="5">
        <v>-1.3332241499999999</v>
      </c>
      <c r="J393" s="5">
        <v>230.23684060133189</v>
      </c>
      <c r="K393" s="5">
        <v>410.22255968736579</v>
      </c>
    </row>
    <row r="394" spans="1:11" s="5" customFormat="1" ht="13.5" x14ac:dyDescent="0.2">
      <c r="A394" s="5" t="s">
        <v>1062</v>
      </c>
      <c r="B394" s="5" t="s">
        <v>1050</v>
      </c>
      <c r="C394" s="5">
        <v>44.649976648068332</v>
      </c>
      <c r="D394" s="5">
        <v>37.592292227034797</v>
      </c>
      <c r="E394" s="5">
        <v>42.363260964532756</v>
      </c>
      <c r="F394" s="5">
        <v>4.8888888888888893</v>
      </c>
      <c r="G394" s="5">
        <v>9</v>
      </c>
      <c r="H394" s="5">
        <v>218.28877472388965</v>
      </c>
      <c r="I394" s="5">
        <v>-0.98108469399999998</v>
      </c>
      <c r="J394" s="5">
        <v>289.36492084609694</v>
      </c>
      <c r="K394" s="5">
        <v>417.61455180057862</v>
      </c>
    </row>
    <row r="395" spans="1:11" s="5" customFormat="1" ht="13.5" x14ac:dyDescent="0.2">
      <c r="A395" s="5" t="s">
        <v>1062</v>
      </c>
      <c r="B395" s="5" t="s">
        <v>1050</v>
      </c>
      <c r="C395" s="5">
        <v>45.454545454545503</v>
      </c>
      <c r="D395" s="5">
        <v>38.569032577362037</v>
      </c>
      <c r="E395" s="5">
        <v>43.229421291393393</v>
      </c>
      <c r="F395" s="5">
        <v>4.8888888888888893</v>
      </c>
      <c r="G395" s="5">
        <v>9</v>
      </c>
      <c r="H395" s="5">
        <v>222.22222222222248</v>
      </c>
      <c r="I395" s="5">
        <v>-0.82134618299999995</v>
      </c>
      <c r="J395" s="5">
        <v>294.57912265490273</v>
      </c>
      <c r="K395" s="5">
        <v>371.21293493384752</v>
      </c>
    </row>
    <row r="396" spans="1:11" s="5" customFormat="1" ht="13.5" x14ac:dyDescent="0.2">
      <c r="A396" s="5" t="s">
        <v>1062</v>
      </c>
      <c r="B396" s="5" t="s">
        <v>1050</v>
      </c>
      <c r="C396" s="5">
        <v>36.363636363636388</v>
      </c>
      <c r="D396" s="5">
        <v>37.714556494296609</v>
      </c>
      <c r="E396" s="5">
        <v>36.771201886606313</v>
      </c>
      <c r="F396" s="5">
        <v>4.8888888888888893</v>
      </c>
      <c r="G396" s="5">
        <v>9</v>
      </c>
      <c r="H396" s="5">
        <v>177.77777777777791</v>
      </c>
      <c r="I396" s="5">
        <v>-1.4066892799999999</v>
      </c>
      <c r="J396" s="5">
        <v>235.66329812392215</v>
      </c>
      <c r="K396" s="5">
        <v>417.61455180057862</v>
      </c>
    </row>
    <row r="397" spans="1:11" s="5" customFormat="1" ht="13.5" x14ac:dyDescent="0.2">
      <c r="A397" s="5" t="s">
        <v>1062</v>
      </c>
      <c r="B397" s="5" t="s">
        <v>1050</v>
      </c>
      <c r="C397" s="5">
        <v>32.147983186609203</v>
      </c>
      <c r="D397" s="5">
        <v>39.021918137322643</v>
      </c>
      <c r="E397" s="5">
        <v>34.108900796349616</v>
      </c>
      <c r="F397" s="5">
        <v>4.8888888888888893</v>
      </c>
      <c r="G397" s="5">
        <v>9</v>
      </c>
      <c r="H397" s="5">
        <v>157.16791780120056</v>
      </c>
      <c r="I397" s="5">
        <v>-1.61484597</v>
      </c>
      <c r="J397" s="5">
        <v>208.34274300918977</v>
      </c>
      <c r="K397" s="5">
        <v>417.61455180057862</v>
      </c>
    </row>
    <row r="398" spans="1:11" s="5" customFormat="1" ht="13.5" x14ac:dyDescent="0.2">
      <c r="A398" s="5" t="s">
        <v>1062</v>
      </c>
      <c r="B398" s="5" t="s">
        <v>1050</v>
      </c>
      <c r="C398" s="5">
        <v>39.473684210526315</v>
      </c>
      <c r="D398" s="5">
        <v>38.195144278085074</v>
      </c>
      <c r="E398" s="5">
        <v>39.078543476620744</v>
      </c>
      <c r="F398" s="5">
        <v>4.8888888888888893</v>
      </c>
      <c r="G398" s="5">
        <v>9</v>
      </c>
      <c r="H398" s="5">
        <v>192.98245614035088</v>
      </c>
      <c r="I398" s="5">
        <v>-1.14911414</v>
      </c>
      <c r="J398" s="5">
        <v>255.81871177925763</v>
      </c>
      <c r="K398" s="5">
        <v>340.11179494079778</v>
      </c>
    </row>
    <row r="399" spans="1:11" s="5" customFormat="1" ht="13.5" x14ac:dyDescent="0.2">
      <c r="A399" s="5" t="s">
        <v>1062</v>
      </c>
      <c r="B399" s="5" t="s">
        <v>1050</v>
      </c>
      <c r="C399" s="5">
        <v>32.147983186609203</v>
      </c>
      <c r="D399" s="5">
        <v>33.708385409772553</v>
      </c>
      <c r="E399" s="5">
        <v>32.616950519291017</v>
      </c>
      <c r="F399" s="5">
        <v>4.8888888888888893</v>
      </c>
      <c r="G399" s="5">
        <v>9</v>
      </c>
      <c r="H399" s="5">
        <v>157.16791780120056</v>
      </c>
      <c r="I399" s="5">
        <v>-1.6290142000000001</v>
      </c>
      <c r="J399" s="5">
        <v>208.34274300918977</v>
      </c>
      <c r="K399" s="5">
        <v>369.20030371862941</v>
      </c>
    </row>
    <row r="400" spans="1:11" s="5" customFormat="1" ht="13.5" x14ac:dyDescent="0.2">
      <c r="A400" s="5" t="s">
        <v>1062</v>
      </c>
      <c r="B400" s="5" t="s">
        <v>1050</v>
      </c>
      <c r="C400" s="5">
        <v>44.649976648068332</v>
      </c>
      <c r="D400" s="5">
        <v>36.832197563951233</v>
      </c>
      <c r="E400" s="5">
        <v>42.099675251442278</v>
      </c>
      <c r="F400" s="5">
        <v>4.8888888888888893</v>
      </c>
      <c r="G400" s="5">
        <v>9</v>
      </c>
      <c r="H400" s="5">
        <v>218.28877472388965</v>
      </c>
      <c r="I400" s="5">
        <v>-1.07457114</v>
      </c>
      <c r="J400" s="5">
        <v>289.36492084609694</v>
      </c>
      <c r="K400" s="5">
        <v>377.90199437866443</v>
      </c>
    </row>
    <row r="401" spans="1:11" s="5" customFormat="1" ht="13.5" x14ac:dyDescent="0.2">
      <c r="A401" s="5" t="s">
        <v>1062</v>
      </c>
      <c r="B401" s="5" t="s">
        <v>1050</v>
      </c>
      <c r="C401" s="5">
        <v>35.719981318454657</v>
      </c>
      <c r="D401" s="5">
        <v>37.348951488328325</v>
      </c>
      <c r="E401" s="5">
        <v>36.210037611786035</v>
      </c>
      <c r="F401" s="5">
        <v>4.8888888888888893</v>
      </c>
      <c r="G401" s="5">
        <v>9</v>
      </c>
      <c r="H401" s="5">
        <v>174.63101977911168</v>
      </c>
      <c r="I401" s="5">
        <v>-1.33189354</v>
      </c>
      <c r="J401" s="5">
        <v>231.49193667687754</v>
      </c>
      <c r="K401" s="5">
        <v>375.85309662052049</v>
      </c>
    </row>
    <row r="402" spans="1:11" s="5" customFormat="1" ht="13.5" x14ac:dyDescent="0.2">
      <c r="A402" s="5" t="s">
        <v>1062</v>
      </c>
      <c r="B402" s="5" t="s">
        <v>1050</v>
      </c>
      <c r="C402" s="5">
        <v>35.719981318454657</v>
      </c>
      <c r="D402" s="5">
        <v>35.253109680141513</v>
      </c>
      <c r="E402" s="5">
        <v>35.57667386067962</v>
      </c>
      <c r="F402" s="5">
        <v>4.8888888888888893</v>
      </c>
      <c r="G402" s="5">
        <v>9</v>
      </c>
      <c r="H402" s="5">
        <v>174.63101977911168</v>
      </c>
      <c r="I402" s="5">
        <v>-1.4147048799999999</v>
      </c>
      <c r="J402" s="5">
        <v>231.49193667687754</v>
      </c>
      <c r="K402" s="5">
        <v>371.21293493384752</v>
      </c>
    </row>
    <row r="403" spans="1:11" s="5" customFormat="1" ht="13.5" x14ac:dyDescent="0.2">
      <c r="A403" s="5" t="s">
        <v>1062</v>
      </c>
      <c r="B403" s="5" t="s">
        <v>1050</v>
      </c>
      <c r="C403" s="5">
        <v>40.184978983261516</v>
      </c>
      <c r="D403" s="5">
        <v>38.319369246861051</v>
      </c>
      <c r="E403" s="5">
        <v>39.605493649228421</v>
      </c>
      <c r="F403" s="5">
        <v>4.8888888888888893</v>
      </c>
      <c r="G403" s="5">
        <v>9</v>
      </c>
      <c r="H403" s="5">
        <v>196.45989725150076</v>
      </c>
      <c r="I403" s="5">
        <v>-1.24270879</v>
      </c>
      <c r="J403" s="5">
        <v>260.42842876148728</v>
      </c>
      <c r="K403" s="5">
        <v>410.22255968736579</v>
      </c>
    </row>
    <row r="404" spans="1:11" s="5" customFormat="1" ht="13.5" x14ac:dyDescent="0.2">
      <c r="A404" s="5" t="s">
        <v>1062</v>
      </c>
      <c r="B404" s="5" t="s">
        <v>1050</v>
      </c>
      <c r="C404" s="5">
        <v>44.649976648068332</v>
      </c>
      <c r="D404" s="5">
        <v>37.985429651545182</v>
      </c>
      <c r="E404" s="5">
        <v>42.498143133291457</v>
      </c>
      <c r="F404" s="5">
        <v>4.8888888888888893</v>
      </c>
      <c r="G404" s="5">
        <v>9</v>
      </c>
      <c r="H404" s="5">
        <v>218.28877472388965</v>
      </c>
      <c r="I404" s="5">
        <v>-0.95469976499999998</v>
      </c>
      <c r="J404" s="5">
        <v>289.36492084609694</v>
      </c>
      <c r="K404" s="5">
        <v>334.09164144046292</v>
      </c>
    </row>
    <row r="405" spans="1:11" s="5" customFormat="1" ht="13.5" x14ac:dyDescent="0.2">
      <c r="A405" s="5" t="s">
        <v>1062</v>
      </c>
      <c r="B405" s="5" t="s">
        <v>1050</v>
      </c>
      <c r="C405" s="5">
        <v>35.526315789473699</v>
      </c>
      <c r="D405" s="5">
        <v>38.556455989445872</v>
      </c>
      <c r="E405" s="5">
        <v>36.426021168515852</v>
      </c>
      <c r="F405" s="5">
        <v>4.8888888888888893</v>
      </c>
      <c r="G405" s="5">
        <v>9</v>
      </c>
      <c r="H405" s="5">
        <v>173.68421052631587</v>
      </c>
      <c r="I405" s="5">
        <v>-1.45277495</v>
      </c>
      <c r="J405" s="5">
        <v>230.23684060133189</v>
      </c>
      <c r="K405" s="5">
        <v>371.21293493384752</v>
      </c>
    </row>
    <row r="406" spans="1:11" s="5" customFormat="1" ht="13.5" x14ac:dyDescent="0.2">
      <c r="A406" s="5" t="s">
        <v>1062</v>
      </c>
      <c r="B406" s="5" t="s">
        <v>1050</v>
      </c>
      <c r="C406" s="5">
        <v>39.473684210526315</v>
      </c>
      <c r="D406" s="5">
        <v>35.183486056780772</v>
      </c>
      <c r="E406" s="5">
        <v>38.110041326803447</v>
      </c>
      <c r="F406" s="5">
        <v>4.8888888888888893</v>
      </c>
      <c r="G406" s="5">
        <v>9</v>
      </c>
      <c r="H406" s="5">
        <v>192.98245614035088</v>
      </c>
      <c r="I406" s="5">
        <v>-1.06915363</v>
      </c>
      <c r="J406" s="5">
        <v>255.81871177925768</v>
      </c>
      <c r="K406" s="5">
        <v>340.11179494079778</v>
      </c>
    </row>
    <row r="407" spans="1:11" s="5" customFormat="1" ht="13.5" x14ac:dyDescent="0.2">
      <c r="A407" s="5" t="s">
        <v>1062</v>
      </c>
      <c r="B407" s="5" t="s">
        <v>1050</v>
      </c>
      <c r="C407" s="5">
        <v>44.649976648068332</v>
      </c>
      <c r="D407" s="5">
        <v>36.759455298828804</v>
      </c>
      <c r="E407" s="5">
        <v>42.074252288316238</v>
      </c>
      <c r="F407" s="5">
        <v>4.8888888888888893</v>
      </c>
      <c r="G407" s="5">
        <v>9</v>
      </c>
      <c r="H407" s="5">
        <v>218.28877472388965</v>
      </c>
      <c r="I407" s="5">
        <v>-0.95723898900000004</v>
      </c>
      <c r="J407" s="5">
        <v>289.36492084609694</v>
      </c>
      <c r="K407" s="5">
        <v>377.90199437866443</v>
      </c>
    </row>
    <row r="408" spans="1:11" s="5" customFormat="1" ht="13.5" x14ac:dyDescent="0.2">
      <c r="A408" s="5" t="s">
        <v>1062</v>
      </c>
      <c r="B408" s="5" t="s">
        <v>1050</v>
      </c>
      <c r="C408" s="5">
        <v>29.090909090909101</v>
      </c>
      <c r="D408" s="5">
        <v>34.775149061963702</v>
      </c>
      <c r="E408" s="5">
        <v>30.72142991597698</v>
      </c>
      <c r="F408" s="5">
        <v>4.8888888888888893</v>
      </c>
      <c r="G408" s="5">
        <v>9</v>
      </c>
      <c r="H408" s="5">
        <v>142.22222222222229</v>
      </c>
      <c r="I408" s="5">
        <v>-1.9252274899999999</v>
      </c>
      <c r="J408" s="5">
        <v>188.53063849913769</v>
      </c>
      <c r="K408" s="5">
        <v>334.09164144046292</v>
      </c>
    </row>
    <row r="409" spans="1:11" s="5" customFormat="1" ht="13.5" x14ac:dyDescent="0.2">
      <c r="A409" s="5" t="s">
        <v>1062</v>
      </c>
      <c r="B409" s="5" t="s">
        <v>1050</v>
      </c>
      <c r="C409" s="5">
        <v>32.147983186609203</v>
      </c>
      <c r="D409" s="5">
        <v>36.439109795554977</v>
      </c>
      <c r="E409" s="5">
        <v>33.402597512204792</v>
      </c>
      <c r="F409" s="5">
        <v>4.8888888888888893</v>
      </c>
      <c r="G409" s="5">
        <v>9</v>
      </c>
      <c r="H409" s="5">
        <v>157.16791780120056</v>
      </c>
      <c r="I409" s="5">
        <v>-1.71070385</v>
      </c>
      <c r="J409" s="5">
        <v>208.34274300918977</v>
      </c>
      <c r="K409" s="5">
        <v>410.22255968736579</v>
      </c>
    </row>
    <row r="410" spans="1:11" s="5" customFormat="1" ht="13.5" x14ac:dyDescent="0.2">
      <c r="A410" s="5" t="s">
        <v>1062</v>
      </c>
      <c r="B410" s="5" t="s">
        <v>1050</v>
      </c>
      <c r="C410" s="5">
        <v>44.649976648068332</v>
      </c>
      <c r="D410" s="5">
        <v>39.099137527317794</v>
      </c>
      <c r="E410" s="5">
        <v>42.875057768652354</v>
      </c>
      <c r="F410" s="5">
        <v>4.8888888888888893</v>
      </c>
      <c r="G410" s="5">
        <v>9</v>
      </c>
      <c r="H410" s="5">
        <v>218.28877472388965</v>
      </c>
      <c r="I410" s="5">
        <v>-0.91306399999999999</v>
      </c>
      <c r="J410" s="5">
        <v>289.36492084609694</v>
      </c>
      <c r="K410" s="5">
        <v>377.90199437866443</v>
      </c>
    </row>
    <row r="411" spans="1:11" s="5" customFormat="1" ht="13.5" x14ac:dyDescent="0.2">
      <c r="A411" s="5" t="s">
        <v>1062</v>
      </c>
      <c r="B411" s="5" t="s">
        <v>1050</v>
      </c>
      <c r="C411" s="5">
        <v>35.719981318454657</v>
      </c>
      <c r="D411" s="5">
        <v>37.629469015590161</v>
      </c>
      <c r="E411" s="5">
        <v>36.292921758312737</v>
      </c>
      <c r="F411" s="5">
        <v>4.8888888888888893</v>
      </c>
      <c r="G411" s="5">
        <v>9</v>
      </c>
      <c r="H411" s="5">
        <v>174.63101977911168</v>
      </c>
      <c r="I411" s="5">
        <v>-1.5405658799999999</v>
      </c>
      <c r="J411" s="5">
        <v>231.49193667687754</v>
      </c>
      <c r="K411" s="5">
        <v>417.61455180057862</v>
      </c>
    </row>
    <row r="412" spans="1:11" s="5" customFormat="1" ht="13.5" x14ac:dyDescent="0.2">
      <c r="A412" s="5" t="s">
        <v>1062</v>
      </c>
      <c r="B412" s="5" t="s">
        <v>1050</v>
      </c>
      <c r="C412" s="5">
        <v>35.719981318454657</v>
      </c>
      <c r="D412" s="5">
        <v>36.403109046263111</v>
      </c>
      <c r="E412" s="5">
        <v>35.927343486501861</v>
      </c>
      <c r="F412" s="5">
        <v>4.8888888888888893</v>
      </c>
      <c r="G412" s="5">
        <v>9</v>
      </c>
      <c r="H412" s="5">
        <v>174.63101977911168</v>
      </c>
      <c r="I412" s="5">
        <v>-1.4158696200000001</v>
      </c>
      <c r="J412" s="5">
        <v>231.49193667687754</v>
      </c>
      <c r="K412" s="5">
        <v>375.85309662052049</v>
      </c>
    </row>
    <row r="413" spans="1:11" s="5" customFormat="1" ht="13.5" x14ac:dyDescent="0.2">
      <c r="A413" s="5" t="s">
        <v>1062</v>
      </c>
      <c r="B413" s="5" t="s">
        <v>1050</v>
      </c>
      <c r="C413" s="5">
        <v>35.719981318454657</v>
      </c>
      <c r="D413" s="5">
        <v>38.720110389316261</v>
      </c>
      <c r="E413" s="5">
        <v>36.611153940476306</v>
      </c>
      <c r="F413" s="5">
        <v>4.8888888888888893</v>
      </c>
      <c r="G413" s="5">
        <v>9</v>
      </c>
      <c r="H413" s="5">
        <v>174.63101977911168</v>
      </c>
      <c r="I413" s="5">
        <v>-1.5491637899999999</v>
      </c>
      <c r="J413" s="5">
        <v>231.49193667687754</v>
      </c>
      <c r="K413" s="5">
        <v>417.61455180057862</v>
      </c>
    </row>
    <row r="414" spans="1:11" s="5" customFormat="1" ht="13.5" x14ac:dyDescent="0.2">
      <c r="A414" s="5" t="s">
        <v>1062</v>
      </c>
      <c r="B414" s="5" t="s">
        <v>1050</v>
      </c>
      <c r="C414" s="5">
        <v>40.184978983261516</v>
      </c>
      <c r="D414" s="5">
        <v>39.187548209658765</v>
      </c>
      <c r="E414" s="5">
        <v>39.877544384961737</v>
      </c>
      <c r="F414" s="5">
        <v>4.8888888888888893</v>
      </c>
      <c r="G414" s="5">
        <v>9</v>
      </c>
      <c r="H414" s="5">
        <v>196.45989725150076</v>
      </c>
      <c r="I414" s="5">
        <v>-1.2256870799999999</v>
      </c>
      <c r="J414" s="5">
        <v>260.42842876148723</v>
      </c>
      <c r="K414" s="5">
        <v>334.09164144046292</v>
      </c>
    </row>
    <row r="415" spans="1:11" s="5" customFormat="1" ht="13.5" x14ac:dyDescent="0.2">
      <c r="A415" s="5" t="s">
        <v>1062</v>
      </c>
      <c r="B415" s="5" t="s">
        <v>1050</v>
      </c>
      <c r="C415" s="5">
        <v>35.719981318454657</v>
      </c>
      <c r="D415" s="5">
        <v>36.915482258312331</v>
      </c>
      <c r="E415" s="5">
        <v>36.081106669870742</v>
      </c>
      <c r="F415" s="5">
        <v>4.8888888888888893</v>
      </c>
      <c r="G415" s="5">
        <v>9</v>
      </c>
      <c r="H415" s="5">
        <v>174.63101977911168</v>
      </c>
      <c r="I415" s="5">
        <v>-1.5056632000000001</v>
      </c>
      <c r="J415" s="5">
        <v>231.49193667687754</v>
      </c>
      <c r="K415" s="5">
        <v>464.01616866730978</v>
      </c>
    </row>
    <row r="416" spans="1:11" s="5" customFormat="1" ht="13.5" x14ac:dyDescent="0.2">
      <c r="A416" s="5" t="s">
        <v>1062</v>
      </c>
      <c r="B416" s="5" t="s">
        <v>1050</v>
      </c>
      <c r="C416" s="5">
        <v>35.526315789473699</v>
      </c>
      <c r="D416" s="5">
        <v>35.980617195229435</v>
      </c>
      <c r="E416" s="5">
        <v>35.664518159951193</v>
      </c>
      <c r="F416" s="5">
        <v>4.8888888888888893</v>
      </c>
      <c r="G416" s="5">
        <v>9</v>
      </c>
      <c r="H416" s="5">
        <v>173.68421052631587</v>
      </c>
      <c r="I416" s="5">
        <v>-1.42231836</v>
      </c>
      <c r="J416" s="5">
        <v>230.23684060133189</v>
      </c>
      <c r="K416" s="5">
        <v>302.32159550293119</v>
      </c>
    </row>
    <row r="417" spans="1:11" s="5" customFormat="1" ht="13.5" x14ac:dyDescent="0.2">
      <c r="A417" s="5" t="s">
        <v>1062</v>
      </c>
      <c r="B417" s="5" t="s">
        <v>1050</v>
      </c>
      <c r="C417" s="5">
        <v>32.147983186609203</v>
      </c>
      <c r="D417" s="5">
        <v>37.947901184540882</v>
      </c>
      <c r="E417" s="5">
        <v>33.819262301743478</v>
      </c>
      <c r="F417" s="5">
        <v>4.8888888888888893</v>
      </c>
      <c r="G417" s="5">
        <v>9</v>
      </c>
      <c r="H417" s="5">
        <v>157.16791780120056</v>
      </c>
      <c r="I417" s="5">
        <v>-1.6446900900000001</v>
      </c>
      <c r="J417" s="5">
        <v>208.34274300918977</v>
      </c>
      <c r="K417" s="5">
        <v>410.22255968736579</v>
      </c>
    </row>
    <row r="418" spans="1:11" s="5" customFormat="1" ht="13.5" x14ac:dyDescent="0.2">
      <c r="A418" s="5" t="s">
        <v>1062</v>
      </c>
      <c r="B418" s="5" t="s">
        <v>1050</v>
      </c>
      <c r="C418" s="5">
        <v>44.649976648068332</v>
      </c>
      <c r="D418" s="5">
        <v>38.195144278085074</v>
      </c>
      <c r="E418" s="5">
        <v>42.569698312397669</v>
      </c>
      <c r="F418" s="5">
        <v>4.8888888888888893</v>
      </c>
      <c r="G418" s="5">
        <v>9</v>
      </c>
      <c r="H418" s="5">
        <v>218.28877472388965</v>
      </c>
      <c r="I418" s="5">
        <v>-0.99765449900000003</v>
      </c>
      <c r="J418" s="5">
        <v>289.36492084609694</v>
      </c>
      <c r="K418" s="5">
        <v>377.90199437866443</v>
      </c>
    </row>
    <row r="419" spans="1:11" s="5" customFormat="1" ht="13.5" x14ac:dyDescent="0.2">
      <c r="A419" s="5" t="s">
        <v>1062</v>
      </c>
      <c r="B419" s="5" t="s">
        <v>1050</v>
      </c>
      <c r="C419" s="5">
        <v>43.859649122806999</v>
      </c>
      <c r="D419" s="5">
        <v>40.505912380113912</v>
      </c>
      <c r="E419" s="5">
        <v>42.806449390202815</v>
      </c>
      <c r="F419" s="5">
        <v>4.8888888888888893</v>
      </c>
      <c r="G419" s="5">
        <v>9</v>
      </c>
      <c r="H419" s="5">
        <v>214.42495126705646</v>
      </c>
      <c r="I419" s="5">
        <v>-0.84459437699999995</v>
      </c>
      <c r="J419" s="5">
        <v>284.24301308806406</v>
      </c>
      <c r="K419" s="5">
        <v>382.62576930839759</v>
      </c>
    </row>
    <row r="420" spans="1:11" s="5" customFormat="1" ht="13.5" x14ac:dyDescent="0.2">
      <c r="A420" s="5" t="s">
        <v>1062</v>
      </c>
      <c r="B420" s="5" t="s">
        <v>1051</v>
      </c>
      <c r="C420" s="5">
        <v>32.147983186609203</v>
      </c>
      <c r="D420" s="5">
        <v>36.797672383195057</v>
      </c>
      <c r="E420" s="5">
        <v>33.477553851055568</v>
      </c>
      <c r="F420" s="5">
        <v>5.5</v>
      </c>
      <c r="G420" s="5">
        <v>10</v>
      </c>
      <c r="H420" s="5">
        <v>176.81390752635062</v>
      </c>
      <c r="I420" s="5">
        <v>-1.5218730600000001</v>
      </c>
      <c r="J420" s="5">
        <v>222.72776096030853</v>
      </c>
      <c r="K420" s="5">
        <v>407.04031517998072</v>
      </c>
    </row>
    <row r="421" spans="1:11" s="5" customFormat="1" ht="13.5" x14ac:dyDescent="0.2">
      <c r="A421" s="5" t="s">
        <v>1062</v>
      </c>
      <c r="B421" s="5" t="s">
        <v>1051</v>
      </c>
      <c r="C421" s="5">
        <v>32.147983186609203</v>
      </c>
      <c r="D421" s="5">
        <v>37.930900023275115</v>
      </c>
      <c r="E421" s="5">
        <v>33.783571273615436</v>
      </c>
      <c r="F421" s="5">
        <v>5.5</v>
      </c>
      <c r="G421" s="5">
        <v>10</v>
      </c>
      <c r="H421" s="5">
        <v>176.81390752635062</v>
      </c>
      <c r="I421" s="5">
        <v>-1.4714406099999999</v>
      </c>
      <c r="J421" s="5">
        <v>222.72776096030853</v>
      </c>
      <c r="K421" s="5">
        <v>444.26165831931928</v>
      </c>
    </row>
    <row r="422" spans="1:11" s="5" customFormat="1" ht="13.5" x14ac:dyDescent="0.2">
      <c r="A422" s="5" t="s">
        <v>1062</v>
      </c>
      <c r="B422" s="5" t="s">
        <v>1051</v>
      </c>
      <c r="C422" s="5">
        <v>40.184978983261516</v>
      </c>
      <c r="D422" s="5">
        <v>40.184978983261509</v>
      </c>
      <c r="E422" s="5">
        <v>40.184978983261523</v>
      </c>
      <c r="F422" s="5">
        <v>5.5</v>
      </c>
      <c r="G422" s="5">
        <v>10</v>
      </c>
      <c r="H422" s="5">
        <v>221.01738440793832</v>
      </c>
      <c r="I422" s="5">
        <v>-0.99345559400000005</v>
      </c>
      <c r="J422" s="5">
        <v>278.40970120038565</v>
      </c>
      <c r="K422" s="5">
        <v>399.83549248738751</v>
      </c>
    </row>
    <row r="423" spans="1:11" s="5" customFormat="1" ht="13.5" x14ac:dyDescent="0.2">
      <c r="A423" s="5" t="s">
        <v>1062</v>
      </c>
      <c r="B423" s="5" t="s">
        <v>1051</v>
      </c>
      <c r="C423" s="5">
        <v>40.184978983261516</v>
      </c>
      <c r="D423" s="5">
        <v>35.486419986906803</v>
      </c>
      <c r="E423" s="5">
        <v>38.713575025470981</v>
      </c>
      <c r="F423" s="5">
        <v>5.5</v>
      </c>
      <c r="G423" s="5">
        <v>10</v>
      </c>
      <c r="H423" s="5">
        <v>221.01738440793832</v>
      </c>
      <c r="I423" s="5">
        <v>-0.90520371799999999</v>
      </c>
      <c r="J423" s="5">
        <v>278.40970120038565</v>
      </c>
      <c r="K423" s="5">
        <v>361.81361349331632</v>
      </c>
    </row>
    <row r="424" spans="1:11" s="5" customFormat="1" ht="13.5" x14ac:dyDescent="0.2">
      <c r="A424" s="5" t="s">
        <v>1062</v>
      </c>
      <c r="B424" s="5" t="s">
        <v>1051</v>
      </c>
      <c r="C424" s="5">
        <v>29.090909090909101</v>
      </c>
      <c r="D424" s="5">
        <v>36.049680459998577</v>
      </c>
      <c r="E424" s="5">
        <v>31.024195686479363</v>
      </c>
      <c r="F424" s="5">
        <v>5.5</v>
      </c>
      <c r="G424" s="5">
        <v>10</v>
      </c>
      <c r="H424" s="5">
        <v>160.00000000000006</v>
      </c>
      <c r="I424" s="5">
        <v>-1.75765437</v>
      </c>
      <c r="J424" s="5">
        <v>201.5477303352875</v>
      </c>
      <c r="K424" s="5">
        <v>353.48237897208872</v>
      </c>
    </row>
    <row r="425" spans="1:11" s="5" customFormat="1" ht="13.5" x14ac:dyDescent="0.2">
      <c r="A425" s="5" t="s">
        <v>1062</v>
      </c>
      <c r="B425" s="5" t="s">
        <v>1051</v>
      </c>
      <c r="C425" s="5">
        <v>32.147983186609203</v>
      </c>
      <c r="D425" s="5">
        <v>38.717925220030068</v>
      </c>
      <c r="E425" s="5">
        <v>33.992353599090983</v>
      </c>
      <c r="F425" s="5">
        <v>5.5</v>
      </c>
      <c r="G425" s="5">
        <v>10</v>
      </c>
      <c r="H425" s="5">
        <v>176.81390752635062</v>
      </c>
      <c r="I425" s="5">
        <v>-1.3945404800000001</v>
      </c>
      <c r="J425" s="5">
        <v>222.72776096030853</v>
      </c>
      <c r="K425" s="5">
        <v>392.75819885787621</v>
      </c>
    </row>
    <row r="426" spans="1:11" s="5" customFormat="1" ht="13.5" x14ac:dyDescent="0.2">
      <c r="A426" s="5" t="s">
        <v>1062</v>
      </c>
      <c r="B426" s="5" t="s">
        <v>1051</v>
      </c>
      <c r="C426" s="5">
        <v>43.859649122806999</v>
      </c>
      <c r="D426" s="5">
        <v>39.205452669662144</v>
      </c>
      <c r="E426" s="5">
        <v>42.408171633216199</v>
      </c>
      <c r="F426" s="5">
        <v>5.5</v>
      </c>
      <c r="G426" s="5">
        <v>10</v>
      </c>
      <c r="H426" s="5">
        <v>241.22807017543849</v>
      </c>
      <c r="I426" s="5">
        <v>-0.63442294700000001</v>
      </c>
      <c r="J426" s="5">
        <v>303.86856273138199</v>
      </c>
      <c r="K426" s="5">
        <v>444.26165831931928</v>
      </c>
    </row>
    <row r="427" spans="1:11" s="5" customFormat="1" ht="13.5" x14ac:dyDescent="0.2">
      <c r="A427" s="5" t="s">
        <v>1062</v>
      </c>
      <c r="B427" s="5" t="s">
        <v>1051</v>
      </c>
      <c r="C427" s="5">
        <v>32.147983186609203</v>
      </c>
      <c r="D427" s="5">
        <v>37.999699724953992</v>
      </c>
      <c r="E427" s="5">
        <v>33.801942777506845</v>
      </c>
      <c r="F427" s="5">
        <v>5.5</v>
      </c>
      <c r="G427" s="5">
        <v>10</v>
      </c>
      <c r="H427" s="5">
        <v>176.81390752635062</v>
      </c>
      <c r="I427" s="5">
        <v>-1.2571860500000001</v>
      </c>
      <c r="J427" s="5">
        <v>222.72776096030853</v>
      </c>
      <c r="K427" s="5">
        <v>407.04031517998072</v>
      </c>
    </row>
    <row r="428" spans="1:11" s="5" customFormat="1" ht="13.5" x14ac:dyDescent="0.2">
      <c r="A428" s="5" t="s">
        <v>1062</v>
      </c>
      <c r="B428" s="5" t="s">
        <v>1051</v>
      </c>
      <c r="C428" s="5">
        <v>40.184978983261516</v>
      </c>
      <c r="D428" s="5">
        <v>36.764345595658845</v>
      </c>
      <c r="E428" s="5">
        <v>39.126650755952411</v>
      </c>
      <c r="F428" s="5">
        <v>5.5</v>
      </c>
      <c r="G428" s="5">
        <v>10</v>
      </c>
      <c r="H428" s="5">
        <v>221.01738440793832</v>
      </c>
      <c r="I428" s="5">
        <v>-1.0913487399999999</v>
      </c>
      <c r="J428" s="5">
        <v>278.40970120038565</v>
      </c>
      <c r="K428" s="5">
        <v>319.86839398990969</v>
      </c>
    </row>
    <row r="429" spans="1:11" s="5" customFormat="1" ht="13.5" x14ac:dyDescent="0.2">
      <c r="A429" s="5" t="s">
        <v>1062</v>
      </c>
      <c r="B429" s="5" t="s">
        <v>1051</v>
      </c>
      <c r="C429" s="5">
        <v>32.147983186609203</v>
      </c>
      <c r="D429" s="5">
        <v>39.403819874041019</v>
      </c>
      <c r="E429" s="5">
        <v>34.171898703161659</v>
      </c>
      <c r="F429" s="5">
        <v>5.5</v>
      </c>
      <c r="G429" s="5">
        <v>10</v>
      </c>
      <c r="H429" s="5">
        <v>176.81390752635062</v>
      </c>
      <c r="I429" s="5">
        <v>-1.3521620999999999</v>
      </c>
      <c r="J429" s="5">
        <v>222.72776096030853</v>
      </c>
      <c r="K429" s="5">
        <v>444.26165831931928</v>
      </c>
    </row>
    <row r="430" spans="1:11" s="5" customFormat="1" ht="13.5" x14ac:dyDescent="0.2">
      <c r="A430" s="5" t="s">
        <v>1062</v>
      </c>
      <c r="B430" s="5" t="s">
        <v>1051</v>
      </c>
      <c r="C430" s="5">
        <v>32.147983186609203</v>
      </c>
      <c r="D430" s="5">
        <v>38.078456564984243</v>
      </c>
      <c r="E430" s="5">
        <v>33.822944564716877</v>
      </c>
      <c r="F430" s="5">
        <v>5.5</v>
      </c>
      <c r="G430" s="5">
        <v>10</v>
      </c>
      <c r="H430" s="5">
        <v>176.81390752635062</v>
      </c>
      <c r="I430" s="5">
        <v>-1.3468754999999999</v>
      </c>
      <c r="J430" s="5">
        <v>222.72776096030853</v>
      </c>
      <c r="K430" s="5">
        <v>399.83549248738751</v>
      </c>
    </row>
    <row r="431" spans="1:11" s="5" customFormat="1" ht="13.5" x14ac:dyDescent="0.2">
      <c r="A431" s="5" t="s">
        <v>1062</v>
      </c>
      <c r="B431" s="5" t="s">
        <v>1051</v>
      </c>
      <c r="C431" s="5">
        <v>35.526315789473699</v>
      </c>
      <c r="D431" s="5">
        <v>35.316893083202203</v>
      </c>
      <c r="E431" s="5">
        <v>35.463358918490712</v>
      </c>
      <c r="F431" s="5">
        <v>5.5</v>
      </c>
      <c r="G431" s="5">
        <v>10</v>
      </c>
      <c r="H431" s="5">
        <v>195.39473684210535</v>
      </c>
      <c r="I431" s="5">
        <v>-1.2334353199999999</v>
      </c>
      <c r="J431" s="5">
        <v>246.13353581241941</v>
      </c>
      <c r="K431" s="5">
        <v>319.86839398990969</v>
      </c>
    </row>
    <row r="432" spans="1:11" s="5" customFormat="1" ht="13.5" x14ac:dyDescent="0.2">
      <c r="A432" s="5" t="s">
        <v>1062</v>
      </c>
      <c r="B432" s="5" t="s">
        <v>1051</v>
      </c>
      <c r="C432" s="5">
        <v>44.649976648068332</v>
      </c>
      <c r="D432" s="5">
        <v>36.082359405372756</v>
      </c>
      <c r="E432" s="5">
        <v>41.885465238240386</v>
      </c>
      <c r="F432" s="5">
        <v>5.5</v>
      </c>
      <c r="G432" s="5">
        <v>10</v>
      </c>
      <c r="H432" s="5">
        <v>245.57487156437583</v>
      </c>
      <c r="I432" s="5">
        <v>-0.58485860000000001</v>
      </c>
      <c r="J432" s="5">
        <v>309.34411244487302</v>
      </c>
      <c r="K432" s="5">
        <v>355.4093266554554</v>
      </c>
    </row>
    <row r="433" spans="1:11" s="5" customFormat="1" ht="13.5" x14ac:dyDescent="0.2">
      <c r="A433" s="5" t="s">
        <v>1062</v>
      </c>
      <c r="B433" s="5" t="s">
        <v>1051</v>
      </c>
      <c r="C433" s="5">
        <v>39.473684210526315</v>
      </c>
      <c r="D433" s="5">
        <v>36.688306702644532</v>
      </c>
      <c r="E433" s="5">
        <v>38.616567139857729</v>
      </c>
      <c r="F433" s="5">
        <v>5.5</v>
      </c>
      <c r="G433" s="5">
        <v>10</v>
      </c>
      <c r="H433" s="5">
        <v>217.10526315789474</v>
      </c>
      <c r="I433" s="5">
        <v>-0.99836925700000001</v>
      </c>
      <c r="J433" s="5">
        <v>273.48170645824382</v>
      </c>
      <c r="K433" s="5">
        <v>399.83549248738751</v>
      </c>
    </row>
    <row r="434" spans="1:11" s="5" customFormat="1" ht="13.5" x14ac:dyDescent="0.2">
      <c r="A434" s="5" t="s">
        <v>1062</v>
      </c>
      <c r="B434" s="5" t="s">
        <v>1051</v>
      </c>
      <c r="C434" s="5">
        <v>29.090909090909101</v>
      </c>
      <c r="D434" s="5">
        <v>37.999699724953992</v>
      </c>
      <c r="E434" s="5">
        <v>31.518399405339473</v>
      </c>
      <c r="F434" s="5">
        <v>5.5</v>
      </c>
      <c r="G434" s="5">
        <v>10</v>
      </c>
      <c r="H434" s="5">
        <v>160.00000000000006</v>
      </c>
      <c r="I434" s="5">
        <v>-1.5174688999999999</v>
      </c>
      <c r="J434" s="5">
        <v>201.5477303352875</v>
      </c>
      <c r="K434" s="5">
        <v>361.81361349331632</v>
      </c>
    </row>
    <row r="435" spans="1:11" s="5" customFormat="1" ht="13.5" x14ac:dyDescent="0.2">
      <c r="A435" s="5" t="s">
        <v>1062</v>
      </c>
      <c r="B435" s="5" t="s">
        <v>1051</v>
      </c>
      <c r="C435" s="5">
        <v>39.473684210526315</v>
      </c>
      <c r="D435" s="5">
        <v>36.612425079211889</v>
      </c>
      <c r="E435" s="5">
        <v>38.592588833524843</v>
      </c>
      <c r="F435" s="5">
        <v>5.5</v>
      </c>
      <c r="G435" s="5">
        <v>10</v>
      </c>
      <c r="H435" s="5">
        <v>217.10526315789474</v>
      </c>
      <c r="I435" s="5">
        <v>-0.86308938000000002</v>
      </c>
      <c r="J435" s="5">
        <v>273.48170645824376</v>
      </c>
      <c r="K435" s="5">
        <v>289.45089079465311</v>
      </c>
    </row>
    <row r="436" spans="1:11" s="5" customFormat="1" ht="13.5" x14ac:dyDescent="0.2">
      <c r="A436" s="5" t="s">
        <v>1062</v>
      </c>
      <c r="B436" s="5" t="s">
        <v>1051</v>
      </c>
      <c r="C436" s="5">
        <v>35.719981318454657</v>
      </c>
      <c r="D436" s="5">
        <v>40.13821750971389</v>
      </c>
      <c r="E436" s="5">
        <v>36.991784363931266</v>
      </c>
      <c r="F436" s="5">
        <v>5.5</v>
      </c>
      <c r="G436" s="5">
        <v>10</v>
      </c>
      <c r="H436" s="5">
        <v>196.45989725150062</v>
      </c>
      <c r="I436" s="5">
        <v>-0.96600713000000005</v>
      </c>
      <c r="J436" s="5">
        <v>247.4752899558984</v>
      </c>
      <c r="K436" s="5">
        <v>355.4093266554554</v>
      </c>
    </row>
    <row r="437" spans="1:11" s="5" customFormat="1" ht="13.5" x14ac:dyDescent="0.2">
      <c r="A437" s="5" t="s">
        <v>1062</v>
      </c>
      <c r="B437" s="5" t="s">
        <v>1051</v>
      </c>
      <c r="C437" s="5">
        <v>40.184978983261516</v>
      </c>
      <c r="D437" s="5">
        <v>41.411826888418837</v>
      </c>
      <c r="E437" s="5">
        <v>40.549167176608307</v>
      </c>
      <c r="F437" s="5">
        <v>5.5</v>
      </c>
      <c r="G437" s="5">
        <v>10</v>
      </c>
      <c r="H437" s="5">
        <v>221.01738440793832</v>
      </c>
      <c r="I437" s="5">
        <v>-0.916747808</v>
      </c>
      <c r="J437" s="5">
        <v>278.40970120038565</v>
      </c>
      <c r="K437" s="5">
        <v>436.39799873097371</v>
      </c>
    </row>
    <row r="438" spans="1:11" s="5" customFormat="1" ht="13.5" x14ac:dyDescent="0.2">
      <c r="A438" s="5" t="s">
        <v>1062</v>
      </c>
      <c r="B438" s="5" t="s">
        <v>1051</v>
      </c>
      <c r="C438" s="5">
        <v>45.454545454545503</v>
      </c>
      <c r="D438" s="5">
        <v>38.112974590834789</v>
      </c>
      <c r="E438" s="5">
        <v>43.114760406882183</v>
      </c>
      <c r="F438" s="5">
        <v>5.5</v>
      </c>
      <c r="G438" s="5">
        <v>10</v>
      </c>
      <c r="H438" s="5">
        <v>250.00000000000026</v>
      </c>
      <c r="I438" s="5">
        <v>-0.65477257200000005</v>
      </c>
      <c r="J438" s="5">
        <v>314.91832864888676</v>
      </c>
      <c r="K438" s="5">
        <v>361.81361349331632</v>
      </c>
    </row>
    <row r="439" spans="1:11" s="5" customFormat="1" ht="13.5" x14ac:dyDescent="0.2">
      <c r="A439" s="5" t="s">
        <v>1062</v>
      </c>
      <c r="B439" s="5" t="s">
        <v>1051</v>
      </c>
      <c r="C439" s="5">
        <v>35.526315789473699</v>
      </c>
      <c r="D439" s="5">
        <v>38.043969801298935</v>
      </c>
      <c r="E439" s="5">
        <v>36.263596086803965</v>
      </c>
      <c r="F439" s="5">
        <v>5.5</v>
      </c>
      <c r="G439" s="5">
        <v>10</v>
      </c>
      <c r="H439" s="5">
        <v>195.39473684210535</v>
      </c>
      <c r="I439" s="5">
        <v>-1.04020603</v>
      </c>
      <c r="J439" s="5">
        <v>246.13353581241941</v>
      </c>
      <c r="K439" s="5">
        <v>407.04031517998072</v>
      </c>
    </row>
    <row r="440" spans="1:11" s="5" customFormat="1" ht="13.5" x14ac:dyDescent="0.2">
      <c r="A440" s="5" t="s">
        <v>1062</v>
      </c>
      <c r="B440" s="5" t="s">
        <v>1051</v>
      </c>
      <c r="C440" s="5">
        <v>44.649976648068332</v>
      </c>
      <c r="D440" s="5">
        <v>40.01892345686398</v>
      </c>
      <c r="E440" s="5">
        <v>43.20703709171574</v>
      </c>
      <c r="F440" s="5">
        <v>5.5</v>
      </c>
      <c r="G440" s="5">
        <v>10</v>
      </c>
      <c r="H440" s="5">
        <v>245.57487156437583</v>
      </c>
      <c r="I440" s="5">
        <v>-0.63123451799999997</v>
      </c>
      <c r="J440" s="5">
        <v>309.34411244487302</v>
      </c>
      <c r="K440" s="5">
        <v>355.4093266554554</v>
      </c>
    </row>
    <row r="441" spans="1:11" s="5" customFormat="1" ht="13.5" x14ac:dyDescent="0.2">
      <c r="A441" s="5" t="s">
        <v>1062</v>
      </c>
      <c r="B441" s="5" t="s">
        <v>1051</v>
      </c>
      <c r="C441" s="5">
        <v>39.473684210526315</v>
      </c>
      <c r="D441" s="5">
        <v>37.449549430434757</v>
      </c>
      <c r="E441" s="5">
        <v>38.855217359043976</v>
      </c>
      <c r="F441" s="5">
        <v>5.5</v>
      </c>
      <c r="G441" s="5">
        <v>10</v>
      </c>
      <c r="H441" s="5">
        <v>217.10526315789474</v>
      </c>
      <c r="I441" s="5">
        <v>-0.93165474000000004</v>
      </c>
      <c r="J441" s="5">
        <v>273.48170645824376</v>
      </c>
      <c r="K441" s="5">
        <v>325.63225214398477</v>
      </c>
    </row>
    <row r="442" spans="1:11" s="5" customFormat="1" ht="13.5" x14ac:dyDescent="0.2">
      <c r="A442" s="5" t="s">
        <v>1062</v>
      </c>
      <c r="B442" s="5" t="s">
        <v>1051</v>
      </c>
      <c r="C442" s="5">
        <v>44.649976648068332</v>
      </c>
      <c r="D442" s="5">
        <v>38.078456564984243</v>
      </c>
      <c r="E442" s="5">
        <v>42.567551124845181</v>
      </c>
      <c r="F442" s="5">
        <v>5.5</v>
      </c>
      <c r="G442" s="5">
        <v>10</v>
      </c>
      <c r="H442" s="5">
        <v>245.57487156437583</v>
      </c>
      <c r="I442" s="5">
        <v>-0.69977124899999998</v>
      </c>
      <c r="J442" s="5">
        <v>309.34411244487302</v>
      </c>
      <c r="K442" s="5">
        <v>392.75819885787621</v>
      </c>
    </row>
    <row r="443" spans="1:11" s="5" customFormat="1" ht="13.5" x14ac:dyDescent="0.2">
      <c r="A443" s="5" t="s">
        <v>1062</v>
      </c>
      <c r="B443" s="5" t="s">
        <v>1051</v>
      </c>
      <c r="C443" s="5">
        <v>35.526315789473699</v>
      </c>
      <c r="D443" s="5">
        <v>36.470549506627862</v>
      </c>
      <c r="E443" s="5">
        <v>35.806989787672705</v>
      </c>
      <c r="F443" s="5">
        <v>5.5</v>
      </c>
      <c r="G443" s="5">
        <v>10</v>
      </c>
      <c r="H443" s="5">
        <v>195.39473684210535</v>
      </c>
      <c r="I443" s="5">
        <v>-1.12350957</v>
      </c>
      <c r="J443" s="5">
        <v>246.13353581241941</v>
      </c>
      <c r="K443" s="5">
        <v>392.75819885787621</v>
      </c>
    </row>
    <row r="444" spans="1:11" s="5" customFormat="1" ht="13.5" x14ac:dyDescent="0.2">
      <c r="A444" s="5" t="s">
        <v>1062</v>
      </c>
      <c r="B444" s="5" t="s">
        <v>1051</v>
      </c>
      <c r="C444" s="5">
        <v>40.184978983261516</v>
      </c>
      <c r="D444" s="5">
        <v>37.85244837121725</v>
      </c>
      <c r="E444" s="5">
        <v>39.470516964734621</v>
      </c>
      <c r="F444" s="5">
        <v>5.5</v>
      </c>
      <c r="G444" s="5">
        <v>10</v>
      </c>
      <c r="H444" s="5">
        <v>221.01738440793832</v>
      </c>
      <c r="I444" s="5">
        <v>-1.0557053199999999</v>
      </c>
      <c r="J444" s="5">
        <v>278.40970120038565</v>
      </c>
      <c r="K444" s="5">
        <v>361.81361349331632</v>
      </c>
    </row>
    <row r="445" spans="1:11" s="5" customFormat="1" ht="13.5" x14ac:dyDescent="0.2">
      <c r="A445" s="5" t="s">
        <v>1062</v>
      </c>
      <c r="B445" s="5" t="s">
        <v>1051</v>
      </c>
      <c r="C445" s="5">
        <v>32.147983186609203</v>
      </c>
      <c r="D445" s="5">
        <v>37.639032319163441</v>
      </c>
      <c r="E445" s="5">
        <v>33.705373773782611</v>
      </c>
      <c r="F445" s="5">
        <v>5.5</v>
      </c>
      <c r="G445" s="5">
        <v>10</v>
      </c>
      <c r="H445" s="5">
        <v>176.81390752635062</v>
      </c>
      <c r="I445" s="5">
        <v>-1.46548838</v>
      </c>
      <c r="J445" s="5">
        <v>222.72776096030853</v>
      </c>
      <c r="K445" s="5">
        <v>444.26165831931928</v>
      </c>
    </row>
    <row r="446" spans="1:11" s="5" customFormat="1" ht="13.5" x14ac:dyDescent="0.2">
      <c r="A446" s="5" t="s">
        <v>1062</v>
      </c>
      <c r="B446" s="5" t="s">
        <v>1051</v>
      </c>
      <c r="C446" s="5">
        <v>36.363636363636388</v>
      </c>
      <c r="D446" s="5">
        <v>39.55710628135472</v>
      </c>
      <c r="E446" s="5">
        <v>37.293613754071487</v>
      </c>
      <c r="F446" s="5">
        <v>5.5</v>
      </c>
      <c r="G446" s="5">
        <v>10</v>
      </c>
      <c r="H446" s="5">
        <v>200.00000000000014</v>
      </c>
      <c r="I446" s="5">
        <v>-1.2776406600000001</v>
      </c>
      <c r="J446" s="5">
        <v>251.9346629191094</v>
      </c>
      <c r="K446" s="5">
        <v>399.83549248738751</v>
      </c>
    </row>
    <row r="447" spans="1:11" s="5" customFormat="1" ht="13.5" x14ac:dyDescent="0.2">
      <c r="A447" s="5" t="s">
        <v>1062</v>
      </c>
      <c r="B447" s="5" t="s">
        <v>1051</v>
      </c>
      <c r="C447" s="5">
        <v>44.649976648068332</v>
      </c>
      <c r="D447" s="5">
        <v>39.521280339353346</v>
      </c>
      <c r="E447" s="5">
        <v>43.045144192285612</v>
      </c>
      <c r="F447" s="5">
        <v>5.5</v>
      </c>
      <c r="G447" s="5">
        <v>10</v>
      </c>
      <c r="H447" s="5">
        <v>245.57487156437583</v>
      </c>
      <c r="I447" s="5">
        <v>-0.56342409699999996</v>
      </c>
      <c r="J447" s="5">
        <v>309.34411244487302</v>
      </c>
      <c r="K447" s="5">
        <v>407.04031517998072</v>
      </c>
    </row>
    <row r="448" spans="1:11" s="5" customFormat="1" ht="13.5" x14ac:dyDescent="0.2">
      <c r="A448" s="5" t="s">
        <v>1062</v>
      </c>
      <c r="B448" s="5" t="s">
        <v>1051</v>
      </c>
      <c r="C448" s="5">
        <v>43.859649122806999</v>
      </c>
      <c r="D448" s="5">
        <v>38.523010955123773</v>
      </c>
      <c r="E448" s="5">
        <v>42.185351717487379</v>
      </c>
      <c r="F448" s="5">
        <v>5.5</v>
      </c>
      <c r="G448" s="5">
        <v>10</v>
      </c>
      <c r="H448" s="5">
        <v>241.22807017543849</v>
      </c>
      <c r="I448" s="5">
        <v>-0.69967484899999999</v>
      </c>
      <c r="J448" s="5">
        <v>303.86856273138199</v>
      </c>
      <c r="K448" s="5">
        <v>319.86839398990969</v>
      </c>
    </row>
    <row r="449" spans="1:11" s="5" customFormat="1" ht="13.5" x14ac:dyDescent="0.2">
      <c r="A449" s="5" t="s">
        <v>1062</v>
      </c>
      <c r="B449" s="5" t="s">
        <v>1051</v>
      </c>
      <c r="C449" s="5">
        <v>29.090909090909101</v>
      </c>
      <c r="D449" s="5">
        <v>35.454280769865861</v>
      </c>
      <c r="E449" s="5">
        <v>30.869579177853119</v>
      </c>
      <c r="F449" s="5">
        <v>5.5</v>
      </c>
      <c r="G449" s="5">
        <v>10</v>
      </c>
      <c r="H449" s="5">
        <v>160.00000000000006</v>
      </c>
      <c r="I449" s="5">
        <v>-1.5854981100000001</v>
      </c>
      <c r="J449" s="5">
        <v>201.5477303352875</v>
      </c>
      <c r="K449" s="5">
        <v>399.83549248738751</v>
      </c>
    </row>
    <row r="450" spans="1:11" s="5" customFormat="1" ht="13.5" x14ac:dyDescent="0.2">
      <c r="A450" s="5" t="s">
        <v>1062</v>
      </c>
      <c r="B450" s="5" t="s">
        <v>1051</v>
      </c>
      <c r="C450" s="5">
        <v>40.184978983261516</v>
      </c>
      <c r="D450" s="5">
        <v>34.90032315624093</v>
      </c>
      <c r="E450" s="5">
        <v>38.520636653518693</v>
      </c>
      <c r="F450" s="5">
        <v>5.5</v>
      </c>
      <c r="G450" s="5">
        <v>10</v>
      </c>
      <c r="H450" s="5">
        <v>221.01738440793832</v>
      </c>
      <c r="I450" s="5">
        <v>-1.0377329200000001</v>
      </c>
      <c r="J450" s="5">
        <v>278.40970120038565</v>
      </c>
      <c r="K450" s="5">
        <v>325.63225214398477</v>
      </c>
    </row>
    <row r="451" spans="1:11" s="5" customFormat="1" ht="13.5" x14ac:dyDescent="0.2">
      <c r="A451" s="5" t="s">
        <v>1062</v>
      </c>
      <c r="B451" s="5" t="s">
        <v>1051</v>
      </c>
      <c r="C451" s="5">
        <v>35.719981318454657</v>
      </c>
      <c r="D451" s="5">
        <v>38.637845780947409</v>
      </c>
      <c r="E451" s="5">
        <v>36.571411921031419</v>
      </c>
      <c r="F451" s="5">
        <v>5.5</v>
      </c>
      <c r="G451" s="5">
        <v>10</v>
      </c>
      <c r="H451" s="5">
        <v>196.45989725150062</v>
      </c>
      <c r="I451" s="5">
        <v>-1.2786489400000001</v>
      </c>
      <c r="J451" s="5">
        <v>247.47528995589835</v>
      </c>
      <c r="K451" s="5">
        <v>319.86839398990969</v>
      </c>
    </row>
    <row r="452" spans="1:11" s="5" customFormat="1" ht="13.5" x14ac:dyDescent="0.2">
      <c r="A452" s="5" t="s">
        <v>1062</v>
      </c>
      <c r="B452" s="5" t="s">
        <v>1051</v>
      </c>
      <c r="C452" s="5">
        <v>36.363636363636388</v>
      </c>
      <c r="D452" s="5">
        <v>39.675023684415386</v>
      </c>
      <c r="E452" s="5">
        <v>37.326930036194121</v>
      </c>
      <c r="F452" s="5">
        <v>5.5</v>
      </c>
      <c r="G452" s="5">
        <v>10</v>
      </c>
      <c r="H452" s="5">
        <v>200.00000000000014</v>
      </c>
      <c r="I452" s="5">
        <v>-1.3426894899999999</v>
      </c>
      <c r="J452" s="5">
        <v>251.9346629191094</v>
      </c>
      <c r="K452" s="5">
        <v>452.26701686664541</v>
      </c>
    </row>
    <row r="453" spans="1:11" s="5" customFormat="1" ht="13.5" x14ac:dyDescent="0.2">
      <c r="A453" s="5" t="s">
        <v>1062</v>
      </c>
      <c r="B453" s="5" t="s">
        <v>1051</v>
      </c>
      <c r="C453" s="5">
        <v>43.859649122806999</v>
      </c>
      <c r="D453" s="5">
        <v>35.454280769865861</v>
      </c>
      <c r="E453" s="5">
        <v>41.14776122280211</v>
      </c>
      <c r="F453" s="5">
        <v>5.5</v>
      </c>
      <c r="G453" s="5">
        <v>10</v>
      </c>
      <c r="H453" s="5">
        <v>241.22807017543849</v>
      </c>
      <c r="I453" s="5">
        <v>-0.61745972900000001</v>
      </c>
      <c r="J453" s="5">
        <v>303.86856273138199</v>
      </c>
      <c r="K453" s="5">
        <v>359.85194323864857</v>
      </c>
    </row>
    <row r="454" spans="1:11" s="5" customFormat="1" ht="13.5" x14ac:dyDescent="0.2">
      <c r="A454" s="5" t="s">
        <v>1062</v>
      </c>
      <c r="B454" s="5" t="s">
        <v>1051</v>
      </c>
      <c r="C454" s="5">
        <v>39.473684210526315</v>
      </c>
      <c r="D454" s="5">
        <v>36.437518986597162</v>
      </c>
      <c r="E454" s="5">
        <v>38.537186363737824</v>
      </c>
      <c r="F454" s="5">
        <v>5.5</v>
      </c>
      <c r="G454" s="5">
        <v>10</v>
      </c>
      <c r="H454" s="5">
        <v>217.10526315789474</v>
      </c>
      <c r="I454" s="5">
        <v>-0.94024243699999999</v>
      </c>
      <c r="J454" s="5">
        <v>273.48170645824376</v>
      </c>
      <c r="K454" s="5">
        <v>319.86839398990969</v>
      </c>
    </row>
    <row r="455" spans="1:11" s="5" customFormat="1" ht="13.5" x14ac:dyDescent="0.2">
      <c r="A455" s="5" t="s">
        <v>1062</v>
      </c>
      <c r="B455" s="5" t="s">
        <v>1051</v>
      </c>
      <c r="C455" s="5">
        <v>40.184978983261516</v>
      </c>
      <c r="D455" s="5">
        <v>39.146171121209839</v>
      </c>
      <c r="E455" s="5">
        <v>39.870474930324129</v>
      </c>
      <c r="F455" s="5">
        <v>5.5</v>
      </c>
      <c r="G455" s="5">
        <v>10</v>
      </c>
      <c r="H455" s="5">
        <v>221.01738440793832</v>
      </c>
      <c r="I455" s="5">
        <v>-0.78471748299999999</v>
      </c>
      <c r="J455" s="5">
        <v>278.40970120038565</v>
      </c>
      <c r="K455" s="5">
        <v>366.33628366198269</v>
      </c>
    </row>
    <row r="456" spans="1:11" s="5" customFormat="1" ht="13.5" x14ac:dyDescent="0.2">
      <c r="A456" s="5" t="s">
        <v>1062</v>
      </c>
      <c r="B456" s="5" t="s">
        <v>1051</v>
      </c>
      <c r="C456" s="5">
        <v>40.184978983261516</v>
      </c>
      <c r="D456" s="5">
        <v>37.127729390939919</v>
      </c>
      <c r="E456" s="5">
        <v>39.24227156649151</v>
      </c>
      <c r="F456" s="5">
        <v>5.5</v>
      </c>
      <c r="G456" s="5">
        <v>10</v>
      </c>
      <c r="H456" s="5">
        <v>221.01738440793832</v>
      </c>
      <c r="I456" s="5">
        <v>-0.99633174999999996</v>
      </c>
      <c r="J456" s="5">
        <v>278.40970120038565</v>
      </c>
      <c r="K456" s="5">
        <v>407.04031517998072</v>
      </c>
    </row>
    <row r="457" spans="1:11" s="5" customFormat="1" ht="13.5" x14ac:dyDescent="0.2">
      <c r="A457" s="5" t="s">
        <v>1062</v>
      </c>
      <c r="B457" s="5" t="s">
        <v>1051</v>
      </c>
      <c r="C457" s="5">
        <v>35.719981318454657</v>
      </c>
      <c r="D457" s="5">
        <v>35.518588338067765</v>
      </c>
      <c r="E457" s="5">
        <v>35.659443817132278</v>
      </c>
      <c r="F457" s="5">
        <v>5.5</v>
      </c>
      <c r="G457" s="5">
        <v>10</v>
      </c>
      <c r="H457" s="5">
        <v>196.45989725150062</v>
      </c>
      <c r="I457" s="5">
        <v>-1.06842076</v>
      </c>
      <c r="J457" s="5">
        <v>247.47528995589835</v>
      </c>
      <c r="K457" s="5">
        <v>399.83549248738751</v>
      </c>
    </row>
    <row r="458" spans="1:11" s="5" customFormat="1" ht="13.5" x14ac:dyDescent="0.2">
      <c r="A458" s="5" t="s">
        <v>1062</v>
      </c>
      <c r="B458" s="5" t="s">
        <v>1051</v>
      </c>
      <c r="C458" s="5">
        <v>40.184978983261516</v>
      </c>
      <c r="D458" s="5">
        <v>40.896862745098588</v>
      </c>
      <c r="E458" s="5">
        <v>40.397233077777059</v>
      </c>
      <c r="F458" s="5">
        <v>5.5</v>
      </c>
      <c r="G458" s="5">
        <v>10</v>
      </c>
      <c r="H458" s="5">
        <v>221.01738440793832</v>
      </c>
      <c r="I458" s="5">
        <v>-0.87562700400000004</v>
      </c>
      <c r="J458" s="5">
        <v>278.40970120038565</v>
      </c>
      <c r="K458" s="5">
        <v>399.83549248738751</v>
      </c>
    </row>
    <row r="459" spans="1:11" s="5" customFormat="1" ht="13.5" x14ac:dyDescent="0.2">
      <c r="A459" s="5" t="s">
        <v>1062</v>
      </c>
      <c r="B459" s="5" t="s">
        <v>1051</v>
      </c>
      <c r="C459" s="5">
        <v>35.719981318454657</v>
      </c>
      <c r="D459" s="5">
        <v>37.304429945534132</v>
      </c>
      <c r="E459" s="5">
        <v>36.188116395652926</v>
      </c>
      <c r="F459" s="5">
        <v>5.5</v>
      </c>
      <c r="G459" s="5">
        <v>10</v>
      </c>
      <c r="H459" s="5">
        <v>196.45989725150062</v>
      </c>
      <c r="I459" s="5">
        <v>-1.3181371900000001</v>
      </c>
      <c r="J459" s="5">
        <v>247.47528995589835</v>
      </c>
      <c r="K459" s="5">
        <v>353.48237897208872</v>
      </c>
    </row>
    <row r="460" spans="1:11" s="5" customFormat="1" ht="13.5" x14ac:dyDescent="0.2">
      <c r="A460" s="5" t="s">
        <v>1062</v>
      </c>
      <c r="B460" s="5" t="s">
        <v>1051</v>
      </c>
      <c r="C460" s="5">
        <v>32.147983186609203</v>
      </c>
      <c r="D460" s="5">
        <v>34.128995198378234</v>
      </c>
      <c r="E460" s="5">
        <v>32.729898872679264</v>
      </c>
      <c r="F460" s="5">
        <v>5.5</v>
      </c>
      <c r="G460" s="5">
        <v>10</v>
      </c>
      <c r="H460" s="5">
        <v>176.81390752635062</v>
      </c>
      <c r="I460" s="5">
        <v>-1.5782600600000001</v>
      </c>
      <c r="J460" s="5">
        <v>222.72776096030853</v>
      </c>
      <c r="K460" s="5">
        <v>359.85194323864857</v>
      </c>
    </row>
    <row r="461" spans="1:11" s="5" customFormat="1" ht="13.5" x14ac:dyDescent="0.2">
      <c r="A461" s="5" t="s">
        <v>1062</v>
      </c>
      <c r="B461" s="5" t="s">
        <v>1051</v>
      </c>
      <c r="C461" s="5">
        <v>40.184978983261516</v>
      </c>
      <c r="D461" s="5">
        <v>38.672870891726234</v>
      </c>
      <c r="E461" s="5">
        <v>39.725241478746469</v>
      </c>
      <c r="F461" s="5">
        <v>5.5</v>
      </c>
      <c r="G461" s="5">
        <v>10</v>
      </c>
      <c r="H461" s="5">
        <v>221.01738440793832</v>
      </c>
      <c r="I461" s="5">
        <v>-1.0718322300000001</v>
      </c>
      <c r="J461" s="5">
        <v>278.40970120038565</v>
      </c>
      <c r="K461" s="5">
        <v>355.4093266554554</v>
      </c>
    </row>
    <row r="462" spans="1:11" s="5" customFormat="1" ht="13.5" x14ac:dyDescent="0.2">
      <c r="A462" s="5" t="s">
        <v>1062</v>
      </c>
      <c r="B462" s="5" t="s">
        <v>1051</v>
      </c>
      <c r="C462" s="5">
        <v>32.147983186609203</v>
      </c>
      <c r="D462" s="5">
        <v>38.523010955123809</v>
      </c>
      <c r="E462" s="5">
        <v>33.940925465059024</v>
      </c>
      <c r="F462" s="5">
        <v>5.5</v>
      </c>
      <c r="G462" s="5">
        <v>10</v>
      </c>
      <c r="H462" s="5">
        <v>176.81390752635062</v>
      </c>
      <c r="I462" s="5">
        <v>-1.55539356</v>
      </c>
      <c r="J462" s="5">
        <v>222.72776096030853</v>
      </c>
      <c r="K462" s="5">
        <v>444.26165831931928</v>
      </c>
    </row>
    <row r="463" spans="1:11" s="5" customFormat="1" ht="13.5" x14ac:dyDescent="0.2">
      <c r="A463" s="5" t="s">
        <v>1062</v>
      </c>
      <c r="B463" s="5" t="s">
        <v>1051</v>
      </c>
      <c r="C463" s="5">
        <v>45.454545454545503</v>
      </c>
      <c r="D463" s="5">
        <v>38.34053832626045</v>
      </c>
      <c r="E463" s="5">
        <v>43.19182803277333</v>
      </c>
      <c r="F463" s="5">
        <v>5.5</v>
      </c>
      <c r="G463" s="5">
        <v>10</v>
      </c>
      <c r="H463" s="5">
        <v>250.00000000000026</v>
      </c>
      <c r="I463" s="5">
        <v>-0.65149955500000001</v>
      </c>
      <c r="J463" s="5">
        <v>314.91832864888676</v>
      </c>
      <c r="K463" s="5">
        <v>325.63225214398477</v>
      </c>
    </row>
    <row r="464" spans="1:11" s="5" customFormat="1" ht="13.5" x14ac:dyDescent="0.2">
      <c r="A464" s="5" t="s">
        <v>1062</v>
      </c>
      <c r="B464" s="5" t="s">
        <v>1051</v>
      </c>
      <c r="C464" s="5">
        <v>40.184978983261516</v>
      </c>
      <c r="D464" s="5">
        <v>39.322321814026324</v>
      </c>
      <c r="E464" s="5">
        <v>39.924213356736445</v>
      </c>
      <c r="F464" s="5">
        <v>5.5</v>
      </c>
      <c r="G464" s="5">
        <v>10</v>
      </c>
      <c r="H464" s="5">
        <v>221.01738440793832</v>
      </c>
      <c r="I464" s="5">
        <v>-1.10125465</v>
      </c>
      <c r="J464" s="5">
        <v>278.40970120038565</v>
      </c>
      <c r="K464" s="5">
        <v>319.86839398990969</v>
      </c>
    </row>
    <row r="465" spans="1:11" s="5" customFormat="1" ht="13.5" x14ac:dyDescent="0.2">
      <c r="A465" s="5" t="s">
        <v>1062</v>
      </c>
      <c r="B465" s="5" t="s">
        <v>1051</v>
      </c>
      <c r="C465" s="5">
        <v>32.147983186609203</v>
      </c>
      <c r="D465" s="5">
        <v>37.338246318185725</v>
      </c>
      <c r="E465" s="5">
        <v>33.624341486267596</v>
      </c>
      <c r="F465" s="5">
        <v>5.5</v>
      </c>
      <c r="G465" s="5">
        <v>10</v>
      </c>
      <c r="H465" s="5">
        <v>176.81390752635062</v>
      </c>
      <c r="I465" s="5">
        <v>-1.3633811199999999</v>
      </c>
      <c r="J465" s="5">
        <v>222.72776096030853</v>
      </c>
      <c r="K465" s="5">
        <v>436.39799873097371</v>
      </c>
    </row>
    <row r="466" spans="1:11" s="5" customFormat="1" ht="13.5" x14ac:dyDescent="0.2">
      <c r="A466" s="5" t="s">
        <v>1062</v>
      </c>
      <c r="B466" s="5" t="s">
        <v>1051</v>
      </c>
      <c r="C466" s="5">
        <v>39.473684210526315</v>
      </c>
      <c r="D466" s="5">
        <v>40.101865268922722</v>
      </c>
      <c r="E466" s="5">
        <v>39.66109822688594</v>
      </c>
      <c r="F466" s="5">
        <v>5.5</v>
      </c>
      <c r="G466" s="5">
        <v>10</v>
      </c>
      <c r="H466" s="5">
        <v>217.10526315789474</v>
      </c>
      <c r="I466" s="5">
        <v>-0.96152284799999999</v>
      </c>
      <c r="J466" s="5">
        <v>273.48170645824376</v>
      </c>
      <c r="K466" s="5">
        <v>407.04031517998072</v>
      </c>
    </row>
    <row r="467" spans="1:11" s="5" customFormat="1" ht="13.5" x14ac:dyDescent="0.2">
      <c r="A467" s="5" t="s">
        <v>1062</v>
      </c>
      <c r="B467" s="5" t="s">
        <v>1051</v>
      </c>
      <c r="C467" s="5">
        <v>36.363636363636388</v>
      </c>
      <c r="D467" s="5">
        <v>40.461559260374521</v>
      </c>
      <c r="E467" s="5">
        <v>37.547402553619527</v>
      </c>
      <c r="F467" s="5">
        <v>5.5</v>
      </c>
      <c r="G467" s="5">
        <v>10</v>
      </c>
      <c r="H467" s="5">
        <v>200.00000000000014</v>
      </c>
      <c r="I467" s="5">
        <v>-1.2610710300000001</v>
      </c>
      <c r="J467" s="5">
        <v>251.9346629191094</v>
      </c>
      <c r="K467" s="5">
        <v>366.33628366198269</v>
      </c>
    </row>
    <row r="468" spans="1:11" s="5" customFormat="1" ht="13.5" x14ac:dyDescent="0.2">
      <c r="A468" s="5" t="s">
        <v>1062</v>
      </c>
      <c r="B468" s="5" t="s">
        <v>1051</v>
      </c>
      <c r="C468" s="5">
        <v>36.363636363636388</v>
      </c>
      <c r="D468" s="5">
        <v>39.439539338423735</v>
      </c>
      <c r="E468" s="5">
        <v>37.260327208513125</v>
      </c>
      <c r="F468" s="5">
        <v>5.5</v>
      </c>
      <c r="G468" s="5">
        <v>10</v>
      </c>
      <c r="H468" s="5">
        <v>200.00000000000014</v>
      </c>
      <c r="I468" s="5">
        <v>-1.2032973899999999</v>
      </c>
      <c r="J468" s="5">
        <v>251.9346629191094</v>
      </c>
      <c r="K468" s="5">
        <v>359.85194323864857</v>
      </c>
    </row>
    <row r="469" spans="1:11" s="5" customFormat="1" ht="13.5" x14ac:dyDescent="0.2">
      <c r="A469" s="5" t="s">
        <v>1062</v>
      </c>
      <c r="B469" s="5" t="s">
        <v>1051</v>
      </c>
      <c r="C469" s="5">
        <v>45.454545454545503</v>
      </c>
      <c r="D469" s="5">
        <v>38.043969801298957</v>
      </c>
      <c r="E469" s="5">
        <v>43.091327345835758</v>
      </c>
      <c r="F469" s="5">
        <v>5.5</v>
      </c>
      <c r="G469" s="5">
        <v>10</v>
      </c>
      <c r="H469" s="5">
        <v>250.00000000000026</v>
      </c>
      <c r="I469" s="5">
        <v>-0.61989799800000001</v>
      </c>
      <c r="J469" s="5">
        <v>314.91832864888676</v>
      </c>
      <c r="K469" s="5">
        <v>359.85194323864857</v>
      </c>
    </row>
    <row r="470" spans="1:11" s="5" customFormat="1" ht="13.5" x14ac:dyDescent="0.2">
      <c r="A470" s="5" t="s">
        <v>1062</v>
      </c>
      <c r="B470" s="5" t="s">
        <v>1051</v>
      </c>
      <c r="C470" s="5">
        <v>43.859649122806999</v>
      </c>
      <c r="D470" s="5">
        <v>40.01892345686398</v>
      </c>
      <c r="E470" s="5">
        <v>42.670253951898253</v>
      </c>
      <c r="F470" s="5">
        <v>5.5</v>
      </c>
      <c r="G470" s="5">
        <v>10</v>
      </c>
      <c r="H470" s="5">
        <v>241.22807017543849</v>
      </c>
      <c r="I470" s="5">
        <v>-0.66961763699999999</v>
      </c>
      <c r="J470" s="5">
        <v>303.86856273138199</v>
      </c>
      <c r="K470" s="5">
        <v>361.81361349331632</v>
      </c>
    </row>
    <row r="471" spans="1:11" s="5" customFormat="1" ht="13.5" x14ac:dyDescent="0.2">
      <c r="A471" s="5" t="s">
        <v>1062</v>
      </c>
      <c r="B471" s="5" t="s">
        <v>1051</v>
      </c>
      <c r="C471" s="5">
        <v>35.526315789473699</v>
      </c>
      <c r="D471" s="5">
        <v>39.485486844066124</v>
      </c>
      <c r="E471" s="5">
        <v>36.670460978813416</v>
      </c>
      <c r="F471" s="5">
        <v>5.5</v>
      </c>
      <c r="G471" s="5">
        <v>10</v>
      </c>
      <c r="H471" s="5">
        <v>195.39473684210535</v>
      </c>
      <c r="I471" s="5">
        <v>-1.3063164199999999</v>
      </c>
      <c r="J471" s="5">
        <v>246.13353581241941</v>
      </c>
      <c r="K471" s="5">
        <v>407.04031517998072</v>
      </c>
    </row>
    <row r="472" spans="1:11" s="5" customFormat="1" ht="13.5" x14ac:dyDescent="0.2">
      <c r="A472" s="5" t="s">
        <v>1062</v>
      </c>
      <c r="B472" s="5" t="s">
        <v>1051</v>
      </c>
      <c r="C472" s="5">
        <v>43.859649122806999</v>
      </c>
      <c r="D472" s="5">
        <v>37.886761521204136</v>
      </c>
      <c r="E472" s="5">
        <v>41.975110914997508</v>
      </c>
      <c r="F472" s="5">
        <v>5.5</v>
      </c>
      <c r="G472" s="5">
        <v>10</v>
      </c>
      <c r="H472" s="5">
        <v>241.22807017543849</v>
      </c>
      <c r="I472" s="5">
        <v>-0.59602461299999998</v>
      </c>
      <c r="J472" s="5">
        <v>303.86856273138199</v>
      </c>
      <c r="K472" s="5">
        <v>355.4093266554554</v>
      </c>
    </row>
    <row r="473" spans="1:11" s="5" customFormat="1" ht="13.5" x14ac:dyDescent="0.2">
      <c r="A473" s="5" t="s">
        <v>1062</v>
      </c>
      <c r="B473" s="5" t="s">
        <v>1051</v>
      </c>
      <c r="C473" s="5">
        <v>32.147983186609203</v>
      </c>
      <c r="D473" s="5">
        <v>37.304429945534132</v>
      </c>
      <c r="E473" s="5">
        <v>33.615202755957817</v>
      </c>
      <c r="F473" s="5">
        <v>5.5</v>
      </c>
      <c r="G473" s="5">
        <v>10</v>
      </c>
      <c r="H473" s="5">
        <v>176.81390752635062</v>
      </c>
      <c r="I473" s="5">
        <v>-1.4658209200000001</v>
      </c>
      <c r="J473" s="5">
        <v>222.72776096030853</v>
      </c>
      <c r="K473" s="5">
        <v>359.85194323864857</v>
      </c>
    </row>
    <row r="474" spans="1:11" s="5" customFormat="1" ht="13.5" x14ac:dyDescent="0.2">
      <c r="A474" s="5" t="s">
        <v>1062</v>
      </c>
      <c r="B474" s="5" t="s">
        <v>1051</v>
      </c>
      <c r="C474" s="5">
        <v>32.147983186609203</v>
      </c>
      <c r="D474" s="5">
        <v>37.527166048330301</v>
      </c>
      <c r="E474" s="5">
        <v>33.675289924384664</v>
      </c>
      <c r="F474" s="5">
        <v>5.5</v>
      </c>
      <c r="G474" s="5">
        <v>10</v>
      </c>
      <c r="H474" s="5">
        <v>176.81390752635062</v>
      </c>
      <c r="I474" s="5">
        <v>-1.4838757899999999</v>
      </c>
      <c r="J474" s="5">
        <v>222.72776096030853</v>
      </c>
      <c r="K474" s="5">
        <v>452.26701686664541</v>
      </c>
    </row>
    <row r="475" spans="1:11" s="5" customFormat="1" ht="13.5" x14ac:dyDescent="0.2">
      <c r="A475" s="5" t="s">
        <v>1062</v>
      </c>
      <c r="B475" s="5" t="s">
        <v>1051</v>
      </c>
      <c r="C475" s="5">
        <v>29.090909090909101</v>
      </c>
      <c r="D475" s="5">
        <v>34.900323156240901</v>
      </c>
      <c r="E475" s="5">
        <v>30.72408370941384</v>
      </c>
      <c r="F475" s="5">
        <v>5.5</v>
      </c>
      <c r="G475" s="5">
        <v>10</v>
      </c>
      <c r="H475" s="5">
        <v>160.00000000000006</v>
      </c>
      <c r="I475" s="5">
        <v>-1.6641051099999999</v>
      </c>
      <c r="J475" s="5">
        <v>201.5477303352875</v>
      </c>
      <c r="K475" s="5">
        <v>355.4093266554554</v>
      </c>
    </row>
    <row r="476" spans="1:11" s="5" customFormat="1" ht="13.5" x14ac:dyDescent="0.2">
      <c r="A476" s="5" t="s">
        <v>1062</v>
      </c>
      <c r="B476" s="5" t="s">
        <v>1051</v>
      </c>
      <c r="C476" s="5">
        <v>40.184978983261516</v>
      </c>
      <c r="D476" s="5">
        <v>37.304429945534146</v>
      </c>
      <c r="E476" s="5">
        <v>39.298207750940328</v>
      </c>
      <c r="F476" s="5">
        <v>5.5</v>
      </c>
      <c r="G476" s="5">
        <v>10</v>
      </c>
      <c r="H476" s="5">
        <v>221.01738440793832</v>
      </c>
      <c r="I476" s="5">
        <v>-0.96592791600000005</v>
      </c>
      <c r="J476" s="5">
        <v>278.40970120038565</v>
      </c>
      <c r="K476" s="5">
        <v>399.83549248738751</v>
      </c>
    </row>
    <row r="477" spans="1:11" s="5" customFormat="1" ht="13.5" x14ac:dyDescent="0.2">
      <c r="A477" s="5" t="s">
        <v>1062</v>
      </c>
      <c r="B477" s="5" t="s">
        <v>1051</v>
      </c>
      <c r="C477" s="5">
        <v>36.363636363636388</v>
      </c>
      <c r="D477" s="5">
        <v>40.01892345686398</v>
      </c>
      <c r="E477" s="5">
        <v>37.423701012420594</v>
      </c>
      <c r="F477" s="5">
        <v>5.5</v>
      </c>
      <c r="G477" s="5">
        <v>10</v>
      </c>
      <c r="H477" s="5">
        <v>200.00000000000014</v>
      </c>
      <c r="I477" s="5">
        <v>-1.3226850000000001</v>
      </c>
      <c r="J477" s="5">
        <v>251.9346629191094</v>
      </c>
      <c r="K477" s="5">
        <v>444.26165831931928</v>
      </c>
    </row>
    <row r="478" spans="1:11" s="5" customFormat="1" ht="13.5" x14ac:dyDescent="0.2">
      <c r="A478" s="5" t="s">
        <v>1062</v>
      </c>
      <c r="B478" s="5" t="s">
        <v>1051</v>
      </c>
      <c r="C478" s="5">
        <v>40.184978983261516</v>
      </c>
      <c r="D478" s="5">
        <v>36.655078965036338</v>
      </c>
      <c r="E478" s="5">
        <v>39.091728126798728</v>
      </c>
      <c r="F478" s="5">
        <v>5.5</v>
      </c>
      <c r="G478" s="5">
        <v>10</v>
      </c>
      <c r="H478" s="5">
        <v>221.01738440793832</v>
      </c>
      <c r="I478" s="5">
        <v>-1.0272223899999999</v>
      </c>
      <c r="J478" s="5">
        <v>278.40970120038565</v>
      </c>
      <c r="K478" s="5">
        <v>399.83549248738751</v>
      </c>
    </row>
    <row r="479" spans="1:11" s="5" customFormat="1" ht="13.5" x14ac:dyDescent="0.2">
      <c r="A479" s="5" t="s">
        <v>1062</v>
      </c>
      <c r="B479" s="5" t="s">
        <v>1051</v>
      </c>
      <c r="C479" s="5">
        <v>29.090909090909101</v>
      </c>
      <c r="D479" s="5">
        <v>35.045139433955107</v>
      </c>
      <c r="E479" s="5">
        <v>30.762274480214991</v>
      </c>
      <c r="F479" s="5">
        <v>5.5</v>
      </c>
      <c r="G479" s="5">
        <v>10</v>
      </c>
      <c r="H479" s="5">
        <v>160.00000000000006</v>
      </c>
      <c r="I479" s="5">
        <v>-1.5963624999999999</v>
      </c>
      <c r="J479" s="5">
        <v>201.5477303352875</v>
      </c>
      <c r="K479" s="5">
        <v>407.04031517998072</v>
      </c>
    </row>
    <row r="480" spans="1:11" s="5" customFormat="1" ht="13.5" x14ac:dyDescent="0.2">
      <c r="A480" s="5" t="s">
        <v>1062</v>
      </c>
      <c r="B480" s="5" t="s">
        <v>1051</v>
      </c>
      <c r="C480" s="5">
        <v>32.147983186609203</v>
      </c>
      <c r="D480" s="5">
        <v>35.868198706339619</v>
      </c>
      <c r="E480" s="5">
        <v>33.221595258143964</v>
      </c>
      <c r="F480" s="5">
        <v>5.5</v>
      </c>
      <c r="G480" s="5">
        <v>10</v>
      </c>
      <c r="H480" s="5">
        <v>176.81390752635062</v>
      </c>
      <c r="I480" s="5">
        <v>-1.35752962</v>
      </c>
      <c r="J480" s="5">
        <v>222.72776096030853</v>
      </c>
      <c r="K480" s="5">
        <v>444.26165831931928</v>
      </c>
    </row>
    <row r="481" spans="1:11" s="5" customFormat="1" ht="13.5" x14ac:dyDescent="0.2">
      <c r="A481" s="5" t="s">
        <v>1062</v>
      </c>
      <c r="B481" s="5" t="s">
        <v>1051</v>
      </c>
      <c r="C481" s="5">
        <v>36.363636363636388</v>
      </c>
      <c r="D481" s="5">
        <v>37.673152008031721</v>
      </c>
      <c r="E481" s="5">
        <v>36.751638134177803</v>
      </c>
      <c r="F481" s="5">
        <v>5.5</v>
      </c>
      <c r="G481" s="5">
        <v>10</v>
      </c>
      <c r="H481" s="5">
        <v>200.00000000000014</v>
      </c>
      <c r="I481" s="5">
        <v>-1.25698972</v>
      </c>
      <c r="J481" s="5">
        <v>251.9346629191094</v>
      </c>
      <c r="K481" s="5">
        <v>392.75819885787621</v>
      </c>
    </row>
    <row r="482" spans="1:11" s="5" customFormat="1" ht="13.5" x14ac:dyDescent="0.2">
      <c r="A482" s="5" t="s">
        <v>1062</v>
      </c>
      <c r="B482" s="5" t="s">
        <v>1051</v>
      </c>
      <c r="C482" s="5">
        <v>39.473684210526315</v>
      </c>
      <c r="D482" s="5">
        <v>37.415632253168781</v>
      </c>
      <c r="E482" s="5">
        <v>38.844656933564188</v>
      </c>
      <c r="F482" s="5">
        <v>5.5</v>
      </c>
      <c r="G482" s="5">
        <v>10</v>
      </c>
      <c r="H482" s="5">
        <v>217.10526315789474</v>
      </c>
      <c r="I482" s="5">
        <v>-0.96455227399999999</v>
      </c>
      <c r="J482" s="5">
        <v>273.48170645824376</v>
      </c>
      <c r="K482" s="5">
        <v>444.26165831931928</v>
      </c>
    </row>
    <row r="483" spans="1:11" s="5" customFormat="1" ht="13.5" x14ac:dyDescent="0.2">
      <c r="A483" s="5" t="s">
        <v>1062</v>
      </c>
      <c r="B483" s="5" t="s">
        <v>1051</v>
      </c>
      <c r="C483" s="5">
        <v>29.090909090909101</v>
      </c>
      <c r="D483" s="5">
        <v>38.191966200364682</v>
      </c>
      <c r="E483" s="5">
        <v>31.566156867662041</v>
      </c>
      <c r="F483" s="5">
        <v>5.5</v>
      </c>
      <c r="G483" s="5">
        <v>10</v>
      </c>
      <c r="H483" s="5">
        <v>160.00000000000006</v>
      </c>
      <c r="I483" s="5">
        <v>-1.6830049</v>
      </c>
      <c r="J483" s="5">
        <v>201.5477303352875</v>
      </c>
      <c r="K483" s="5">
        <v>392.75819885787621</v>
      </c>
    </row>
    <row r="484" spans="1:11" s="5" customFormat="1" ht="13.5" x14ac:dyDescent="0.2">
      <c r="A484" s="5" t="s">
        <v>1062</v>
      </c>
      <c r="B484" s="5" t="s">
        <v>1051</v>
      </c>
      <c r="C484" s="5">
        <v>32.147983186609203</v>
      </c>
      <c r="D484" s="5">
        <v>37.193558140218407</v>
      </c>
      <c r="E484" s="5">
        <v>33.58519938901761</v>
      </c>
      <c r="F484" s="5">
        <v>5.5</v>
      </c>
      <c r="G484" s="5">
        <v>10</v>
      </c>
      <c r="H484" s="5">
        <v>176.81390752635062</v>
      </c>
      <c r="I484" s="5">
        <v>-1.4386722199999999</v>
      </c>
      <c r="J484" s="5">
        <v>222.72776096030853</v>
      </c>
      <c r="K484" s="5">
        <v>399.83549248738751</v>
      </c>
    </row>
    <row r="485" spans="1:11" s="5" customFormat="1" ht="13.5" x14ac:dyDescent="0.2">
      <c r="A485" s="5" t="s">
        <v>1062</v>
      </c>
      <c r="B485" s="5" t="s">
        <v>1051</v>
      </c>
      <c r="C485" s="5">
        <v>35.526315789473699</v>
      </c>
      <c r="D485" s="5">
        <v>37.852448371217264</v>
      </c>
      <c r="E485" s="5">
        <v>36.208731716362642</v>
      </c>
      <c r="F485" s="5">
        <v>5.5</v>
      </c>
      <c r="G485" s="5">
        <v>10</v>
      </c>
      <c r="H485" s="5">
        <v>195.39473684210535</v>
      </c>
      <c r="I485" s="5">
        <v>-1.1121227899999999</v>
      </c>
      <c r="J485" s="5">
        <v>246.13353581241941</v>
      </c>
      <c r="K485" s="5">
        <v>444.26165831931928</v>
      </c>
    </row>
    <row r="486" spans="1:11" s="5" customFormat="1" ht="13.5" x14ac:dyDescent="0.2">
      <c r="A486" s="5" t="s">
        <v>1062</v>
      </c>
      <c r="B486" s="5" t="s">
        <v>1051</v>
      </c>
      <c r="C486" s="5">
        <v>32.147983186609203</v>
      </c>
      <c r="D486" s="5">
        <v>39.439539338423735</v>
      </c>
      <c r="E486" s="5">
        <v>34.18118877850906</v>
      </c>
      <c r="F486" s="5">
        <v>5.5</v>
      </c>
      <c r="G486" s="5">
        <v>10</v>
      </c>
      <c r="H486" s="5">
        <v>176.81390752635062</v>
      </c>
      <c r="I486" s="5">
        <v>-1.44150826</v>
      </c>
      <c r="J486" s="5">
        <v>222.72776096030853</v>
      </c>
      <c r="K486" s="5">
        <v>399.83549248738751</v>
      </c>
    </row>
    <row r="487" spans="1:11" s="5" customFormat="1" ht="13.5" x14ac:dyDescent="0.2">
      <c r="A487" s="5" t="s">
        <v>1062</v>
      </c>
      <c r="B487" s="5" t="s">
        <v>1051</v>
      </c>
      <c r="C487" s="5">
        <v>29.090909090909101</v>
      </c>
      <c r="D487" s="5">
        <v>34.058406943031166</v>
      </c>
      <c r="E487" s="5">
        <v>30.499828990099356</v>
      </c>
      <c r="F487" s="5">
        <v>5.5</v>
      </c>
      <c r="G487" s="5">
        <v>10</v>
      </c>
      <c r="H487" s="5">
        <v>160.00000000000006</v>
      </c>
      <c r="I487" s="5">
        <v>-1.63791065</v>
      </c>
      <c r="J487" s="5">
        <v>201.5477303352875</v>
      </c>
      <c r="K487" s="5">
        <v>319.86839398990969</v>
      </c>
    </row>
    <row r="488" spans="1:11" s="5" customFormat="1" ht="13.5" x14ac:dyDescent="0.2">
      <c r="A488" s="5" t="s">
        <v>1062</v>
      </c>
      <c r="B488" s="5" t="s">
        <v>1051</v>
      </c>
      <c r="C488" s="5">
        <v>40.184978983261516</v>
      </c>
      <c r="D488" s="5">
        <v>37.381745793893643</v>
      </c>
      <c r="E488" s="5">
        <v>39.322624471670053</v>
      </c>
      <c r="F488" s="5">
        <v>5.5</v>
      </c>
      <c r="G488" s="5">
        <v>10</v>
      </c>
      <c r="H488" s="5">
        <v>221.01738440793832</v>
      </c>
      <c r="I488" s="5">
        <v>-0.98258251799999996</v>
      </c>
      <c r="J488" s="5">
        <v>278.40970120038565</v>
      </c>
      <c r="K488" s="5">
        <v>353.48237897208872</v>
      </c>
    </row>
    <row r="489" spans="1:11" s="5" customFormat="1" ht="13.5" x14ac:dyDescent="0.2">
      <c r="A489" s="5" t="s">
        <v>1062</v>
      </c>
      <c r="B489" s="5" t="s">
        <v>1051</v>
      </c>
      <c r="C489" s="5">
        <v>35.526315789473699</v>
      </c>
      <c r="D489" s="5">
        <v>35.348907758648018</v>
      </c>
      <c r="E489" s="5">
        <v>35.473000094103661</v>
      </c>
      <c r="F489" s="5">
        <v>5.5</v>
      </c>
      <c r="G489" s="5">
        <v>10</v>
      </c>
      <c r="H489" s="5">
        <v>195.39473684210535</v>
      </c>
      <c r="I489" s="5">
        <v>-1.1926299499999999</v>
      </c>
      <c r="J489" s="5">
        <v>246.13353581241941</v>
      </c>
      <c r="K489" s="5">
        <v>319.86839398990969</v>
      </c>
    </row>
    <row r="490" spans="1:11" s="5" customFormat="1" ht="13.5" x14ac:dyDescent="0.2">
      <c r="A490" s="5" t="s">
        <v>1062</v>
      </c>
      <c r="B490" s="5" t="s">
        <v>1051</v>
      </c>
      <c r="C490" s="5">
        <v>40.184978983261516</v>
      </c>
      <c r="D490" s="5">
        <v>38.717925220030068</v>
      </c>
      <c r="E490" s="5">
        <v>39.739119926734432</v>
      </c>
      <c r="F490" s="5">
        <v>5.5</v>
      </c>
      <c r="G490" s="5">
        <v>10</v>
      </c>
      <c r="H490" s="5">
        <v>221.01738440793832</v>
      </c>
      <c r="I490" s="5">
        <v>-0.81886645999999996</v>
      </c>
      <c r="J490" s="5">
        <v>278.40970120038565</v>
      </c>
      <c r="K490" s="5">
        <v>436.39799873097371</v>
      </c>
    </row>
    <row r="491" spans="1:11" s="5" customFormat="1" ht="13.5" x14ac:dyDescent="0.2">
      <c r="A491" s="5" t="s">
        <v>1062</v>
      </c>
      <c r="B491" s="5" t="s">
        <v>1051</v>
      </c>
      <c r="C491" s="5">
        <v>32.147983186609203</v>
      </c>
      <c r="D491" s="5">
        <v>36.579266065807623</v>
      </c>
      <c r="E491" s="5">
        <v>33.417819505151392</v>
      </c>
      <c r="F491" s="5">
        <v>5.5</v>
      </c>
      <c r="G491" s="5">
        <v>10</v>
      </c>
      <c r="H491" s="5">
        <v>176.81390752635062</v>
      </c>
      <c r="I491" s="5">
        <v>-1.5225931399999999</v>
      </c>
      <c r="J491" s="5">
        <v>222.72776096030853</v>
      </c>
      <c r="K491" s="5">
        <v>319.86839398990969</v>
      </c>
    </row>
    <row r="492" spans="1:11" s="5" customFormat="1" ht="13.5" x14ac:dyDescent="0.2">
      <c r="A492" s="5" t="s">
        <v>1062</v>
      </c>
      <c r="B492" s="5" t="s">
        <v>1051</v>
      </c>
      <c r="C492" s="5">
        <v>35.526315789473699</v>
      </c>
      <c r="D492" s="5">
        <v>34.805583802553592</v>
      </c>
      <c r="E492" s="5">
        <v>35.308543021369083</v>
      </c>
      <c r="F492" s="5">
        <v>5.5</v>
      </c>
      <c r="G492" s="5">
        <v>10</v>
      </c>
      <c r="H492" s="5">
        <v>195.39473684210535</v>
      </c>
      <c r="I492" s="5">
        <v>-1.1494668100000001</v>
      </c>
      <c r="J492" s="5">
        <v>246.13353581241941</v>
      </c>
      <c r="K492" s="5">
        <v>399.83549248738751</v>
      </c>
    </row>
    <row r="493" spans="1:11" s="5" customFormat="1" ht="13.5" x14ac:dyDescent="0.2">
      <c r="A493" s="5" t="s">
        <v>1062</v>
      </c>
      <c r="B493" s="5" t="s">
        <v>1051</v>
      </c>
      <c r="C493" s="5">
        <v>40.184978983261516</v>
      </c>
      <c r="D493" s="5">
        <v>38.717925220030068</v>
      </c>
      <c r="E493" s="5">
        <v>39.739119926734432</v>
      </c>
      <c r="F493" s="5">
        <v>5.5</v>
      </c>
      <c r="G493" s="5">
        <v>10</v>
      </c>
      <c r="H493" s="5">
        <v>221.01738440793832</v>
      </c>
      <c r="I493" s="5">
        <v>-0.87089867499999996</v>
      </c>
      <c r="J493" s="5">
        <v>278.40970120038565</v>
      </c>
      <c r="K493" s="5">
        <v>325.63225214398477</v>
      </c>
    </row>
    <row r="494" spans="1:11" s="5" customFormat="1" ht="13.5" x14ac:dyDescent="0.2">
      <c r="A494" s="5" t="s">
        <v>1062</v>
      </c>
      <c r="B494" s="5" t="s">
        <v>1051</v>
      </c>
      <c r="C494" s="5">
        <v>32.147983186609203</v>
      </c>
      <c r="D494" s="5">
        <v>35.316893083202203</v>
      </c>
      <c r="E494" s="5">
        <v>33.067575967606558</v>
      </c>
      <c r="F494" s="5">
        <v>5.5</v>
      </c>
      <c r="G494" s="5">
        <v>10</v>
      </c>
      <c r="H494" s="5">
        <v>176.81390752635062</v>
      </c>
      <c r="I494" s="5">
        <v>-1.48645578</v>
      </c>
      <c r="J494" s="5">
        <v>222.72776096030853</v>
      </c>
      <c r="K494" s="5">
        <v>399.83549248738751</v>
      </c>
    </row>
    <row r="495" spans="1:11" s="5" customFormat="1" ht="13.5" x14ac:dyDescent="0.2">
      <c r="A495" s="5" t="s">
        <v>1062</v>
      </c>
      <c r="B495" s="5" t="s">
        <v>1051</v>
      </c>
      <c r="C495" s="5">
        <v>29.090909090909101</v>
      </c>
      <c r="D495" s="5">
        <v>35.06642290320606</v>
      </c>
      <c r="E495" s="5">
        <v>30.767878014503392</v>
      </c>
      <c r="F495" s="5">
        <v>5.5</v>
      </c>
      <c r="G495" s="5">
        <v>10</v>
      </c>
      <c r="H495" s="5">
        <v>160.00000000000006</v>
      </c>
      <c r="I495" s="5">
        <v>-1.6045115700000001</v>
      </c>
      <c r="J495" s="5">
        <v>201.5477303352875</v>
      </c>
      <c r="K495" s="5">
        <v>392.75819885787621</v>
      </c>
    </row>
    <row r="496" spans="1:11" s="5" customFormat="1" ht="13.5" x14ac:dyDescent="0.2">
      <c r="A496" s="5" t="s">
        <v>1062</v>
      </c>
      <c r="B496" s="5" t="s">
        <v>1051</v>
      </c>
      <c r="C496" s="5">
        <v>40.184978983261516</v>
      </c>
      <c r="D496" s="5">
        <v>38.271121525123924</v>
      </c>
      <c r="E496" s="5">
        <v>39.600984119194727</v>
      </c>
      <c r="F496" s="5">
        <v>5.5</v>
      </c>
      <c r="G496" s="5">
        <v>10</v>
      </c>
      <c r="H496" s="5">
        <v>221.01738440793832</v>
      </c>
      <c r="I496" s="5">
        <v>-0.86202052200000001</v>
      </c>
      <c r="J496" s="5">
        <v>278.40970120038565</v>
      </c>
      <c r="K496" s="5">
        <v>359.85194323864857</v>
      </c>
    </row>
    <row r="497" spans="1:11" s="5" customFormat="1" ht="13.5" x14ac:dyDescent="0.2">
      <c r="A497" s="5" t="s">
        <v>1062</v>
      </c>
      <c r="B497" s="5" t="s">
        <v>1051</v>
      </c>
      <c r="C497" s="5">
        <v>44.649976648068332</v>
      </c>
      <c r="D497" s="5">
        <v>38.557931968419581</v>
      </c>
      <c r="E497" s="5">
        <v>42.727647795504659</v>
      </c>
      <c r="F497" s="5">
        <v>5.5</v>
      </c>
      <c r="G497" s="5">
        <v>10</v>
      </c>
      <c r="H497" s="5">
        <v>245.57487156437583</v>
      </c>
      <c r="I497" s="5">
        <v>-0.55809945699999997</v>
      </c>
      <c r="J497" s="5">
        <v>309.34411244487302</v>
      </c>
      <c r="K497" s="5">
        <v>361.81361349331632</v>
      </c>
    </row>
    <row r="498" spans="1:11" s="5" customFormat="1" ht="13.5" x14ac:dyDescent="0.2">
      <c r="A498" s="5" t="s">
        <v>1062</v>
      </c>
      <c r="B498" s="5" t="s">
        <v>1051</v>
      </c>
      <c r="C498" s="5">
        <v>32.147983186609203</v>
      </c>
      <c r="D498" s="5">
        <v>34.837134977412504</v>
      </c>
      <c r="E498" s="5">
        <v>32.93216950723928</v>
      </c>
      <c r="F498" s="5">
        <v>5.5</v>
      </c>
      <c r="G498" s="5">
        <v>10</v>
      </c>
      <c r="H498" s="5">
        <v>176.81390752635062</v>
      </c>
      <c r="I498" s="5">
        <v>-1.4669945499999999</v>
      </c>
      <c r="J498" s="5">
        <v>222.72776096030853</v>
      </c>
      <c r="K498" s="5">
        <v>353.48237897208872</v>
      </c>
    </row>
    <row r="499" spans="1:11" s="5" customFormat="1" ht="13.5" x14ac:dyDescent="0.2">
      <c r="A499" s="5" t="s">
        <v>1062</v>
      </c>
      <c r="B499" s="5" t="s">
        <v>1051</v>
      </c>
      <c r="C499" s="5">
        <v>35.719981318454657</v>
      </c>
      <c r="D499" s="5">
        <v>37.159872808251016</v>
      </c>
      <c r="E499" s="5">
        <v>36.145989807929837</v>
      </c>
      <c r="F499" s="5">
        <v>5.5</v>
      </c>
      <c r="G499" s="5">
        <v>10</v>
      </c>
      <c r="H499" s="5">
        <v>196.45989725150062</v>
      </c>
      <c r="I499" s="5">
        <v>-1.108247</v>
      </c>
      <c r="J499" s="5">
        <v>247.4752899558984</v>
      </c>
      <c r="K499" s="5">
        <v>353.48237897208872</v>
      </c>
    </row>
    <row r="500" spans="1:11" s="5" customFormat="1" ht="13.5" x14ac:dyDescent="0.2">
      <c r="A500" s="5" t="s">
        <v>1062</v>
      </c>
      <c r="B500" s="5" t="s">
        <v>1051</v>
      </c>
      <c r="C500" s="5">
        <v>45.454545454545503</v>
      </c>
      <c r="D500" s="5">
        <v>38.984408238250843</v>
      </c>
      <c r="E500" s="5">
        <v>43.408163008159171</v>
      </c>
      <c r="F500" s="5">
        <v>5.5</v>
      </c>
      <c r="G500" s="5">
        <v>10</v>
      </c>
      <c r="H500" s="5">
        <v>250.00000000000026</v>
      </c>
      <c r="I500" s="5">
        <v>-0.66817276599999997</v>
      </c>
      <c r="J500" s="5">
        <v>314.91832864888676</v>
      </c>
      <c r="K500" s="5">
        <v>361.81361349331632</v>
      </c>
    </row>
    <row r="501" spans="1:11" s="5" customFormat="1" ht="13.5" x14ac:dyDescent="0.2">
      <c r="A501" s="5" t="s">
        <v>1062</v>
      </c>
      <c r="B501" s="5" t="s">
        <v>1051</v>
      </c>
      <c r="C501" s="5">
        <v>29.090909090909101</v>
      </c>
      <c r="D501" s="5">
        <v>36.082359405372756</v>
      </c>
      <c r="E501" s="5">
        <v>31.032630017800056</v>
      </c>
      <c r="F501" s="5">
        <v>5.5</v>
      </c>
      <c r="G501" s="5">
        <v>10</v>
      </c>
      <c r="H501" s="5">
        <v>160.00000000000006</v>
      </c>
      <c r="I501" s="5">
        <v>-1.66309858</v>
      </c>
      <c r="J501" s="5">
        <v>201.5477303352875</v>
      </c>
      <c r="K501" s="5">
        <v>407.04031517998072</v>
      </c>
    </row>
    <row r="502" spans="1:11" s="5" customFormat="1" ht="13.5" x14ac:dyDescent="0.2">
      <c r="A502" s="5" t="s">
        <v>1062</v>
      </c>
      <c r="B502" s="5" t="s">
        <v>1051</v>
      </c>
      <c r="C502" s="5">
        <v>40.184978983261516</v>
      </c>
      <c r="D502" s="5">
        <v>40.812276657123682</v>
      </c>
      <c r="E502" s="5">
        <v>40.372149096950082</v>
      </c>
      <c r="F502" s="5">
        <v>5.5</v>
      </c>
      <c r="G502" s="5">
        <v>10</v>
      </c>
      <c r="H502" s="5">
        <v>221.01738440793832</v>
      </c>
      <c r="I502" s="5">
        <v>-0.96231370699999996</v>
      </c>
      <c r="J502" s="5">
        <v>278.40970120038565</v>
      </c>
      <c r="K502" s="5">
        <v>444.26165831931928</v>
      </c>
    </row>
    <row r="503" spans="1:11" s="5" customFormat="1" ht="13.5" x14ac:dyDescent="0.2">
      <c r="A503" s="5" t="s">
        <v>1062</v>
      </c>
      <c r="B503" s="5" t="s">
        <v>1051</v>
      </c>
      <c r="C503" s="5">
        <v>39.473684210526315</v>
      </c>
      <c r="D503" s="5">
        <v>38.157376633668825</v>
      </c>
      <c r="E503" s="5">
        <v>39.074093945779346</v>
      </c>
      <c r="F503" s="5">
        <v>5.5</v>
      </c>
      <c r="G503" s="5">
        <v>10</v>
      </c>
      <c r="H503" s="5">
        <v>217.10526315789474</v>
      </c>
      <c r="I503" s="5">
        <v>-0.87556368299999998</v>
      </c>
      <c r="J503" s="5">
        <v>273.48170645824376</v>
      </c>
      <c r="K503" s="5">
        <v>366.33628366198269</v>
      </c>
    </row>
    <row r="504" spans="1:11" s="5" customFormat="1" ht="13.5" x14ac:dyDescent="0.2">
      <c r="A504" s="5" t="s">
        <v>1062</v>
      </c>
      <c r="B504" s="5" t="s">
        <v>1052</v>
      </c>
      <c r="C504" s="5">
        <v>35.719981318454657</v>
      </c>
      <c r="D504" s="5">
        <v>39.451083312225123</v>
      </c>
      <c r="E504" s="5">
        <v>36.758491288499613</v>
      </c>
      <c r="F504" s="5">
        <v>7.2777777777777777</v>
      </c>
      <c r="G504" s="5">
        <v>13</v>
      </c>
      <c r="H504" s="5">
        <v>259.96208626208664</v>
      </c>
      <c r="I504" s="5">
        <v>-0.61488430199999999</v>
      </c>
      <c r="J504" s="5">
        <v>298.85480517694958</v>
      </c>
      <c r="K504" s="5">
        <v>473.68421052631612</v>
      </c>
    </row>
    <row r="505" spans="1:11" s="5" customFormat="1" ht="13.5" x14ac:dyDescent="0.2">
      <c r="A505" s="5" t="s">
        <v>1062</v>
      </c>
      <c r="B505" s="5" t="s">
        <v>1052</v>
      </c>
      <c r="C505" s="5">
        <v>35.719981318454657</v>
      </c>
      <c r="D505" s="5">
        <v>34.941331346064743</v>
      </c>
      <c r="E505" s="5">
        <v>35.493606835050691</v>
      </c>
      <c r="F505" s="5">
        <v>7.2777777777777777</v>
      </c>
      <c r="G505" s="5">
        <v>13</v>
      </c>
      <c r="H505" s="5">
        <v>259.96208626208664</v>
      </c>
      <c r="I505" s="5">
        <v>-0.58724938800000004</v>
      </c>
      <c r="J505" s="5">
        <v>298.85480517694958</v>
      </c>
      <c r="K505" s="5">
        <v>385.77579823931052</v>
      </c>
    </row>
    <row r="506" spans="1:11" s="5" customFormat="1" ht="13.5" x14ac:dyDescent="0.2">
      <c r="A506" s="5" t="s">
        <v>1062</v>
      </c>
      <c r="B506" s="5" t="s">
        <v>1052</v>
      </c>
      <c r="C506" s="5">
        <v>32.147983186609203</v>
      </c>
      <c r="D506" s="5">
        <v>37.233649031504044</v>
      </c>
      <c r="E506" s="5">
        <v>33.53917289682618</v>
      </c>
      <c r="F506" s="5">
        <v>7.2777777777777777</v>
      </c>
      <c r="G506" s="5">
        <v>13</v>
      </c>
      <c r="H506" s="5">
        <v>233.96587763587809</v>
      </c>
      <c r="I506" s="5">
        <v>-1.0049943100000001</v>
      </c>
      <c r="J506" s="5">
        <v>268.9693246592546</v>
      </c>
      <c r="K506" s="5">
        <v>490.90909090909111</v>
      </c>
    </row>
    <row r="507" spans="1:11" s="5" customFormat="1" ht="13.5" x14ac:dyDescent="0.2">
      <c r="A507" s="5" t="s">
        <v>1062</v>
      </c>
      <c r="B507" s="5" t="s">
        <v>1052</v>
      </c>
      <c r="C507" s="5">
        <v>35.719981318454657</v>
      </c>
      <c r="D507" s="5">
        <v>38.175843969773609</v>
      </c>
      <c r="E507" s="5">
        <v>36.411724592966323</v>
      </c>
      <c r="F507" s="5">
        <v>7.2777777777777777</v>
      </c>
      <c r="G507" s="5">
        <v>13</v>
      </c>
      <c r="H507" s="5">
        <v>259.96208626208664</v>
      </c>
      <c r="I507" s="5">
        <v>-0.73461254899999995</v>
      </c>
      <c r="J507" s="5">
        <v>298.85480517694958</v>
      </c>
      <c r="K507" s="5">
        <v>490.90909090909111</v>
      </c>
    </row>
    <row r="508" spans="1:11" s="5" customFormat="1" ht="13.5" x14ac:dyDescent="0.2">
      <c r="A508" s="5" t="s">
        <v>1062</v>
      </c>
      <c r="B508" s="5" t="s">
        <v>1052</v>
      </c>
      <c r="C508" s="5">
        <v>32.147983186609203</v>
      </c>
      <c r="D508" s="5">
        <v>36.341040804405601</v>
      </c>
      <c r="E508" s="5">
        <v>33.305232640351313</v>
      </c>
      <c r="F508" s="5">
        <v>7.2777777777777777</v>
      </c>
      <c r="G508" s="5">
        <v>13</v>
      </c>
      <c r="H508" s="5">
        <v>233.96587763587809</v>
      </c>
      <c r="I508" s="5">
        <v>-0.90513088200000003</v>
      </c>
      <c r="J508" s="5">
        <v>268.9693246592546</v>
      </c>
      <c r="K508" s="5">
        <v>545.4545454545455</v>
      </c>
    </row>
    <row r="509" spans="1:11" s="5" customFormat="1" ht="13.5" x14ac:dyDescent="0.2">
      <c r="A509" s="5" t="s">
        <v>1062</v>
      </c>
      <c r="B509" s="5" t="s">
        <v>1052</v>
      </c>
      <c r="C509" s="5">
        <v>40.184978983261516</v>
      </c>
      <c r="D509" s="5">
        <v>38.266856816803028</v>
      </c>
      <c r="E509" s="5">
        <v>39.622014011081383</v>
      </c>
      <c r="F509" s="5">
        <v>7.2777777777777777</v>
      </c>
      <c r="G509" s="5">
        <v>13</v>
      </c>
      <c r="H509" s="5">
        <v>292.45734704484772</v>
      </c>
      <c r="I509" s="5">
        <v>-0.36728612199999999</v>
      </c>
      <c r="J509" s="5">
        <v>336.21165582406826</v>
      </c>
      <c r="K509" s="5">
        <v>426.31578947368428</v>
      </c>
    </row>
    <row r="510" spans="1:11" s="5" customFormat="1" ht="13.5" x14ac:dyDescent="0.2">
      <c r="A510" s="5" t="s">
        <v>1062</v>
      </c>
      <c r="B510" s="5" t="s">
        <v>1052</v>
      </c>
      <c r="C510" s="5">
        <v>35.719981318454657</v>
      </c>
      <c r="D510" s="5">
        <v>36.801773356012156</v>
      </c>
      <c r="E510" s="5">
        <v>36.028731370930359</v>
      </c>
      <c r="F510" s="5">
        <v>7.2777777777777777</v>
      </c>
      <c r="G510" s="5">
        <v>13</v>
      </c>
      <c r="H510" s="5">
        <v>259.96208626208664</v>
      </c>
      <c r="I510" s="5">
        <v>-0.66705003200000001</v>
      </c>
      <c r="J510" s="5">
        <v>298.85480517694958</v>
      </c>
      <c r="K510" s="5">
        <v>490.90909090909111</v>
      </c>
    </row>
    <row r="511" spans="1:11" s="5" customFormat="1" ht="13.5" x14ac:dyDescent="0.2">
      <c r="A511" s="5" t="s">
        <v>1062</v>
      </c>
      <c r="B511" s="5" t="s">
        <v>1052</v>
      </c>
      <c r="C511" s="5">
        <v>35.526315789473699</v>
      </c>
      <c r="D511" s="5">
        <v>36.968613902917461</v>
      </c>
      <c r="E511" s="5">
        <v>35.936489593089149</v>
      </c>
      <c r="F511" s="5">
        <v>7.2777777777777777</v>
      </c>
      <c r="G511" s="5">
        <v>13</v>
      </c>
      <c r="H511" s="5">
        <v>258.55263157894746</v>
      </c>
      <c r="I511" s="5">
        <v>-0.66106075200000003</v>
      </c>
      <c r="J511" s="5">
        <v>297.23448311079005</v>
      </c>
      <c r="K511" s="5">
        <v>482.21974779913768</v>
      </c>
    </row>
    <row r="512" spans="1:11" s="5" customFormat="1" ht="13.5" x14ac:dyDescent="0.2">
      <c r="A512" s="5" t="s">
        <v>1062</v>
      </c>
      <c r="B512" s="5" t="s">
        <v>1052</v>
      </c>
      <c r="C512" s="5">
        <v>39.473684210526315</v>
      </c>
      <c r="D512" s="5">
        <v>40.046490533567159</v>
      </c>
      <c r="E512" s="5">
        <v>39.638070767135616</v>
      </c>
      <c r="F512" s="5">
        <v>7.2777777777777777</v>
      </c>
      <c r="G512" s="5">
        <v>13</v>
      </c>
      <c r="H512" s="5">
        <v>287.28070175438597</v>
      </c>
      <c r="I512" s="5">
        <v>-0.52998357399999996</v>
      </c>
      <c r="J512" s="5">
        <v>330.26053678976672</v>
      </c>
      <c r="K512" s="5">
        <v>490.90909090909111</v>
      </c>
    </row>
    <row r="513" spans="1:11" s="5" customFormat="1" ht="13.5" x14ac:dyDescent="0.2">
      <c r="A513" s="5" t="s">
        <v>1062</v>
      </c>
      <c r="B513" s="5" t="s">
        <v>1052</v>
      </c>
      <c r="C513" s="5">
        <v>35.526315789473699</v>
      </c>
      <c r="D513" s="5">
        <v>35.94439432532775</v>
      </c>
      <c r="E513" s="5">
        <v>35.646413811094462</v>
      </c>
      <c r="F513" s="5">
        <v>7.2777777777777777</v>
      </c>
      <c r="G513" s="5">
        <v>13</v>
      </c>
      <c r="H513" s="5">
        <v>258.55263157894746</v>
      </c>
      <c r="I513" s="5">
        <v>-0.60004367199999997</v>
      </c>
      <c r="J513" s="5">
        <v>297.23448311079005</v>
      </c>
      <c r="K513" s="5">
        <v>385.77579823931052</v>
      </c>
    </row>
    <row r="514" spans="1:11" s="5" customFormat="1" ht="13.5" x14ac:dyDescent="0.2">
      <c r="A514" s="5" t="s">
        <v>1062</v>
      </c>
      <c r="B514" s="5" t="s">
        <v>1052</v>
      </c>
      <c r="C514" s="5">
        <v>39.473684210526315</v>
      </c>
      <c r="D514" s="5">
        <v>37.608249334698726</v>
      </c>
      <c r="E514" s="5">
        <v>38.9262788898994</v>
      </c>
      <c r="F514" s="5">
        <v>7.2777777777777777</v>
      </c>
      <c r="G514" s="5">
        <v>13</v>
      </c>
      <c r="H514" s="5">
        <v>287.28070175438597</v>
      </c>
      <c r="I514" s="5">
        <v>-0.36305306100000001</v>
      </c>
      <c r="J514" s="5">
        <v>330.26053678976672</v>
      </c>
      <c r="K514" s="5">
        <v>392.72727272727258</v>
      </c>
    </row>
    <row r="515" spans="1:11" s="5" customFormat="1" ht="13.5" x14ac:dyDescent="0.2">
      <c r="A515" s="5" t="s">
        <v>1062</v>
      </c>
      <c r="B515" s="5" t="s">
        <v>1052</v>
      </c>
      <c r="C515" s="5">
        <v>45.454545454545503</v>
      </c>
      <c r="D515" s="5">
        <v>37.411393882801384</v>
      </c>
      <c r="E515" s="5">
        <v>42.971561717348834</v>
      </c>
      <c r="F515" s="5">
        <v>7.2777777777777777</v>
      </c>
      <c r="G515" s="5">
        <v>13</v>
      </c>
      <c r="H515" s="5">
        <v>330.80808080808117</v>
      </c>
      <c r="I515" s="5">
        <v>-0.31345191100000003</v>
      </c>
      <c r="J515" s="5">
        <v>380.3000120609434</v>
      </c>
      <c r="K515" s="5">
        <v>490.90909090909111</v>
      </c>
    </row>
    <row r="516" spans="1:11" s="5" customFormat="1" ht="13.5" x14ac:dyDescent="0.2">
      <c r="A516" s="5" t="s">
        <v>1062</v>
      </c>
      <c r="B516" s="5" t="s">
        <v>1052</v>
      </c>
      <c r="C516" s="5">
        <v>39.473684210526315</v>
      </c>
      <c r="D516" s="5">
        <v>37.260648352631335</v>
      </c>
      <c r="E516" s="5">
        <v>38.822152223136662</v>
      </c>
      <c r="F516" s="5">
        <v>7.2777777777777777</v>
      </c>
      <c r="G516" s="5">
        <v>13</v>
      </c>
      <c r="H516" s="5">
        <v>287.28070175438597</v>
      </c>
      <c r="I516" s="5">
        <v>-0.244670889</v>
      </c>
      <c r="J516" s="5">
        <v>330.26053678976666</v>
      </c>
      <c r="K516" s="5">
        <v>490.90909090909111</v>
      </c>
    </row>
    <row r="517" spans="1:11" s="5" customFormat="1" ht="13.5" x14ac:dyDescent="0.2">
      <c r="A517" s="5" t="s">
        <v>1062</v>
      </c>
      <c r="B517" s="5" t="s">
        <v>1052</v>
      </c>
      <c r="C517" s="5">
        <v>43.859649122806999</v>
      </c>
      <c r="D517" s="5">
        <v>39.11351861115913</v>
      </c>
      <c r="E517" s="5">
        <v>42.434352145209957</v>
      </c>
      <c r="F517" s="5">
        <v>7.2777777777777777</v>
      </c>
      <c r="G517" s="5">
        <v>13</v>
      </c>
      <c r="H517" s="5">
        <v>319.20077972709538</v>
      </c>
      <c r="I517" s="5">
        <v>-0.20315672300000001</v>
      </c>
      <c r="J517" s="5">
        <v>366.9561519886297</v>
      </c>
      <c r="K517" s="5">
        <v>473.68421052631612</v>
      </c>
    </row>
    <row r="518" spans="1:11" s="5" customFormat="1" ht="13.5" x14ac:dyDescent="0.2">
      <c r="A518" s="5" t="s">
        <v>1062</v>
      </c>
      <c r="B518" s="5" t="s">
        <v>1052</v>
      </c>
      <c r="C518" s="5">
        <v>43.859649122806999</v>
      </c>
      <c r="D518" s="5">
        <v>38.651852017078802</v>
      </c>
      <c r="E518" s="5">
        <v>42.289261547909966</v>
      </c>
      <c r="F518" s="5">
        <v>7.2777777777777777</v>
      </c>
      <c r="G518" s="5">
        <v>13</v>
      </c>
      <c r="H518" s="5">
        <v>319.20077972709538</v>
      </c>
      <c r="I518" s="5">
        <v>-0.19563872900000001</v>
      </c>
      <c r="J518" s="5">
        <v>366.9561519886297</v>
      </c>
      <c r="K518" s="5">
        <v>545.4545454545455</v>
      </c>
    </row>
    <row r="519" spans="1:11" s="5" customFormat="1" ht="13.5" x14ac:dyDescent="0.2">
      <c r="A519" s="5" t="s">
        <v>1062</v>
      </c>
      <c r="B519" s="5" t="s">
        <v>1052</v>
      </c>
      <c r="C519" s="5">
        <v>40.184978983261516</v>
      </c>
      <c r="D519" s="5">
        <v>37.464449837788806</v>
      </c>
      <c r="E519" s="5">
        <v>39.380543992101735</v>
      </c>
      <c r="F519" s="5">
        <v>7.2777777777777777</v>
      </c>
      <c r="G519" s="5">
        <v>13</v>
      </c>
      <c r="H519" s="5">
        <v>292.45734704484772</v>
      </c>
      <c r="I519" s="5">
        <v>-0.40379519800000002</v>
      </c>
      <c r="J519" s="5">
        <v>336.21165582406826</v>
      </c>
      <c r="K519" s="5">
        <v>433.9977730192241</v>
      </c>
    </row>
    <row r="520" spans="1:11" s="5" customFormat="1" ht="13.5" x14ac:dyDescent="0.2">
      <c r="A520" s="5" t="s">
        <v>1062</v>
      </c>
      <c r="B520" s="5" t="s">
        <v>1052</v>
      </c>
      <c r="C520" s="5">
        <v>39.473684210526315</v>
      </c>
      <c r="D520" s="5">
        <v>37.083619706721237</v>
      </c>
      <c r="E520" s="5">
        <v>38.768856038398148</v>
      </c>
      <c r="F520" s="5">
        <v>7.2777777777777777</v>
      </c>
      <c r="G520" s="5">
        <v>13</v>
      </c>
      <c r="H520" s="5">
        <v>287.28070175438597</v>
      </c>
      <c r="I520" s="5">
        <v>-0.32951966999999999</v>
      </c>
      <c r="J520" s="5">
        <v>330.26053678976672</v>
      </c>
      <c r="K520" s="5">
        <v>385.77579823931052</v>
      </c>
    </row>
    <row r="521" spans="1:11" s="5" customFormat="1" ht="13.5" x14ac:dyDescent="0.2">
      <c r="A521" s="5" t="s">
        <v>1062</v>
      </c>
      <c r="B521" s="5" t="s">
        <v>1052</v>
      </c>
      <c r="C521" s="5">
        <v>29.090909090909101</v>
      </c>
      <c r="D521" s="5">
        <v>37.172028644329458</v>
      </c>
      <c r="E521" s="5">
        <v>31.222423588920698</v>
      </c>
      <c r="F521" s="5">
        <v>7.2777777777777777</v>
      </c>
      <c r="G521" s="5">
        <v>13</v>
      </c>
      <c r="H521" s="5">
        <v>211.71717171717179</v>
      </c>
      <c r="I521" s="5">
        <v>-1.04948876</v>
      </c>
      <c r="J521" s="5">
        <v>243.39200771900374</v>
      </c>
      <c r="K521" s="5">
        <v>535.79971977681987</v>
      </c>
    </row>
    <row r="522" spans="1:11" s="5" customFormat="1" ht="13.5" x14ac:dyDescent="0.2">
      <c r="A522" s="5" t="s">
        <v>1062</v>
      </c>
      <c r="B522" s="5" t="s">
        <v>1052</v>
      </c>
      <c r="C522" s="5">
        <v>36.363636363636388</v>
      </c>
      <c r="D522" s="5">
        <v>35.579015720775232</v>
      </c>
      <c r="E522" s="5">
        <v>36.135544345596365</v>
      </c>
      <c r="F522" s="5">
        <v>7.2777777777777777</v>
      </c>
      <c r="G522" s="5">
        <v>13</v>
      </c>
      <c r="H522" s="5">
        <v>264.64646464646484</v>
      </c>
      <c r="I522" s="5">
        <v>-0.65699812700000004</v>
      </c>
      <c r="J522" s="5">
        <v>304.24000964875472</v>
      </c>
      <c r="K522" s="5">
        <v>441.81818181818181</v>
      </c>
    </row>
    <row r="523" spans="1:11" s="5" customFormat="1" ht="13.5" x14ac:dyDescent="0.2">
      <c r="A523" s="5" t="s">
        <v>1062</v>
      </c>
      <c r="B523" s="5" t="s">
        <v>1052</v>
      </c>
      <c r="C523" s="5">
        <v>43.859649122806999</v>
      </c>
      <c r="D523" s="5">
        <v>38.022018163204073</v>
      </c>
      <c r="E523" s="5">
        <v>42.089317861147855</v>
      </c>
      <c r="F523" s="5">
        <v>7.2777777777777777</v>
      </c>
      <c r="G523" s="5">
        <v>13</v>
      </c>
      <c r="H523" s="5">
        <v>319.20077972709538</v>
      </c>
      <c r="I523" s="5">
        <v>-0.27521754199999998</v>
      </c>
      <c r="J523" s="5">
        <v>366.9561519886297</v>
      </c>
      <c r="K523" s="5">
        <v>482.21974779913768</v>
      </c>
    </row>
    <row r="524" spans="1:11" s="5" customFormat="1" ht="13.5" x14ac:dyDescent="0.2">
      <c r="A524" s="5" t="s">
        <v>1062</v>
      </c>
      <c r="B524" s="5" t="s">
        <v>1052</v>
      </c>
      <c r="C524" s="5">
        <v>32.147983186609203</v>
      </c>
      <c r="D524" s="5">
        <v>35.996542107319179</v>
      </c>
      <c r="E524" s="5">
        <v>33.213850616669433</v>
      </c>
      <c r="F524" s="5">
        <v>7.2777777777777777</v>
      </c>
      <c r="G524" s="5">
        <v>13</v>
      </c>
      <c r="H524" s="5">
        <v>233.96587763587809</v>
      </c>
      <c r="I524" s="5">
        <v>-0.77472525999999997</v>
      </c>
      <c r="J524" s="5">
        <v>268.9693246592546</v>
      </c>
      <c r="K524" s="5">
        <v>392.72727272727258</v>
      </c>
    </row>
    <row r="525" spans="1:11" s="5" customFormat="1" ht="13.5" x14ac:dyDescent="0.2">
      <c r="A525" s="5" t="s">
        <v>1062</v>
      </c>
      <c r="B525" s="5" t="s">
        <v>1052</v>
      </c>
      <c r="C525" s="5">
        <v>40.184978983261516</v>
      </c>
      <c r="D525" s="5">
        <v>40.508073859911725</v>
      </c>
      <c r="E525" s="5">
        <v>40.277914049276973</v>
      </c>
      <c r="F525" s="5">
        <v>7.2777777777777777</v>
      </c>
      <c r="G525" s="5">
        <v>13</v>
      </c>
      <c r="H525" s="5">
        <v>292.45734704484772</v>
      </c>
      <c r="I525" s="5">
        <v>-0.46492641600000001</v>
      </c>
      <c r="J525" s="5">
        <v>336.21165582406826</v>
      </c>
      <c r="K525" s="5">
        <v>436.36363636363637</v>
      </c>
    </row>
    <row r="526" spans="1:11" s="5" customFormat="1" ht="13.5" x14ac:dyDescent="0.2">
      <c r="A526" s="5" t="s">
        <v>1062</v>
      </c>
      <c r="B526" s="5" t="s">
        <v>1052</v>
      </c>
      <c r="C526" s="5">
        <v>32.147983186609203</v>
      </c>
      <c r="D526" s="5">
        <v>37.828617987881564</v>
      </c>
      <c r="E526" s="5">
        <v>33.710474518909052</v>
      </c>
      <c r="F526" s="5">
        <v>7.2777777777777777</v>
      </c>
      <c r="G526" s="5">
        <v>13</v>
      </c>
      <c r="H526" s="5">
        <v>233.96587763587809</v>
      </c>
      <c r="I526" s="5">
        <v>-1.06253142</v>
      </c>
      <c r="J526" s="5">
        <v>268.9693246592546</v>
      </c>
      <c r="K526" s="5">
        <v>526.31578947368428</v>
      </c>
    </row>
    <row r="527" spans="1:11" s="5" customFormat="1" ht="13.5" x14ac:dyDescent="0.2">
      <c r="A527" s="5" t="s">
        <v>1062</v>
      </c>
      <c r="B527" s="5" t="s">
        <v>1052</v>
      </c>
      <c r="C527" s="5">
        <v>36.363636363636388</v>
      </c>
      <c r="D527" s="5">
        <v>37.056748661763883</v>
      </c>
      <c r="E527" s="5">
        <v>36.562231357255769</v>
      </c>
      <c r="F527" s="5">
        <v>7.2777777777777777</v>
      </c>
      <c r="G527" s="5">
        <v>13</v>
      </c>
      <c r="H527" s="5">
        <v>264.64646464646484</v>
      </c>
      <c r="I527" s="5">
        <v>-0.70377970599999995</v>
      </c>
      <c r="J527" s="5">
        <v>304.24000964875472</v>
      </c>
      <c r="K527" s="5">
        <v>392.72727272727258</v>
      </c>
    </row>
    <row r="528" spans="1:11" s="5" customFormat="1" ht="13.5" x14ac:dyDescent="0.2">
      <c r="A528" s="5" t="s">
        <v>1062</v>
      </c>
      <c r="B528" s="5" t="s">
        <v>1052</v>
      </c>
      <c r="C528" s="5">
        <v>32.147983186609203</v>
      </c>
      <c r="D528" s="5">
        <v>39.07710264191747</v>
      </c>
      <c r="E528" s="5">
        <v>34.00996773766343</v>
      </c>
      <c r="F528" s="5">
        <v>7.2777777777777777</v>
      </c>
      <c r="G528" s="5">
        <v>13</v>
      </c>
      <c r="H528" s="5">
        <v>233.96587763587809</v>
      </c>
      <c r="I528" s="5">
        <v>-0.83806209499999995</v>
      </c>
      <c r="J528" s="5">
        <v>268.9693246592546</v>
      </c>
      <c r="K528" s="5">
        <v>482.21974779913768</v>
      </c>
    </row>
    <row r="529" spans="1:11" s="5" customFormat="1" ht="13.5" x14ac:dyDescent="0.2">
      <c r="A529" s="5" t="s">
        <v>1062</v>
      </c>
      <c r="B529" s="5" t="s">
        <v>1052</v>
      </c>
      <c r="C529" s="5">
        <v>36.363636363636388</v>
      </c>
      <c r="D529" s="5">
        <v>38.266856816803028</v>
      </c>
      <c r="E529" s="5">
        <v>36.902714349805272</v>
      </c>
      <c r="F529" s="5">
        <v>7.2777777777777777</v>
      </c>
      <c r="G529" s="5">
        <v>13</v>
      </c>
      <c r="H529" s="5">
        <v>264.64646464646484</v>
      </c>
      <c r="I529" s="5">
        <v>-0.72110670899999996</v>
      </c>
      <c r="J529" s="5">
        <v>304.24000964875472</v>
      </c>
      <c r="K529" s="5">
        <v>482.21974779913768</v>
      </c>
    </row>
    <row r="530" spans="1:11" s="5" customFormat="1" ht="13.5" x14ac:dyDescent="0.2">
      <c r="A530" s="5" t="s">
        <v>1062</v>
      </c>
      <c r="B530" s="5" t="s">
        <v>1052</v>
      </c>
      <c r="C530" s="5">
        <v>35.526315789473699</v>
      </c>
      <c r="D530" s="5">
        <v>35.468676079341193</v>
      </c>
      <c r="E530" s="5">
        <v>35.509679343805061</v>
      </c>
      <c r="F530" s="5">
        <v>7.2777777777777777</v>
      </c>
      <c r="G530" s="5">
        <v>13</v>
      </c>
      <c r="H530" s="5">
        <v>258.55263157894746</v>
      </c>
      <c r="I530" s="5">
        <v>-0.62039182000000004</v>
      </c>
      <c r="J530" s="5">
        <v>297.23448311079005</v>
      </c>
      <c r="K530" s="5">
        <v>436.36363636363637</v>
      </c>
    </row>
    <row r="531" spans="1:11" s="5" customFormat="1" ht="13.5" x14ac:dyDescent="0.2">
      <c r="A531" s="5" t="s">
        <v>1062</v>
      </c>
      <c r="B531" s="5" t="s">
        <v>1052</v>
      </c>
      <c r="C531" s="5">
        <v>45.454545454545503</v>
      </c>
      <c r="D531" s="5">
        <v>36.653484231764907</v>
      </c>
      <c r="E531" s="5">
        <v>42.718609814512412</v>
      </c>
      <c r="F531" s="5">
        <v>7.2777777777777777</v>
      </c>
      <c r="G531" s="5">
        <v>13</v>
      </c>
      <c r="H531" s="5">
        <v>330.80808080808117</v>
      </c>
      <c r="I531" s="5">
        <v>-0.23144862999999999</v>
      </c>
      <c r="J531" s="5">
        <v>380.3000120609434</v>
      </c>
      <c r="K531" s="5">
        <v>436.36363636363637</v>
      </c>
    </row>
    <row r="532" spans="1:11" s="5" customFormat="1" ht="13.5" x14ac:dyDescent="0.2">
      <c r="A532" s="5" t="s">
        <v>1062</v>
      </c>
      <c r="B532" s="5" t="s">
        <v>1052</v>
      </c>
      <c r="C532" s="5">
        <v>40.184978983261516</v>
      </c>
      <c r="D532" s="5">
        <v>38.11266428292253</v>
      </c>
      <c r="E532" s="5">
        <v>39.575894087277817</v>
      </c>
      <c r="F532" s="5">
        <v>7.2777777777777777</v>
      </c>
      <c r="G532" s="5">
        <v>13</v>
      </c>
      <c r="H532" s="5">
        <v>292.45734704484772</v>
      </c>
      <c r="I532" s="5">
        <v>-0.46624460299999998</v>
      </c>
      <c r="J532" s="5">
        <v>336.21165582406826</v>
      </c>
      <c r="K532" s="5">
        <v>545.4545454545455</v>
      </c>
    </row>
    <row r="533" spans="1:11" s="5" customFormat="1" ht="13.5" x14ac:dyDescent="0.2">
      <c r="A533" s="5" t="s">
        <v>1062</v>
      </c>
      <c r="B533" s="5" t="s">
        <v>1052</v>
      </c>
      <c r="C533" s="5">
        <v>35.526315789473699</v>
      </c>
      <c r="D533" s="5">
        <v>36.566308586023972</v>
      </c>
      <c r="E533" s="5">
        <v>35.823240477889115</v>
      </c>
      <c r="F533" s="5">
        <v>7.2777777777777777</v>
      </c>
      <c r="G533" s="5">
        <v>13</v>
      </c>
      <c r="H533" s="5">
        <v>258.55263157894746</v>
      </c>
      <c r="I533" s="5">
        <v>-0.76488661999999996</v>
      </c>
      <c r="J533" s="5">
        <v>297.23448311079005</v>
      </c>
      <c r="K533" s="5">
        <v>490.90909090909111</v>
      </c>
    </row>
    <row r="534" spans="1:11" s="5" customFormat="1" ht="13.5" x14ac:dyDescent="0.2">
      <c r="A534" s="5" t="s">
        <v>1062</v>
      </c>
      <c r="B534" s="5" t="s">
        <v>1052</v>
      </c>
      <c r="C534" s="5">
        <v>43.859649122806999</v>
      </c>
      <c r="D534" s="5">
        <v>37.233649031504022</v>
      </c>
      <c r="E534" s="5">
        <v>41.835697386560405</v>
      </c>
      <c r="F534" s="5">
        <v>7.2777777777777777</v>
      </c>
      <c r="G534" s="5">
        <v>13</v>
      </c>
      <c r="H534" s="5">
        <v>319.20077972709538</v>
      </c>
      <c r="I534" s="5">
        <v>-0.21990436799999999</v>
      </c>
      <c r="J534" s="5">
        <v>366.9561519886297</v>
      </c>
      <c r="K534" s="5">
        <v>436.36363636363637</v>
      </c>
    </row>
    <row r="535" spans="1:11" s="5" customFormat="1" ht="13.5" x14ac:dyDescent="0.2">
      <c r="A535" s="5" t="s">
        <v>1062</v>
      </c>
      <c r="B535" s="5" t="s">
        <v>1052</v>
      </c>
      <c r="C535" s="5">
        <v>29.090909090909101</v>
      </c>
      <c r="D535" s="5">
        <v>33.96625980633641</v>
      </c>
      <c r="E535" s="5">
        <v>30.42061538795835</v>
      </c>
      <c r="F535" s="5">
        <v>7.2777777777777777</v>
      </c>
      <c r="G535" s="5">
        <v>13</v>
      </c>
      <c r="H535" s="5">
        <v>211.71717171717179</v>
      </c>
      <c r="I535" s="5">
        <v>-1.10652426</v>
      </c>
      <c r="J535" s="5">
        <v>243.39200771900374</v>
      </c>
      <c r="K535" s="5">
        <v>428.63977582145588</v>
      </c>
    </row>
    <row r="536" spans="1:11" s="5" customFormat="1" ht="13.5" x14ac:dyDescent="0.2">
      <c r="A536" s="5" t="s">
        <v>1062</v>
      </c>
      <c r="B536" s="5" t="s">
        <v>1052</v>
      </c>
      <c r="C536" s="5">
        <v>43.859649122806999</v>
      </c>
      <c r="D536" s="5">
        <v>39.141881086416589</v>
      </c>
      <c r="E536" s="5">
        <v>42.443225967514415</v>
      </c>
      <c r="F536" s="5">
        <v>7.2777777777777777</v>
      </c>
      <c r="G536" s="5">
        <v>13</v>
      </c>
      <c r="H536" s="5">
        <v>319.20077972709538</v>
      </c>
      <c r="I536" s="5">
        <v>-0.1611773</v>
      </c>
      <c r="J536" s="5">
        <v>366.9561519886297</v>
      </c>
      <c r="K536" s="5">
        <v>433.9977730192241</v>
      </c>
    </row>
    <row r="537" spans="1:11" s="5" customFormat="1" ht="13.5" x14ac:dyDescent="0.2">
      <c r="A537" s="5" t="s">
        <v>1062</v>
      </c>
      <c r="B537" s="5" t="s">
        <v>1052</v>
      </c>
      <c r="C537" s="5">
        <v>40.184978983261516</v>
      </c>
      <c r="D537" s="5">
        <v>37.022247612833013</v>
      </c>
      <c r="E537" s="5">
        <v>39.245894908023338</v>
      </c>
      <c r="F537" s="5">
        <v>7.2777777777777777</v>
      </c>
      <c r="G537" s="5">
        <v>13</v>
      </c>
      <c r="H537" s="5">
        <v>292.45734704484772</v>
      </c>
      <c r="I537" s="5">
        <v>-0.50423461700000005</v>
      </c>
      <c r="J537" s="5">
        <v>336.21165582406826</v>
      </c>
      <c r="K537" s="5">
        <v>473.68421052631612</v>
      </c>
    </row>
    <row r="538" spans="1:11" s="5" customFormat="1" ht="13.5" x14ac:dyDescent="0.2">
      <c r="A538" s="5" t="s">
        <v>1062</v>
      </c>
      <c r="B538" s="5" t="s">
        <v>1052</v>
      </c>
      <c r="C538" s="5">
        <v>40.184978983261516</v>
      </c>
      <c r="D538" s="5">
        <v>38.330292109925402</v>
      </c>
      <c r="E538" s="5">
        <v>39.640949505902597</v>
      </c>
      <c r="F538" s="5">
        <v>7.2777777777777777</v>
      </c>
      <c r="G538" s="5">
        <v>13</v>
      </c>
      <c r="H538" s="5">
        <v>292.45734704484772</v>
      </c>
      <c r="I538" s="5">
        <v>-0.46475618000000002</v>
      </c>
      <c r="J538" s="5">
        <v>336.21165582406826</v>
      </c>
      <c r="K538" s="5">
        <v>426.31578947368428</v>
      </c>
    </row>
    <row r="539" spans="1:11" s="5" customFormat="1" ht="13.5" x14ac:dyDescent="0.2">
      <c r="A539" s="5" t="s">
        <v>1062</v>
      </c>
      <c r="B539" s="5" t="s">
        <v>1052</v>
      </c>
      <c r="C539" s="5">
        <v>35.526315789473699</v>
      </c>
      <c r="D539" s="5">
        <v>36.056213880490944</v>
      </c>
      <c r="E539" s="5">
        <v>35.678366710684315</v>
      </c>
      <c r="F539" s="5">
        <v>7.2777777777777777</v>
      </c>
      <c r="G539" s="5">
        <v>13</v>
      </c>
      <c r="H539" s="5">
        <v>258.55263157894746</v>
      </c>
      <c r="I539" s="5">
        <v>-0.727345134</v>
      </c>
      <c r="J539" s="5">
        <v>297.23448311079005</v>
      </c>
      <c r="K539" s="5">
        <v>392.72727272727258</v>
      </c>
    </row>
    <row r="540" spans="1:11" s="5" customFormat="1" ht="13.5" x14ac:dyDescent="0.2">
      <c r="A540" s="5" t="s">
        <v>1062</v>
      </c>
      <c r="B540" s="5" t="s">
        <v>1052</v>
      </c>
      <c r="C540" s="5">
        <v>36.363636363636388</v>
      </c>
      <c r="D540" s="5">
        <v>37.670592848611747</v>
      </c>
      <c r="E540" s="5">
        <v>36.735918832019223</v>
      </c>
      <c r="F540" s="5">
        <v>7.2777777777777777</v>
      </c>
      <c r="G540" s="5">
        <v>13</v>
      </c>
      <c r="H540" s="5">
        <v>264.64646464646484</v>
      </c>
      <c r="I540" s="5">
        <v>-0.70550265999999995</v>
      </c>
      <c r="J540" s="5">
        <v>304.24000964875472</v>
      </c>
      <c r="K540" s="5">
        <v>392.72727272727258</v>
      </c>
    </row>
    <row r="541" spans="1:11" s="5" customFormat="1" ht="13.5" x14ac:dyDescent="0.2">
      <c r="A541" s="5" t="s">
        <v>1062</v>
      </c>
      <c r="B541" s="5" t="s">
        <v>1052</v>
      </c>
      <c r="C541" s="5">
        <v>39.473684210526315</v>
      </c>
      <c r="D541" s="5">
        <v>36.08235940537277</v>
      </c>
      <c r="E541" s="5">
        <v>38.463959531920288</v>
      </c>
      <c r="F541" s="5">
        <v>7.2777777777777777</v>
      </c>
      <c r="G541" s="5">
        <v>13</v>
      </c>
      <c r="H541" s="5">
        <v>287.28070175438597</v>
      </c>
      <c r="I541" s="5">
        <v>-0.51528556700000006</v>
      </c>
      <c r="J541" s="5">
        <v>330.26053678976666</v>
      </c>
      <c r="K541" s="5">
        <v>436.36363636363637</v>
      </c>
    </row>
    <row r="542" spans="1:11" s="5" customFormat="1" ht="13.5" x14ac:dyDescent="0.2">
      <c r="A542" s="5" t="s">
        <v>1062</v>
      </c>
      <c r="B542" s="5" t="s">
        <v>1052</v>
      </c>
      <c r="C542" s="5">
        <v>39.473684210526315</v>
      </c>
      <c r="D542" s="5">
        <v>35.325758539386378</v>
      </c>
      <c r="E542" s="5">
        <v>38.229547090503047</v>
      </c>
      <c r="F542" s="5">
        <v>7.2777777777777777</v>
      </c>
      <c r="G542" s="5">
        <v>13</v>
      </c>
      <c r="H542" s="5">
        <v>287.28070175438597</v>
      </c>
      <c r="I542" s="5">
        <v>-0.42465541899999998</v>
      </c>
      <c r="J542" s="5">
        <v>330.26053678976666</v>
      </c>
      <c r="K542" s="5">
        <v>428.63977582145588</v>
      </c>
    </row>
    <row r="543" spans="1:11" s="5" customFormat="1" ht="13.5" x14ac:dyDescent="0.2">
      <c r="A543" s="5" t="s">
        <v>1062</v>
      </c>
      <c r="B543" s="5" t="s">
        <v>1052</v>
      </c>
      <c r="C543" s="5">
        <v>44.649976648068332</v>
      </c>
      <c r="D543" s="5">
        <v>36.60038474517404</v>
      </c>
      <c r="E543" s="5">
        <v>42.161566668399203</v>
      </c>
      <c r="F543" s="5">
        <v>7.2777777777777777</v>
      </c>
      <c r="G543" s="5">
        <v>13</v>
      </c>
      <c r="H543" s="5">
        <v>324.9526078276084</v>
      </c>
      <c r="I543" s="5">
        <v>-5.9267269999999997E-2</v>
      </c>
      <c r="J543" s="5">
        <v>373.56850647118694</v>
      </c>
      <c r="K543" s="5">
        <v>426.31578947368428</v>
      </c>
    </row>
    <row r="544" spans="1:11" s="5" customFormat="1" ht="13.5" x14ac:dyDescent="0.2">
      <c r="A544" s="5" t="s">
        <v>1062</v>
      </c>
      <c r="B544" s="5" t="s">
        <v>1052</v>
      </c>
      <c r="C544" s="5">
        <v>35.719981318454657</v>
      </c>
      <c r="D544" s="5">
        <v>35.024632976470613</v>
      </c>
      <c r="E544" s="5">
        <v>35.517995278995798</v>
      </c>
      <c r="F544" s="5">
        <v>7.2777777777777777</v>
      </c>
      <c r="G544" s="5">
        <v>13</v>
      </c>
      <c r="H544" s="5">
        <v>259.96208626208664</v>
      </c>
      <c r="I544" s="5">
        <v>-0.63591637300000003</v>
      </c>
      <c r="J544" s="5">
        <v>298.85480517694958</v>
      </c>
      <c r="K544" s="5">
        <v>436.36363636363637</v>
      </c>
    </row>
    <row r="545" spans="1:11" s="5" customFormat="1" ht="13.5" x14ac:dyDescent="0.2">
      <c r="A545" s="5" t="s">
        <v>1062</v>
      </c>
      <c r="B545" s="5" t="s">
        <v>1052</v>
      </c>
      <c r="C545" s="5">
        <v>39.473684210526315</v>
      </c>
      <c r="D545" s="5">
        <v>35.740312905663075</v>
      </c>
      <c r="E545" s="5">
        <v>38.358423128712978</v>
      </c>
      <c r="F545" s="5">
        <v>7.2777777777777777</v>
      </c>
      <c r="G545" s="5">
        <v>13</v>
      </c>
      <c r="H545" s="5">
        <v>287.28070175438597</v>
      </c>
      <c r="I545" s="5">
        <v>-0.33454980200000001</v>
      </c>
      <c r="J545" s="5">
        <v>330.26053678976672</v>
      </c>
      <c r="K545" s="5">
        <v>349.09090909090912</v>
      </c>
    </row>
    <row r="546" spans="1:11" s="5" customFormat="1" ht="13.5" x14ac:dyDescent="0.2">
      <c r="A546" s="5" t="s">
        <v>1062</v>
      </c>
      <c r="B546" s="5" t="s">
        <v>1052</v>
      </c>
      <c r="C546" s="5">
        <v>32.147983186609203</v>
      </c>
      <c r="D546" s="5">
        <v>36.566308586023972</v>
      </c>
      <c r="E546" s="5">
        <v>33.364654559715142</v>
      </c>
      <c r="F546" s="5">
        <v>7.2777777777777777</v>
      </c>
      <c r="G546" s="5">
        <v>13</v>
      </c>
      <c r="H546" s="5">
        <v>233.96587763587809</v>
      </c>
      <c r="I546" s="5">
        <v>-1.0863285499999999</v>
      </c>
      <c r="J546" s="5">
        <v>268.9693246592546</v>
      </c>
      <c r="K546" s="5">
        <v>428.63977582145588</v>
      </c>
    </row>
    <row r="547" spans="1:11" s="5" customFormat="1" ht="13.5" x14ac:dyDescent="0.2">
      <c r="A547" s="5" t="s">
        <v>1062</v>
      </c>
      <c r="B547" s="5" t="s">
        <v>1052</v>
      </c>
      <c r="C547" s="5">
        <v>29.090909090909101</v>
      </c>
      <c r="D547" s="5">
        <v>38.20352650687262</v>
      </c>
      <c r="E547" s="5">
        <v>31.469917814473156</v>
      </c>
      <c r="F547" s="5">
        <v>7.2777777777777777</v>
      </c>
      <c r="G547" s="5">
        <v>13</v>
      </c>
      <c r="H547" s="5">
        <v>211.71717171717179</v>
      </c>
      <c r="I547" s="5">
        <v>-1.2024756400000001</v>
      </c>
      <c r="J547" s="5">
        <v>243.39200771900374</v>
      </c>
      <c r="K547" s="5">
        <v>426.31578947368428</v>
      </c>
    </row>
    <row r="548" spans="1:11" s="5" customFormat="1" ht="13.5" x14ac:dyDescent="0.2">
      <c r="A548" s="5" t="s">
        <v>1062</v>
      </c>
      <c r="B548" s="5" t="s">
        <v>1052</v>
      </c>
      <c r="C548" s="5">
        <v>32.147983186609203</v>
      </c>
      <c r="D548" s="5">
        <v>36.566308586023972</v>
      </c>
      <c r="E548" s="5">
        <v>33.364654559715142</v>
      </c>
      <c r="F548" s="5">
        <v>7.2777777777777777</v>
      </c>
      <c r="G548" s="5">
        <v>13</v>
      </c>
      <c r="H548" s="5">
        <v>233.96587763587809</v>
      </c>
      <c r="I548" s="5">
        <v>-1.14809611</v>
      </c>
      <c r="J548" s="5">
        <v>268.9693246592546</v>
      </c>
      <c r="K548" s="5">
        <v>349.09090909090912</v>
      </c>
    </row>
    <row r="549" spans="1:11" s="5" customFormat="1" ht="13.5" x14ac:dyDescent="0.2">
      <c r="A549" s="5" t="s">
        <v>1062</v>
      </c>
      <c r="B549" s="5" t="s">
        <v>1052</v>
      </c>
      <c r="C549" s="5">
        <v>36.363636363636388</v>
      </c>
      <c r="D549" s="5">
        <v>37.233649031504044</v>
      </c>
      <c r="E549" s="5">
        <v>36.612494058712286</v>
      </c>
      <c r="F549" s="5">
        <v>7.2777777777777777</v>
      </c>
      <c r="G549" s="5">
        <v>13</v>
      </c>
      <c r="H549" s="5">
        <v>264.64646464646484</v>
      </c>
      <c r="I549" s="5">
        <v>-0.54214227000000004</v>
      </c>
      <c r="J549" s="5">
        <v>304.24000964875472</v>
      </c>
      <c r="K549" s="5">
        <v>482.21974779913768</v>
      </c>
    </row>
    <row r="550" spans="1:11" s="5" customFormat="1" ht="13.5" x14ac:dyDescent="0.2">
      <c r="A550" s="5" t="s">
        <v>1062</v>
      </c>
      <c r="B550" s="5" t="s">
        <v>1052</v>
      </c>
      <c r="C550" s="5">
        <v>44.649976648068332</v>
      </c>
      <c r="D550" s="5">
        <v>40.991911593829286</v>
      </c>
      <c r="E550" s="5">
        <v>43.56248638882451</v>
      </c>
      <c r="F550" s="5">
        <v>7.2777777777777777</v>
      </c>
      <c r="G550" s="5">
        <v>13</v>
      </c>
      <c r="H550" s="5">
        <v>324.9526078276084</v>
      </c>
      <c r="I550" s="5">
        <v>-0.28904645200000001</v>
      </c>
      <c r="J550" s="5">
        <v>373.56850647118694</v>
      </c>
      <c r="K550" s="5">
        <v>482.21974779913768</v>
      </c>
    </row>
    <row r="551" spans="1:11" s="5" customFormat="1" ht="13.5" x14ac:dyDescent="0.2">
      <c r="A551" s="5" t="s">
        <v>1062</v>
      </c>
      <c r="B551" s="5" t="s">
        <v>1052</v>
      </c>
      <c r="C551" s="5">
        <v>44.649976648068332</v>
      </c>
      <c r="D551" s="5">
        <v>38.780105238130808</v>
      </c>
      <c r="E551" s="5">
        <v>42.871023847760796</v>
      </c>
      <c r="F551" s="5">
        <v>7.2777777777777777</v>
      </c>
      <c r="G551" s="5">
        <v>13</v>
      </c>
      <c r="H551" s="5">
        <v>324.9526078276084</v>
      </c>
      <c r="I551" s="5">
        <v>-0.184293711</v>
      </c>
      <c r="J551" s="5">
        <v>373.56850647118694</v>
      </c>
      <c r="K551" s="5">
        <v>441.81818181818181</v>
      </c>
    </row>
    <row r="552" spans="1:11" s="5" customFormat="1" ht="13.5" x14ac:dyDescent="0.2">
      <c r="A552" s="5" t="s">
        <v>1062</v>
      </c>
      <c r="B552" s="5" t="s">
        <v>1052</v>
      </c>
      <c r="C552" s="5">
        <v>45.454545454545503</v>
      </c>
      <c r="D552" s="5">
        <v>41.701158609168125</v>
      </c>
      <c r="E552" s="5">
        <v>44.338442689274657</v>
      </c>
      <c r="F552" s="5">
        <v>7.2777777777777777</v>
      </c>
      <c r="G552" s="5">
        <v>13</v>
      </c>
      <c r="H552" s="5">
        <v>330.80808080808117</v>
      </c>
      <c r="I552" s="5">
        <v>-9.6822221E-2</v>
      </c>
      <c r="J552" s="5">
        <v>380.3000120609434</v>
      </c>
      <c r="K552" s="5">
        <v>490.90909090909111</v>
      </c>
    </row>
    <row r="553" spans="1:11" s="5" customFormat="1" ht="13.5" x14ac:dyDescent="0.2">
      <c r="A553" s="5" t="s">
        <v>1062</v>
      </c>
      <c r="B553" s="5" t="s">
        <v>1052</v>
      </c>
      <c r="C553" s="5">
        <v>44.649976648068332</v>
      </c>
      <c r="D553" s="5">
        <v>39.451083312225101</v>
      </c>
      <c r="E553" s="5">
        <v>43.083688725895442</v>
      </c>
      <c r="F553" s="5">
        <v>7.2777777777777777</v>
      </c>
      <c r="G553" s="5">
        <v>13</v>
      </c>
      <c r="H553" s="5">
        <v>324.9526078276084</v>
      </c>
      <c r="I553" s="5">
        <v>-7.8802030999999995E-2</v>
      </c>
      <c r="J553" s="5">
        <v>373.56850647118694</v>
      </c>
      <c r="K553" s="5">
        <v>535.79971977681987</v>
      </c>
    </row>
    <row r="554" spans="1:11" s="5" customFormat="1" ht="13.5" x14ac:dyDescent="0.2">
      <c r="A554" s="5" t="s">
        <v>1062</v>
      </c>
      <c r="B554" s="5" t="s">
        <v>1052</v>
      </c>
      <c r="C554" s="5">
        <v>44.649976648068332</v>
      </c>
      <c r="D554" s="5">
        <v>37.233649031504044</v>
      </c>
      <c r="E554" s="5">
        <v>42.370712231830119</v>
      </c>
      <c r="F554" s="5">
        <v>7.2777777777777777</v>
      </c>
      <c r="G554" s="5">
        <v>13</v>
      </c>
      <c r="H554" s="5">
        <v>324.9526078276084</v>
      </c>
      <c r="I554" s="5">
        <v>-0.220377711</v>
      </c>
      <c r="J554" s="5">
        <v>373.56850647118694</v>
      </c>
      <c r="K554" s="5">
        <v>392.72727272727258</v>
      </c>
    </row>
    <row r="555" spans="1:11" s="5" customFormat="1" ht="13.5" x14ac:dyDescent="0.2">
      <c r="A555" s="5" t="s">
        <v>1062</v>
      </c>
      <c r="B555" s="5" t="s">
        <v>1052</v>
      </c>
      <c r="C555" s="5">
        <v>36.363636363636388</v>
      </c>
      <c r="D555" s="5">
        <v>35.936969088845437</v>
      </c>
      <c r="E555" s="5">
        <v>36.240042029639326</v>
      </c>
      <c r="F555" s="5">
        <v>7.2777777777777777</v>
      </c>
      <c r="G555" s="5">
        <v>13</v>
      </c>
      <c r="H555" s="5">
        <v>264.64646464646484</v>
      </c>
      <c r="I555" s="5">
        <v>-0.61834305199999995</v>
      </c>
      <c r="J555" s="5">
        <v>304.24000964875472</v>
      </c>
      <c r="K555" s="5">
        <v>428.63977582145588</v>
      </c>
    </row>
    <row r="556" spans="1:11" s="5" customFormat="1" ht="13.5" x14ac:dyDescent="0.2">
      <c r="A556" s="5" t="s">
        <v>1062</v>
      </c>
      <c r="B556" s="5" t="s">
        <v>1052</v>
      </c>
      <c r="C556" s="5">
        <v>40.184978983261516</v>
      </c>
      <c r="D556" s="5">
        <v>39.235197007305771</v>
      </c>
      <c r="E556" s="5">
        <v>39.908668065235801</v>
      </c>
      <c r="F556" s="5">
        <v>7.2777777777777777</v>
      </c>
      <c r="G556" s="5">
        <v>13</v>
      </c>
      <c r="H556" s="5">
        <v>292.45734704484772</v>
      </c>
      <c r="I556" s="5">
        <v>-0.58705114999999997</v>
      </c>
      <c r="J556" s="5">
        <v>336.21165582406826</v>
      </c>
      <c r="K556" s="5">
        <v>473.68421052631612</v>
      </c>
    </row>
    <row r="557" spans="1:11" s="5" customFormat="1" ht="13.5" x14ac:dyDescent="0.2">
      <c r="A557" s="5" t="s">
        <v>1062</v>
      </c>
      <c r="B557" s="5" t="s">
        <v>1052</v>
      </c>
      <c r="C557" s="5">
        <v>32.147983186609203</v>
      </c>
      <c r="D557" s="5">
        <v>38.900746417327305</v>
      </c>
      <c r="E557" s="5">
        <v>33.965621057482238</v>
      </c>
      <c r="F557" s="5">
        <v>7.2777777777777777</v>
      </c>
      <c r="G557" s="5">
        <v>13</v>
      </c>
      <c r="H557" s="5">
        <v>233.96587763587809</v>
      </c>
      <c r="I557" s="5">
        <v>-0.95326638900000005</v>
      </c>
      <c r="J557" s="5">
        <v>268.9693246592546</v>
      </c>
      <c r="K557" s="5">
        <v>392.72727272727258</v>
      </c>
    </row>
    <row r="558" spans="1:11" s="5" customFormat="1" ht="13.5" x14ac:dyDescent="0.2">
      <c r="A558" s="5" t="s">
        <v>1062</v>
      </c>
      <c r="B558" s="5" t="s">
        <v>1052</v>
      </c>
      <c r="C558" s="5">
        <v>44.649976648068332</v>
      </c>
      <c r="D558" s="5">
        <v>39.914049134266662</v>
      </c>
      <c r="E558" s="5">
        <v>43.228928613287245</v>
      </c>
      <c r="F558" s="5">
        <v>7.2777777777777777</v>
      </c>
      <c r="G558" s="5">
        <v>13</v>
      </c>
      <c r="H558" s="5">
        <v>324.9526078276084</v>
      </c>
      <c r="I558" s="5">
        <v>-0.43692408300000002</v>
      </c>
      <c r="J558" s="5">
        <v>373.56850647118699</v>
      </c>
      <c r="K558" s="5">
        <v>490.90909090909111</v>
      </c>
    </row>
    <row r="559" spans="1:11" s="5" customFormat="1" ht="13.5" x14ac:dyDescent="0.2">
      <c r="A559" s="5" t="s">
        <v>1062</v>
      </c>
      <c r="B559" s="5" t="s">
        <v>1052</v>
      </c>
      <c r="C559" s="5">
        <v>36.363636363636388</v>
      </c>
      <c r="D559" s="5">
        <v>36.022644362271564</v>
      </c>
      <c r="E559" s="5">
        <v>36.26494336575081</v>
      </c>
      <c r="F559" s="5">
        <v>7.2777777777777777</v>
      </c>
      <c r="G559" s="5">
        <v>13</v>
      </c>
      <c r="H559" s="5">
        <v>264.64646464646484</v>
      </c>
      <c r="I559" s="5">
        <v>-0.602616759</v>
      </c>
      <c r="J559" s="5">
        <v>304.24000964875472</v>
      </c>
      <c r="K559" s="5">
        <v>349.09090909090912</v>
      </c>
    </row>
    <row r="560" spans="1:11" s="5" customFormat="1" ht="13.5" x14ac:dyDescent="0.2">
      <c r="A560" s="5" t="s">
        <v>1062</v>
      </c>
      <c r="B560" s="5" t="s">
        <v>1052</v>
      </c>
      <c r="C560" s="5">
        <v>44.649976648068332</v>
      </c>
      <c r="D560" s="5">
        <v>40.953746779085861</v>
      </c>
      <c r="E560" s="5">
        <v>43.550783058380141</v>
      </c>
      <c r="F560" s="5">
        <v>7.2777777777777777</v>
      </c>
      <c r="G560" s="5">
        <v>13</v>
      </c>
      <c r="H560" s="5">
        <v>324.9526078276084</v>
      </c>
      <c r="I560" s="5">
        <v>-0.38290696899999999</v>
      </c>
      <c r="J560" s="5">
        <v>373.56850647118699</v>
      </c>
      <c r="K560" s="5">
        <v>436.36363636363637</v>
      </c>
    </row>
    <row r="561" spans="1:11" s="5" customFormat="1" ht="13.5" x14ac:dyDescent="0.2">
      <c r="A561" s="5" t="s">
        <v>1062</v>
      </c>
      <c r="B561" s="5" t="s">
        <v>1052</v>
      </c>
      <c r="C561" s="5">
        <v>32.147983186609203</v>
      </c>
      <c r="D561" s="5">
        <v>35.166332251724292</v>
      </c>
      <c r="E561" s="5">
        <v>32.991042773960473</v>
      </c>
      <c r="F561" s="5">
        <v>7.2777777777777777</v>
      </c>
      <c r="G561" s="5">
        <v>13</v>
      </c>
      <c r="H561" s="5">
        <v>233.96587763587809</v>
      </c>
      <c r="I561" s="5">
        <v>-0.81572860899999999</v>
      </c>
      <c r="J561" s="5">
        <v>268.9693246592546</v>
      </c>
      <c r="K561" s="5">
        <v>428.63977582145588</v>
      </c>
    </row>
    <row r="562" spans="1:11" s="5" customFormat="1" ht="13.5" x14ac:dyDescent="0.2">
      <c r="A562" s="5" t="s">
        <v>1062</v>
      </c>
      <c r="B562" s="5" t="s">
        <v>1052</v>
      </c>
      <c r="C562" s="5">
        <v>39.473684210526315</v>
      </c>
      <c r="D562" s="5">
        <v>38.715925520010167</v>
      </c>
      <c r="E562" s="5">
        <v>39.253590577279773</v>
      </c>
      <c r="F562" s="5">
        <v>7.2777777777777777</v>
      </c>
      <c r="G562" s="5">
        <v>13</v>
      </c>
      <c r="H562" s="5">
        <v>287.28070175438597</v>
      </c>
      <c r="I562" s="5">
        <v>-0.37861848100000001</v>
      </c>
      <c r="J562" s="5">
        <v>330.26053678976666</v>
      </c>
      <c r="K562" s="5">
        <v>482.21974779913768</v>
      </c>
    </row>
    <row r="563" spans="1:11" s="5" customFormat="1" ht="13.5" x14ac:dyDescent="0.2">
      <c r="A563" s="5" t="s">
        <v>1062</v>
      </c>
      <c r="B563" s="5" t="s">
        <v>1052</v>
      </c>
      <c r="C563" s="5">
        <v>35.526315789473699</v>
      </c>
      <c r="D563" s="5">
        <v>35.663837618041335</v>
      </c>
      <c r="E563" s="5">
        <v>35.565931035761174</v>
      </c>
      <c r="F563" s="5">
        <v>7.2777777777777777</v>
      </c>
      <c r="G563" s="5">
        <v>13</v>
      </c>
      <c r="H563" s="5">
        <v>258.55263157894746</v>
      </c>
      <c r="I563" s="5">
        <v>-0.68945119099999996</v>
      </c>
      <c r="J563" s="5">
        <v>297.23448311079005</v>
      </c>
      <c r="K563" s="5">
        <v>545.4545454545455</v>
      </c>
    </row>
    <row r="564" spans="1:11" s="5" customFormat="1" ht="13.5" x14ac:dyDescent="0.2">
      <c r="A564" s="5" t="s">
        <v>1062</v>
      </c>
      <c r="B564" s="5" t="s">
        <v>1052</v>
      </c>
      <c r="C564" s="5">
        <v>35.526315789473699</v>
      </c>
      <c r="D564" s="5">
        <v>37.553766690739792</v>
      </c>
      <c r="E564" s="5">
        <v>36.099655387757331</v>
      </c>
      <c r="F564" s="5">
        <v>7.2777777777777777</v>
      </c>
      <c r="G564" s="5">
        <v>13</v>
      </c>
      <c r="H564" s="5">
        <v>258.55263157894746</v>
      </c>
      <c r="I564" s="5">
        <v>-0.80054968800000004</v>
      </c>
      <c r="J564" s="5">
        <v>297.23448311079005</v>
      </c>
      <c r="K564" s="5">
        <v>482.21974779913768</v>
      </c>
    </row>
    <row r="565" spans="1:11" s="5" customFormat="1" ht="13.5" x14ac:dyDescent="0.2">
      <c r="A565" s="5" t="s">
        <v>1062</v>
      </c>
      <c r="B565" s="5" t="s">
        <v>1052</v>
      </c>
      <c r="C565" s="5">
        <v>40.184978983261516</v>
      </c>
      <c r="D565" s="5">
        <v>37.64329647889349</v>
      </c>
      <c r="E565" s="5">
        <v>39.43468107434186</v>
      </c>
      <c r="F565" s="5">
        <v>7.2777777777777777</v>
      </c>
      <c r="G565" s="5">
        <v>13</v>
      </c>
      <c r="H565" s="5">
        <v>292.45734704484772</v>
      </c>
      <c r="I565" s="5">
        <v>-0.35427504599999998</v>
      </c>
      <c r="J565" s="5">
        <v>336.21165582406826</v>
      </c>
      <c r="K565" s="5">
        <v>385.77579823931052</v>
      </c>
    </row>
    <row r="566" spans="1:11" s="5" customFormat="1" ht="13.5" x14ac:dyDescent="0.2">
      <c r="A566" s="5" t="s">
        <v>1062</v>
      </c>
      <c r="B566" s="5" t="s">
        <v>1052</v>
      </c>
      <c r="C566" s="5">
        <v>36.363636363636388</v>
      </c>
      <c r="D566" s="5">
        <v>38.322374005066656</v>
      </c>
      <c r="E566" s="5">
        <v>36.918150068887236</v>
      </c>
      <c r="F566" s="5">
        <v>7.2777777777777777</v>
      </c>
      <c r="G566" s="5">
        <v>13</v>
      </c>
      <c r="H566" s="5">
        <v>264.64646464646484</v>
      </c>
      <c r="I566" s="5">
        <v>-0.74844688000000004</v>
      </c>
      <c r="J566" s="5">
        <v>304.24000964875472</v>
      </c>
      <c r="K566" s="5">
        <v>436.36363636363637</v>
      </c>
    </row>
    <row r="567" spans="1:11" s="5" customFormat="1" ht="13.5" x14ac:dyDescent="0.2">
      <c r="A567" s="5" t="s">
        <v>1062</v>
      </c>
      <c r="B567" s="5" t="s">
        <v>1052</v>
      </c>
      <c r="C567" s="5">
        <v>29.090909090909101</v>
      </c>
      <c r="D567" s="5">
        <v>36.653484231764892</v>
      </c>
      <c r="E567" s="5">
        <v>31.096156113777479</v>
      </c>
      <c r="F567" s="5">
        <v>7.2777777777777777</v>
      </c>
      <c r="G567" s="5">
        <v>13</v>
      </c>
      <c r="H567" s="5">
        <v>211.71717171717179</v>
      </c>
      <c r="I567" s="5">
        <v>-1.1573741799999999</v>
      </c>
      <c r="J567" s="5">
        <v>243.39200771900374</v>
      </c>
      <c r="K567" s="5">
        <v>482.21974779913768</v>
      </c>
    </row>
    <row r="568" spans="1:11" s="5" customFormat="1" ht="13.5" x14ac:dyDescent="0.2">
      <c r="A568" s="5" t="s">
        <v>1062</v>
      </c>
      <c r="B568" s="5" t="s">
        <v>1052</v>
      </c>
      <c r="C568" s="5">
        <v>40.184978983261516</v>
      </c>
      <c r="D568" s="5">
        <v>38.294605350256042</v>
      </c>
      <c r="E568" s="5">
        <v>39.630299720510287</v>
      </c>
      <c r="F568" s="5">
        <v>7.2777777777777777</v>
      </c>
      <c r="G568" s="5">
        <v>13</v>
      </c>
      <c r="H568" s="5">
        <v>292.45734704484772</v>
      </c>
      <c r="I568" s="5">
        <v>-0.61597617999999998</v>
      </c>
      <c r="J568" s="5">
        <v>336.21165582406826</v>
      </c>
      <c r="K568" s="5">
        <v>482.21974779913768</v>
      </c>
    </row>
    <row r="569" spans="1:11" s="5" customFormat="1" ht="13.5" x14ac:dyDescent="0.2">
      <c r="A569" s="5" t="s">
        <v>1062</v>
      </c>
      <c r="B569" s="5" t="s">
        <v>1052</v>
      </c>
      <c r="C569" s="5">
        <v>44.649976648068332</v>
      </c>
      <c r="D569" s="5">
        <v>40.449390273076034</v>
      </c>
      <c r="E569" s="5">
        <v>43.395387016591897</v>
      </c>
      <c r="F569" s="5">
        <v>7.2777777777777777</v>
      </c>
      <c r="G569" s="5">
        <v>13</v>
      </c>
      <c r="H569" s="5">
        <v>324.9526078276084</v>
      </c>
      <c r="I569" s="5">
        <v>-0.42064231699999999</v>
      </c>
      <c r="J569" s="5">
        <v>373.56850647118699</v>
      </c>
      <c r="K569" s="5">
        <v>473.68421052631612</v>
      </c>
    </row>
    <row r="570" spans="1:11" s="5" customFormat="1" ht="13.5" x14ac:dyDescent="0.2">
      <c r="A570" s="5" t="s">
        <v>1062</v>
      </c>
      <c r="B570" s="5" t="s">
        <v>1052</v>
      </c>
      <c r="C570" s="5">
        <v>35.526315789473699</v>
      </c>
      <c r="D570" s="5">
        <v>35.494395561592725</v>
      </c>
      <c r="E570" s="5">
        <v>35.517105086597276</v>
      </c>
      <c r="F570" s="5">
        <v>7.2777777777777777</v>
      </c>
      <c r="G570" s="5">
        <v>13</v>
      </c>
      <c r="H570" s="5">
        <v>258.55263157894746</v>
      </c>
      <c r="I570" s="5">
        <v>-0.61205449199999995</v>
      </c>
      <c r="J570" s="5">
        <v>297.23448311079005</v>
      </c>
      <c r="K570" s="5">
        <v>385.77579823931052</v>
      </c>
    </row>
    <row r="571" spans="1:11" s="5" customFormat="1" ht="13.5" x14ac:dyDescent="0.2">
      <c r="A571" s="5" t="s">
        <v>1062</v>
      </c>
      <c r="B571" s="5" t="s">
        <v>1052</v>
      </c>
      <c r="C571" s="5">
        <v>36.363636363636388</v>
      </c>
      <c r="D571" s="5">
        <v>39.050058839862572</v>
      </c>
      <c r="E571" s="5">
        <v>37.119016107269964</v>
      </c>
      <c r="F571" s="5">
        <v>7.2777777777777777</v>
      </c>
      <c r="G571" s="5">
        <v>13</v>
      </c>
      <c r="H571" s="5">
        <v>264.64646464646484</v>
      </c>
      <c r="I571" s="5">
        <v>-0.72379894700000003</v>
      </c>
      <c r="J571" s="5">
        <v>304.24000964875472</v>
      </c>
      <c r="K571" s="5">
        <v>385.77579823931052</v>
      </c>
    </row>
    <row r="572" spans="1:11" s="5" customFormat="1" ht="13.5" x14ac:dyDescent="0.2">
      <c r="A572" s="5" t="s">
        <v>1062</v>
      </c>
      <c r="B572" s="5" t="s">
        <v>1052</v>
      </c>
      <c r="C572" s="5">
        <v>40.184978983261516</v>
      </c>
      <c r="D572" s="5">
        <v>37.670592848611733</v>
      </c>
      <c r="E572" s="5">
        <v>39.442927608925189</v>
      </c>
      <c r="F572" s="5">
        <v>7.2777777777777777</v>
      </c>
      <c r="G572" s="5">
        <v>13</v>
      </c>
      <c r="H572" s="5">
        <v>292.45734704484772</v>
      </c>
      <c r="I572" s="5">
        <v>-0.60260856699999998</v>
      </c>
      <c r="J572" s="5">
        <v>336.21165582406826</v>
      </c>
      <c r="K572" s="5">
        <v>526.31578947368428</v>
      </c>
    </row>
    <row r="573" spans="1:11" s="5" customFormat="1" ht="13.5" x14ac:dyDescent="0.2">
      <c r="A573" s="5" t="s">
        <v>1062</v>
      </c>
      <c r="B573" s="5" t="s">
        <v>1052</v>
      </c>
      <c r="C573" s="5">
        <v>35.719981318454657</v>
      </c>
      <c r="D573" s="5">
        <v>36.995421038515431</v>
      </c>
      <c r="E573" s="5">
        <v>36.083315842090606</v>
      </c>
      <c r="F573" s="5">
        <v>7.2777777777777777</v>
      </c>
      <c r="G573" s="5">
        <v>13</v>
      </c>
      <c r="H573" s="5">
        <v>259.96208626208664</v>
      </c>
      <c r="I573" s="5">
        <v>-0.68338246999999996</v>
      </c>
      <c r="J573" s="5">
        <v>298.85480517694958</v>
      </c>
      <c r="K573" s="5">
        <v>526.31578947368428</v>
      </c>
    </row>
    <row r="574" spans="1:11" s="5" customFormat="1" ht="13.5" x14ac:dyDescent="0.2">
      <c r="A574" s="5" t="s">
        <v>1062</v>
      </c>
      <c r="B574" s="5" t="s">
        <v>1052</v>
      </c>
      <c r="C574" s="5">
        <v>44.649976648068332</v>
      </c>
      <c r="D574" s="5">
        <v>38.358086642357684</v>
      </c>
      <c r="E574" s="5">
        <v>42.735921460926328</v>
      </c>
      <c r="F574" s="5">
        <v>7.2777777777777777</v>
      </c>
      <c r="G574" s="5">
        <v>13</v>
      </c>
      <c r="H574" s="5">
        <v>324.9526078276084</v>
      </c>
      <c r="I574" s="5">
        <v>-0.18054192099999999</v>
      </c>
      <c r="J574" s="5">
        <v>373.56850647118694</v>
      </c>
      <c r="K574" s="5">
        <v>385.77579823931052</v>
      </c>
    </row>
    <row r="575" spans="1:11" s="5" customFormat="1" ht="13.5" x14ac:dyDescent="0.2">
      <c r="A575" s="5" t="s">
        <v>1062</v>
      </c>
      <c r="B575" s="5" t="s">
        <v>1052</v>
      </c>
      <c r="C575" s="5">
        <v>43.859649122806999</v>
      </c>
      <c r="D575" s="5">
        <v>39.105438710779822</v>
      </c>
      <c r="E575" s="5">
        <v>42.431823333280242</v>
      </c>
      <c r="F575" s="5">
        <v>7.2777777777777777</v>
      </c>
      <c r="G575" s="5">
        <v>13</v>
      </c>
      <c r="H575" s="5">
        <v>319.20077972709538</v>
      </c>
      <c r="I575" s="5">
        <v>-0.25522478399999998</v>
      </c>
      <c r="J575" s="5">
        <v>366.9561519886297</v>
      </c>
      <c r="K575" s="5">
        <v>428.63977582145588</v>
      </c>
    </row>
    <row r="576" spans="1:11" s="5" customFormat="1" ht="13.5" x14ac:dyDescent="0.2">
      <c r="A576" s="5" t="s">
        <v>1062</v>
      </c>
      <c r="B576" s="5" t="s">
        <v>1052</v>
      </c>
      <c r="C576" s="5">
        <v>29.090909090909101</v>
      </c>
      <c r="D576" s="5">
        <v>36.22833792799193</v>
      </c>
      <c r="E576" s="5">
        <v>30.991679728237493</v>
      </c>
      <c r="F576" s="5">
        <v>7.2777777777777777</v>
      </c>
      <c r="G576" s="5">
        <v>13</v>
      </c>
      <c r="H576" s="5">
        <v>211.71717171717179</v>
      </c>
      <c r="I576" s="5">
        <v>-1.18656582</v>
      </c>
      <c r="J576" s="5">
        <v>243.39200771900374</v>
      </c>
      <c r="K576" s="5">
        <v>428.63977582145588</v>
      </c>
    </row>
    <row r="577" spans="1:11" s="5" customFormat="1" ht="13.5" x14ac:dyDescent="0.2">
      <c r="A577" s="5" t="s">
        <v>1062</v>
      </c>
      <c r="B577" s="5" t="s">
        <v>1052</v>
      </c>
      <c r="C577" s="5">
        <v>39.473684210526315</v>
      </c>
      <c r="D577" s="5">
        <v>37.375345413601295</v>
      </c>
      <c r="E577" s="5">
        <v>38.856586769454502</v>
      </c>
      <c r="F577" s="5">
        <v>7.2777777777777777</v>
      </c>
      <c r="G577" s="5">
        <v>13</v>
      </c>
      <c r="H577" s="5">
        <v>287.28070175438597</v>
      </c>
      <c r="I577" s="5">
        <v>-0.40441284</v>
      </c>
      <c r="J577" s="5">
        <v>330.26053678976666</v>
      </c>
      <c r="K577" s="5">
        <v>473.68421052631612</v>
      </c>
    </row>
    <row r="578" spans="1:11" s="5" customFormat="1" ht="13.5" x14ac:dyDescent="0.2">
      <c r="A578" s="5" t="s">
        <v>1062</v>
      </c>
      <c r="B578" s="5" t="s">
        <v>1052</v>
      </c>
      <c r="C578" s="5">
        <v>35.719981318454657</v>
      </c>
      <c r="D578" s="5">
        <v>38.743999687679597</v>
      </c>
      <c r="E578" s="5">
        <v>36.567221492010781</v>
      </c>
      <c r="F578" s="5">
        <v>7.2777777777777777</v>
      </c>
      <c r="G578" s="5">
        <v>13</v>
      </c>
      <c r="H578" s="5">
        <v>259.96208626208664</v>
      </c>
      <c r="I578" s="5">
        <v>-0.72118520699999999</v>
      </c>
      <c r="J578" s="5">
        <v>298.85480517694958</v>
      </c>
      <c r="K578" s="5">
        <v>436.36363636363637</v>
      </c>
    </row>
    <row r="579" spans="1:11" s="5" customFormat="1" ht="13.5" x14ac:dyDescent="0.2">
      <c r="A579" s="5" t="s">
        <v>1062</v>
      </c>
      <c r="B579" s="5" t="s">
        <v>1052</v>
      </c>
      <c r="C579" s="5">
        <v>32.147983186609203</v>
      </c>
      <c r="D579" s="5">
        <v>36.566308586023972</v>
      </c>
      <c r="E579" s="5">
        <v>33.364654559715142</v>
      </c>
      <c r="F579" s="5">
        <v>7.2777777777777777</v>
      </c>
      <c r="G579" s="5">
        <v>13</v>
      </c>
      <c r="H579" s="5">
        <v>233.96587763587809</v>
      </c>
      <c r="I579" s="5">
        <v>-1.04741317</v>
      </c>
      <c r="J579" s="5">
        <v>268.9693246592546</v>
      </c>
      <c r="K579" s="5">
        <v>428.63977582145588</v>
      </c>
    </row>
    <row r="580" spans="1:11" s="5" customFormat="1" ht="13.5" x14ac:dyDescent="0.2">
      <c r="A580" s="5" t="s">
        <v>1062</v>
      </c>
      <c r="B580" s="5" t="s">
        <v>1052</v>
      </c>
      <c r="C580" s="5">
        <v>39.473684210526315</v>
      </c>
      <c r="D580" s="5">
        <v>36.968613902917461</v>
      </c>
      <c r="E580" s="5">
        <v>38.73413535249194</v>
      </c>
      <c r="F580" s="5">
        <v>7.2777777777777777</v>
      </c>
      <c r="G580" s="5">
        <v>13</v>
      </c>
      <c r="H580" s="5">
        <v>287.28070175438597</v>
      </c>
      <c r="I580" s="5">
        <v>-0.38403130600000002</v>
      </c>
      <c r="J580" s="5">
        <v>330.26053678976672</v>
      </c>
      <c r="K580" s="5">
        <v>392.72727272727258</v>
      </c>
    </row>
    <row r="581" spans="1:11" s="5" customFormat="1" ht="13.5" x14ac:dyDescent="0.2">
      <c r="A581" s="5" t="s">
        <v>1062</v>
      </c>
      <c r="B581" s="5" t="s">
        <v>1052</v>
      </c>
      <c r="C581" s="5">
        <v>43.859649122806999</v>
      </c>
      <c r="D581" s="5">
        <v>37.51880290171551</v>
      </c>
      <c r="E581" s="5">
        <v>41.927869349473809</v>
      </c>
      <c r="F581" s="5">
        <v>7.2777777777777777</v>
      </c>
      <c r="G581" s="5">
        <v>13</v>
      </c>
      <c r="H581" s="5">
        <v>319.20077972709538</v>
      </c>
      <c r="I581" s="5">
        <v>-1.7826906E-2</v>
      </c>
      <c r="J581" s="5">
        <v>366.9561519886297</v>
      </c>
      <c r="K581" s="5">
        <v>392.72727272727258</v>
      </c>
    </row>
    <row r="582" spans="1:11" s="5" customFormat="1" ht="13.5" x14ac:dyDescent="0.2">
      <c r="A582" s="5" t="s">
        <v>1062</v>
      </c>
      <c r="B582" s="5" t="s">
        <v>1052</v>
      </c>
      <c r="C582" s="5">
        <v>40.184978983261516</v>
      </c>
      <c r="D582" s="5">
        <v>38.085047585213673</v>
      </c>
      <c r="E582" s="5">
        <v>39.567619752712879</v>
      </c>
      <c r="F582" s="5">
        <v>7.2777777777777777</v>
      </c>
      <c r="G582" s="5">
        <v>13</v>
      </c>
      <c r="H582" s="5">
        <v>292.45734704484772</v>
      </c>
      <c r="I582" s="5">
        <v>-0.50489199399999996</v>
      </c>
      <c r="J582" s="5">
        <v>336.21165582406826</v>
      </c>
      <c r="K582" s="5">
        <v>535.79971977681987</v>
      </c>
    </row>
    <row r="583" spans="1:11" s="5" customFormat="1" ht="13.5" x14ac:dyDescent="0.2">
      <c r="A583" s="5" t="s">
        <v>1062</v>
      </c>
      <c r="B583" s="5" t="s">
        <v>1052</v>
      </c>
      <c r="C583" s="5">
        <v>39.473684210526315</v>
      </c>
      <c r="D583" s="5">
        <v>38.358086642357669</v>
      </c>
      <c r="E583" s="5">
        <v>39.148588361248741</v>
      </c>
      <c r="F583" s="5">
        <v>7.2777777777777777</v>
      </c>
      <c r="G583" s="5">
        <v>13</v>
      </c>
      <c r="H583" s="5">
        <v>287.28070175438597</v>
      </c>
      <c r="I583" s="5">
        <v>-0.42394736999999999</v>
      </c>
      <c r="J583" s="5">
        <v>330.26053678976672</v>
      </c>
      <c r="K583" s="5">
        <v>482.21974779913768</v>
      </c>
    </row>
    <row r="584" spans="1:11" s="5" customFormat="1" ht="13.5" x14ac:dyDescent="0.2">
      <c r="A584" s="5" t="s">
        <v>1062</v>
      </c>
      <c r="B584" s="5" t="s">
        <v>1052</v>
      </c>
      <c r="C584" s="5">
        <v>45.454545454545503</v>
      </c>
      <c r="D584" s="5">
        <v>38.513272082301953</v>
      </c>
      <c r="E584" s="5">
        <v>43.332888172797027</v>
      </c>
      <c r="F584" s="5">
        <v>7.2777777777777777</v>
      </c>
      <c r="G584" s="5">
        <v>13</v>
      </c>
      <c r="H584" s="5">
        <v>330.80808080808117</v>
      </c>
      <c r="I584" s="5">
        <v>-0.117731193</v>
      </c>
      <c r="J584" s="5">
        <v>380.3000120609434</v>
      </c>
      <c r="K584" s="5">
        <v>392.72727272727258</v>
      </c>
    </row>
    <row r="585" spans="1:11" s="5" customFormat="1" ht="13.5" x14ac:dyDescent="0.2">
      <c r="A585" s="5" t="s">
        <v>1062</v>
      </c>
      <c r="B585" s="5" t="s">
        <v>1052</v>
      </c>
      <c r="C585" s="5">
        <v>36.363636363636388</v>
      </c>
      <c r="D585" s="5">
        <v>36.08235940537277</v>
      </c>
      <c r="E585" s="5">
        <v>36.282274505129571</v>
      </c>
      <c r="F585" s="5">
        <v>7.2777777777777777</v>
      </c>
      <c r="G585" s="5">
        <v>13</v>
      </c>
      <c r="H585" s="5">
        <v>264.64646464646484</v>
      </c>
      <c r="I585" s="5">
        <v>-0.74392227499999997</v>
      </c>
      <c r="J585" s="5">
        <v>304.24000964875472</v>
      </c>
      <c r="K585" s="5">
        <v>482.21974779913768</v>
      </c>
    </row>
    <row r="586" spans="1:11" s="5" customFormat="1" ht="13.5" x14ac:dyDescent="0.2">
      <c r="A586" s="5" t="s">
        <v>1062</v>
      </c>
      <c r="B586" s="5" t="s">
        <v>1052</v>
      </c>
      <c r="C586" s="5">
        <v>35.719981318454657</v>
      </c>
      <c r="D586" s="5">
        <v>36.680062856663305</v>
      </c>
      <c r="E586" s="5">
        <v>35.994319535462694</v>
      </c>
      <c r="F586" s="5">
        <v>7.2777777777777777</v>
      </c>
      <c r="G586" s="5">
        <v>13</v>
      </c>
      <c r="H586" s="5">
        <v>259.96208626208664</v>
      </c>
      <c r="I586" s="5">
        <v>-0.58168787099999997</v>
      </c>
      <c r="J586" s="5">
        <v>298.85480517694958</v>
      </c>
      <c r="K586" s="5">
        <v>385.77579823931052</v>
      </c>
    </row>
    <row r="587" spans="1:11" s="5" customFormat="1" ht="13.5" x14ac:dyDescent="0.2">
      <c r="A587" s="5" t="s">
        <v>1062</v>
      </c>
      <c r="B587" s="5" t="s">
        <v>1052</v>
      </c>
      <c r="C587" s="5">
        <v>43.859649122806999</v>
      </c>
      <c r="D587" s="5">
        <v>39.263647715497065</v>
      </c>
      <c r="E587" s="5">
        <v>42.481271425461358</v>
      </c>
      <c r="F587" s="5">
        <v>7.2777777777777777</v>
      </c>
      <c r="G587" s="5">
        <v>13</v>
      </c>
      <c r="H587" s="5">
        <v>319.20077972709538</v>
      </c>
      <c r="I587" s="5">
        <v>-0.211601504</v>
      </c>
      <c r="J587" s="5">
        <v>366.9561519886297</v>
      </c>
      <c r="K587" s="5">
        <v>482.21974779913768</v>
      </c>
    </row>
    <row r="588" spans="1:11" s="5" customFormat="1" ht="13.5" x14ac:dyDescent="0.2">
      <c r="A588" s="5" t="s">
        <v>1062</v>
      </c>
      <c r="B588" s="5" t="s">
        <v>1053</v>
      </c>
      <c r="C588" s="5">
        <v>39.473684210526315</v>
      </c>
      <c r="D588" s="5">
        <v>38.011778589562454</v>
      </c>
      <c r="E588" s="5">
        <v>39.036000831776825</v>
      </c>
      <c r="F588" s="5">
        <v>5.8888888888888893</v>
      </c>
      <c r="G588" s="5">
        <v>11</v>
      </c>
      <c r="H588" s="5">
        <v>232.45614035087721</v>
      </c>
      <c r="I588" s="5">
        <v>-1.0816270699999999</v>
      </c>
      <c r="J588" s="5">
        <v>295.39400421899541</v>
      </c>
      <c r="K588" s="5">
        <v>375.85309662052049</v>
      </c>
    </row>
    <row r="589" spans="1:11" s="5" customFormat="1" ht="13.5" x14ac:dyDescent="0.2">
      <c r="A589" s="5" t="s">
        <v>1062</v>
      </c>
      <c r="B589" s="5" t="s">
        <v>1053</v>
      </c>
      <c r="C589" s="5">
        <v>44.649976648068332</v>
      </c>
      <c r="D589" s="5">
        <v>37.939201490963974</v>
      </c>
      <c r="E589" s="5">
        <v>42.552279989408035</v>
      </c>
      <c r="F589" s="5">
        <v>5.8888888888888893</v>
      </c>
      <c r="G589" s="5">
        <v>11</v>
      </c>
      <c r="H589" s="5">
        <v>262.93875137195795</v>
      </c>
      <c r="I589" s="5">
        <v>-0.790931991</v>
      </c>
      <c r="J589" s="5">
        <v>334.12982988905765</v>
      </c>
      <c r="K589" s="5">
        <v>371.21293493384752</v>
      </c>
    </row>
    <row r="590" spans="1:11" s="5" customFormat="1" ht="13.5" x14ac:dyDescent="0.2">
      <c r="A590" s="5" t="s">
        <v>1062</v>
      </c>
      <c r="B590" s="5" t="s">
        <v>1053</v>
      </c>
      <c r="C590" s="5">
        <v>39.473684210526315</v>
      </c>
      <c r="D590" s="5">
        <v>37.844125155534257</v>
      </c>
      <c r="E590" s="5">
        <v>38.985052942121449</v>
      </c>
      <c r="F590" s="5">
        <v>5.8888888888888893</v>
      </c>
      <c r="G590" s="5">
        <v>11</v>
      </c>
      <c r="H590" s="5">
        <v>232.45614035087721</v>
      </c>
      <c r="I590" s="5">
        <v>-1.12843483</v>
      </c>
      <c r="J590" s="5">
        <v>295.39400421899541</v>
      </c>
      <c r="K590" s="5">
        <v>417.61455180057862</v>
      </c>
    </row>
    <row r="591" spans="1:11" s="5" customFormat="1" ht="13.5" x14ac:dyDescent="0.2">
      <c r="A591" s="5" t="s">
        <v>1062</v>
      </c>
      <c r="B591" s="5" t="s">
        <v>1053</v>
      </c>
      <c r="C591" s="5">
        <v>39.473684210526315</v>
      </c>
      <c r="D591" s="5">
        <v>35.265496257741212</v>
      </c>
      <c r="E591" s="5">
        <v>38.180613140731644</v>
      </c>
      <c r="F591" s="5">
        <v>5.8888888888888893</v>
      </c>
      <c r="G591" s="5">
        <v>11</v>
      </c>
      <c r="H591" s="5">
        <v>232.45614035087721</v>
      </c>
      <c r="I591" s="5">
        <v>-0.97428341299999999</v>
      </c>
      <c r="J591" s="5">
        <v>295.39400421899541</v>
      </c>
      <c r="K591" s="5">
        <v>410.22255968736579</v>
      </c>
    </row>
    <row r="592" spans="1:11" s="5" customFormat="1" ht="13.5" x14ac:dyDescent="0.2">
      <c r="A592" s="5" t="s">
        <v>1062</v>
      </c>
      <c r="B592" s="5" t="s">
        <v>1053</v>
      </c>
      <c r="C592" s="5">
        <v>39.473684210526315</v>
      </c>
      <c r="D592" s="5">
        <v>37.297981864039706</v>
      </c>
      <c r="E592" s="5">
        <v>38.817975663293296</v>
      </c>
      <c r="F592" s="5">
        <v>5.8888888888888893</v>
      </c>
      <c r="G592" s="5">
        <v>11</v>
      </c>
      <c r="H592" s="5">
        <v>232.45614035087721</v>
      </c>
      <c r="I592" s="5">
        <v>-1.0503678400000001</v>
      </c>
      <c r="J592" s="5">
        <v>295.39400421899541</v>
      </c>
      <c r="K592" s="5">
        <v>371.21293493384752</v>
      </c>
    </row>
    <row r="593" spans="1:11" s="5" customFormat="1" ht="13.5" x14ac:dyDescent="0.2">
      <c r="A593" s="5" t="s">
        <v>1062</v>
      </c>
      <c r="B593" s="5" t="s">
        <v>1053</v>
      </c>
      <c r="C593" s="5">
        <v>40.184978983261516</v>
      </c>
      <c r="D593" s="5">
        <v>35.910348385887417</v>
      </c>
      <c r="E593" s="5">
        <v>38.871609765823081</v>
      </c>
      <c r="F593" s="5">
        <v>5.8888888888888893</v>
      </c>
      <c r="G593" s="5">
        <v>11</v>
      </c>
      <c r="H593" s="5">
        <v>236.64487623476228</v>
      </c>
      <c r="I593" s="5">
        <v>-1.1532047599999999</v>
      </c>
      <c r="J593" s="5">
        <v>300.71684690015189</v>
      </c>
      <c r="K593" s="5">
        <v>375.85309662052049</v>
      </c>
    </row>
    <row r="594" spans="1:11" s="5" customFormat="1" ht="13.5" x14ac:dyDescent="0.2">
      <c r="A594" s="5" t="s">
        <v>1062</v>
      </c>
      <c r="B594" s="5" t="s">
        <v>1053</v>
      </c>
      <c r="C594" s="5">
        <v>45.454545454545503</v>
      </c>
      <c r="D594" s="5">
        <v>39.165863217320791</v>
      </c>
      <c r="E594" s="5">
        <v>43.498109988348446</v>
      </c>
      <c r="F594" s="5">
        <v>5.8888888888888893</v>
      </c>
      <c r="G594" s="5">
        <v>11</v>
      </c>
      <c r="H594" s="5">
        <v>267.67676767676795</v>
      </c>
      <c r="I594" s="5">
        <v>-0.79616363899999998</v>
      </c>
      <c r="J594" s="5">
        <v>340.15067152490377</v>
      </c>
      <c r="K594" s="5">
        <v>417.61455180057862</v>
      </c>
    </row>
    <row r="595" spans="1:11" s="5" customFormat="1" ht="13.5" x14ac:dyDescent="0.2">
      <c r="A595" s="5" t="s">
        <v>1062</v>
      </c>
      <c r="B595" s="5" t="s">
        <v>1053</v>
      </c>
      <c r="C595" s="5">
        <v>32.147983186609203</v>
      </c>
      <c r="D595" s="5">
        <v>36.138435251039596</v>
      </c>
      <c r="E595" s="5">
        <v>33.278783011642744</v>
      </c>
      <c r="F595" s="5">
        <v>5.8888888888888893</v>
      </c>
      <c r="G595" s="5">
        <v>11</v>
      </c>
      <c r="H595" s="5">
        <v>189.31590098780975</v>
      </c>
      <c r="I595" s="5">
        <v>-1.6129895599999999</v>
      </c>
      <c r="J595" s="5">
        <v>240.57347752012149</v>
      </c>
      <c r="K595" s="5">
        <v>302.32159550293119</v>
      </c>
    </row>
    <row r="596" spans="1:11" s="5" customFormat="1" ht="13.5" x14ac:dyDescent="0.2">
      <c r="A596" s="5" t="s">
        <v>1062</v>
      </c>
      <c r="B596" s="5" t="s">
        <v>1053</v>
      </c>
      <c r="C596" s="5">
        <v>40.184978983261516</v>
      </c>
      <c r="D596" s="5">
        <v>39.091082588213425</v>
      </c>
      <c r="E596" s="5">
        <v>39.858634222729513</v>
      </c>
      <c r="F596" s="5">
        <v>5.8888888888888893</v>
      </c>
      <c r="G596" s="5">
        <v>11</v>
      </c>
      <c r="H596" s="5">
        <v>236.64487623476228</v>
      </c>
      <c r="I596" s="5">
        <v>-1.14656179</v>
      </c>
      <c r="J596" s="5">
        <v>300.71684690015189</v>
      </c>
      <c r="K596" s="5">
        <v>417.61455180057862</v>
      </c>
    </row>
    <row r="597" spans="1:11" s="5" customFormat="1" ht="13.5" x14ac:dyDescent="0.2">
      <c r="A597" s="5" t="s">
        <v>1062</v>
      </c>
      <c r="B597" s="5" t="s">
        <v>1053</v>
      </c>
      <c r="C597" s="5">
        <v>39.473684210526315</v>
      </c>
      <c r="D597" s="5">
        <v>37.575245387314524</v>
      </c>
      <c r="E597" s="5">
        <v>38.903010518214693</v>
      </c>
      <c r="F597" s="5">
        <v>5.8888888888888893</v>
      </c>
      <c r="G597" s="5">
        <v>11</v>
      </c>
      <c r="H597" s="5">
        <v>232.45614035087721</v>
      </c>
      <c r="I597" s="5">
        <v>-0.88090964800000005</v>
      </c>
      <c r="J597" s="5">
        <v>295.39400421899541</v>
      </c>
      <c r="K597" s="5">
        <v>425.13974367599718</v>
      </c>
    </row>
    <row r="598" spans="1:11" s="5" customFormat="1" ht="13.5" x14ac:dyDescent="0.2">
      <c r="A598" s="5" t="s">
        <v>1062</v>
      </c>
      <c r="B598" s="5" t="s">
        <v>1053</v>
      </c>
      <c r="C598" s="5">
        <v>45.454545454545503</v>
      </c>
      <c r="D598" s="5">
        <v>39.306482870722604</v>
      </c>
      <c r="E598" s="5">
        <v>43.544194062296249</v>
      </c>
      <c r="F598" s="5">
        <v>5.8888888888888893</v>
      </c>
      <c r="G598" s="5">
        <v>11</v>
      </c>
      <c r="H598" s="5">
        <v>267.67676767676795</v>
      </c>
      <c r="I598" s="5">
        <v>-0.73137816</v>
      </c>
      <c r="J598" s="5">
        <v>340.15067152490377</v>
      </c>
      <c r="K598" s="5">
        <v>375.85309662052049</v>
      </c>
    </row>
    <row r="599" spans="1:11" s="5" customFormat="1" ht="13.5" x14ac:dyDescent="0.2">
      <c r="A599" s="5" t="s">
        <v>1062</v>
      </c>
      <c r="B599" s="5" t="s">
        <v>1053</v>
      </c>
      <c r="C599" s="5">
        <v>39.473684210526315</v>
      </c>
      <c r="D599" s="5">
        <v>38.70684824458597</v>
      </c>
      <c r="E599" s="5">
        <v>39.245551213882777</v>
      </c>
      <c r="F599" s="5">
        <v>5.8888888888888893</v>
      </c>
      <c r="G599" s="5">
        <v>11</v>
      </c>
      <c r="H599" s="5">
        <v>232.45614035087721</v>
      </c>
      <c r="I599" s="5">
        <v>-0.85415560300000004</v>
      </c>
      <c r="J599" s="5">
        <v>295.39400421899541</v>
      </c>
      <c r="K599" s="5">
        <v>382.62576930839759</v>
      </c>
    </row>
    <row r="600" spans="1:11" s="5" customFormat="1" ht="13.5" x14ac:dyDescent="0.2">
      <c r="A600" s="5" t="s">
        <v>1062</v>
      </c>
      <c r="B600" s="5" t="s">
        <v>1053</v>
      </c>
      <c r="C600" s="5">
        <v>39.473684210526315</v>
      </c>
      <c r="D600" s="5">
        <v>37.948246559014287</v>
      </c>
      <c r="E600" s="5">
        <v>39.016712866681331</v>
      </c>
      <c r="F600" s="5">
        <v>5.8888888888888893</v>
      </c>
      <c r="G600" s="5">
        <v>11</v>
      </c>
      <c r="H600" s="5">
        <v>232.45614035087721</v>
      </c>
      <c r="I600" s="5">
        <v>-0.88618360200000001</v>
      </c>
      <c r="J600" s="5">
        <v>295.39400421899541</v>
      </c>
      <c r="K600" s="5">
        <v>375.85309662052049</v>
      </c>
    </row>
    <row r="601" spans="1:11" s="5" customFormat="1" ht="13.5" x14ac:dyDescent="0.2">
      <c r="A601" s="5" t="s">
        <v>1062</v>
      </c>
      <c r="B601" s="5" t="s">
        <v>1053</v>
      </c>
      <c r="C601" s="5">
        <v>39.473684210526315</v>
      </c>
      <c r="D601" s="5">
        <v>36.466660493572924</v>
      </c>
      <c r="E601" s="5">
        <v>38.560315488807483</v>
      </c>
      <c r="F601" s="5">
        <v>5.8888888888888893</v>
      </c>
      <c r="G601" s="5">
        <v>11</v>
      </c>
      <c r="H601" s="5">
        <v>232.45614035087721</v>
      </c>
      <c r="I601" s="5">
        <v>-1.0079135299999999</v>
      </c>
      <c r="J601" s="5">
        <v>295.39400421899541</v>
      </c>
      <c r="K601" s="5">
        <v>369.20030371862941</v>
      </c>
    </row>
    <row r="602" spans="1:11" s="5" customFormat="1" ht="13.5" x14ac:dyDescent="0.2">
      <c r="A602" s="5" t="s">
        <v>1062</v>
      </c>
      <c r="B602" s="5" t="s">
        <v>1053</v>
      </c>
      <c r="C602" s="5">
        <v>43.859649122806999</v>
      </c>
      <c r="D602" s="5">
        <v>37.297981864039706</v>
      </c>
      <c r="E602" s="5">
        <v>41.809128549090687</v>
      </c>
      <c r="F602" s="5">
        <v>5.8888888888888893</v>
      </c>
      <c r="G602" s="5">
        <v>11</v>
      </c>
      <c r="H602" s="5">
        <v>258.28460038986344</v>
      </c>
      <c r="I602" s="5">
        <v>-0.89939801799999997</v>
      </c>
      <c r="J602" s="5">
        <v>328.2155602433283</v>
      </c>
      <c r="K602" s="5">
        <v>425.13974367599718</v>
      </c>
    </row>
    <row r="603" spans="1:11" s="5" customFormat="1" ht="13.5" x14ac:dyDescent="0.2">
      <c r="A603" s="5" t="s">
        <v>1062</v>
      </c>
      <c r="B603" s="5" t="s">
        <v>1053</v>
      </c>
      <c r="C603" s="5">
        <v>39.473684210526315</v>
      </c>
      <c r="D603" s="5">
        <v>39.479131141406313</v>
      </c>
      <c r="E603" s="5">
        <v>39.475293452791078</v>
      </c>
      <c r="F603" s="5">
        <v>5.8888888888888893</v>
      </c>
      <c r="G603" s="5">
        <v>11</v>
      </c>
      <c r="H603" s="5">
        <v>232.45614035087721</v>
      </c>
      <c r="I603" s="5">
        <v>-1.0918904899999999</v>
      </c>
      <c r="J603" s="5">
        <v>295.39400421899541</v>
      </c>
      <c r="K603" s="5">
        <v>410.22255968736579</v>
      </c>
    </row>
    <row r="604" spans="1:11" s="5" customFormat="1" ht="13.5" x14ac:dyDescent="0.2">
      <c r="A604" s="5" t="s">
        <v>1062</v>
      </c>
      <c r="B604" s="5" t="s">
        <v>1053</v>
      </c>
      <c r="C604" s="5">
        <v>35.719981318454657</v>
      </c>
      <c r="D604" s="5">
        <v>37.907482868563548</v>
      </c>
      <c r="E604" s="5">
        <v>36.352811562398571</v>
      </c>
      <c r="F604" s="5">
        <v>5.8888888888888893</v>
      </c>
      <c r="G604" s="5">
        <v>11</v>
      </c>
      <c r="H604" s="5">
        <v>210.35100109756632</v>
      </c>
      <c r="I604" s="5">
        <v>-1.1082894599999999</v>
      </c>
      <c r="J604" s="5">
        <v>267.30386391124614</v>
      </c>
      <c r="K604" s="5">
        <v>472.37749297332999</v>
      </c>
    </row>
    <row r="605" spans="1:11" s="5" customFormat="1" ht="13.5" x14ac:dyDescent="0.2">
      <c r="A605" s="5" t="s">
        <v>1062</v>
      </c>
      <c r="B605" s="5" t="s">
        <v>1053</v>
      </c>
      <c r="C605" s="5">
        <v>36.363636363636388</v>
      </c>
      <c r="D605" s="5">
        <v>35.459816735809405</v>
      </c>
      <c r="E605" s="5">
        <v>36.094227046386273</v>
      </c>
      <c r="F605" s="5">
        <v>5.8888888888888893</v>
      </c>
      <c r="G605" s="5">
        <v>11</v>
      </c>
      <c r="H605" s="5">
        <v>214.14141414141429</v>
      </c>
      <c r="I605" s="5">
        <v>-1.0159144</v>
      </c>
      <c r="J605" s="5">
        <v>272.12053721992299</v>
      </c>
      <c r="K605" s="5">
        <v>417.61455180057862</v>
      </c>
    </row>
    <row r="606" spans="1:11" s="5" customFormat="1" ht="13.5" x14ac:dyDescent="0.2">
      <c r="A606" s="5" t="s">
        <v>1062</v>
      </c>
      <c r="B606" s="5" t="s">
        <v>1053</v>
      </c>
      <c r="C606" s="5">
        <v>43.859649122806999</v>
      </c>
      <c r="D606" s="5">
        <v>37.803473311428114</v>
      </c>
      <c r="E606" s="5">
        <v>41.975748790713929</v>
      </c>
      <c r="F606" s="5">
        <v>5.8888888888888893</v>
      </c>
      <c r="G606" s="5">
        <v>11</v>
      </c>
      <c r="H606" s="5">
        <v>258.28460038986344</v>
      </c>
      <c r="I606" s="5">
        <v>-0.65213478800000002</v>
      </c>
      <c r="J606" s="5">
        <v>328.2155602433283</v>
      </c>
      <c r="K606" s="5">
        <v>334.09164144046292</v>
      </c>
    </row>
    <row r="607" spans="1:11" s="5" customFormat="1" ht="13.5" x14ac:dyDescent="0.2">
      <c r="A607" s="5" t="s">
        <v>1062</v>
      </c>
      <c r="B607" s="5" t="s">
        <v>1053</v>
      </c>
      <c r="C607" s="5">
        <v>32.147983186609203</v>
      </c>
      <c r="D607" s="5">
        <v>37.979999289933843</v>
      </c>
      <c r="E607" s="5">
        <v>33.771084073797773</v>
      </c>
      <c r="F607" s="5">
        <v>5.8888888888888893</v>
      </c>
      <c r="G607" s="5">
        <v>11</v>
      </c>
      <c r="H607" s="5">
        <v>189.31590098780975</v>
      </c>
      <c r="I607" s="5">
        <v>-1.6805961300000001</v>
      </c>
      <c r="J607" s="5">
        <v>240.57347752012149</v>
      </c>
      <c r="K607" s="5">
        <v>472.37749297332999</v>
      </c>
    </row>
    <row r="608" spans="1:11" s="5" customFormat="1" ht="13.5" x14ac:dyDescent="0.2">
      <c r="A608" s="5" t="s">
        <v>1062</v>
      </c>
      <c r="B608" s="5" t="s">
        <v>1053</v>
      </c>
      <c r="C608" s="5">
        <v>40.184978983261516</v>
      </c>
      <c r="D608" s="5">
        <v>34.985663635160492</v>
      </c>
      <c r="E608" s="5">
        <v>38.573155964997724</v>
      </c>
      <c r="F608" s="5">
        <v>5.8888888888888893</v>
      </c>
      <c r="G608" s="5">
        <v>11</v>
      </c>
      <c r="H608" s="5">
        <v>236.64487623476228</v>
      </c>
      <c r="I608" s="5">
        <v>-1.0628387100000001</v>
      </c>
      <c r="J608" s="5">
        <v>300.71684690015189</v>
      </c>
      <c r="K608" s="5">
        <v>417.61455180057862</v>
      </c>
    </row>
    <row r="609" spans="1:11" s="5" customFormat="1" ht="13.5" x14ac:dyDescent="0.2">
      <c r="A609" s="5" t="s">
        <v>1062</v>
      </c>
      <c r="B609" s="5" t="s">
        <v>1053</v>
      </c>
      <c r="C609" s="5">
        <v>36.363636363636388</v>
      </c>
      <c r="D609" s="5">
        <v>39.264260174136176</v>
      </c>
      <c r="E609" s="5">
        <v>37.197593102174899</v>
      </c>
      <c r="F609" s="5">
        <v>5.8888888888888893</v>
      </c>
      <c r="G609" s="5">
        <v>11</v>
      </c>
      <c r="H609" s="5">
        <v>214.14141414141429</v>
      </c>
      <c r="I609" s="5">
        <v>-1.44053283</v>
      </c>
      <c r="J609" s="5">
        <v>272.12053721992299</v>
      </c>
      <c r="K609" s="5">
        <v>417.61455180057862</v>
      </c>
    </row>
    <row r="610" spans="1:11" s="5" customFormat="1" ht="13.5" x14ac:dyDescent="0.2">
      <c r="A610" s="5" t="s">
        <v>1062</v>
      </c>
      <c r="B610" s="5" t="s">
        <v>1053</v>
      </c>
      <c r="C610" s="5">
        <v>35.719981318454657</v>
      </c>
      <c r="D610" s="5">
        <v>39.016444740141097</v>
      </c>
      <c r="E610" s="5">
        <v>36.663836487708295</v>
      </c>
      <c r="F610" s="5">
        <v>5.8888888888888893</v>
      </c>
      <c r="G610" s="5">
        <v>11</v>
      </c>
      <c r="H610" s="5">
        <v>210.35100109756632</v>
      </c>
      <c r="I610" s="5">
        <v>-1.23118292</v>
      </c>
      <c r="J610" s="5">
        <v>267.30386391124614</v>
      </c>
      <c r="K610" s="5">
        <v>425.13974367599718</v>
      </c>
    </row>
    <row r="611" spans="1:11" s="5" customFormat="1" ht="13.5" x14ac:dyDescent="0.2">
      <c r="A611" s="5" t="s">
        <v>1062</v>
      </c>
      <c r="B611" s="5" t="s">
        <v>1053</v>
      </c>
      <c r="C611" s="5">
        <v>43.859649122806999</v>
      </c>
      <c r="D611" s="5">
        <v>37.803473311428114</v>
      </c>
      <c r="E611" s="5">
        <v>41.975748790713929</v>
      </c>
      <c r="F611" s="5">
        <v>5.8888888888888893</v>
      </c>
      <c r="G611" s="5">
        <v>11</v>
      </c>
      <c r="H611" s="5">
        <v>258.28460038986344</v>
      </c>
      <c r="I611" s="5">
        <v>-0.56022411100000002</v>
      </c>
      <c r="J611" s="5">
        <v>328.2155602433283</v>
      </c>
      <c r="K611" s="5">
        <v>417.61455180057862</v>
      </c>
    </row>
    <row r="612" spans="1:11" s="5" customFormat="1" ht="13.5" x14ac:dyDescent="0.2">
      <c r="A612" s="5" t="s">
        <v>1062</v>
      </c>
      <c r="B612" s="5" t="s">
        <v>1053</v>
      </c>
      <c r="C612" s="5">
        <v>43.859649122806999</v>
      </c>
      <c r="D612" s="5">
        <v>38.315815574614362</v>
      </c>
      <c r="E612" s="5">
        <v>42.143033057297309</v>
      </c>
      <c r="F612" s="5">
        <v>5.8888888888888893</v>
      </c>
      <c r="G612" s="5">
        <v>11</v>
      </c>
      <c r="H612" s="5">
        <v>258.28460038986344</v>
      </c>
      <c r="I612" s="5">
        <v>-0.83650441600000003</v>
      </c>
      <c r="J612" s="5">
        <v>328.2155602433283</v>
      </c>
      <c r="K612" s="5">
        <v>371.21293493384752</v>
      </c>
    </row>
    <row r="613" spans="1:11" s="5" customFormat="1" ht="13.5" x14ac:dyDescent="0.2">
      <c r="A613" s="5" t="s">
        <v>1062</v>
      </c>
      <c r="B613" s="5" t="s">
        <v>1053</v>
      </c>
      <c r="C613" s="5">
        <v>32.147983186609203</v>
      </c>
      <c r="D613" s="5">
        <v>33.38087771861953</v>
      </c>
      <c r="E613" s="5">
        <v>32.507430845248862</v>
      </c>
      <c r="F613" s="5">
        <v>5.8888888888888893</v>
      </c>
      <c r="G613" s="5">
        <v>11</v>
      </c>
      <c r="H613" s="5">
        <v>189.31590098780975</v>
      </c>
      <c r="I613" s="5">
        <v>-1.5390030299999999</v>
      </c>
      <c r="J613" s="5">
        <v>240.57347752012149</v>
      </c>
      <c r="K613" s="5">
        <v>340.11179494079778</v>
      </c>
    </row>
    <row r="614" spans="1:11" s="5" customFormat="1" ht="13.5" x14ac:dyDescent="0.2">
      <c r="A614" s="5" t="s">
        <v>1062</v>
      </c>
      <c r="B614" s="5" t="s">
        <v>1053</v>
      </c>
      <c r="C614" s="5">
        <v>35.719981318454657</v>
      </c>
      <c r="D614" s="5">
        <v>37.907482868563548</v>
      </c>
      <c r="E614" s="5">
        <v>36.352811562398571</v>
      </c>
      <c r="F614" s="5">
        <v>5.8888888888888893</v>
      </c>
      <c r="G614" s="5">
        <v>11</v>
      </c>
      <c r="H614" s="5">
        <v>210.35100109756632</v>
      </c>
      <c r="I614" s="5">
        <v>-1.3530293099999999</v>
      </c>
      <c r="J614" s="5">
        <v>267.30386391124614</v>
      </c>
      <c r="K614" s="5">
        <v>371.21293493384752</v>
      </c>
    </row>
    <row r="615" spans="1:11" s="5" customFormat="1" ht="13.5" x14ac:dyDescent="0.2">
      <c r="A615" s="5" t="s">
        <v>1062</v>
      </c>
      <c r="B615" s="5" t="s">
        <v>1053</v>
      </c>
      <c r="C615" s="5">
        <v>32.147983186609203</v>
      </c>
      <c r="D615" s="5">
        <v>34.451944670708514</v>
      </c>
      <c r="E615" s="5">
        <v>32.812181009357708</v>
      </c>
      <c r="F615" s="5">
        <v>5.8888888888888893</v>
      </c>
      <c r="G615" s="5">
        <v>11</v>
      </c>
      <c r="H615" s="5">
        <v>189.31590098780975</v>
      </c>
      <c r="I615" s="5">
        <v>-1.4199270799999999</v>
      </c>
      <c r="J615" s="5">
        <v>240.57347752012149</v>
      </c>
      <c r="K615" s="5">
        <v>425.13974367599718</v>
      </c>
    </row>
    <row r="616" spans="1:11" s="5" customFormat="1" ht="13.5" x14ac:dyDescent="0.2">
      <c r="A616" s="5" t="s">
        <v>1062</v>
      </c>
      <c r="B616" s="5" t="s">
        <v>1053</v>
      </c>
      <c r="C616" s="5">
        <v>45.454545454545503</v>
      </c>
      <c r="D616" s="5">
        <v>39.156527927019631</v>
      </c>
      <c r="E616" s="5">
        <v>43.495046489955158</v>
      </c>
      <c r="F616" s="5">
        <v>5.8888888888888893</v>
      </c>
      <c r="G616" s="5">
        <v>11</v>
      </c>
      <c r="H616" s="5">
        <v>267.67676767676795</v>
      </c>
      <c r="I616" s="5">
        <v>-0.72273108799999997</v>
      </c>
      <c r="J616" s="5">
        <v>340.15067152490377</v>
      </c>
      <c r="K616" s="5">
        <v>377.90199437866443</v>
      </c>
    </row>
    <row r="617" spans="1:11" s="5" customFormat="1" ht="13.5" x14ac:dyDescent="0.2">
      <c r="A617" s="5" t="s">
        <v>1062</v>
      </c>
      <c r="B617" s="5" t="s">
        <v>1053</v>
      </c>
      <c r="C617" s="5">
        <v>44.649976648068332</v>
      </c>
      <c r="D617" s="5">
        <v>38.421234750687645</v>
      </c>
      <c r="E617" s="5">
        <v>42.711305990935173</v>
      </c>
      <c r="F617" s="5">
        <v>5.8888888888888893</v>
      </c>
      <c r="G617" s="5">
        <v>11</v>
      </c>
      <c r="H617" s="5">
        <v>262.93875137195795</v>
      </c>
      <c r="I617" s="5">
        <v>-0.80925897400000002</v>
      </c>
      <c r="J617" s="5">
        <v>334.12982988905765</v>
      </c>
      <c r="K617" s="5">
        <v>371.21293493384752</v>
      </c>
    </row>
    <row r="618" spans="1:11" s="5" customFormat="1" ht="13.5" x14ac:dyDescent="0.2">
      <c r="A618" s="5" t="s">
        <v>1062</v>
      </c>
      <c r="B618" s="5" t="s">
        <v>1053</v>
      </c>
      <c r="C618" s="5">
        <v>40.184978983261516</v>
      </c>
      <c r="D618" s="5">
        <v>39.123791573195064</v>
      </c>
      <c r="E618" s="5">
        <v>39.868485090464205</v>
      </c>
      <c r="F618" s="5">
        <v>5.8888888888888893</v>
      </c>
      <c r="G618" s="5">
        <v>11</v>
      </c>
      <c r="H618" s="5">
        <v>236.64487623476228</v>
      </c>
      <c r="I618" s="5">
        <v>-1.14151004</v>
      </c>
      <c r="J618" s="5">
        <v>300.71684690015189</v>
      </c>
      <c r="K618" s="5">
        <v>455.80284409707292</v>
      </c>
    </row>
    <row r="619" spans="1:11" s="5" customFormat="1" ht="13.5" x14ac:dyDescent="0.2">
      <c r="A619" s="5" t="s">
        <v>1062</v>
      </c>
      <c r="B619" s="5" t="s">
        <v>1053</v>
      </c>
      <c r="C619" s="5">
        <v>32.147983186609203</v>
      </c>
      <c r="D619" s="5">
        <v>37.771868162973014</v>
      </c>
      <c r="E619" s="5">
        <v>33.716299541682247</v>
      </c>
      <c r="F619" s="5">
        <v>5.8888888888888893</v>
      </c>
      <c r="G619" s="5">
        <v>11</v>
      </c>
      <c r="H619" s="5">
        <v>189.31590098780975</v>
      </c>
      <c r="I619" s="5">
        <v>-1.55454841</v>
      </c>
      <c r="J619" s="5">
        <v>240.57347752012149</v>
      </c>
      <c r="K619" s="5">
        <v>417.61455180057862</v>
      </c>
    </row>
    <row r="620" spans="1:11" s="5" customFormat="1" ht="13.5" x14ac:dyDescent="0.2">
      <c r="A620" s="5" t="s">
        <v>1062</v>
      </c>
      <c r="B620" s="5" t="s">
        <v>1053</v>
      </c>
      <c r="C620" s="5">
        <v>43.859649122806999</v>
      </c>
      <c r="D620" s="5">
        <v>42.054830250363679</v>
      </c>
      <c r="E620" s="5">
        <v>43.318491404583632</v>
      </c>
      <c r="F620" s="5">
        <v>5.8888888888888893</v>
      </c>
      <c r="G620" s="5">
        <v>11</v>
      </c>
      <c r="H620" s="5">
        <v>258.28460038986344</v>
      </c>
      <c r="I620" s="5">
        <v>-0.85083421699999995</v>
      </c>
      <c r="J620" s="5">
        <v>328.2155602433283</v>
      </c>
      <c r="K620" s="5">
        <v>425.13974367599718</v>
      </c>
    </row>
    <row r="621" spans="1:11" s="5" customFormat="1" ht="13.5" x14ac:dyDescent="0.2">
      <c r="A621" s="5" t="s">
        <v>1062</v>
      </c>
      <c r="B621" s="5" t="s">
        <v>1053</v>
      </c>
      <c r="C621" s="5">
        <v>40.184978983261516</v>
      </c>
      <c r="D621" s="5">
        <v>39.123791573195064</v>
      </c>
      <c r="E621" s="5">
        <v>39.868485090464205</v>
      </c>
      <c r="F621" s="5">
        <v>5.8888888888888893</v>
      </c>
      <c r="G621" s="5">
        <v>11</v>
      </c>
      <c r="H621" s="5">
        <v>236.64487623476228</v>
      </c>
      <c r="I621" s="5">
        <v>-0.99498010599999998</v>
      </c>
      <c r="J621" s="5">
        <v>300.71684690015189</v>
      </c>
      <c r="K621" s="5">
        <v>340.11179494079778</v>
      </c>
    </row>
    <row r="622" spans="1:11" s="5" customFormat="1" ht="13.5" x14ac:dyDescent="0.2">
      <c r="A622" s="5" t="s">
        <v>1062</v>
      </c>
      <c r="B622" s="5" t="s">
        <v>1053</v>
      </c>
      <c r="C622" s="5">
        <v>32.147983186609203</v>
      </c>
      <c r="D622" s="5">
        <v>37.771868162973014</v>
      </c>
      <c r="E622" s="5">
        <v>33.716299541682247</v>
      </c>
      <c r="F622" s="5">
        <v>5.8888888888888893</v>
      </c>
      <c r="G622" s="5">
        <v>11</v>
      </c>
      <c r="H622" s="5">
        <v>189.31590098780975</v>
      </c>
      <c r="I622" s="5">
        <v>-1.5001842299999999</v>
      </c>
      <c r="J622" s="5">
        <v>240.57347752012149</v>
      </c>
      <c r="K622" s="5">
        <v>464.01616866730978</v>
      </c>
    </row>
    <row r="623" spans="1:11" s="5" customFormat="1" ht="13.5" x14ac:dyDescent="0.2">
      <c r="A623" s="5" t="s">
        <v>1062</v>
      </c>
      <c r="B623" s="5" t="s">
        <v>1053</v>
      </c>
      <c r="C623" s="5">
        <v>43.859649122806999</v>
      </c>
      <c r="D623" s="5">
        <v>38.600645409700128</v>
      </c>
      <c r="E623" s="5">
        <v>42.235351799857675</v>
      </c>
      <c r="F623" s="5">
        <v>5.8888888888888893</v>
      </c>
      <c r="G623" s="5">
        <v>11</v>
      </c>
      <c r="H623" s="5">
        <v>258.28460038986344</v>
      </c>
      <c r="I623" s="5">
        <v>-0.42226068300000003</v>
      </c>
      <c r="J623" s="5">
        <v>328.2155602433283</v>
      </c>
      <c r="K623" s="5">
        <v>340.11179494079778</v>
      </c>
    </row>
    <row r="624" spans="1:11" s="5" customFormat="1" ht="13.5" x14ac:dyDescent="0.2">
      <c r="A624" s="5" t="s">
        <v>1062</v>
      </c>
      <c r="B624" s="5" t="s">
        <v>1053</v>
      </c>
      <c r="C624" s="5">
        <v>35.719981318454657</v>
      </c>
      <c r="D624" s="5">
        <v>37.19564463977251</v>
      </c>
      <c r="E624" s="5">
        <v>36.149772631748455</v>
      </c>
      <c r="F624" s="5">
        <v>5.8888888888888893</v>
      </c>
      <c r="G624" s="5">
        <v>11</v>
      </c>
      <c r="H624" s="5">
        <v>210.35100109756632</v>
      </c>
      <c r="I624" s="5">
        <v>-1.17136986</v>
      </c>
      <c r="J624" s="5">
        <v>267.30386391124614</v>
      </c>
      <c r="K624" s="5">
        <v>410.22255968736579</v>
      </c>
    </row>
    <row r="625" spans="1:11" s="5" customFormat="1" ht="13.5" x14ac:dyDescent="0.2">
      <c r="A625" s="5" t="s">
        <v>1062</v>
      </c>
      <c r="B625" s="5" t="s">
        <v>1053</v>
      </c>
      <c r="C625" s="5">
        <v>39.473684210526315</v>
      </c>
      <c r="D625" s="5">
        <v>39.587750974094234</v>
      </c>
      <c r="E625" s="5">
        <v>39.507351503720258</v>
      </c>
      <c r="F625" s="5">
        <v>5.8888888888888893</v>
      </c>
      <c r="G625" s="5">
        <v>11</v>
      </c>
      <c r="H625" s="5">
        <v>232.45614035087721</v>
      </c>
      <c r="I625" s="5">
        <v>-0.99661027000000002</v>
      </c>
      <c r="J625" s="5">
        <v>295.39400421899541</v>
      </c>
      <c r="K625" s="5">
        <v>417.61455180057862</v>
      </c>
    </row>
    <row r="626" spans="1:11" s="5" customFormat="1" ht="13.5" x14ac:dyDescent="0.2">
      <c r="A626" s="5" t="s">
        <v>1062</v>
      </c>
      <c r="B626" s="5" t="s">
        <v>1053</v>
      </c>
      <c r="C626" s="5">
        <v>36.363636363636388</v>
      </c>
      <c r="D626" s="5">
        <v>39.51216482126614</v>
      </c>
      <c r="E626" s="5">
        <v>37.266828661623492</v>
      </c>
      <c r="F626" s="5">
        <v>5.8888888888888893</v>
      </c>
      <c r="G626" s="5">
        <v>11</v>
      </c>
      <c r="H626" s="5">
        <v>214.14141414141429</v>
      </c>
      <c r="I626" s="5">
        <v>-1.35199984</v>
      </c>
      <c r="J626" s="5">
        <v>272.12053721992299</v>
      </c>
      <c r="K626" s="5">
        <v>410.22255968736579</v>
      </c>
    </row>
    <row r="627" spans="1:11" s="5" customFormat="1" ht="13.5" x14ac:dyDescent="0.2">
      <c r="A627" s="5" t="s">
        <v>1062</v>
      </c>
      <c r="B627" s="5" t="s">
        <v>1053</v>
      </c>
      <c r="C627" s="5">
        <v>44.649976648068332</v>
      </c>
      <c r="D627" s="5">
        <v>37.771868162973014</v>
      </c>
      <c r="E627" s="5">
        <v>42.496742823220657</v>
      </c>
      <c r="F627" s="5">
        <v>5.8888888888888893</v>
      </c>
      <c r="G627" s="5">
        <v>11</v>
      </c>
      <c r="H627" s="5">
        <v>262.93875137195795</v>
      </c>
      <c r="I627" s="5">
        <v>-0.76599084299999998</v>
      </c>
      <c r="J627" s="5">
        <v>334.12982988905765</v>
      </c>
      <c r="K627" s="5">
        <v>334.09164144046292</v>
      </c>
    </row>
    <row r="628" spans="1:11" s="5" customFormat="1" ht="13.5" x14ac:dyDescent="0.2">
      <c r="A628" s="5" t="s">
        <v>1062</v>
      </c>
      <c r="B628" s="5" t="s">
        <v>1053</v>
      </c>
      <c r="C628" s="5">
        <v>44.649976648068332</v>
      </c>
      <c r="D628" s="5">
        <v>38.63294402737435</v>
      </c>
      <c r="E628" s="5">
        <v>42.780706220099198</v>
      </c>
      <c r="F628" s="5">
        <v>5.8888888888888893</v>
      </c>
      <c r="G628" s="5">
        <v>11</v>
      </c>
      <c r="H628" s="5">
        <v>262.93875137195795</v>
      </c>
      <c r="I628" s="5">
        <v>-0.64949800499999999</v>
      </c>
      <c r="J628" s="5">
        <v>334.12982988905765</v>
      </c>
      <c r="K628" s="5">
        <v>334.09164144046292</v>
      </c>
    </row>
    <row r="629" spans="1:11" s="5" customFormat="1" ht="13.5" x14ac:dyDescent="0.2">
      <c r="A629" s="5" t="s">
        <v>1062</v>
      </c>
      <c r="B629" s="5" t="s">
        <v>1053</v>
      </c>
      <c r="C629" s="5">
        <v>32.147983186609203</v>
      </c>
      <c r="D629" s="5">
        <v>35.421726095953062</v>
      </c>
      <c r="E629" s="5">
        <v>33.08240641343135</v>
      </c>
      <c r="F629" s="5">
        <v>5.8888888888888893</v>
      </c>
      <c r="G629" s="5">
        <v>11</v>
      </c>
      <c r="H629" s="5">
        <v>189.31590098780975</v>
      </c>
      <c r="I629" s="5">
        <v>-1.52942705</v>
      </c>
      <c r="J629" s="5">
        <v>240.57347752012149</v>
      </c>
      <c r="K629" s="5">
        <v>302.32159550293119</v>
      </c>
    </row>
    <row r="630" spans="1:11" s="5" customFormat="1" ht="13.5" x14ac:dyDescent="0.2">
      <c r="A630" s="5" t="s">
        <v>1062</v>
      </c>
      <c r="B630" s="5" t="s">
        <v>1053</v>
      </c>
      <c r="C630" s="5">
        <v>39.473684210526315</v>
      </c>
      <c r="D630" s="5">
        <v>36.890314628534902</v>
      </c>
      <c r="E630" s="5">
        <v>38.692134296133723</v>
      </c>
      <c r="F630" s="5">
        <v>5.8888888888888893</v>
      </c>
      <c r="G630" s="5">
        <v>11</v>
      </c>
      <c r="H630" s="5">
        <v>232.45614035087721</v>
      </c>
      <c r="I630" s="5">
        <v>-0.95206531000000005</v>
      </c>
      <c r="J630" s="5">
        <v>295.39400421899541</v>
      </c>
      <c r="K630" s="5">
        <v>417.61455180057862</v>
      </c>
    </row>
    <row r="631" spans="1:11" s="5" customFormat="1" ht="13.5" x14ac:dyDescent="0.2">
      <c r="A631" s="5" t="s">
        <v>1062</v>
      </c>
      <c r="B631" s="5" t="s">
        <v>1053</v>
      </c>
      <c r="C631" s="5">
        <v>29.090909090909101</v>
      </c>
      <c r="D631" s="5">
        <v>35.362523020803771</v>
      </c>
      <c r="E631" s="5">
        <v>30.818229677689544</v>
      </c>
      <c r="F631" s="5">
        <v>5.8888888888888893</v>
      </c>
      <c r="G631" s="5">
        <v>11</v>
      </c>
      <c r="H631" s="5">
        <v>171.31313131313138</v>
      </c>
      <c r="I631" s="5">
        <v>-1.7787302199999999</v>
      </c>
      <c r="J631" s="5">
        <v>217.69642977593836</v>
      </c>
      <c r="K631" s="5">
        <v>369.20030371862941</v>
      </c>
    </row>
    <row r="632" spans="1:11" s="5" customFormat="1" ht="13.5" x14ac:dyDescent="0.2">
      <c r="A632" s="5" t="s">
        <v>1062</v>
      </c>
      <c r="B632" s="5" t="s">
        <v>1053</v>
      </c>
      <c r="C632" s="5">
        <v>43.859649122806999</v>
      </c>
      <c r="D632" s="5">
        <v>38.494733971366799</v>
      </c>
      <c r="E632" s="5">
        <v>42.201080126169714</v>
      </c>
      <c r="F632" s="5">
        <v>5.8888888888888893</v>
      </c>
      <c r="G632" s="5">
        <v>11</v>
      </c>
      <c r="H632" s="5">
        <v>258.28460038986344</v>
      </c>
      <c r="I632" s="5">
        <v>-0.68520113100000002</v>
      </c>
      <c r="J632" s="5">
        <v>328.2155602433283</v>
      </c>
      <c r="K632" s="5">
        <v>340.11179494079778</v>
      </c>
    </row>
    <row r="633" spans="1:11" s="5" customFormat="1" ht="13.5" x14ac:dyDescent="0.2">
      <c r="A633" s="5" t="s">
        <v>1062</v>
      </c>
      <c r="B633" s="5" t="s">
        <v>1053</v>
      </c>
      <c r="C633" s="5">
        <v>32.147983186609203</v>
      </c>
      <c r="D633" s="5">
        <v>36.698280810512436</v>
      </c>
      <c r="E633" s="5">
        <v>33.430279022520587</v>
      </c>
      <c r="F633" s="5">
        <v>5.8888888888888893</v>
      </c>
      <c r="G633" s="5">
        <v>11</v>
      </c>
      <c r="H633" s="5">
        <v>189.31590098780975</v>
      </c>
      <c r="I633" s="5">
        <v>-1.5828157199999999</v>
      </c>
      <c r="J633" s="5">
        <v>240.57347752012149</v>
      </c>
      <c r="K633" s="5">
        <v>340.11179494079778</v>
      </c>
    </row>
    <row r="634" spans="1:11" s="5" customFormat="1" ht="13.5" x14ac:dyDescent="0.2">
      <c r="A634" s="5" t="s">
        <v>1062</v>
      </c>
      <c r="B634" s="5" t="s">
        <v>1053</v>
      </c>
      <c r="C634" s="5">
        <v>45.454545454545503</v>
      </c>
      <c r="D634" s="5">
        <v>38.389113130059826</v>
      </c>
      <c r="E634" s="5">
        <v>43.241429602375518</v>
      </c>
      <c r="F634" s="5">
        <v>5.8888888888888893</v>
      </c>
      <c r="G634" s="5">
        <v>11</v>
      </c>
      <c r="H634" s="5">
        <v>267.67676767676795</v>
      </c>
      <c r="I634" s="5">
        <v>-0.68975492199999999</v>
      </c>
      <c r="J634" s="5">
        <v>340.15067152490377</v>
      </c>
      <c r="K634" s="5">
        <v>455.80284409707292</v>
      </c>
    </row>
    <row r="635" spans="1:11" s="5" customFormat="1" ht="13.5" x14ac:dyDescent="0.2">
      <c r="A635" s="5" t="s">
        <v>1062</v>
      </c>
      <c r="B635" s="5" t="s">
        <v>1053</v>
      </c>
      <c r="C635" s="5">
        <v>44.649976648068332</v>
      </c>
      <c r="D635" s="5">
        <v>40.567680229298944</v>
      </c>
      <c r="E635" s="5">
        <v>43.402844721498404</v>
      </c>
      <c r="F635" s="5">
        <v>5.8888888888888893</v>
      </c>
      <c r="G635" s="5">
        <v>11</v>
      </c>
      <c r="H635" s="5">
        <v>262.93875137195795</v>
      </c>
      <c r="I635" s="5">
        <v>-0.81864061899999996</v>
      </c>
      <c r="J635" s="5">
        <v>334.12982988905765</v>
      </c>
      <c r="K635" s="5">
        <v>417.61455180057862</v>
      </c>
    </row>
    <row r="636" spans="1:11" s="5" customFormat="1" ht="13.5" x14ac:dyDescent="0.2">
      <c r="A636" s="5" t="s">
        <v>1062</v>
      </c>
      <c r="B636" s="5" t="s">
        <v>1053</v>
      </c>
      <c r="C636" s="5">
        <v>35.719981318454657</v>
      </c>
      <c r="D636" s="5">
        <v>39.839195096024703</v>
      </c>
      <c r="E636" s="5">
        <v>36.890587470196301</v>
      </c>
      <c r="F636" s="5">
        <v>5.8888888888888893</v>
      </c>
      <c r="G636" s="5">
        <v>11</v>
      </c>
      <c r="H636" s="5">
        <v>210.35100109756632</v>
      </c>
      <c r="I636" s="5">
        <v>-1.21611439</v>
      </c>
      <c r="J636" s="5">
        <v>267.30386391124614</v>
      </c>
      <c r="K636" s="5">
        <v>417.61455180057862</v>
      </c>
    </row>
    <row r="637" spans="1:11" s="5" customFormat="1" ht="13.5" x14ac:dyDescent="0.2">
      <c r="A637" s="5" t="s">
        <v>1062</v>
      </c>
      <c r="B637" s="5" t="s">
        <v>1053</v>
      </c>
      <c r="C637" s="5">
        <v>35.526315789473699</v>
      </c>
      <c r="D637" s="5">
        <v>38.389113130059826</v>
      </c>
      <c r="E637" s="5">
        <v>36.349174600709517</v>
      </c>
      <c r="F637" s="5">
        <v>5.8888888888888893</v>
      </c>
      <c r="G637" s="5">
        <v>11</v>
      </c>
      <c r="H637" s="5">
        <v>209.21052631578956</v>
      </c>
      <c r="I637" s="5">
        <v>-1.39636212</v>
      </c>
      <c r="J637" s="5">
        <v>265.85460379709588</v>
      </c>
      <c r="K637" s="5">
        <v>425.13974367599718</v>
      </c>
    </row>
    <row r="638" spans="1:11" s="5" customFormat="1" ht="13.5" x14ac:dyDescent="0.2">
      <c r="A638" s="5" t="s">
        <v>1062</v>
      </c>
      <c r="B638" s="5" t="s">
        <v>1053</v>
      </c>
      <c r="C638" s="5">
        <v>29.090909090909101</v>
      </c>
      <c r="D638" s="5">
        <v>34.632223918872086</v>
      </c>
      <c r="E638" s="5">
        <v>30.628802933981476</v>
      </c>
      <c r="F638" s="5">
        <v>5.8888888888888893</v>
      </c>
      <c r="G638" s="5">
        <v>11</v>
      </c>
      <c r="H638" s="5">
        <v>171.31313131313138</v>
      </c>
      <c r="I638" s="5">
        <v>-1.8270061799999999</v>
      </c>
      <c r="J638" s="5">
        <v>217.69642977593836</v>
      </c>
      <c r="K638" s="5">
        <v>369.20030371862941</v>
      </c>
    </row>
    <row r="639" spans="1:11" s="5" customFormat="1" ht="13.5" x14ac:dyDescent="0.2">
      <c r="A639" s="5" t="s">
        <v>1062</v>
      </c>
      <c r="B639" s="5" t="s">
        <v>1053</v>
      </c>
      <c r="C639" s="5">
        <v>44.649976648068332</v>
      </c>
      <c r="D639" s="5">
        <v>41.457802215891675</v>
      </c>
      <c r="E639" s="5">
        <v>43.682066884166126</v>
      </c>
      <c r="F639" s="5">
        <v>5.8888888888888893</v>
      </c>
      <c r="G639" s="5">
        <v>11</v>
      </c>
      <c r="H639" s="5">
        <v>262.93875137195795</v>
      </c>
      <c r="I639" s="5">
        <v>-0.73443673099999995</v>
      </c>
      <c r="J639" s="5">
        <v>334.12982988905765</v>
      </c>
      <c r="K639" s="5">
        <v>417.61455180057862</v>
      </c>
    </row>
    <row r="640" spans="1:11" s="5" customFormat="1" ht="13.5" x14ac:dyDescent="0.2">
      <c r="A640" s="5" t="s">
        <v>1062</v>
      </c>
      <c r="B640" s="5" t="s">
        <v>1053</v>
      </c>
      <c r="C640" s="5">
        <v>35.719981318454657</v>
      </c>
      <c r="D640" s="5">
        <v>39.049091272816739</v>
      </c>
      <c r="E640" s="5">
        <v>36.672897776709533</v>
      </c>
      <c r="F640" s="5">
        <v>5.8888888888888893</v>
      </c>
      <c r="G640" s="5">
        <v>11</v>
      </c>
      <c r="H640" s="5">
        <v>210.35100109756632</v>
      </c>
      <c r="I640" s="5">
        <v>-1.22514046</v>
      </c>
      <c r="J640" s="5">
        <v>267.30386391124614</v>
      </c>
      <c r="K640" s="5">
        <v>371.21293493384752</v>
      </c>
    </row>
    <row r="641" spans="1:11" s="5" customFormat="1" ht="13.5" x14ac:dyDescent="0.2">
      <c r="A641" s="5" t="s">
        <v>1062</v>
      </c>
      <c r="B641" s="5" t="s">
        <v>1053</v>
      </c>
      <c r="C641" s="5">
        <v>35.719981318454657</v>
      </c>
      <c r="D641" s="5">
        <v>37.226767640246081</v>
      </c>
      <c r="E641" s="5">
        <v>36.158706872366032</v>
      </c>
      <c r="F641" s="5">
        <v>5.8888888888888893</v>
      </c>
      <c r="G641" s="5">
        <v>11</v>
      </c>
      <c r="H641" s="5">
        <v>210.35100109756632</v>
      </c>
      <c r="I641" s="5">
        <v>-1.1877697599999999</v>
      </c>
      <c r="J641" s="5">
        <v>267.30386391124614</v>
      </c>
      <c r="K641" s="5">
        <v>340.11179494079778</v>
      </c>
    </row>
    <row r="642" spans="1:11" s="5" customFormat="1" ht="13.5" x14ac:dyDescent="0.2">
      <c r="A642" s="5" t="s">
        <v>1062</v>
      </c>
      <c r="B642" s="5" t="s">
        <v>1053</v>
      </c>
      <c r="C642" s="5">
        <v>44.649976648068332</v>
      </c>
      <c r="D642" s="5">
        <v>39.839195096024703</v>
      </c>
      <c r="E642" s="5">
        <v>43.171096601913867</v>
      </c>
      <c r="F642" s="5">
        <v>5.8888888888888893</v>
      </c>
      <c r="G642" s="5">
        <v>11</v>
      </c>
      <c r="H642" s="5">
        <v>262.93875137195795</v>
      </c>
      <c r="I642" s="5">
        <v>-0.77453714799999995</v>
      </c>
      <c r="J642" s="5">
        <v>334.12982988905765</v>
      </c>
      <c r="K642" s="5">
        <v>464.01616866730978</v>
      </c>
    </row>
    <row r="643" spans="1:11" s="5" customFormat="1" ht="13.5" x14ac:dyDescent="0.2">
      <c r="A643" s="5" t="s">
        <v>1062</v>
      </c>
      <c r="B643" s="5" t="s">
        <v>1053</v>
      </c>
      <c r="C643" s="5">
        <v>44.649976648068332</v>
      </c>
      <c r="D643" s="5">
        <v>39.872530054992268</v>
      </c>
      <c r="E643" s="5">
        <v>43.181766128626968</v>
      </c>
      <c r="F643" s="5">
        <v>5.8888888888888893</v>
      </c>
      <c r="G643" s="5">
        <v>11</v>
      </c>
      <c r="H643" s="5">
        <v>262.93875137195795</v>
      </c>
      <c r="I643" s="5">
        <v>-0.82863856899999999</v>
      </c>
      <c r="J643" s="5">
        <v>334.12982988905765</v>
      </c>
      <c r="K643" s="5">
        <v>371.21293493384752</v>
      </c>
    </row>
    <row r="644" spans="1:11" s="5" customFormat="1" ht="13.5" x14ac:dyDescent="0.2">
      <c r="A644" s="5" t="s">
        <v>1062</v>
      </c>
      <c r="B644" s="5" t="s">
        <v>1053</v>
      </c>
      <c r="C644" s="5">
        <v>40.184978983261516</v>
      </c>
      <c r="D644" s="5">
        <v>38.70684824458597</v>
      </c>
      <c r="E644" s="5">
        <v>39.742478350416995</v>
      </c>
      <c r="F644" s="5">
        <v>5.8888888888888893</v>
      </c>
      <c r="G644" s="5">
        <v>11</v>
      </c>
      <c r="H644" s="5">
        <v>236.64487623476228</v>
      </c>
      <c r="I644" s="5">
        <v>-0.93774691799999998</v>
      </c>
      <c r="J644" s="5">
        <v>300.71684690015189</v>
      </c>
      <c r="K644" s="5">
        <v>375.85309662052049</v>
      </c>
    </row>
    <row r="645" spans="1:11" s="5" customFormat="1" ht="13.5" x14ac:dyDescent="0.2">
      <c r="A645" s="5" t="s">
        <v>1062</v>
      </c>
      <c r="B645" s="5" t="s">
        <v>1053</v>
      </c>
      <c r="C645" s="5">
        <v>32.147983186609203</v>
      </c>
      <c r="D645" s="5">
        <v>35.557378137229094</v>
      </c>
      <c r="E645" s="5">
        <v>33.119788140630952</v>
      </c>
      <c r="F645" s="5">
        <v>5.8888888888888893</v>
      </c>
      <c r="G645" s="5">
        <v>11</v>
      </c>
      <c r="H645" s="5">
        <v>189.31590098780975</v>
      </c>
      <c r="I645" s="5">
        <v>-1.5163223400000001</v>
      </c>
      <c r="J645" s="5">
        <v>240.57347752012149</v>
      </c>
      <c r="K645" s="5">
        <v>302.32159550293119</v>
      </c>
    </row>
    <row r="646" spans="1:11" s="5" customFormat="1" ht="13.5" x14ac:dyDescent="0.2">
      <c r="A646" s="5" t="s">
        <v>1062</v>
      </c>
      <c r="B646" s="5" t="s">
        <v>1053</v>
      </c>
      <c r="C646" s="5">
        <v>44.649976648068332</v>
      </c>
      <c r="D646" s="5">
        <v>43.871754248780441</v>
      </c>
      <c r="E646" s="5">
        <v>44.418621411428809</v>
      </c>
      <c r="F646" s="5">
        <v>5.8888888888888893</v>
      </c>
      <c r="G646" s="5">
        <v>11</v>
      </c>
      <c r="H646" s="5">
        <v>262.93875137195795</v>
      </c>
      <c r="I646" s="5">
        <v>-0.78222888300000004</v>
      </c>
      <c r="J646" s="5">
        <v>334.12982988905765</v>
      </c>
      <c r="K646" s="5">
        <v>464.01616866730978</v>
      </c>
    </row>
    <row r="647" spans="1:11" s="5" customFormat="1" ht="13.5" x14ac:dyDescent="0.2">
      <c r="A647" s="5" t="s">
        <v>1062</v>
      </c>
      <c r="B647" s="5" t="s">
        <v>1053</v>
      </c>
      <c r="C647" s="5">
        <v>45.454545454545503</v>
      </c>
      <c r="D647" s="5">
        <v>39.231433752035727</v>
      </c>
      <c r="E647" s="5">
        <v>43.519613338208849</v>
      </c>
      <c r="F647" s="5">
        <v>5.8888888888888893</v>
      </c>
      <c r="G647" s="5">
        <v>11</v>
      </c>
      <c r="H647" s="5">
        <v>267.67676767676795</v>
      </c>
      <c r="I647" s="5">
        <v>-0.77041211700000001</v>
      </c>
      <c r="J647" s="5">
        <v>340.15067152490377</v>
      </c>
      <c r="K647" s="5">
        <v>369.20030371862941</v>
      </c>
    </row>
    <row r="648" spans="1:11" s="5" customFormat="1" ht="13.5" x14ac:dyDescent="0.2">
      <c r="A648" s="5" t="s">
        <v>1062</v>
      </c>
      <c r="B648" s="5" t="s">
        <v>1053</v>
      </c>
      <c r="C648" s="5">
        <v>43.859649122806999</v>
      </c>
      <c r="D648" s="5">
        <v>37.731293936726544</v>
      </c>
      <c r="E648" s="5">
        <v>41.952053454938245</v>
      </c>
      <c r="F648" s="5">
        <v>5.8888888888888893</v>
      </c>
      <c r="G648" s="5">
        <v>11</v>
      </c>
      <c r="H648" s="5">
        <v>258.28460038986344</v>
      </c>
      <c r="I648" s="5">
        <v>-0.64519681100000004</v>
      </c>
      <c r="J648" s="5">
        <v>328.2155602433283</v>
      </c>
      <c r="K648" s="5">
        <v>340.11179494079778</v>
      </c>
    </row>
    <row r="649" spans="1:11" s="5" customFormat="1" ht="13.5" x14ac:dyDescent="0.2">
      <c r="A649" s="5" t="s">
        <v>1062</v>
      </c>
      <c r="B649" s="5" t="s">
        <v>1053</v>
      </c>
      <c r="C649" s="5">
        <v>39.473684210526315</v>
      </c>
      <c r="D649" s="5">
        <v>37.668230701909422</v>
      </c>
      <c r="E649" s="5">
        <v>38.931429479253673</v>
      </c>
      <c r="F649" s="5">
        <v>5.8888888888888893</v>
      </c>
      <c r="G649" s="5">
        <v>11</v>
      </c>
      <c r="H649" s="5">
        <v>232.45614035087721</v>
      </c>
      <c r="I649" s="5">
        <v>-1.01618472</v>
      </c>
      <c r="J649" s="5">
        <v>295.39400421899541</v>
      </c>
      <c r="K649" s="5">
        <v>417.61455180057862</v>
      </c>
    </row>
    <row r="650" spans="1:11" s="5" customFormat="1" ht="13.5" x14ac:dyDescent="0.2">
      <c r="A650" s="5" t="s">
        <v>1062</v>
      </c>
      <c r="B650" s="5" t="s">
        <v>1053</v>
      </c>
      <c r="C650" s="5">
        <v>35.526315789473699</v>
      </c>
      <c r="D650" s="5">
        <v>38.08449452701452</v>
      </c>
      <c r="E650" s="5">
        <v>36.263716871856545</v>
      </c>
      <c r="F650" s="5">
        <v>5.8888888888888893</v>
      </c>
      <c r="G650" s="5">
        <v>11</v>
      </c>
      <c r="H650" s="5">
        <v>209.21052631578956</v>
      </c>
      <c r="I650" s="5">
        <v>-1.23084569</v>
      </c>
      <c r="J650" s="5">
        <v>265.85460379709588</v>
      </c>
      <c r="K650" s="5">
        <v>382.62576930839759</v>
      </c>
    </row>
    <row r="651" spans="1:11" s="5" customFormat="1" ht="13.5" x14ac:dyDescent="0.2">
      <c r="A651" s="5" t="s">
        <v>1062</v>
      </c>
      <c r="B651" s="5" t="s">
        <v>1053</v>
      </c>
      <c r="C651" s="5">
        <v>32.147983186609203</v>
      </c>
      <c r="D651" s="5">
        <v>37.596309550226366</v>
      </c>
      <c r="E651" s="5">
        <v>33.669923184589784</v>
      </c>
      <c r="F651" s="5">
        <v>5.8888888888888893</v>
      </c>
      <c r="G651" s="5">
        <v>11</v>
      </c>
      <c r="H651" s="5">
        <v>189.31590098780975</v>
      </c>
      <c r="I651" s="5">
        <v>-1.4826296400000001</v>
      </c>
      <c r="J651" s="5">
        <v>240.57347752012149</v>
      </c>
      <c r="K651" s="5">
        <v>371.21293493384752</v>
      </c>
    </row>
    <row r="652" spans="1:11" s="5" customFormat="1" ht="13.5" x14ac:dyDescent="0.2">
      <c r="A652" s="5" t="s">
        <v>1062</v>
      </c>
      <c r="B652" s="5" t="s">
        <v>1053</v>
      </c>
      <c r="C652" s="5">
        <v>36.363636363636388</v>
      </c>
      <c r="D652" s="5">
        <v>36.90049623998663</v>
      </c>
      <c r="E652" s="5">
        <v>36.521435962380117</v>
      </c>
      <c r="F652" s="5">
        <v>5.8888888888888893</v>
      </c>
      <c r="G652" s="5">
        <v>11</v>
      </c>
      <c r="H652" s="5">
        <v>214.14141414141429</v>
      </c>
      <c r="I652" s="5">
        <v>-1.5194025200000001</v>
      </c>
      <c r="J652" s="5">
        <v>272.12053721992299</v>
      </c>
      <c r="K652" s="5">
        <v>417.61455180057862</v>
      </c>
    </row>
    <row r="653" spans="1:11" s="5" customFormat="1" ht="13.5" x14ac:dyDescent="0.2">
      <c r="A653" s="5" t="s">
        <v>1062</v>
      </c>
      <c r="B653" s="5" t="s">
        <v>1053</v>
      </c>
      <c r="C653" s="5">
        <v>45.454545454545503</v>
      </c>
      <c r="D653" s="5">
        <v>36.830040948145111</v>
      </c>
      <c r="E653" s="5">
        <v>42.714971937524062</v>
      </c>
      <c r="F653" s="5">
        <v>5.8888888888888893</v>
      </c>
      <c r="G653" s="5">
        <v>11</v>
      </c>
      <c r="H653" s="5">
        <v>267.67676767676795</v>
      </c>
      <c r="I653" s="5">
        <v>-0.73907215100000001</v>
      </c>
      <c r="J653" s="5">
        <v>340.15067152490377</v>
      </c>
      <c r="K653" s="5">
        <v>334.09164144046292</v>
      </c>
    </row>
    <row r="654" spans="1:11" s="5" customFormat="1" ht="13.5" x14ac:dyDescent="0.2">
      <c r="A654" s="5" t="s">
        <v>1062</v>
      </c>
      <c r="B654" s="5" t="s">
        <v>1053</v>
      </c>
      <c r="C654" s="5">
        <v>36.363636363636388</v>
      </c>
      <c r="D654" s="5">
        <v>39.839195096024703</v>
      </c>
      <c r="E654" s="5">
        <v>37.357696057784295</v>
      </c>
      <c r="F654" s="5">
        <v>5.8888888888888893</v>
      </c>
      <c r="G654" s="5">
        <v>11</v>
      </c>
      <c r="H654" s="5">
        <v>214.14141414141429</v>
      </c>
      <c r="I654" s="5">
        <v>-1.3734157499999999</v>
      </c>
      <c r="J654" s="5">
        <v>272.12053721992299</v>
      </c>
      <c r="K654" s="5">
        <v>464.01616866730978</v>
      </c>
    </row>
    <row r="655" spans="1:11" s="5" customFormat="1" ht="13.5" x14ac:dyDescent="0.2">
      <c r="A655" s="5" t="s">
        <v>1062</v>
      </c>
      <c r="B655" s="5" t="s">
        <v>1053</v>
      </c>
      <c r="C655" s="5">
        <v>35.719981318454657</v>
      </c>
      <c r="D655" s="5">
        <v>37.431895145950691</v>
      </c>
      <c r="E655" s="5">
        <v>36.217459993700004</v>
      </c>
      <c r="F655" s="5">
        <v>5.8888888888888893</v>
      </c>
      <c r="G655" s="5">
        <v>11</v>
      </c>
      <c r="H655" s="5">
        <v>210.35100109756632</v>
      </c>
      <c r="I655" s="5">
        <v>-1.1741771299999999</v>
      </c>
      <c r="J655" s="5">
        <v>267.30386391124614</v>
      </c>
      <c r="K655" s="5">
        <v>425.13974367599718</v>
      </c>
    </row>
    <row r="656" spans="1:11" s="5" customFormat="1" ht="13.5" x14ac:dyDescent="0.2">
      <c r="A656" s="5" t="s">
        <v>1062</v>
      </c>
      <c r="B656" s="5" t="s">
        <v>1053</v>
      </c>
      <c r="C656" s="5">
        <v>35.719981318454657</v>
      </c>
      <c r="D656" s="5">
        <v>37.226767640246067</v>
      </c>
      <c r="E656" s="5">
        <v>36.158706872366032</v>
      </c>
      <c r="F656" s="5">
        <v>5.8888888888888893</v>
      </c>
      <c r="G656" s="5">
        <v>11</v>
      </c>
      <c r="H656" s="5">
        <v>210.35100109756632</v>
      </c>
      <c r="I656" s="5">
        <v>-1.24612309</v>
      </c>
      <c r="J656" s="5">
        <v>267.30386391124614</v>
      </c>
      <c r="K656" s="5">
        <v>464.01616866730978</v>
      </c>
    </row>
    <row r="657" spans="1:11" s="5" customFormat="1" ht="13.5" x14ac:dyDescent="0.2">
      <c r="A657" s="5" t="s">
        <v>1062</v>
      </c>
      <c r="B657" s="5" t="s">
        <v>1053</v>
      </c>
      <c r="C657" s="5">
        <v>32.147983186609203</v>
      </c>
      <c r="D657" s="5">
        <v>37.472147414665166</v>
      </c>
      <c r="E657" s="5">
        <v>33.63703176144211</v>
      </c>
      <c r="F657" s="5">
        <v>5.8888888888888893</v>
      </c>
      <c r="G657" s="5">
        <v>11</v>
      </c>
      <c r="H657" s="5">
        <v>189.31590098780975</v>
      </c>
      <c r="I657" s="5">
        <v>-1.54719546</v>
      </c>
      <c r="J657" s="5">
        <v>240.57347752012149</v>
      </c>
      <c r="K657" s="5">
        <v>417.61455180057862</v>
      </c>
    </row>
    <row r="658" spans="1:11" s="5" customFormat="1" ht="13.5" x14ac:dyDescent="0.2">
      <c r="A658" s="5" t="s">
        <v>1062</v>
      </c>
      <c r="B658" s="5" t="s">
        <v>1053</v>
      </c>
      <c r="C658" s="5">
        <v>39.473684210526315</v>
      </c>
      <c r="D658" s="5">
        <v>38.909392442511852</v>
      </c>
      <c r="E658" s="5">
        <v>39.306115162310739</v>
      </c>
      <c r="F658" s="5">
        <v>5.8888888888888893</v>
      </c>
      <c r="G658" s="5">
        <v>11</v>
      </c>
      <c r="H658" s="5">
        <v>232.45614035087721</v>
      </c>
      <c r="I658" s="5">
        <v>-1.0504801399999999</v>
      </c>
      <c r="J658" s="5">
        <v>295.39400421899541</v>
      </c>
      <c r="K658" s="5">
        <v>410.22255968736579</v>
      </c>
    </row>
    <row r="659" spans="1:11" s="5" customFormat="1" ht="13.5" x14ac:dyDescent="0.2">
      <c r="A659" s="5" t="s">
        <v>1062</v>
      </c>
      <c r="B659" s="5" t="s">
        <v>1053</v>
      </c>
      <c r="C659" s="5">
        <v>32.147983186609203</v>
      </c>
      <c r="D659" s="5">
        <v>34.328692215520725</v>
      </c>
      <c r="E659" s="5">
        <v>32.77745493373299</v>
      </c>
      <c r="F659" s="5">
        <v>5.8888888888888893</v>
      </c>
      <c r="G659" s="5">
        <v>11</v>
      </c>
      <c r="H659" s="5">
        <v>189.31590098780975</v>
      </c>
      <c r="I659" s="5">
        <v>-1.43245592</v>
      </c>
      <c r="J659" s="5">
        <v>240.57347752012149</v>
      </c>
      <c r="K659" s="5">
        <v>340.11179494079778</v>
      </c>
    </row>
    <row r="660" spans="1:11" s="5" customFormat="1" ht="13.5" x14ac:dyDescent="0.2">
      <c r="A660" s="5" t="s">
        <v>1062</v>
      </c>
      <c r="B660" s="5" t="s">
        <v>1053</v>
      </c>
      <c r="C660" s="5">
        <v>39.473684210526315</v>
      </c>
      <c r="D660" s="5">
        <v>37.369332319528723</v>
      </c>
      <c r="E660" s="5">
        <v>38.839900810973184</v>
      </c>
      <c r="F660" s="5">
        <v>5.8888888888888893</v>
      </c>
      <c r="G660" s="5">
        <v>11</v>
      </c>
      <c r="H660" s="5">
        <v>232.45614035087721</v>
      </c>
      <c r="I660" s="5">
        <v>-1.0984561900000001</v>
      </c>
      <c r="J660" s="5">
        <v>295.39400421899541</v>
      </c>
      <c r="K660" s="5">
        <v>410.22255968736579</v>
      </c>
    </row>
    <row r="661" spans="1:11" s="5" customFormat="1" ht="13.5" x14ac:dyDescent="0.2">
      <c r="A661" s="5" t="s">
        <v>1062</v>
      </c>
      <c r="B661" s="5" t="s">
        <v>1053</v>
      </c>
      <c r="C661" s="5">
        <v>39.473684210526315</v>
      </c>
      <c r="D661" s="5">
        <v>38.011778589562439</v>
      </c>
      <c r="E661" s="5">
        <v>39.036000831776825</v>
      </c>
      <c r="F661" s="5">
        <v>5.8888888888888893</v>
      </c>
      <c r="G661" s="5">
        <v>11</v>
      </c>
      <c r="H661" s="5">
        <v>232.45614035087721</v>
      </c>
      <c r="I661" s="5">
        <v>-1.0216746800000001</v>
      </c>
      <c r="J661" s="5">
        <v>295.39400421899541</v>
      </c>
      <c r="K661" s="5">
        <v>377.90199437866443</v>
      </c>
    </row>
    <row r="662" spans="1:11" s="5" customFormat="1" ht="13.5" x14ac:dyDescent="0.2">
      <c r="A662" s="5" t="s">
        <v>1062</v>
      </c>
      <c r="B662" s="5" t="s">
        <v>1053</v>
      </c>
      <c r="C662" s="5">
        <v>32.147983186609203</v>
      </c>
      <c r="D662" s="5">
        <v>37.297981864039706</v>
      </c>
      <c r="E662" s="5">
        <v>33.590764436210584</v>
      </c>
      <c r="F662" s="5">
        <v>5.8888888888888893</v>
      </c>
      <c r="G662" s="5">
        <v>11</v>
      </c>
      <c r="H662" s="5">
        <v>189.31590098780975</v>
      </c>
      <c r="I662" s="5">
        <v>-1.57091746</v>
      </c>
      <c r="J662" s="5">
        <v>240.57347752012149</v>
      </c>
      <c r="K662" s="5">
        <v>377.90199437866443</v>
      </c>
    </row>
    <row r="663" spans="1:11" s="5" customFormat="1" ht="13.5" x14ac:dyDescent="0.2">
      <c r="A663" s="5" t="s">
        <v>1062</v>
      </c>
      <c r="B663" s="5" t="s">
        <v>1053</v>
      </c>
      <c r="C663" s="5">
        <v>40.184978983261516</v>
      </c>
      <c r="D663" s="5">
        <v>38.983825501214476</v>
      </c>
      <c r="E663" s="5">
        <v>39.826291125122509</v>
      </c>
      <c r="F663" s="5">
        <v>5.8888888888888893</v>
      </c>
      <c r="G663" s="5">
        <v>11</v>
      </c>
      <c r="H663" s="5">
        <v>236.64487623476228</v>
      </c>
      <c r="I663" s="5">
        <v>-1.0775649300000001</v>
      </c>
      <c r="J663" s="5">
        <v>300.71684690015189</v>
      </c>
      <c r="K663" s="5">
        <v>425.13974367599718</v>
      </c>
    </row>
    <row r="664" spans="1:11" s="5" customFormat="1" ht="13.5" x14ac:dyDescent="0.2">
      <c r="A664" s="5" t="s">
        <v>1062</v>
      </c>
      <c r="B664" s="5" t="s">
        <v>1053</v>
      </c>
      <c r="C664" s="5">
        <v>35.526315789473699</v>
      </c>
      <c r="D664" s="5">
        <v>36.147050999216475</v>
      </c>
      <c r="E664" s="5">
        <v>35.708597064933045</v>
      </c>
      <c r="F664" s="5">
        <v>5.8888888888888893</v>
      </c>
      <c r="G664" s="5">
        <v>11</v>
      </c>
      <c r="H664" s="5">
        <v>209.21052631578956</v>
      </c>
      <c r="I664" s="5">
        <v>-1.1721047099999999</v>
      </c>
      <c r="J664" s="5">
        <v>265.85460379709588</v>
      </c>
      <c r="K664" s="5">
        <v>382.62576930839759</v>
      </c>
    </row>
    <row r="665" spans="1:11" s="5" customFormat="1" ht="13.5" x14ac:dyDescent="0.2">
      <c r="A665" s="5" t="s">
        <v>1062</v>
      </c>
      <c r="B665" s="5" t="s">
        <v>1053</v>
      </c>
      <c r="C665" s="5">
        <v>39.473684210526315</v>
      </c>
      <c r="D665" s="5">
        <v>38.389113130059826</v>
      </c>
      <c r="E665" s="5">
        <v>39.150091872809242</v>
      </c>
      <c r="F665" s="5">
        <v>5.8888888888888893</v>
      </c>
      <c r="G665" s="5">
        <v>11</v>
      </c>
      <c r="H665" s="5">
        <v>232.45614035087721</v>
      </c>
      <c r="I665" s="5">
        <v>-1.08349278</v>
      </c>
      <c r="J665" s="5">
        <v>295.39400421899541</v>
      </c>
      <c r="K665" s="5">
        <v>417.61455180057862</v>
      </c>
    </row>
    <row r="666" spans="1:11" s="5" customFormat="1" ht="13.5" x14ac:dyDescent="0.2">
      <c r="A666" s="5" t="s">
        <v>1062</v>
      </c>
      <c r="B666" s="5" t="s">
        <v>1053</v>
      </c>
      <c r="C666" s="5">
        <v>40.184978983261516</v>
      </c>
      <c r="D666" s="5">
        <v>38.389113130059826</v>
      </c>
      <c r="E666" s="5">
        <v>39.645810303246897</v>
      </c>
      <c r="F666" s="5">
        <v>5.8888888888888893</v>
      </c>
      <c r="G666" s="5">
        <v>11</v>
      </c>
      <c r="H666" s="5">
        <v>236.64487623476228</v>
      </c>
      <c r="I666" s="5">
        <v>-1.0353216199999999</v>
      </c>
      <c r="J666" s="5">
        <v>300.71684690015189</v>
      </c>
      <c r="K666" s="5">
        <v>455.80284409707292</v>
      </c>
    </row>
    <row r="667" spans="1:11" s="5" customFormat="1" ht="13.5" x14ac:dyDescent="0.2">
      <c r="A667" s="5" t="s">
        <v>1062</v>
      </c>
      <c r="B667" s="5" t="s">
        <v>1053</v>
      </c>
      <c r="C667" s="5">
        <v>44.649976648068332</v>
      </c>
      <c r="D667" s="5">
        <v>39.7298853575507</v>
      </c>
      <c r="E667" s="5">
        <v>43.136065622593435</v>
      </c>
      <c r="F667" s="5">
        <v>5.8888888888888893</v>
      </c>
      <c r="G667" s="5">
        <v>11</v>
      </c>
      <c r="H667" s="5">
        <v>262.93875137195795</v>
      </c>
      <c r="I667" s="5">
        <v>-0.82507702199999999</v>
      </c>
      <c r="J667" s="5">
        <v>334.12982988905765</v>
      </c>
      <c r="K667" s="5">
        <v>410.22255968736579</v>
      </c>
    </row>
    <row r="668" spans="1:11" s="5" customFormat="1" ht="13.5" x14ac:dyDescent="0.2">
      <c r="A668" s="5" t="s">
        <v>1062</v>
      </c>
      <c r="B668" s="5" t="s">
        <v>1053</v>
      </c>
      <c r="C668" s="5">
        <v>39.473684210526315</v>
      </c>
      <c r="D668" s="5">
        <v>35.265496257741212</v>
      </c>
      <c r="E668" s="5">
        <v>38.180613140731644</v>
      </c>
      <c r="F668" s="5">
        <v>5.8888888888888893</v>
      </c>
      <c r="G668" s="5">
        <v>11</v>
      </c>
      <c r="H668" s="5">
        <v>232.45614035087721</v>
      </c>
      <c r="I668" s="5">
        <v>-1.05775435</v>
      </c>
      <c r="J668" s="5">
        <v>295.39400421899541</v>
      </c>
      <c r="K668" s="5">
        <v>371.21293493384752</v>
      </c>
    </row>
    <row r="669" spans="1:11" s="5" customFormat="1" ht="13.5" x14ac:dyDescent="0.2">
      <c r="A669" s="5" t="s">
        <v>1062</v>
      </c>
      <c r="B669" s="5" t="s">
        <v>1053</v>
      </c>
      <c r="C669" s="5">
        <v>39.473684210526315</v>
      </c>
      <c r="D669" s="5">
        <v>37.699749132987236</v>
      </c>
      <c r="E669" s="5">
        <v>38.941051192842224</v>
      </c>
      <c r="F669" s="5">
        <v>5.8888888888888893</v>
      </c>
      <c r="G669" s="5">
        <v>11</v>
      </c>
      <c r="H669" s="5">
        <v>232.45614035087721</v>
      </c>
      <c r="I669" s="5">
        <v>-0.97127834099999999</v>
      </c>
      <c r="J669" s="5">
        <v>295.39400421899541</v>
      </c>
      <c r="K669" s="5">
        <v>455.80284409707292</v>
      </c>
    </row>
    <row r="670" spans="1:11" s="5" customFormat="1" ht="13.5" x14ac:dyDescent="0.2">
      <c r="A670" s="5" t="s">
        <v>1062</v>
      </c>
      <c r="B670" s="5" t="s">
        <v>1053</v>
      </c>
      <c r="C670" s="5">
        <v>36.363636363636388</v>
      </c>
      <c r="D670" s="5">
        <v>35.489487303526374</v>
      </c>
      <c r="E670" s="5">
        <v>36.103147559182382</v>
      </c>
      <c r="F670" s="5">
        <v>5.8888888888888893</v>
      </c>
      <c r="G670" s="5">
        <v>11</v>
      </c>
      <c r="H670" s="5">
        <v>214.14141414141429</v>
      </c>
      <c r="I670" s="5">
        <v>-1.202963</v>
      </c>
      <c r="J670" s="5">
        <v>272.12053721992299</v>
      </c>
      <c r="K670" s="5">
        <v>371.21293493384752</v>
      </c>
    </row>
    <row r="671" spans="1:11" s="5" customFormat="1" ht="13.5" x14ac:dyDescent="0.2">
      <c r="A671" s="5" t="s">
        <v>1062</v>
      </c>
      <c r="B671" s="5" t="s">
        <v>1053</v>
      </c>
      <c r="C671" s="5">
        <v>35.719981318454657</v>
      </c>
      <c r="D671" s="5">
        <v>37.835104905104401</v>
      </c>
      <c r="E671" s="5">
        <v>36.332290378115339</v>
      </c>
      <c r="F671" s="5">
        <v>5.8888888888888893</v>
      </c>
      <c r="G671" s="5">
        <v>11</v>
      </c>
      <c r="H671" s="5">
        <v>210.35100109756632</v>
      </c>
      <c r="I671" s="5">
        <v>-1.1571550500000001</v>
      </c>
      <c r="J671" s="5">
        <v>267.30386391124614</v>
      </c>
      <c r="K671" s="5">
        <v>410.22255968736579</v>
      </c>
    </row>
    <row r="672" spans="1:11" s="5" customFormat="1" ht="13.5" x14ac:dyDescent="0.2">
      <c r="A672" s="5" t="s">
        <v>1062</v>
      </c>
      <c r="B672" s="5" t="s">
        <v>1053</v>
      </c>
      <c r="C672" s="5">
        <v>35.719981318454657</v>
      </c>
      <c r="D672" s="5">
        <v>35.87177378868423</v>
      </c>
      <c r="E672" s="5">
        <v>35.76476211884998</v>
      </c>
      <c r="F672" s="5">
        <v>5.8888888888888893</v>
      </c>
      <c r="G672" s="5">
        <v>11</v>
      </c>
      <c r="H672" s="5">
        <v>210.35100109756632</v>
      </c>
      <c r="I672" s="5">
        <v>-1.1225250499999999</v>
      </c>
      <c r="J672" s="5">
        <v>267.30386391124614</v>
      </c>
      <c r="K672" s="5">
        <v>371.21293493384752</v>
      </c>
    </row>
    <row r="673" spans="1:11" s="5" customFormat="1" ht="13.5" x14ac:dyDescent="0.2">
      <c r="A673" s="5" t="s">
        <v>1062</v>
      </c>
      <c r="B673" s="5" t="s">
        <v>1053</v>
      </c>
      <c r="C673" s="5">
        <v>35.526315789473699</v>
      </c>
      <c r="D673" s="5">
        <v>37.596309550226366</v>
      </c>
      <c r="E673" s="5">
        <v>36.125751456255742</v>
      </c>
      <c r="F673" s="5">
        <v>5.8888888888888893</v>
      </c>
      <c r="G673" s="5">
        <v>11</v>
      </c>
      <c r="H673" s="5">
        <v>209.21052631578956</v>
      </c>
      <c r="I673" s="5">
        <v>-1.2230897199999999</v>
      </c>
      <c r="J673" s="5">
        <v>265.85460379709588</v>
      </c>
      <c r="K673" s="5">
        <v>371.21293493384752</v>
      </c>
    </row>
    <row r="674" spans="1:11" s="5" customFormat="1" ht="13.5" x14ac:dyDescent="0.2">
      <c r="A674" s="5" t="s">
        <v>1062</v>
      </c>
      <c r="B674" s="5" t="s">
        <v>1053</v>
      </c>
      <c r="C674" s="5">
        <v>43.859649122806999</v>
      </c>
      <c r="D674" s="5">
        <v>37.803473311428114</v>
      </c>
      <c r="E674" s="5">
        <v>41.975748790713929</v>
      </c>
      <c r="F674" s="5">
        <v>5.8888888888888893</v>
      </c>
      <c r="G674" s="5">
        <v>11</v>
      </c>
      <c r="H674" s="5">
        <v>258.28460038986344</v>
      </c>
      <c r="I674" s="5">
        <v>-0.68567712800000002</v>
      </c>
      <c r="J674" s="5">
        <v>328.2155602433283</v>
      </c>
      <c r="K674" s="5">
        <v>334.09164144046292</v>
      </c>
    </row>
    <row r="675" spans="1:11" s="5" customFormat="1" ht="13.5" x14ac:dyDescent="0.2">
      <c r="A675" s="5" t="s">
        <v>1062</v>
      </c>
      <c r="B675" s="5" t="s">
        <v>1053</v>
      </c>
      <c r="C675" s="5">
        <v>39.473684210526315</v>
      </c>
      <c r="D675" s="5">
        <v>37.771868162973014</v>
      </c>
      <c r="E675" s="5">
        <v>38.963045855975068</v>
      </c>
      <c r="F675" s="5">
        <v>5.8888888888888893</v>
      </c>
      <c r="G675" s="5">
        <v>11</v>
      </c>
      <c r="H675" s="5">
        <v>232.45614035087721</v>
      </c>
      <c r="I675" s="5">
        <v>-0.98862609599999995</v>
      </c>
      <c r="J675" s="5">
        <v>295.39400421899541</v>
      </c>
      <c r="K675" s="5">
        <v>334.09164144046292</v>
      </c>
    </row>
    <row r="676" spans="1:11" s="5" customFormat="1" ht="13.5" x14ac:dyDescent="0.2">
      <c r="A676" s="5" t="s">
        <v>1062</v>
      </c>
      <c r="B676" s="5" t="s">
        <v>1053</v>
      </c>
      <c r="C676" s="5">
        <v>39.473684210526315</v>
      </c>
      <c r="D676" s="5">
        <v>37.596309550226366</v>
      </c>
      <c r="E676" s="5">
        <v>38.909452663584759</v>
      </c>
      <c r="F676" s="5">
        <v>5.8888888888888893</v>
      </c>
      <c r="G676" s="5">
        <v>11</v>
      </c>
      <c r="H676" s="5">
        <v>232.45614035087721</v>
      </c>
      <c r="I676" s="5">
        <v>-0.93085801999999995</v>
      </c>
      <c r="J676" s="5">
        <v>295.39400421899541</v>
      </c>
      <c r="K676" s="5">
        <v>375.85309662052049</v>
      </c>
    </row>
    <row r="677" spans="1:11" s="5" customFormat="1" ht="13.5" x14ac:dyDescent="0.2">
      <c r="A677" s="5" t="s">
        <v>1062</v>
      </c>
      <c r="B677" s="5" t="s">
        <v>1053</v>
      </c>
      <c r="C677" s="5">
        <v>44.649976648068332</v>
      </c>
      <c r="D677" s="5">
        <v>40.412913794841963</v>
      </c>
      <c r="E677" s="5">
        <v>43.35385668769284</v>
      </c>
      <c r="F677" s="5">
        <v>5.8888888888888893</v>
      </c>
      <c r="G677" s="5">
        <v>11</v>
      </c>
      <c r="H677" s="5">
        <v>262.93875137195795</v>
      </c>
      <c r="I677" s="5">
        <v>-0.70631698799999998</v>
      </c>
      <c r="J677" s="5">
        <v>334.12982988905765</v>
      </c>
      <c r="K677" s="5">
        <v>425.13974367599718</v>
      </c>
    </row>
    <row r="678" spans="1:11" s="5" customFormat="1" ht="13.5" x14ac:dyDescent="0.2">
      <c r="A678" s="5" t="s">
        <v>1062</v>
      </c>
      <c r="B678" s="5" t="s">
        <v>1053</v>
      </c>
      <c r="C678" s="5">
        <v>35.719981318454657</v>
      </c>
      <c r="D678" s="5">
        <v>37.329190493933304</v>
      </c>
      <c r="E678" s="5">
        <v>36.188071509460705</v>
      </c>
      <c r="F678" s="5">
        <v>5.8888888888888893</v>
      </c>
      <c r="G678" s="5">
        <v>11</v>
      </c>
      <c r="H678" s="5">
        <v>210.35100109756632</v>
      </c>
      <c r="I678" s="5">
        <v>-1.1289157000000001</v>
      </c>
      <c r="J678" s="5">
        <v>267.30386391124614</v>
      </c>
      <c r="K678" s="5">
        <v>340.11179494079778</v>
      </c>
    </row>
    <row r="679" spans="1:11" s="5" customFormat="1" ht="13.5" x14ac:dyDescent="0.2">
      <c r="A679" s="5" t="s">
        <v>1062</v>
      </c>
      <c r="B679" s="5" t="s">
        <v>1053</v>
      </c>
      <c r="C679" s="5">
        <v>39.473684210526315</v>
      </c>
      <c r="D679" s="5">
        <v>36.960885222983542</v>
      </c>
      <c r="E679" s="5">
        <v>38.71398836616175</v>
      </c>
      <c r="F679" s="5">
        <v>5.8888888888888893</v>
      </c>
      <c r="G679" s="5">
        <v>11</v>
      </c>
      <c r="H679" s="5">
        <v>232.45614035087721</v>
      </c>
      <c r="I679" s="5">
        <v>-1.09319378</v>
      </c>
      <c r="J679" s="5">
        <v>295.39400421899541</v>
      </c>
      <c r="K679" s="5">
        <v>371.21293493384752</v>
      </c>
    </row>
    <row r="680" spans="1:11" s="5" customFormat="1" ht="13.5" x14ac:dyDescent="0.2">
      <c r="A680" s="5" t="s">
        <v>1062</v>
      </c>
      <c r="B680" s="5" t="s">
        <v>1053</v>
      </c>
      <c r="C680" s="5">
        <v>43.859649122806999</v>
      </c>
      <c r="D680" s="5">
        <v>39.763128852932283</v>
      </c>
      <c r="E680" s="5">
        <v>42.607233733790174</v>
      </c>
      <c r="F680" s="5">
        <v>5.8888888888888893</v>
      </c>
      <c r="G680" s="5">
        <v>11</v>
      </c>
      <c r="H680" s="5">
        <v>258.28460038986344</v>
      </c>
      <c r="I680" s="5">
        <v>-0.95222747600000002</v>
      </c>
      <c r="J680" s="5">
        <v>328.2155602433283</v>
      </c>
      <c r="K680" s="5">
        <v>377.90199437866443</v>
      </c>
    </row>
    <row r="681" spans="1:11" s="5" customFormat="1" ht="13.5" x14ac:dyDescent="0.2">
      <c r="A681" s="5" t="s">
        <v>1062</v>
      </c>
      <c r="B681" s="5" t="s">
        <v>1053</v>
      </c>
      <c r="C681" s="5">
        <v>40.184978983261516</v>
      </c>
      <c r="D681" s="5">
        <v>37.226767640246081</v>
      </c>
      <c r="E681" s="5">
        <v>39.287298608157123</v>
      </c>
      <c r="F681" s="5">
        <v>5.8888888888888893</v>
      </c>
      <c r="G681" s="5">
        <v>11</v>
      </c>
      <c r="H681" s="5">
        <v>236.64487623476228</v>
      </c>
      <c r="I681" s="5">
        <v>-0.92557911900000001</v>
      </c>
      <c r="J681" s="5">
        <v>300.71684690015189</v>
      </c>
      <c r="K681" s="5">
        <v>455.80284409707292</v>
      </c>
    </row>
    <row r="682" spans="1:11" s="5" customFormat="1" ht="13.5" x14ac:dyDescent="0.2">
      <c r="A682" s="5" t="s">
        <v>1062</v>
      </c>
      <c r="B682" s="5" t="s">
        <v>1053</v>
      </c>
      <c r="C682" s="5">
        <v>44.649976648068332</v>
      </c>
      <c r="D682" s="5">
        <v>38.49473397136682</v>
      </c>
      <c r="E682" s="5">
        <v>42.735430167310945</v>
      </c>
      <c r="F682" s="5">
        <v>5.8888888888888893</v>
      </c>
      <c r="G682" s="5">
        <v>11</v>
      </c>
      <c r="H682" s="5">
        <v>262.93875137195795</v>
      </c>
      <c r="I682" s="5">
        <v>-0.87679859999999998</v>
      </c>
      <c r="J682" s="5">
        <v>334.12982988905765</v>
      </c>
      <c r="K682" s="5">
        <v>340.11179494079778</v>
      </c>
    </row>
    <row r="683" spans="1:11" s="5" customFormat="1" ht="13.5" x14ac:dyDescent="0.2">
      <c r="A683" s="5" t="s">
        <v>1062</v>
      </c>
      <c r="B683" s="5" t="s">
        <v>1053</v>
      </c>
      <c r="C683" s="5">
        <v>35.526315789473699</v>
      </c>
      <c r="D683" s="5">
        <v>37.668230701909422</v>
      </c>
      <c r="E683" s="5">
        <v>36.146155983338645</v>
      </c>
      <c r="F683" s="5">
        <v>5.8888888888888893</v>
      </c>
      <c r="G683" s="5">
        <v>11</v>
      </c>
      <c r="H683" s="5">
        <v>209.21052631578956</v>
      </c>
      <c r="I683" s="5">
        <v>-1.2894412200000001</v>
      </c>
      <c r="J683" s="5">
        <v>265.85460379709588</v>
      </c>
      <c r="K683" s="5">
        <v>417.61455180057862</v>
      </c>
    </row>
    <row r="684" spans="1:11" s="5" customFormat="1" ht="13.5" x14ac:dyDescent="0.2">
      <c r="A684" s="5" t="s">
        <v>1062</v>
      </c>
      <c r="B684" s="5" t="s">
        <v>1053</v>
      </c>
      <c r="C684" s="5">
        <v>43.859649122806999</v>
      </c>
      <c r="D684" s="5">
        <v>37.907482868563534</v>
      </c>
      <c r="E684" s="5">
        <v>42.009837471881852</v>
      </c>
      <c r="F684" s="5">
        <v>5.8888888888888893</v>
      </c>
      <c r="G684" s="5">
        <v>11</v>
      </c>
      <c r="H684" s="5">
        <v>258.28460038986344</v>
      </c>
      <c r="I684" s="5">
        <v>-0.86059755000000004</v>
      </c>
      <c r="J684" s="5">
        <v>328.2155602433283</v>
      </c>
      <c r="K684" s="5">
        <v>377.90199437866443</v>
      </c>
    </row>
    <row r="685" spans="1:11" s="5" customFormat="1" ht="13.5" x14ac:dyDescent="0.2">
      <c r="A685" s="5" t="s">
        <v>1062</v>
      </c>
      <c r="B685" s="5" t="s">
        <v>1053</v>
      </c>
      <c r="C685" s="5">
        <v>45.454545454545503</v>
      </c>
      <c r="D685" s="5">
        <v>38.813343277750313</v>
      </c>
      <c r="E685" s="5">
        <v>43.382066988192776</v>
      </c>
      <c r="F685" s="5">
        <v>5.8888888888888893</v>
      </c>
      <c r="G685" s="5">
        <v>11</v>
      </c>
      <c r="H685" s="5">
        <v>267.67676767676795</v>
      </c>
      <c r="I685" s="5">
        <v>-0.74197427500000002</v>
      </c>
      <c r="J685" s="5">
        <v>340.15067152490377</v>
      </c>
      <c r="K685" s="5">
        <v>334.09164144046292</v>
      </c>
    </row>
    <row r="686" spans="1:11" s="5" customFormat="1" ht="13.5" x14ac:dyDescent="0.2">
      <c r="A686" s="5" t="s">
        <v>1062</v>
      </c>
      <c r="B686" s="5" t="s">
        <v>1053</v>
      </c>
      <c r="C686" s="5">
        <v>40.184978983261516</v>
      </c>
      <c r="D686" s="5">
        <v>37.19564463977251</v>
      </c>
      <c r="E686" s="5">
        <v>39.277591342346462</v>
      </c>
      <c r="F686" s="5">
        <v>5.8888888888888893</v>
      </c>
      <c r="G686" s="5">
        <v>11</v>
      </c>
      <c r="H686" s="5">
        <v>236.64487623476228</v>
      </c>
      <c r="I686" s="5">
        <v>-1.0524189399999999</v>
      </c>
      <c r="J686" s="5">
        <v>300.71684690015189</v>
      </c>
      <c r="K686" s="5">
        <v>455.80284409707292</v>
      </c>
    </row>
    <row r="687" spans="1:11" s="5" customFormat="1" ht="13.5" x14ac:dyDescent="0.2">
      <c r="A687" s="5" t="s">
        <v>1062</v>
      </c>
      <c r="B687" s="5" t="s">
        <v>1053</v>
      </c>
      <c r="C687" s="5">
        <v>44.649976648068332</v>
      </c>
      <c r="D687" s="5">
        <v>38.70684824458597</v>
      </c>
      <c r="E687" s="5">
        <v>42.804869595074273</v>
      </c>
      <c r="F687" s="5">
        <v>5.8888888888888893</v>
      </c>
      <c r="G687" s="5">
        <v>11</v>
      </c>
      <c r="H687" s="5">
        <v>262.93875137195795</v>
      </c>
      <c r="I687" s="5">
        <v>-0.80473697700000002</v>
      </c>
      <c r="J687" s="5">
        <v>334.12982988905765</v>
      </c>
      <c r="K687" s="5">
        <v>375.85309662052049</v>
      </c>
    </row>
    <row r="688" spans="1:11" s="5" customFormat="1" ht="13.5" x14ac:dyDescent="0.2">
      <c r="A688" s="5" t="s">
        <v>1063</v>
      </c>
      <c r="B688" s="5" t="s">
        <v>1060</v>
      </c>
      <c r="C688" s="5">
        <v>32.147983186609203</v>
      </c>
      <c r="D688" s="5">
        <v>35.495585404581341</v>
      </c>
      <c r="E688" s="5">
        <v>33.11768078076863</v>
      </c>
      <c r="F688" s="5">
        <f t="shared" ref="F688:F728" si="7">(2*7+6*11+2*12)/18</f>
        <v>5.7777777777777777</v>
      </c>
      <c r="G688" s="5">
        <v>10</v>
      </c>
      <c r="H688" s="5">
        <v>185.74390285596428</v>
      </c>
      <c r="I688" s="5">
        <v>-1.3756346100000001</v>
      </c>
      <c r="J688" s="5">
        <f>C688*7</f>
        <v>225.03588230626443</v>
      </c>
    </row>
    <row r="689" spans="1:11" s="5" customFormat="1" ht="13.5" x14ac:dyDescent="0.2">
      <c r="A689" s="5" t="s">
        <v>1063</v>
      </c>
      <c r="B689" s="5" t="s">
        <v>1060</v>
      </c>
      <c r="C689" s="5">
        <v>32.147983186609203</v>
      </c>
      <c r="D689" s="5">
        <v>35.422170660558891</v>
      </c>
      <c r="E689" s="5">
        <v>33.097116915215281</v>
      </c>
      <c r="F689" s="5">
        <f t="shared" si="7"/>
        <v>5.7777777777777777</v>
      </c>
      <c r="G689" s="5">
        <v>10</v>
      </c>
      <c r="H689" s="5">
        <v>185.74390285596428</v>
      </c>
      <c r="I689" s="5">
        <v>-1.37608014</v>
      </c>
      <c r="J689" s="5">
        <f>C689*7</f>
        <v>225.03588230626443</v>
      </c>
    </row>
    <row r="690" spans="1:11" s="5" customFormat="1" ht="13.5" x14ac:dyDescent="0.2">
      <c r="A690" s="5" t="s">
        <v>1063</v>
      </c>
      <c r="B690" s="5" t="s">
        <v>1060</v>
      </c>
      <c r="C690" s="5">
        <v>39.473684210526315</v>
      </c>
      <c r="D690" s="5">
        <v>35.454280769865861</v>
      </c>
      <c r="E690" s="5">
        <v>38.222225255813179</v>
      </c>
      <c r="F690" s="5">
        <f t="shared" si="7"/>
        <v>5.7777777777777777</v>
      </c>
      <c r="G690" s="5">
        <v>10</v>
      </c>
      <c r="H690" s="5">
        <v>228.07017543859649</v>
      </c>
      <c r="I690" s="5">
        <v>-1.0059683699999999</v>
      </c>
      <c r="J690" s="5">
        <f>C690*7</f>
        <v>276.31578947368422</v>
      </c>
      <c r="K690" s="5">
        <v>442.0347688158763</v>
      </c>
    </row>
    <row r="691" spans="1:11" s="5" customFormat="1" ht="13.5" x14ac:dyDescent="0.2">
      <c r="A691" s="5" t="s">
        <v>1063</v>
      </c>
      <c r="B691" s="5" t="s">
        <v>1060</v>
      </c>
      <c r="C691" s="5">
        <v>40.184978983261516</v>
      </c>
      <c r="D691" s="5">
        <v>38.637845780947423</v>
      </c>
      <c r="E691" s="5">
        <v>39.714444590173528</v>
      </c>
      <c r="F691" s="5">
        <f t="shared" si="7"/>
        <v>5.7777777777777777</v>
      </c>
      <c r="G691" s="5">
        <v>10</v>
      </c>
      <c r="H691" s="5">
        <v>232.17987856995543</v>
      </c>
      <c r="I691" s="5">
        <v>-0.93984122000000003</v>
      </c>
      <c r="J691" s="5">
        <f>C691*7</f>
        <v>281.29485288283058</v>
      </c>
    </row>
    <row r="692" spans="1:11" s="5" customFormat="1" ht="13.5" x14ac:dyDescent="0.2">
      <c r="A692" s="5" t="s">
        <v>1063</v>
      </c>
      <c r="B692" s="5" t="s">
        <v>1060</v>
      </c>
      <c r="C692" s="5">
        <v>35.526315789473699</v>
      </c>
      <c r="D692" s="5">
        <v>39.403819874041019</v>
      </c>
      <c r="E692" s="5">
        <v>36.647691074292034</v>
      </c>
      <c r="F692" s="5">
        <f t="shared" si="7"/>
        <v>5.7777777777777777</v>
      </c>
      <c r="G692" s="5">
        <v>10</v>
      </c>
      <c r="H692" s="5">
        <v>205.26315789473693</v>
      </c>
      <c r="I692" s="5">
        <v>-1.0876868</v>
      </c>
      <c r="J692" s="5">
        <f>C692*7</f>
        <v>248.68421052631589</v>
      </c>
      <c r="K692" s="5">
        <v>397.83129193428869</v>
      </c>
    </row>
    <row r="693" spans="1:11" s="5" customFormat="1" ht="13.5" x14ac:dyDescent="0.2">
      <c r="A693" s="5" t="s">
        <v>1063</v>
      </c>
      <c r="B693" s="5" t="s">
        <v>1060</v>
      </c>
      <c r="C693" s="5">
        <v>45.454545454545503</v>
      </c>
      <c r="D693" s="5">
        <v>36.797672383195071</v>
      </c>
      <c r="E693" s="5">
        <v>42.662885735556706</v>
      </c>
      <c r="F693" s="5">
        <f t="shared" si="7"/>
        <v>5.7777777777777777</v>
      </c>
      <c r="G693" s="5">
        <v>10</v>
      </c>
      <c r="H693" s="5">
        <v>262.62626262626293</v>
      </c>
      <c r="I693" s="5">
        <v>-0.77675085600000005</v>
      </c>
      <c r="J693" s="5">
        <f>C693*7</f>
        <v>318.18181818181853</v>
      </c>
    </row>
    <row r="694" spans="1:11" s="5" customFormat="1" ht="13.5" x14ac:dyDescent="0.2">
      <c r="A694" s="5" t="s">
        <v>1063</v>
      </c>
      <c r="B694" s="5" t="s">
        <v>1060</v>
      </c>
      <c r="C694" s="5">
        <v>44.649976648068332</v>
      </c>
      <c r="D694" s="5">
        <v>38.191966200364647</v>
      </c>
      <c r="E694" s="5">
        <v>42.605578883482295</v>
      </c>
      <c r="F694" s="5">
        <f t="shared" si="7"/>
        <v>5.7777777777777777</v>
      </c>
      <c r="G694" s="5">
        <v>10</v>
      </c>
      <c r="H694" s="5">
        <v>257.97764285550591</v>
      </c>
      <c r="I694" s="5">
        <v>-0.64986350299999995</v>
      </c>
      <c r="J694" s="5">
        <f>C694*7</f>
        <v>312.54983653647832</v>
      </c>
    </row>
    <row r="695" spans="1:11" s="5" customFormat="1" ht="13.5" x14ac:dyDescent="0.2">
      <c r="A695" s="5" t="s">
        <v>1063</v>
      </c>
      <c r="B695" s="5" t="s">
        <v>1060</v>
      </c>
      <c r="C695" s="5">
        <v>45.454545454545503</v>
      </c>
      <c r="D695" s="5">
        <v>38.833341073792724</v>
      </c>
      <c r="E695" s="5">
        <v>43.357631563889775</v>
      </c>
      <c r="F695" s="5">
        <f t="shared" si="7"/>
        <v>5.7777777777777777</v>
      </c>
      <c r="G695" s="5">
        <v>10</v>
      </c>
      <c r="H695" s="5">
        <v>262.62626262626293</v>
      </c>
      <c r="I695" s="5">
        <v>-0.57468443199999997</v>
      </c>
      <c r="J695" s="5">
        <f>C695*7</f>
        <v>318.18181818181853</v>
      </c>
    </row>
    <row r="696" spans="1:11" s="5" customFormat="1" ht="13.5" x14ac:dyDescent="0.2">
      <c r="A696" s="5" t="s">
        <v>1063</v>
      </c>
      <c r="B696" s="5" t="s">
        <v>1060</v>
      </c>
      <c r="C696" s="5">
        <v>32.147983186609203</v>
      </c>
      <c r="D696" s="5">
        <v>36.797672383195071</v>
      </c>
      <c r="E696" s="5">
        <v>33.477553851055582</v>
      </c>
      <c r="F696" s="5">
        <f t="shared" si="7"/>
        <v>5.7777777777777777</v>
      </c>
      <c r="G696" s="5">
        <v>10</v>
      </c>
      <c r="H696" s="5">
        <v>185.74390285596428</v>
      </c>
      <c r="I696" s="5">
        <v>-1.50486429</v>
      </c>
      <c r="J696" s="5">
        <f>C696*7</f>
        <v>225.03588230626443</v>
      </c>
    </row>
    <row r="697" spans="1:11" s="5" customFormat="1" ht="13.5" x14ac:dyDescent="0.2">
      <c r="A697" s="5" t="s">
        <v>1063</v>
      </c>
      <c r="B697" s="5" t="s">
        <v>1060</v>
      </c>
      <c r="C697" s="5">
        <v>39.473684210526315</v>
      </c>
      <c r="D697" s="5">
        <v>34.868714753332668</v>
      </c>
      <c r="E697" s="5">
        <v>38.031735643102436</v>
      </c>
      <c r="F697" s="5">
        <f t="shared" si="7"/>
        <v>5.7777777777777777</v>
      </c>
      <c r="G697" s="5">
        <v>10</v>
      </c>
      <c r="H697" s="5">
        <v>228.07017543859649</v>
      </c>
      <c r="I697" s="5">
        <v>-0.88755696900000003</v>
      </c>
      <c r="J697" s="5">
        <f>C697*7</f>
        <v>276.31578947368422</v>
      </c>
      <c r="K697" s="5">
        <v>491.14974312875154</v>
      </c>
    </row>
    <row r="698" spans="1:11" s="5" customFormat="1" ht="13.5" x14ac:dyDescent="0.2">
      <c r="A698" s="5" t="s">
        <v>1063</v>
      </c>
      <c r="B698" s="5" t="s">
        <v>1060</v>
      </c>
      <c r="C698" s="5">
        <v>40.184978983261516</v>
      </c>
      <c r="D698" s="5">
        <v>38.043969801298935</v>
      </c>
      <c r="E698" s="5">
        <v>39.530323673271859</v>
      </c>
      <c r="F698" s="5">
        <f t="shared" si="7"/>
        <v>5.7777777777777777</v>
      </c>
      <c r="G698" s="5">
        <v>10</v>
      </c>
      <c r="H698" s="5">
        <v>232.17987856995543</v>
      </c>
      <c r="I698" s="5">
        <v>-0.86950228100000004</v>
      </c>
      <c r="J698" s="5">
        <f>C698*7</f>
        <v>281.29485288283058</v>
      </c>
      <c r="K698" s="5">
        <v>500</v>
      </c>
    </row>
    <row r="699" spans="1:11" s="5" customFormat="1" ht="13.5" x14ac:dyDescent="0.2">
      <c r="A699" s="5" t="s">
        <v>1063</v>
      </c>
      <c r="B699" s="5" t="s">
        <v>1060</v>
      </c>
      <c r="C699" s="5">
        <v>43.859649122806999</v>
      </c>
      <c r="D699" s="5">
        <v>38.226587122416397</v>
      </c>
      <c r="E699" s="5">
        <v>42.087706947869663</v>
      </c>
      <c r="F699" s="5">
        <f t="shared" si="7"/>
        <v>5.7777777777777777</v>
      </c>
      <c r="G699" s="5">
        <v>10</v>
      </c>
      <c r="H699" s="5">
        <v>253.41130604288489</v>
      </c>
      <c r="I699" s="5">
        <v>-0.62951491699999995</v>
      </c>
      <c r="J699" s="5">
        <f>C699*7</f>
        <v>307.01754385964898</v>
      </c>
    </row>
    <row r="700" spans="1:11" s="5" customFormat="1" ht="13.5" x14ac:dyDescent="0.2">
      <c r="A700" s="5" t="s">
        <v>1063</v>
      </c>
      <c r="B700" s="5" t="s">
        <v>1060</v>
      </c>
      <c r="C700" s="5">
        <v>35.719981318454657</v>
      </c>
      <c r="D700" s="5">
        <v>37.338246318185725</v>
      </c>
      <c r="E700" s="5">
        <v>36.197954606017433</v>
      </c>
      <c r="F700" s="5">
        <f t="shared" si="7"/>
        <v>5.7777777777777777</v>
      </c>
      <c r="G700" s="5">
        <v>10</v>
      </c>
      <c r="H700" s="5">
        <v>206.38211428440468</v>
      </c>
      <c r="I700" s="5">
        <v>-1.2107383199999999</v>
      </c>
      <c r="J700" s="5">
        <f>C700*7</f>
        <v>250.03986922918261</v>
      </c>
      <c r="K700" s="5">
        <v>482.45614035087721</v>
      </c>
    </row>
    <row r="701" spans="1:11" s="5" customFormat="1" ht="13.5" x14ac:dyDescent="0.2">
      <c r="A701" s="5" t="s">
        <v>1063</v>
      </c>
      <c r="B701" s="5" t="s">
        <v>1060</v>
      </c>
      <c r="C701" s="5">
        <v>32.147983186609203</v>
      </c>
      <c r="D701" s="5">
        <v>36.049680459998562</v>
      </c>
      <c r="E701" s="5">
        <v>33.27193344516396</v>
      </c>
      <c r="F701" s="5">
        <f t="shared" si="7"/>
        <v>5.7777777777777777</v>
      </c>
      <c r="G701" s="5">
        <v>10</v>
      </c>
      <c r="H701" s="5">
        <v>185.74390285596428</v>
      </c>
      <c r="I701" s="5">
        <v>-1.32072455</v>
      </c>
      <c r="J701" s="5">
        <f>C701*7</f>
        <v>225.03588230626443</v>
      </c>
    </row>
    <row r="702" spans="1:11" s="5" customFormat="1" ht="13.5" x14ac:dyDescent="0.2">
      <c r="A702" s="5" t="s">
        <v>1063</v>
      </c>
      <c r="B702" s="5" t="s">
        <v>1060</v>
      </c>
      <c r="C702" s="5">
        <v>39.473684210526315</v>
      </c>
      <c r="D702" s="5">
        <v>39.603190753804157</v>
      </c>
      <c r="E702" s="5">
        <v>39.512491642895817</v>
      </c>
      <c r="F702" s="5">
        <f t="shared" si="7"/>
        <v>5.7777777777777777</v>
      </c>
      <c r="G702" s="5">
        <v>10</v>
      </c>
      <c r="H702" s="5">
        <v>228.07017543859649</v>
      </c>
      <c r="I702" s="5">
        <v>-1.0096531200000001</v>
      </c>
      <c r="J702" s="5">
        <f>C702*7</f>
        <v>276.31578947368422</v>
      </c>
    </row>
    <row r="703" spans="1:11" s="5" customFormat="1" ht="13.5" x14ac:dyDescent="0.2">
      <c r="A703" s="5" t="s">
        <v>1063</v>
      </c>
      <c r="B703" s="5" t="s">
        <v>1060</v>
      </c>
      <c r="C703" s="5">
        <v>35.526315789473699</v>
      </c>
      <c r="D703" s="5">
        <v>37.338246318185725</v>
      </c>
      <c r="E703" s="5">
        <v>36.060462723168087</v>
      </c>
      <c r="F703" s="5">
        <f t="shared" si="7"/>
        <v>5.7777777777777777</v>
      </c>
      <c r="G703" s="5">
        <v>10</v>
      </c>
      <c r="H703" s="5">
        <v>205.26315789473693</v>
      </c>
      <c r="I703" s="5">
        <v>-1.1575596699999999</v>
      </c>
      <c r="J703" s="5">
        <f>C703*7</f>
        <v>248.68421052631589</v>
      </c>
    </row>
    <row r="704" spans="1:11" s="5" customFormat="1" ht="13.5" x14ac:dyDescent="0.2">
      <c r="A704" s="5" t="s">
        <v>1063</v>
      </c>
      <c r="B704" s="5" t="s">
        <v>1060</v>
      </c>
      <c r="C704" s="5">
        <v>32.147983186609203</v>
      </c>
      <c r="D704" s="5">
        <v>37.561184330703234</v>
      </c>
      <c r="E704" s="5">
        <v>33.684444990173098</v>
      </c>
      <c r="F704" s="5">
        <f t="shared" si="7"/>
        <v>5.7777777777777777</v>
      </c>
      <c r="G704" s="5">
        <v>10</v>
      </c>
      <c r="H704" s="5">
        <v>185.74390285596428</v>
      </c>
      <c r="I704" s="5">
        <v>-1.33890288</v>
      </c>
      <c r="J704" s="5">
        <f>C704*7</f>
        <v>225.03588230626443</v>
      </c>
    </row>
    <row r="705" spans="1:11" s="5" customFormat="1" ht="13.5" x14ac:dyDescent="0.2">
      <c r="A705" s="5" t="s">
        <v>1063</v>
      </c>
      <c r="B705" s="5" t="s">
        <v>1060</v>
      </c>
      <c r="C705" s="5">
        <v>44.649976648068332</v>
      </c>
      <c r="D705" s="5">
        <v>38.34053832626045</v>
      </c>
      <c r="E705" s="5">
        <v>42.655233842880719</v>
      </c>
      <c r="F705" s="5">
        <f t="shared" si="7"/>
        <v>5.7777777777777777</v>
      </c>
      <c r="G705" s="5">
        <v>10</v>
      </c>
      <c r="H705" s="5">
        <v>257.97764285550591</v>
      </c>
      <c r="I705" s="5">
        <v>-0.80083762300000005</v>
      </c>
      <c r="J705" s="5">
        <f>C705*7</f>
        <v>312.54983653647832</v>
      </c>
    </row>
    <row r="706" spans="1:11" s="5" customFormat="1" ht="13.5" x14ac:dyDescent="0.2">
      <c r="A706" s="5" t="s">
        <v>1063</v>
      </c>
      <c r="B706" s="5" t="s">
        <v>1060</v>
      </c>
      <c r="C706" s="5">
        <v>40.184978983261516</v>
      </c>
      <c r="D706" s="5">
        <v>39.639090947391821</v>
      </c>
      <c r="E706" s="5">
        <v>40.020427890390735</v>
      </c>
      <c r="F706" s="5">
        <f t="shared" si="7"/>
        <v>5.7777777777777777</v>
      </c>
      <c r="G706" s="5">
        <v>10</v>
      </c>
      <c r="H706" s="5">
        <v>232.17987856995543</v>
      </c>
      <c r="I706" s="5">
        <v>-0.98670396500000002</v>
      </c>
      <c r="J706" s="5">
        <f>C706*7</f>
        <v>281.29485288283058</v>
      </c>
      <c r="K706" s="5">
        <v>397.83129193428869</v>
      </c>
    </row>
    <row r="707" spans="1:11" s="5" customFormat="1" ht="13.5" x14ac:dyDescent="0.2">
      <c r="A707" s="5" t="s">
        <v>1063</v>
      </c>
      <c r="B707" s="5" t="s">
        <v>1060</v>
      </c>
      <c r="C707" s="5">
        <v>32.147983186609203</v>
      </c>
      <c r="D707" s="5">
        <v>33.565317714795498</v>
      </c>
      <c r="E707" s="5">
        <v>32.566781583756644</v>
      </c>
      <c r="F707" s="5">
        <f t="shared" si="7"/>
        <v>5.7777777777777777</v>
      </c>
      <c r="G707" s="5">
        <v>10</v>
      </c>
      <c r="H707" s="5">
        <v>185.74390285596428</v>
      </c>
      <c r="I707" s="5">
        <v>-1.3853551799999999</v>
      </c>
      <c r="J707" s="5">
        <f>C707*7</f>
        <v>225.03588230626443</v>
      </c>
    </row>
    <row r="708" spans="1:11" s="5" customFormat="1" ht="13.5" x14ac:dyDescent="0.2">
      <c r="A708" s="5" t="s">
        <v>1063</v>
      </c>
      <c r="B708" s="5" t="s">
        <v>1060</v>
      </c>
      <c r="C708" s="5">
        <v>39.473684210526315</v>
      </c>
      <c r="D708" s="5">
        <v>38.523010955123809</v>
      </c>
      <c r="E708" s="5">
        <v>39.186044827828518</v>
      </c>
      <c r="F708" s="5">
        <f t="shared" si="7"/>
        <v>5.7777777777777777</v>
      </c>
      <c r="G708" s="5">
        <v>10</v>
      </c>
      <c r="H708" s="5">
        <v>228.07017543859649</v>
      </c>
      <c r="I708" s="5">
        <v>-0.88077018399999996</v>
      </c>
      <c r="J708" s="5">
        <f>C708*7</f>
        <v>276.31578947368422</v>
      </c>
    </row>
    <row r="709" spans="1:11" s="5" customFormat="1" ht="13.5" x14ac:dyDescent="0.2">
      <c r="A709" s="5" t="s">
        <v>1063</v>
      </c>
      <c r="B709" s="5" t="s">
        <v>1060</v>
      </c>
      <c r="C709" s="5">
        <v>32.147983186609203</v>
      </c>
      <c r="D709" s="5">
        <v>36.082359405372756</v>
      </c>
      <c r="E709" s="5">
        <v>33.280978853244569</v>
      </c>
      <c r="F709" s="5">
        <f t="shared" si="7"/>
        <v>5.7777777777777777</v>
      </c>
      <c r="G709" s="5">
        <v>10</v>
      </c>
      <c r="H709" s="5">
        <v>185.74390285596428</v>
      </c>
      <c r="I709" s="5">
        <v>-1.49361324</v>
      </c>
      <c r="J709" s="5">
        <f>C709*7</f>
        <v>225.03588230626443</v>
      </c>
    </row>
    <row r="710" spans="1:11" s="5" customFormat="1" ht="13.5" x14ac:dyDescent="0.2">
      <c r="A710" s="5" t="s">
        <v>1063</v>
      </c>
      <c r="B710" s="5" t="s">
        <v>1060</v>
      </c>
      <c r="C710" s="5">
        <v>35.719981318454657</v>
      </c>
      <c r="D710" s="5">
        <v>37.449549430434722</v>
      </c>
      <c r="E710" s="5">
        <v>36.230292080091935</v>
      </c>
      <c r="F710" s="5">
        <f t="shared" si="7"/>
        <v>5.7777777777777777</v>
      </c>
      <c r="G710" s="5">
        <v>10</v>
      </c>
      <c r="H710" s="5">
        <v>206.38211428440468</v>
      </c>
      <c r="I710" s="5">
        <v>-1.2049777800000001</v>
      </c>
      <c r="J710" s="5">
        <f>C710*7</f>
        <v>250.03986922918261</v>
      </c>
    </row>
    <row r="711" spans="1:11" s="5" customFormat="1" ht="13.5" x14ac:dyDescent="0.2">
      <c r="A711" s="5" t="s">
        <v>1063</v>
      </c>
      <c r="B711" s="5" t="s">
        <v>1060</v>
      </c>
      <c r="C711" s="5">
        <v>29.090909090909101</v>
      </c>
      <c r="D711" s="5">
        <v>36.18991879273343</v>
      </c>
      <c r="E711" s="5">
        <v>31.060353044683403</v>
      </c>
      <c r="F711" s="5">
        <f t="shared" si="7"/>
        <v>5.7777777777777777</v>
      </c>
      <c r="G711" s="5">
        <v>10</v>
      </c>
      <c r="H711" s="5">
        <v>168.08080808080814</v>
      </c>
      <c r="I711" s="5">
        <v>-1.64616641</v>
      </c>
      <c r="J711" s="5">
        <f>C711*7</f>
        <v>203.63636363636371</v>
      </c>
    </row>
    <row r="712" spans="1:11" s="5" customFormat="1" ht="13.5" x14ac:dyDescent="0.2">
      <c r="A712" s="5" t="s">
        <v>1063</v>
      </c>
      <c r="B712" s="5" t="s">
        <v>1060</v>
      </c>
      <c r="C712" s="5">
        <v>35.526315789473699</v>
      </c>
      <c r="D712" s="5">
        <v>37.415632253168816</v>
      </c>
      <c r="E712" s="5">
        <v>36.082867771593619</v>
      </c>
      <c r="F712" s="5">
        <f t="shared" si="7"/>
        <v>5.7777777777777777</v>
      </c>
      <c r="G712" s="5">
        <v>10</v>
      </c>
      <c r="H712" s="5">
        <v>205.26315789473693</v>
      </c>
      <c r="I712" s="5">
        <v>-1.08758771</v>
      </c>
      <c r="J712" s="5">
        <f>C712*7</f>
        <v>248.68421052631589</v>
      </c>
      <c r="K712" s="5">
        <v>442.03476881587636</v>
      </c>
    </row>
    <row r="713" spans="1:11" s="5" customFormat="1" ht="13.5" x14ac:dyDescent="0.2">
      <c r="A713" s="5" t="s">
        <v>1063</v>
      </c>
      <c r="B713" s="5" t="s">
        <v>1060</v>
      </c>
      <c r="C713" s="5">
        <v>44.649976648068332</v>
      </c>
      <c r="D713" s="5">
        <v>40.13821750971389</v>
      </c>
      <c r="E713" s="5">
        <v>43.245636135694795</v>
      </c>
      <c r="F713" s="5">
        <f t="shared" si="7"/>
        <v>5.7777777777777777</v>
      </c>
      <c r="G713" s="5">
        <v>10</v>
      </c>
      <c r="H713" s="5">
        <v>257.97764285550591</v>
      </c>
      <c r="I713" s="5">
        <v>-0.70776544399999997</v>
      </c>
      <c r="J713" s="5">
        <f>C713*7</f>
        <v>312.54983653647832</v>
      </c>
    </row>
    <row r="714" spans="1:11" s="5" customFormat="1" ht="13.5" x14ac:dyDescent="0.2">
      <c r="A714" s="5" t="s">
        <v>1063</v>
      </c>
      <c r="B714" s="5" t="s">
        <v>1060</v>
      </c>
      <c r="C714" s="5">
        <v>32.147983186609203</v>
      </c>
      <c r="D714" s="5">
        <v>36.082359405372756</v>
      </c>
      <c r="E714" s="5">
        <v>33.280978853244569</v>
      </c>
      <c r="F714" s="5">
        <f t="shared" si="7"/>
        <v>5.7777777777777777</v>
      </c>
      <c r="G714" s="5">
        <v>10</v>
      </c>
      <c r="H714" s="5">
        <v>185.74390285596428</v>
      </c>
      <c r="I714" s="5">
        <v>-1.49219864</v>
      </c>
      <c r="J714" s="5">
        <f>C714*7</f>
        <v>225.03588230626443</v>
      </c>
    </row>
    <row r="715" spans="1:11" s="5" customFormat="1" ht="13.5" x14ac:dyDescent="0.2">
      <c r="A715" s="5" t="s">
        <v>1063</v>
      </c>
      <c r="B715" s="5" t="s">
        <v>1060</v>
      </c>
      <c r="C715" s="5">
        <v>44.649976648068332</v>
      </c>
      <c r="D715" s="5">
        <v>38.833341073792724</v>
      </c>
      <c r="E715" s="5">
        <v>42.818977511853952</v>
      </c>
      <c r="F715" s="5">
        <f t="shared" si="7"/>
        <v>5.7777777777777777</v>
      </c>
      <c r="G715" s="5">
        <v>10</v>
      </c>
      <c r="H715" s="5">
        <v>257.97764285550591</v>
      </c>
      <c r="I715" s="5">
        <v>-0.74923625000000005</v>
      </c>
      <c r="J715" s="5">
        <f>C715*7</f>
        <v>312.54983653647832</v>
      </c>
    </row>
    <row r="716" spans="1:11" s="5" customFormat="1" ht="13.5" x14ac:dyDescent="0.2">
      <c r="A716" s="5" t="s">
        <v>1063</v>
      </c>
      <c r="B716" s="5" t="s">
        <v>1060</v>
      </c>
      <c r="C716" s="5">
        <v>29.090909090909101</v>
      </c>
      <c r="D716" s="5">
        <v>36.612425079211889</v>
      </c>
      <c r="E716" s="5">
        <v>31.168697497371269</v>
      </c>
      <c r="F716" s="5">
        <f t="shared" si="7"/>
        <v>5.7777777777777777</v>
      </c>
      <c r="G716" s="5">
        <v>10</v>
      </c>
      <c r="H716" s="5">
        <v>168.08080808080814</v>
      </c>
      <c r="I716" s="5">
        <v>-1.6506672899999999</v>
      </c>
      <c r="J716" s="5">
        <f>C716*7</f>
        <v>203.63636363636371</v>
      </c>
    </row>
    <row r="717" spans="1:11" s="5" customFormat="1" ht="13.5" x14ac:dyDescent="0.2">
      <c r="A717" s="5" t="s">
        <v>1063</v>
      </c>
      <c r="B717" s="5" t="s">
        <v>1060</v>
      </c>
      <c r="C717" s="5">
        <v>29.090909090909101</v>
      </c>
      <c r="D717" s="5">
        <v>35.380951455317245</v>
      </c>
      <c r="E717" s="5">
        <v>30.850411233089591</v>
      </c>
      <c r="F717" s="5">
        <f t="shared" si="7"/>
        <v>5.7777777777777777</v>
      </c>
      <c r="G717" s="5">
        <v>10</v>
      </c>
      <c r="H717" s="5">
        <v>168.08080808080814</v>
      </c>
      <c r="I717" s="5">
        <v>-1.61586845</v>
      </c>
      <c r="J717" s="5">
        <f>C717*7</f>
        <v>203.63636363636371</v>
      </c>
    </row>
    <row r="718" spans="1:11" s="5" customFormat="1" ht="13.5" x14ac:dyDescent="0.2">
      <c r="A718" s="5" t="s">
        <v>1063</v>
      </c>
      <c r="B718" s="5" t="s">
        <v>1060</v>
      </c>
      <c r="C718" s="5">
        <v>32.147983186609203</v>
      </c>
      <c r="D718" s="5">
        <v>36.688306702644567</v>
      </c>
      <c r="E718" s="5">
        <v>33.447673343127491</v>
      </c>
      <c r="F718" s="5">
        <f t="shared" si="7"/>
        <v>5.7777777777777777</v>
      </c>
      <c r="G718" s="5">
        <v>10</v>
      </c>
      <c r="H718" s="5">
        <v>185.74390285596428</v>
      </c>
      <c r="I718" s="5">
        <v>-1.28749414</v>
      </c>
      <c r="J718" s="5">
        <f>C718*7</f>
        <v>225.03588230626443</v>
      </c>
    </row>
    <row r="719" spans="1:11" s="5" customFormat="1" ht="13.5" x14ac:dyDescent="0.2">
      <c r="A719" s="5" t="s">
        <v>1063</v>
      </c>
      <c r="B719" s="5" t="s">
        <v>1060</v>
      </c>
      <c r="C719" s="5">
        <v>35.719981318454657</v>
      </c>
      <c r="D719" s="5">
        <v>36.579266065807602</v>
      </c>
      <c r="E719" s="5">
        <v>35.975625395476825</v>
      </c>
      <c r="F719" s="5">
        <f t="shared" si="7"/>
        <v>5.7777777777777777</v>
      </c>
      <c r="G719" s="5">
        <v>10</v>
      </c>
      <c r="H719" s="5">
        <v>206.38211428440468</v>
      </c>
      <c r="I719" s="5">
        <v>-1.0799456000000001</v>
      </c>
      <c r="J719" s="5">
        <f>C719*7</f>
        <v>250.03986922918261</v>
      </c>
    </row>
    <row r="720" spans="1:11" s="5" customFormat="1" ht="13.5" x14ac:dyDescent="0.2">
      <c r="A720" s="5" t="s">
        <v>1063</v>
      </c>
      <c r="B720" s="5" t="s">
        <v>1060</v>
      </c>
      <c r="C720" s="5">
        <v>44.649976648068332</v>
      </c>
      <c r="D720" s="5">
        <v>35.316893083202203</v>
      </c>
      <c r="E720" s="5">
        <v>41.61688902876211</v>
      </c>
      <c r="F720" s="5">
        <f t="shared" si="7"/>
        <v>5.7777777777777777</v>
      </c>
      <c r="G720" s="5">
        <v>10</v>
      </c>
      <c r="H720" s="5">
        <v>257.97764285550591</v>
      </c>
      <c r="I720" s="5">
        <v>-0.71349502300000001</v>
      </c>
      <c r="J720" s="5">
        <f>C720*7</f>
        <v>312.54983653647832</v>
      </c>
    </row>
    <row r="721" spans="1:11" s="5" customFormat="1" ht="13.5" x14ac:dyDescent="0.2">
      <c r="A721" s="5" t="s">
        <v>1063</v>
      </c>
      <c r="B721" s="5" t="s">
        <v>1060</v>
      </c>
      <c r="C721" s="5">
        <v>32.147983186609203</v>
      </c>
      <c r="D721" s="5">
        <v>37.227274007855151</v>
      </c>
      <c r="E721" s="5">
        <v>33.594329962521641</v>
      </c>
      <c r="F721" s="5">
        <f t="shared" si="7"/>
        <v>5.7777777777777777</v>
      </c>
      <c r="G721" s="5">
        <v>10</v>
      </c>
      <c r="H721" s="5">
        <v>185.74390285596428</v>
      </c>
      <c r="I721" s="5">
        <v>-1.4531982000000001</v>
      </c>
      <c r="J721" s="5">
        <f>C721*7</f>
        <v>225.03588230626443</v>
      </c>
      <c r="K721" s="5">
        <v>320</v>
      </c>
    </row>
    <row r="722" spans="1:11" s="5" customFormat="1" ht="13.5" x14ac:dyDescent="0.2">
      <c r="A722" s="5" t="s">
        <v>1063</v>
      </c>
      <c r="B722" s="5" t="s">
        <v>1060</v>
      </c>
      <c r="C722" s="5">
        <v>44.649976648068332</v>
      </c>
      <c r="D722" s="5">
        <v>38.157376633668825</v>
      </c>
      <c r="E722" s="5">
        <v>42.593999150529989</v>
      </c>
      <c r="F722" s="5">
        <f t="shared" si="7"/>
        <v>5.7777777777777777</v>
      </c>
      <c r="G722" s="5">
        <v>10</v>
      </c>
      <c r="H722" s="5">
        <v>257.97764285550591</v>
      </c>
      <c r="I722" s="5">
        <v>-0.67543069600000005</v>
      </c>
      <c r="J722" s="5">
        <f>C722*7</f>
        <v>312.54983653647832</v>
      </c>
    </row>
    <row r="723" spans="1:11" s="5" customFormat="1" ht="13.5" x14ac:dyDescent="0.2">
      <c r="A723" s="5" t="s">
        <v>1063</v>
      </c>
      <c r="B723" s="5" t="s">
        <v>1060</v>
      </c>
      <c r="C723" s="5">
        <v>45.454545454545503</v>
      </c>
      <c r="D723" s="5">
        <v>40.341304209496201</v>
      </c>
      <c r="E723" s="5">
        <v>43.856008644277566</v>
      </c>
      <c r="F723" s="5">
        <f t="shared" si="7"/>
        <v>5.7777777777777777</v>
      </c>
      <c r="G723" s="5">
        <v>10</v>
      </c>
      <c r="H723" s="5">
        <v>262.62626262626293</v>
      </c>
      <c r="I723" s="5">
        <v>-0.61305922000000002</v>
      </c>
      <c r="J723" s="5">
        <f>C723*7</f>
        <v>318.18181818181853</v>
      </c>
    </row>
    <row r="724" spans="1:11" s="5" customFormat="1" ht="13.5" x14ac:dyDescent="0.2">
      <c r="A724" s="5" t="s">
        <v>1063</v>
      </c>
      <c r="B724" s="5" t="s">
        <v>1060</v>
      </c>
      <c r="C724" s="5">
        <v>35.526315789473699</v>
      </c>
      <c r="D724" s="5">
        <v>37.304429945534146</v>
      </c>
      <c r="E724" s="5">
        <v>36.050661881601947</v>
      </c>
      <c r="F724" s="5">
        <f t="shared" si="7"/>
        <v>5.7777777777777777</v>
      </c>
      <c r="G724" s="5">
        <v>10</v>
      </c>
      <c r="H724" s="5">
        <v>205.26315789473693</v>
      </c>
      <c r="I724" s="5">
        <v>-1.1823937499999999</v>
      </c>
      <c r="J724" s="5">
        <f>C724*7</f>
        <v>248.68421052631589</v>
      </c>
    </row>
    <row r="725" spans="1:11" s="5" customFormat="1" ht="13.5" x14ac:dyDescent="0.2">
      <c r="A725" s="5" t="s">
        <v>1063</v>
      </c>
      <c r="B725" s="5" t="s">
        <v>1060</v>
      </c>
      <c r="C725" s="5">
        <v>39.473684210526315</v>
      </c>
      <c r="D725" s="5">
        <v>39.053528943389161</v>
      </c>
      <c r="E725" s="5">
        <v>39.347165206635118</v>
      </c>
      <c r="F725" s="5">
        <f t="shared" si="7"/>
        <v>5.7777777777777777</v>
      </c>
      <c r="G725" s="5">
        <v>10</v>
      </c>
      <c r="H725" s="5">
        <v>228.07017543859649</v>
      </c>
      <c r="I725" s="5">
        <v>-0.95253427599999996</v>
      </c>
      <c r="J725" s="5">
        <f>C725*7</f>
        <v>276.31578947368422</v>
      </c>
    </row>
    <row r="726" spans="1:11" s="5" customFormat="1" ht="13.5" x14ac:dyDescent="0.2">
      <c r="A726" s="5" t="s">
        <v>1063</v>
      </c>
      <c r="B726" s="5" t="s">
        <v>1060</v>
      </c>
      <c r="C726" s="5">
        <v>44.649976648068332</v>
      </c>
      <c r="D726" s="5">
        <v>40.93393564911797</v>
      </c>
      <c r="E726" s="5">
        <v>43.501067650080095</v>
      </c>
      <c r="F726" s="5">
        <f t="shared" si="7"/>
        <v>5.7777777777777777</v>
      </c>
      <c r="G726" s="5">
        <v>10</v>
      </c>
      <c r="H726" s="5">
        <v>257.97764285550591</v>
      </c>
      <c r="I726" s="5">
        <v>-0.68876248799999995</v>
      </c>
      <c r="J726" s="5">
        <f>C726*7</f>
        <v>312.54983653647832</v>
      </c>
      <c r="K726" s="5">
        <v>320</v>
      </c>
    </row>
    <row r="727" spans="1:11" s="5" customFormat="1" ht="13.5" x14ac:dyDescent="0.2">
      <c r="A727" s="5" t="s">
        <v>1063</v>
      </c>
      <c r="B727" s="5" t="s">
        <v>1060</v>
      </c>
      <c r="C727" s="5">
        <v>39.473684210526315</v>
      </c>
      <c r="D727" s="5">
        <v>35.868198706339619</v>
      </c>
      <c r="E727" s="5">
        <v>38.355551688706477</v>
      </c>
      <c r="F727" s="5">
        <f t="shared" si="7"/>
        <v>5.7777777777777777</v>
      </c>
      <c r="G727" s="5">
        <v>10</v>
      </c>
      <c r="H727" s="5">
        <v>228.07017543859649</v>
      </c>
      <c r="I727" s="5">
        <v>-0.94717957399999997</v>
      </c>
      <c r="J727" s="5">
        <f>C727*7</f>
        <v>276.31578947368422</v>
      </c>
      <c r="K727" s="5">
        <v>449.99999999999994</v>
      </c>
    </row>
    <row r="728" spans="1:11" s="5" customFormat="1" ht="13.5" x14ac:dyDescent="0.2">
      <c r="A728" s="5" t="s">
        <v>1063</v>
      </c>
      <c r="B728" s="5" t="s">
        <v>1060</v>
      </c>
      <c r="C728" s="5">
        <v>45.454545454545503</v>
      </c>
      <c r="D728" s="5">
        <v>39.322321814026324</v>
      </c>
      <c r="E728" s="5">
        <v>43.520699729138464</v>
      </c>
      <c r="F728" s="5">
        <f t="shared" si="7"/>
        <v>5.7777777777777777</v>
      </c>
      <c r="G728" s="5">
        <v>10</v>
      </c>
      <c r="H728" s="5">
        <v>262.62626262626293</v>
      </c>
      <c r="I728" s="5">
        <v>-0.61063045100000002</v>
      </c>
      <c r="J728" s="5">
        <f>C728*7</f>
        <v>318.18181818181853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65522-8002-4106-BD84-F45C320C9A20}">
  <dimension ref="A1:M728"/>
  <sheetViews>
    <sheetView tabSelected="1" workbookViewId="0">
      <selection activeCell="P16" sqref="P16"/>
    </sheetView>
  </sheetViews>
  <sheetFormatPr defaultRowHeight="14.25" x14ac:dyDescent="0.2"/>
  <sheetData>
    <row r="1" spans="1:13" s="3" customFormat="1" ht="15" x14ac:dyDescent="0.2">
      <c r="A1" s="3" t="s">
        <v>1073</v>
      </c>
      <c r="B1" s="3" t="s">
        <v>1074</v>
      </c>
      <c r="C1" s="4" t="s">
        <v>1037</v>
      </c>
      <c r="D1" s="3" t="s">
        <v>1036</v>
      </c>
      <c r="E1" s="3" t="s">
        <v>1075</v>
      </c>
      <c r="F1" s="4" t="s">
        <v>1034</v>
      </c>
      <c r="G1" s="4" t="s">
        <v>1039</v>
      </c>
      <c r="H1" s="3" t="s">
        <v>1040</v>
      </c>
      <c r="I1" s="3" t="s">
        <v>1076</v>
      </c>
      <c r="J1" s="4" t="s">
        <v>1064</v>
      </c>
      <c r="K1" s="4" t="s">
        <v>1043</v>
      </c>
      <c r="L1" s="3" t="s">
        <v>1080</v>
      </c>
      <c r="M1" s="4" t="s">
        <v>1041</v>
      </c>
    </row>
    <row r="2" spans="1:13" s="5" customFormat="1" ht="13.5" x14ac:dyDescent="0.2">
      <c r="A2" s="5" t="s">
        <v>1077</v>
      </c>
      <c r="B2" s="5">
        <v>172</v>
      </c>
      <c r="C2" s="5">
        <v>3</v>
      </c>
      <c r="D2" s="5">
        <v>2</v>
      </c>
      <c r="E2" s="5" t="s">
        <v>21</v>
      </c>
      <c r="F2" s="5">
        <v>87.1</v>
      </c>
      <c r="G2" s="5">
        <v>5</v>
      </c>
      <c r="H2" s="5">
        <v>3</v>
      </c>
      <c r="I2" s="5" t="s">
        <v>1066</v>
      </c>
      <c r="J2" s="5">
        <v>0.33333333333333298</v>
      </c>
      <c r="K2" s="5">
        <f t="shared" ref="K2:K65" si="0">J2*F2</f>
        <v>29.033333333333299</v>
      </c>
      <c r="L2" s="5">
        <f>(1-$J2)*D2</f>
        <v>1.3333333333333339</v>
      </c>
      <c r="M2" s="5">
        <v>-2.44</v>
      </c>
    </row>
    <row r="3" spans="1:13" s="5" customFormat="1" ht="13.5" x14ac:dyDescent="0.2">
      <c r="A3" s="5" t="s">
        <v>1077</v>
      </c>
      <c r="B3" s="5">
        <v>172</v>
      </c>
      <c r="C3" s="5">
        <v>5</v>
      </c>
      <c r="D3" s="5">
        <v>3.6666666666666701</v>
      </c>
      <c r="E3" s="5" t="s">
        <v>21</v>
      </c>
      <c r="F3" s="5">
        <v>87.1</v>
      </c>
      <c r="G3" s="5">
        <v>5</v>
      </c>
      <c r="H3" s="5">
        <v>5</v>
      </c>
      <c r="I3" s="5" t="s">
        <v>1066</v>
      </c>
      <c r="J3" s="5">
        <v>0.33333333333333298</v>
      </c>
      <c r="K3" s="5">
        <f t="shared" si="0"/>
        <v>29.033333333333299</v>
      </c>
      <c r="L3" s="5">
        <f>(1-$J3)*D3</f>
        <v>2.4444444444444478</v>
      </c>
      <c r="M3" s="5">
        <v>-2.2400000000000002</v>
      </c>
    </row>
    <row r="4" spans="1:13" s="5" customFormat="1" ht="13.5" x14ac:dyDescent="0.2">
      <c r="A4" s="5" t="s">
        <v>1077</v>
      </c>
      <c r="B4" s="5">
        <v>172</v>
      </c>
      <c r="C4" s="5">
        <v>8</v>
      </c>
      <c r="D4" s="5">
        <v>6.1666666666666696</v>
      </c>
      <c r="E4" s="5" t="s">
        <v>21</v>
      </c>
      <c r="F4" s="5">
        <v>87.1</v>
      </c>
      <c r="G4" s="5">
        <v>5</v>
      </c>
      <c r="H4" s="5" t="s">
        <v>1067</v>
      </c>
      <c r="I4" s="5" t="s">
        <v>1066</v>
      </c>
      <c r="J4" s="5">
        <v>0.33333333333333298</v>
      </c>
      <c r="K4" s="5">
        <f t="shared" si="0"/>
        <v>29.033333333333299</v>
      </c>
      <c r="L4" s="5">
        <f>(1-$J4)*D4</f>
        <v>4.1111111111111152</v>
      </c>
      <c r="M4" s="5">
        <v>-2.1</v>
      </c>
    </row>
    <row r="5" spans="1:13" s="5" customFormat="1" ht="13.5" x14ac:dyDescent="0.2">
      <c r="A5" s="5" t="s">
        <v>1077</v>
      </c>
      <c r="B5" s="5">
        <v>172</v>
      </c>
      <c r="C5" s="5">
        <v>8</v>
      </c>
      <c r="D5" s="5">
        <v>6.6666666666666696</v>
      </c>
      <c r="E5" s="5" t="s">
        <v>21</v>
      </c>
      <c r="F5" s="5">
        <v>87.1</v>
      </c>
      <c r="G5" s="5">
        <v>5</v>
      </c>
      <c r="H5" s="5" t="s">
        <v>1068</v>
      </c>
      <c r="I5" s="5" t="s">
        <v>1066</v>
      </c>
      <c r="J5" s="5">
        <v>0.33333333333333298</v>
      </c>
      <c r="K5" s="5">
        <f t="shared" si="0"/>
        <v>29.033333333333299</v>
      </c>
      <c r="L5" s="5">
        <f>(1-$J5)*D5</f>
        <v>4.4444444444444482</v>
      </c>
      <c r="M5" s="5">
        <v>-1.9</v>
      </c>
    </row>
    <row r="6" spans="1:13" s="5" customFormat="1" ht="13.5" x14ac:dyDescent="0.2">
      <c r="A6" s="5" t="s">
        <v>1077</v>
      </c>
      <c r="B6" s="5">
        <v>172</v>
      </c>
      <c r="C6" s="5">
        <v>8</v>
      </c>
      <c r="D6" s="5">
        <v>6.6666666666666696</v>
      </c>
      <c r="E6" s="5" t="s">
        <v>21</v>
      </c>
      <c r="F6" s="5">
        <v>87.1</v>
      </c>
      <c r="G6" s="5">
        <v>5</v>
      </c>
      <c r="H6" s="5" t="s">
        <v>1069</v>
      </c>
      <c r="I6" s="5" t="s">
        <v>1066</v>
      </c>
      <c r="J6" s="5">
        <v>0.33333333333333298</v>
      </c>
      <c r="K6" s="5">
        <f t="shared" si="0"/>
        <v>29.033333333333299</v>
      </c>
      <c r="L6" s="5">
        <f>(1-$J6)*D6</f>
        <v>4.4444444444444482</v>
      </c>
      <c r="M6" s="5">
        <v>-2.02</v>
      </c>
    </row>
    <row r="7" spans="1:13" s="5" customFormat="1" ht="13.5" x14ac:dyDescent="0.2">
      <c r="A7" s="5" t="s">
        <v>1077</v>
      </c>
      <c r="B7" s="5">
        <v>172</v>
      </c>
      <c r="C7" s="5">
        <v>8</v>
      </c>
      <c r="D7" s="5">
        <v>5.75</v>
      </c>
      <c r="E7" s="5" t="s">
        <v>21</v>
      </c>
      <c r="F7" s="5">
        <v>87.1</v>
      </c>
      <c r="G7" s="5">
        <v>5</v>
      </c>
      <c r="H7" s="5" t="s">
        <v>1070</v>
      </c>
      <c r="I7" s="5" t="s">
        <v>1066</v>
      </c>
      <c r="J7" s="5">
        <v>0.33333333333333298</v>
      </c>
      <c r="K7" s="5">
        <f t="shared" si="0"/>
        <v>29.033333333333299</v>
      </c>
      <c r="L7" s="5">
        <f>(1-$J7)*D7</f>
        <v>3.8333333333333348</v>
      </c>
      <c r="M7" s="5">
        <v>-2.04</v>
      </c>
    </row>
    <row r="8" spans="1:13" s="5" customFormat="1" ht="13.5" x14ac:dyDescent="0.2">
      <c r="A8" s="5" t="s">
        <v>1078</v>
      </c>
      <c r="B8" s="5">
        <v>55</v>
      </c>
      <c r="C8" s="5">
        <v>5</v>
      </c>
      <c r="D8" s="5">
        <v>3.3333333333333299</v>
      </c>
      <c r="E8" s="5" t="s">
        <v>21</v>
      </c>
      <c r="F8" s="5">
        <v>87.1</v>
      </c>
      <c r="G8" s="5">
        <v>5</v>
      </c>
      <c r="H8" s="5">
        <v>5</v>
      </c>
      <c r="I8" s="5" t="s">
        <v>1066</v>
      </c>
      <c r="J8" s="5">
        <v>0.33333333333333298</v>
      </c>
      <c r="K8" s="5">
        <f t="shared" si="0"/>
        <v>29.033333333333299</v>
      </c>
      <c r="L8" s="5">
        <f>(1-$J8)*D8</f>
        <v>2.222222222222221</v>
      </c>
      <c r="M8" s="5">
        <v>-2.12</v>
      </c>
    </row>
    <row r="9" spans="1:13" s="5" customFormat="1" ht="13.5" x14ac:dyDescent="0.2">
      <c r="A9" s="5" t="s">
        <v>1078</v>
      </c>
      <c r="B9" s="5">
        <v>147</v>
      </c>
      <c r="C9" s="5">
        <v>5</v>
      </c>
      <c r="D9" s="5">
        <v>3.3333333333333299</v>
      </c>
      <c r="E9" s="5" t="s">
        <v>21</v>
      </c>
      <c r="F9" s="5">
        <v>87.1</v>
      </c>
      <c r="G9" s="5">
        <v>5</v>
      </c>
      <c r="H9" s="5">
        <v>5</v>
      </c>
      <c r="I9" s="5" t="s">
        <v>1066</v>
      </c>
      <c r="J9" s="5">
        <v>0.33333333333333298</v>
      </c>
      <c r="K9" s="5">
        <f t="shared" si="0"/>
        <v>29.033333333333299</v>
      </c>
      <c r="L9" s="5">
        <f>(1-$J9)*D9</f>
        <v>2.222222222222221</v>
      </c>
      <c r="M9" s="5">
        <v>-2.4700000000000002</v>
      </c>
    </row>
    <row r="10" spans="1:13" s="5" customFormat="1" ht="13.5" x14ac:dyDescent="0.2">
      <c r="A10" s="5" t="s">
        <v>1078</v>
      </c>
      <c r="B10" s="5">
        <v>55</v>
      </c>
      <c r="C10" s="5">
        <v>7</v>
      </c>
      <c r="D10" s="5">
        <v>4.6666666666666696</v>
      </c>
      <c r="E10" s="5" t="s">
        <v>21</v>
      </c>
      <c r="F10" s="5">
        <v>87.1</v>
      </c>
      <c r="G10" s="5">
        <v>5</v>
      </c>
      <c r="H10" s="5">
        <v>7</v>
      </c>
      <c r="I10" s="5" t="s">
        <v>1066</v>
      </c>
      <c r="J10" s="5">
        <v>0.33333333333333298</v>
      </c>
      <c r="K10" s="5">
        <f t="shared" si="0"/>
        <v>29.033333333333299</v>
      </c>
      <c r="L10" s="5">
        <f>(1-$J10)*D10</f>
        <v>3.1111111111111143</v>
      </c>
      <c r="M10" s="5">
        <v>-2.13</v>
      </c>
    </row>
    <row r="11" spans="1:13" s="5" customFormat="1" ht="13.5" x14ac:dyDescent="0.2">
      <c r="A11" s="5" t="s">
        <v>1078</v>
      </c>
      <c r="B11" s="5">
        <v>147</v>
      </c>
      <c r="C11" s="5">
        <v>7</v>
      </c>
      <c r="D11" s="5">
        <v>5</v>
      </c>
      <c r="E11" s="5" t="s">
        <v>21</v>
      </c>
      <c r="F11" s="5">
        <v>87.1</v>
      </c>
      <c r="G11" s="5">
        <v>5</v>
      </c>
      <c r="H11" s="5">
        <v>7</v>
      </c>
      <c r="I11" s="5" t="s">
        <v>1066</v>
      </c>
      <c r="J11" s="5">
        <v>0.33333333333333298</v>
      </c>
      <c r="K11" s="5">
        <f t="shared" si="0"/>
        <v>29.033333333333299</v>
      </c>
      <c r="L11" s="5">
        <f>(1-$J11)*D11</f>
        <v>3.3333333333333348</v>
      </c>
      <c r="M11" s="5">
        <v>-2.4700000000000002</v>
      </c>
    </row>
    <row r="12" spans="1:13" s="5" customFormat="1" ht="13.5" x14ac:dyDescent="0.2">
      <c r="A12" s="5" t="s">
        <v>1078</v>
      </c>
      <c r="B12" s="5">
        <v>55</v>
      </c>
      <c r="C12" s="5">
        <v>8</v>
      </c>
      <c r="D12" s="5">
        <v>6.3333333333333304</v>
      </c>
      <c r="E12" s="5" t="s">
        <v>21</v>
      </c>
      <c r="F12" s="5">
        <v>87.1</v>
      </c>
      <c r="G12" s="5">
        <v>5</v>
      </c>
      <c r="H12" s="5">
        <v>8</v>
      </c>
      <c r="I12" s="5" t="s">
        <v>1066</v>
      </c>
      <c r="J12" s="5">
        <v>0.33333333333333298</v>
      </c>
      <c r="K12" s="5">
        <f t="shared" si="0"/>
        <v>29.033333333333299</v>
      </c>
      <c r="L12" s="5">
        <f>(1-$J12)*D12</f>
        <v>4.2222222222222223</v>
      </c>
      <c r="M12" s="5">
        <v>-2.0299999999999998</v>
      </c>
    </row>
    <row r="13" spans="1:13" s="5" customFormat="1" ht="13.5" x14ac:dyDescent="0.2">
      <c r="A13" s="5" t="s">
        <v>1078</v>
      </c>
      <c r="B13" s="5">
        <v>147</v>
      </c>
      <c r="C13" s="5">
        <v>8</v>
      </c>
      <c r="D13" s="5">
        <v>6.5</v>
      </c>
      <c r="E13" s="5" t="s">
        <v>21</v>
      </c>
      <c r="F13" s="5">
        <v>87.1</v>
      </c>
      <c r="G13" s="5">
        <v>5</v>
      </c>
      <c r="H13" s="5">
        <v>8</v>
      </c>
      <c r="I13" s="5" t="s">
        <v>1066</v>
      </c>
      <c r="J13" s="5">
        <v>0.33333333333333298</v>
      </c>
      <c r="K13" s="5">
        <f t="shared" si="0"/>
        <v>29.033333333333299</v>
      </c>
      <c r="L13" s="5">
        <f>(1-$J13)*D13</f>
        <v>4.3333333333333357</v>
      </c>
      <c r="M13" s="5">
        <v>-2.14</v>
      </c>
    </row>
    <row r="14" spans="1:13" s="5" customFormat="1" ht="13.5" x14ac:dyDescent="0.2">
      <c r="A14" s="5" t="s">
        <v>1078</v>
      </c>
      <c r="B14" s="5">
        <v>147</v>
      </c>
      <c r="C14" s="5">
        <v>9</v>
      </c>
      <c r="D14" s="5">
        <v>6.5</v>
      </c>
      <c r="E14" s="5" t="s">
        <v>21</v>
      </c>
      <c r="F14" s="5">
        <v>87.1</v>
      </c>
      <c r="G14" s="5">
        <v>5</v>
      </c>
      <c r="H14" s="5">
        <v>9</v>
      </c>
      <c r="I14" s="5" t="s">
        <v>1066</v>
      </c>
      <c r="J14" s="5">
        <v>0.33333333333333298</v>
      </c>
      <c r="K14" s="5">
        <f t="shared" si="0"/>
        <v>29.033333333333299</v>
      </c>
      <c r="L14" s="5">
        <f>(1-$J14)*D14</f>
        <v>4.3333333333333357</v>
      </c>
      <c r="M14" s="5">
        <v>-2.33</v>
      </c>
    </row>
    <row r="15" spans="1:13" s="5" customFormat="1" ht="13.5" x14ac:dyDescent="0.2">
      <c r="A15" s="5" t="s">
        <v>1079</v>
      </c>
      <c r="B15" s="5">
        <v>55</v>
      </c>
      <c r="C15" s="5">
        <v>6</v>
      </c>
      <c r="D15" s="5">
        <v>4.3333333333333304</v>
      </c>
      <c r="E15" s="5" t="s">
        <v>21</v>
      </c>
      <c r="F15" s="5">
        <v>87.1</v>
      </c>
      <c r="G15" s="5">
        <v>5</v>
      </c>
      <c r="H15" s="5">
        <v>6</v>
      </c>
      <c r="I15" s="5" t="s">
        <v>1066</v>
      </c>
      <c r="J15" s="5">
        <v>0.33333333333333298</v>
      </c>
      <c r="K15" s="5">
        <f t="shared" si="0"/>
        <v>29.033333333333299</v>
      </c>
      <c r="L15" s="5">
        <f>(1-$J15)*D15</f>
        <v>2.8888888888888884</v>
      </c>
      <c r="M15" s="5">
        <v>-2.0699999999999998</v>
      </c>
    </row>
    <row r="16" spans="1:13" s="5" customFormat="1" ht="13.5" x14ac:dyDescent="0.2">
      <c r="A16" s="5" t="s">
        <v>1079</v>
      </c>
      <c r="B16" s="5">
        <v>147</v>
      </c>
      <c r="C16" s="5">
        <v>6</v>
      </c>
      <c r="D16" s="5">
        <v>4.3333333333333304</v>
      </c>
      <c r="E16" s="5" t="s">
        <v>21</v>
      </c>
      <c r="F16" s="5">
        <v>87.1</v>
      </c>
      <c r="G16" s="5">
        <v>5</v>
      </c>
      <c r="H16" s="5">
        <v>6</v>
      </c>
      <c r="I16" s="5" t="s">
        <v>1066</v>
      </c>
      <c r="J16" s="5">
        <v>0.33333333333333298</v>
      </c>
      <c r="K16" s="5">
        <f t="shared" si="0"/>
        <v>29.033333333333299</v>
      </c>
      <c r="L16" s="5">
        <f>(1-$J16)*D16</f>
        <v>2.8888888888888884</v>
      </c>
      <c r="M16" s="5">
        <v>-2.38</v>
      </c>
    </row>
    <row r="17" spans="1:13" s="5" customFormat="1" ht="13.5" x14ac:dyDescent="0.2">
      <c r="A17" s="5" t="s">
        <v>1079</v>
      </c>
      <c r="B17" s="5">
        <v>55</v>
      </c>
      <c r="C17" s="5">
        <v>8</v>
      </c>
      <c r="D17" s="5">
        <v>5.6666666666666696</v>
      </c>
      <c r="E17" s="5" t="s">
        <v>21</v>
      </c>
      <c r="F17" s="5">
        <v>87.1</v>
      </c>
      <c r="G17" s="5">
        <v>5</v>
      </c>
      <c r="H17" s="5">
        <v>8</v>
      </c>
      <c r="I17" s="5" t="s">
        <v>1066</v>
      </c>
      <c r="J17" s="5">
        <v>0.33333333333333298</v>
      </c>
      <c r="K17" s="5">
        <f t="shared" si="0"/>
        <v>29.033333333333299</v>
      </c>
      <c r="L17" s="5">
        <f>(1-$J17)*D17</f>
        <v>3.7777777777777812</v>
      </c>
      <c r="M17" s="5">
        <v>-2.11</v>
      </c>
    </row>
    <row r="18" spans="1:13" s="5" customFormat="1" ht="13.5" x14ac:dyDescent="0.2">
      <c r="A18" s="5" t="s">
        <v>1079</v>
      </c>
      <c r="B18" s="5">
        <v>147</v>
      </c>
      <c r="C18" s="5">
        <v>8</v>
      </c>
      <c r="D18" s="5">
        <v>6</v>
      </c>
      <c r="E18" s="5" t="s">
        <v>21</v>
      </c>
      <c r="F18" s="5">
        <v>87.1</v>
      </c>
      <c r="G18" s="5">
        <v>5</v>
      </c>
      <c r="H18" s="5">
        <v>8</v>
      </c>
      <c r="I18" s="5" t="s">
        <v>1066</v>
      </c>
      <c r="J18" s="5">
        <v>0.33333333333333298</v>
      </c>
      <c r="K18" s="5">
        <f t="shared" si="0"/>
        <v>29.033333333333299</v>
      </c>
      <c r="L18" s="5">
        <f>(1-$J18)*D18</f>
        <v>4.0000000000000018</v>
      </c>
      <c r="M18" s="5">
        <v>-2.25</v>
      </c>
    </row>
    <row r="19" spans="1:13" s="5" customFormat="1" ht="13.5" x14ac:dyDescent="0.2">
      <c r="A19" s="5" t="s">
        <v>1079</v>
      </c>
      <c r="B19" s="5">
        <v>147</v>
      </c>
      <c r="C19" s="5">
        <v>9</v>
      </c>
      <c r="D19" s="5">
        <v>7</v>
      </c>
      <c r="E19" s="5" t="s">
        <v>21</v>
      </c>
      <c r="F19" s="5">
        <v>87.1</v>
      </c>
      <c r="G19" s="5">
        <v>5</v>
      </c>
      <c r="H19" s="5">
        <v>9</v>
      </c>
      <c r="I19" s="5" t="s">
        <v>1066</v>
      </c>
      <c r="J19" s="5">
        <v>0.33333333333333298</v>
      </c>
      <c r="K19" s="5">
        <f t="shared" si="0"/>
        <v>29.033333333333299</v>
      </c>
      <c r="L19" s="5">
        <f>(1-$J19)*D19</f>
        <v>4.6666666666666687</v>
      </c>
      <c r="M19" s="5">
        <v>-2.09</v>
      </c>
    </row>
    <row r="20" spans="1:13" s="5" customFormat="1" ht="13.5" x14ac:dyDescent="0.2">
      <c r="A20" s="5" t="s">
        <v>1077</v>
      </c>
      <c r="B20" s="5">
        <v>172</v>
      </c>
      <c r="C20" s="5">
        <v>3</v>
      </c>
      <c r="D20" s="5">
        <v>2</v>
      </c>
      <c r="E20" s="5" t="s">
        <v>54</v>
      </c>
      <c r="F20" s="5">
        <v>75.92</v>
      </c>
      <c r="G20" s="5">
        <v>6</v>
      </c>
      <c r="H20" s="5">
        <v>3</v>
      </c>
      <c r="I20" s="5" t="s">
        <v>1066</v>
      </c>
      <c r="J20" s="5">
        <v>0.33333333333333298</v>
      </c>
      <c r="K20" s="5">
        <f t="shared" si="0"/>
        <v>25.30666666666664</v>
      </c>
      <c r="L20" s="5">
        <f>(1-$J20)*D20</f>
        <v>1.3333333333333339</v>
      </c>
      <c r="M20" s="5">
        <v>-2.21</v>
      </c>
    </row>
    <row r="21" spans="1:13" s="5" customFormat="1" ht="13.5" x14ac:dyDescent="0.2">
      <c r="A21" s="5" t="s">
        <v>1077</v>
      </c>
      <c r="B21" s="5">
        <v>172</v>
      </c>
      <c r="C21" s="5">
        <v>5</v>
      </c>
      <c r="D21" s="5">
        <v>3.6666666666666701</v>
      </c>
      <c r="E21" s="5" t="s">
        <v>54</v>
      </c>
      <c r="F21" s="5">
        <v>75.92</v>
      </c>
      <c r="G21" s="5">
        <v>6</v>
      </c>
      <c r="H21" s="5">
        <v>5</v>
      </c>
      <c r="I21" s="5" t="s">
        <v>1066</v>
      </c>
      <c r="J21" s="5">
        <v>0.33333333333333298</v>
      </c>
      <c r="K21" s="5">
        <f t="shared" si="0"/>
        <v>25.30666666666664</v>
      </c>
      <c r="L21" s="5">
        <f>(1-$J21)*D21</f>
        <v>2.4444444444444478</v>
      </c>
      <c r="M21" s="5">
        <v>-1.99</v>
      </c>
    </row>
    <row r="22" spans="1:13" s="5" customFormat="1" ht="13.5" x14ac:dyDescent="0.2">
      <c r="A22" s="5" t="s">
        <v>1077</v>
      </c>
      <c r="B22" s="5">
        <v>172</v>
      </c>
      <c r="C22" s="5">
        <v>8</v>
      </c>
      <c r="D22" s="5">
        <v>6.1666666666666696</v>
      </c>
      <c r="E22" s="5" t="s">
        <v>54</v>
      </c>
      <c r="F22" s="5">
        <v>75.92</v>
      </c>
      <c r="G22" s="5">
        <v>6</v>
      </c>
      <c r="H22" s="5" t="s">
        <v>1067</v>
      </c>
      <c r="I22" s="5" t="s">
        <v>1066</v>
      </c>
      <c r="J22" s="5">
        <v>0.33333333333333298</v>
      </c>
      <c r="K22" s="5">
        <f t="shared" si="0"/>
        <v>25.30666666666664</v>
      </c>
      <c r="L22" s="5">
        <f>(1-$J22)*D22</f>
        <v>4.1111111111111152</v>
      </c>
      <c r="M22" s="5">
        <v>-1.64</v>
      </c>
    </row>
    <row r="23" spans="1:13" s="5" customFormat="1" ht="13.5" x14ac:dyDescent="0.2">
      <c r="A23" s="5" t="s">
        <v>1077</v>
      </c>
      <c r="B23" s="5">
        <v>172</v>
      </c>
      <c r="C23" s="5">
        <v>8</v>
      </c>
      <c r="D23" s="5">
        <v>6.6666666666666696</v>
      </c>
      <c r="E23" s="5" t="s">
        <v>54</v>
      </c>
      <c r="F23" s="5">
        <v>75.92</v>
      </c>
      <c r="G23" s="5">
        <v>6</v>
      </c>
      <c r="H23" s="5" t="s">
        <v>1068</v>
      </c>
      <c r="I23" s="5" t="s">
        <v>1066</v>
      </c>
      <c r="J23" s="5">
        <v>0.33333333333333298</v>
      </c>
      <c r="K23" s="5">
        <f t="shared" si="0"/>
        <v>25.30666666666664</v>
      </c>
      <c r="L23" s="5">
        <f>(1-$J23)*D23</f>
        <v>4.4444444444444482</v>
      </c>
      <c r="M23" s="5">
        <v>-1.52</v>
      </c>
    </row>
    <row r="24" spans="1:13" s="5" customFormat="1" ht="13.5" x14ac:dyDescent="0.2">
      <c r="A24" s="5" t="s">
        <v>1077</v>
      </c>
      <c r="B24" s="5">
        <v>172</v>
      </c>
      <c r="C24" s="5">
        <v>8</v>
      </c>
      <c r="D24" s="5">
        <v>6.6666666666666696</v>
      </c>
      <c r="E24" s="5" t="s">
        <v>54</v>
      </c>
      <c r="F24" s="5">
        <v>75.92</v>
      </c>
      <c r="G24" s="5">
        <v>6</v>
      </c>
      <c r="H24" s="5" t="s">
        <v>1069</v>
      </c>
      <c r="I24" s="5" t="s">
        <v>1066</v>
      </c>
      <c r="J24" s="5">
        <v>0.33333333333333298</v>
      </c>
      <c r="K24" s="5">
        <f t="shared" si="0"/>
        <v>25.30666666666664</v>
      </c>
      <c r="L24" s="5">
        <f>(1-$J24)*D24</f>
        <v>4.4444444444444482</v>
      </c>
      <c r="M24" s="5">
        <v>-1.57</v>
      </c>
    </row>
    <row r="25" spans="1:13" s="5" customFormat="1" ht="13.5" x14ac:dyDescent="0.2">
      <c r="A25" s="5" t="s">
        <v>1077</v>
      </c>
      <c r="B25" s="5">
        <v>172</v>
      </c>
      <c r="C25" s="5">
        <v>8</v>
      </c>
      <c r="D25" s="5">
        <v>5.75</v>
      </c>
      <c r="E25" s="5" t="s">
        <v>54</v>
      </c>
      <c r="F25" s="5">
        <v>75.92</v>
      </c>
      <c r="G25" s="5">
        <v>6</v>
      </c>
      <c r="H25" s="5" t="s">
        <v>1070</v>
      </c>
      <c r="I25" s="5" t="s">
        <v>1066</v>
      </c>
      <c r="J25" s="5">
        <v>0.33333333333333298</v>
      </c>
      <c r="K25" s="5">
        <f t="shared" si="0"/>
        <v>25.30666666666664</v>
      </c>
      <c r="L25" s="5">
        <f>(1-$J25)*D25</f>
        <v>3.8333333333333348</v>
      </c>
      <c r="M25" s="5">
        <v>-1.63</v>
      </c>
    </row>
    <row r="26" spans="1:13" s="5" customFormat="1" ht="13.5" x14ac:dyDescent="0.2">
      <c r="A26" s="5" t="s">
        <v>1078</v>
      </c>
      <c r="B26" s="5">
        <v>55</v>
      </c>
      <c r="C26" s="5">
        <v>5</v>
      </c>
      <c r="D26" s="5">
        <v>3.3333333333333299</v>
      </c>
      <c r="E26" s="5" t="s">
        <v>54</v>
      </c>
      <c r="F26" s="5">
        <v>75.92</v>
      </c>
      <c r="G26" s="5">
        <v>6</v>
      </c>
      <c r="H26" s="5">
        <v>5</v>
      </c>
      <c r="I26" s="5" t="s">
        <v>1066</v>
      </c>
      <c r="J26" s="5">
        <v>0.33333333333333298</v>
      </c>
      <c r="K26" s="5">
        <f t="shared" si="0"/>
        <v>25.30666666666664</v>
      </c>
      <c r="L26" s="5">
        <f>(1-$J26)*D26</f>
        <v>2.222222222222221</v>
      </c>
      <c r="M26" s="5">
        <v>-1.76</v>
      </c>
    </row>
    <row r="27" spans="1:13" s="5" customFormat="1" ht="13.5" x14ac:dyDescent="0.2">
      <c r="A27" s="5" t="s">
        <v>1078</v>
      </c>
      <c r="B27" s="5">
        <v>147</v>
      </c>
      <c r="C27" s="5">
        <v>5</v>
      </c>
      <c r="D27" s="5">
        <v>3.3333333333333299</v>
      </c>
      <c r="E27" s="5" t="s">
        <v>54</v>
      </c>
      <c r="F27" s="5">
        <v>75.92</v>
      </c>
      <c r="G27" s="5">
        <v>6</v>
      </c>
      <c r="H27" s="5">
        <v>5</v>
      </c>
      <c r="I27" s="5" t="s">
        <v>1066</v>
      </c>
      <c r="J27" s="5">
        <v>0.33333333333333298</v>
      </c>
      <c r="K27" s="5">
        <f t="shared" si="0"/>
        <v>25.30666666666664</v>
      </c>
      <c r="L27" s="5">
        <f>(1-$J27)*D27</f>
        <v>2.222222222222221</v>
      </c>
      <c r="M27" s="5">
        <v>-2.25</v>
      </c>
    </row>
    <row r="28" spans="1:13" s="5" customFormat="1" ht="13.5" x14ac:dyDescent="0.2">
      <c r="A28" s="5" t="s">
        <v>1078</v>
      </c>
      <c r="B28" s="5">
        <v>55</v>
      </c>
      <c r="C28" s="5">
        <v>7</v>
      </c>
      <c r="D28" s="5">
        <v>4.6666666666666696</v>
      </c>
      <c r="E28" s="5" t="s">
        <v>54</v>
      </c>
      <c r="F28" s="5">
        <v>75.92</v>
      </c>
      <c r="G28" s="5">
        <v>6</v>
      </c>
      <c r="H28" s="5">
        <v>7</v>
      </c>
      <c r="I28" s="5" t="s">
        <v>1066</v>
      </c>
      <c r="J28" s="5">
        <v>0.33333333333333298</v>
      </c>
      <c r="K28" s="5">
        <f t="shared" si="0"/>
        <v>25.30666666666664</v>
      </c>
      <c r="L28" s="5">
        <f>(1-$J28)*D28</f>
        <v>3.1111111111111143</v>
      </c>
      <c r="M28" s="5">
        <v>-1.78</v>
      </c>
    </row>
    <row r="29" spans="1:13" s="5" customFormat="1" ht="13.5" x14ac:dyDescent="0.2">
      <c r="A29" s="5" t="s">
        <v>1078</v>
      </c>
      <c r="B29" s="5">
        <v>147</v>
      </c>
      <c r="C29" s="5">
        <v>7</v>
      </c>
      <c r="D29" s="5">
        <v>5</v>
      </c>
      <c r="E29" s="5" t="s">
        <v>54</v>
      </c>
      <c r="F29" s="5">
        <v>75.92</v>
      </c>
      <c r="G29" s="5">
        <v>6</v>
      </c>
      <c r="H29" s="5">
        <v>7</v>
      </c>
      <c r="I29" s="5" t="s">
        <v>1066</v>
      </c>
      <c r="J29" s="5">
        <v>0.33333333333333298</v>
      </c>
      <c r="K29" s="5">
        <f t="shared" si="0"/>
        <v>25.30666666666664</v>
      </c>
      <c r="L29" s="5">
        <f>(1-$J29)*D29</f>
        <v>3.3333333333333348</v>
      </c>
      <c r="M29" s="5">
        <v>-2.02</v>
      </c>
    </row>
    <row r="30" spans="1:13" s="5" customFormat="1" ht="13.5" x14ac:dyDescent="0.2">
      <c r="A30" s="5" t="s">
        <v>1078</v>
      </c>
      <c r="B30" s="5">
        <v>55</v>
      </c>
      <c r="C30" s="5">
        <v>8</v>
      </c>
      <c r="D30" s="5">
        <v>6.3333333333333304</v>
      </c>
      <c r="E30" s="5" t="s">
        <v>54</v>
      </c>
      <c r="F30" s="5">
        <v>75.92</v>
      </c>
      <c r="G30" s="5">
        <v>6</v>
      </c>
      <c r="H30" s="5">
        <v>8</v>
      </c>
      <c r="I30" s="5" t="s">
        <v>1066</v>
      </c>
      <c r="J30" s="5">
        <v>0.33333333333333298</v>
      </c>
      <c r="K30" s="5">
        <f t="shared" si="0"/>
        <v>25.30666666666664</v>
      </c>
      <c r="L30" s="5">
        <f>(1-$J30)*D30</f>
        <v>4.2222222222222223</v>
      </c>
      <c r="M30" s="5">
        <v>-1.66</v>
      </c>
    </row>
    <row r="31" spans="1:13" s="5" customFormat="1" ht="13.5" x14ac:dyDescent="0.2">
      <c r="A31" s="5" t="s">
        <v>1078</v>
      </c>
      <c r="B31" s="5">
        <v>147</v>
      </c>
      <c r="C31" s="5">
        <v>8</v>
      </c>
      <c r="D31" s="5">
        <v>6.5</v>
      </c>
      <c r="E31" s="5" t="s">
        <v>54</v>
      </c>
      <c r="F31" s="5">
        <v>75.92</v>
      </c>
      <c r="G31" s="5">
        <v>6</v>
      </c>
      <c r="H31" s="5">
        <v>8</v>
      </c>
      <c r="I31" s="5" t="s">
        <v>1066</v>
      </c>
      <c r="J31" s="5">
        <v>0.33333333333333298</v>
      </c>
      <c r="K31" s="5">
        <f t="shared" si="0"/>
        <v>25.30666666666664</v>
      </c>
      <c r="L31" s="5">
        <f>(1-$J31)*D31</f>
        <v>4.3333333333333357</v>
      </c>
      <c r="M31" s="5">
        <v>-1.76</v>
      </c>
    </row>
    <row r="32" spans="1:13" s="5" customFormat="1" ht="13.5" x14ac:dyDescent="0.2">
      <c r="A32" s="5" t="s">
        <v>1078</v>
      </c>
      <c r="B32" s="5">
        <v>147</v>
      </c>
      <c r="C32" s="5">
        <v>9</v>
      </c>
      <c r="D32" s="5">
        <v>6.5</v>
      </c>
      <c r="E32" s="5" t="s">
        <v>54</v>
      </c>
      <c r="F32" s="5">
        <v>75.92</v>
      </c>
      <c r="G32" s="5">
        <v>6</v>
      </c>
      <c r="H32" s="5">
        <v>9</v>
      </c>
      <c r="I32" s="5" t="s">
        <v>1066</v>
      </c>
      <c r="J32" s="5">
        <v>0.33333333333333298</v>
      </c>
      <c r="K32" s="5">
        <f t="shared" si="0"/>
        <v>25.30666666666664</v>
      </c>
      <c r="L32" s="5">
        <f>(1-$J32)*D32</f>
        <v>4.3333333333333357</v>
      </c>
      <c r="M32" s="5">
        <v>-1.85</v>
      </c>
    </row>
    <row r="33" spans="1:13" s="5" customFormat="1" ht="13.5" x14ac:dyDescent="0.2">
      <c r="A33" s="5" t="s">
        <v>1079</v>
      </c>
      <c r="B33" s="5">
        <v>55</v>
      </c>
      <c r="C33" s="5">
        <v>6</v>
      </c>
      <c r="D33" s="5">
        <v>4.3333333333333304</v>
      </c>
      <c r="E33" s="5" t="s">
        <v>54</v>
      </c>
      <c r="F33" s="5">
        <v>75.92</v>
      </c>
      <c r="G33" s="5">
        <v>6</v>
      </c>
      <c r="H33" s="5">
        <v>6</v>
      </c>
      <c r="I33" s="5" t="s">
        <v>1066</v>
      </c>
      <c r="J33" s="5">
        <v>0.33333333333333298</v>
      </c>
      <c r="K33" s="5">
        <f t="shared" si="0"/>
        <v>25.30666666666664</v>
      </c>
      <c r="L33" s="5">
        <f>(1-$J33)*D33</f>
        <v>2.8888888888888884</v>
      </c>
      <c r="M33" s="5">
        <v>-1.68</v>
      </c>
    </row>
    <row r="34" spans="1:13" s="5" customFormat="1" ht="13.5" x14ac:dyDescent="0.2">
      <c r="A34" s="5" t="s">
        <v>1079</v>
      </c>
      <c r="B34" s="5">
        <v>147</v>
      </c>
      <c r="C34" s="5">
        <v>6</v>
      </c>
      <c r="D34" s="5">
        <v>4.3333333333333304</v>
      </c>
      <c r="E34" s="5" t="s">
        <v>54</v>
      </c>
      <c r="F34" s="5">
        <v>75.92</v>
      </c>
      <c r="G34" s="5">
        <v>6</v>
      </c>
      <c r="H34" s="5">
        <v>6</v>
      </c>
      <c r="I34" s="5" t="s">
        <v>1066</v>
      </c>
      <c r="J34" s="5">
        <v>0.33333333333333298</v>
      </c>
      <c r="K34" s="5">
        <f t="shared" si="0"/>
        <v>25.30666666666664</v>
      </c>
      <c r="L34" s="5">
        <f>(1-$J34)*D34</f>
        <v>2.8888888888888884</v>
      </c>
      <c r="M34" s="5">
        <v>-2.25</v>
      </c>
    </row>
    <row r="35" spans="1:13" s="5" customFormat="1" ht="13.5" x14ac:dyDescent="0.2">
      <c r="A35" s="5" t="s">
        <v>1079</v>
      </c>
      <c r="B35" s="5">
        <v>55</v>
      </c>
      <c r="C35" s="5">
        <v>8</v>
      </c>
      <c r="D35" s="5">
        <v>5.6666666666666696</v>
      </c>
      <c r="E35" s="5" t="s">
        <v>54</v>
      </c>
      <c r="F35" s="5">
        <v>75.92</v>
      </c>
      <c r="G35" s="5">
        <v>6</v>
      </c>
      <c r="H35" s="5">
        <v>8</v>
      </c>
      <c r="I35" s="5" t="s">
        <v>1066</v>
      </c>
      <c r="J35" s="5">
        <v>0.33333333333333298</v>
      </c>
      <c r="K35" s="5">
        <f t="shared" si="0"/>
        <v>25.30666666666664</v>
      </c>
      <c r="L35" s="5">
        <f>(1-$J35)*D35</f>
        <v>3.7777777777777812</v>
      </c>
      <c r="M35" s="5">
        <v>-1.52</v>
      </c>
    </row>
    <row r="36" spans="1:13" s="5" customFormat="1" ht="13.5" x14ac:dyDescent="0.2">
      <c r="A36" s="5" t="s">
        <v>1079</v>
      </c>
      <c r="B36" s="5">
        <v>147</v>
      </c>
      <c r="C36" s="5">
        <v>8</v>
      </c>
      <c r="D36" s="5">
        <v>6</v>
      </c>
      <c r="E36" s="5" t="s">
        <v>54</v>
      </c>
      <c r="F36" s="5">
        <v>75.92</v>
      </c>
      <c r="G36" s="5">
        <v>6</v>
      </c>
      <c r="H36" s="5">
        <v>8</v>
      </c>
      <c r="I36" s="5" t="s">
        <v>1066</v>
      </c>
      <c r="J36" s="5">
        <v>0.33333333333333298</v>
      </c>
      <c r="K36" s="5">
        <f t="shared" si="0"/>
        <v>25.30666666666664</v>
      </c>
      <c r="L36" s="5">
        <f>(1-$J36)*D36</f>
        <v>4.0000000000000018</v>
      </c>
      <c r="M36" s="5">
        <v>-1.88</v>
      </c>
    </row>
    <row r="37" spans="1:13" s="5" customFormat="1" ht="13.5" x14ac:dyDescent="0.2">
      <c r="A37" s="5" t="s">
        <v>1079</v>
      </c>
      <c r="B37" s="5">
        <v>147</v>
      </c>
      <c r="C37" s="5">
        <v>9</v>
      </c>
      <c r="D37" s="5">
        <v>7</v>
      </c>
      <c r="E37" s="5" t="s">
        <v>54</v>
      </c>
      <c r="F37" s="5">
        <v>75.92</v>
      </c>
      <c r="G37" s="5">
        <v>6</v>
      </c>
      <c r="H37" s="5">
        <v>9</v>
      </c>
      <c r="I37" s="5" t="s">
        <v>1066</v>
      </c>
      <c r="J37" s="5">
        <v>0.33333333333333298</v>
      </c>
      <c r="K37" s="5">
        <f t="shared" si="0"/>
        <v>25.30666666666664</v>
      </c>
      <c r="L37" s="5">
        <f>(1-$J37)*D37</f>
        <v>4.6666666666666687</v>
      </c>
      <c r="M37" s="5">
        <v>-1.68</v>
      </c>
    </row>
    <row r="38" spans="1:13" s="5" customFormat="1" ht="13.5" x14ac:dyDescent="0.2">
      <c r="A38" s="5" t="s">
        <v>1077</v>
      </c>
      <c r="B38" s="5">
        <v>172</v>
      </c>
      <c r="C38" s="5">
        <v>3</v>
      </c>
      <c r="D38" s="5">
        <v>2</v>
      </c>
      <c r="E38" s="5" t="s">
        <v>64</v>
      </c>
      <c r="F38" s="5">
        <v>63.68</v>
      </c>
      <c r="G38" s="5">
        <v>4</v>
      </c>
      <c r="H38" s="5">
        <v>3</v>
      </c>
      <c r="I38" s="5" t="s">
        <v>1066</v>
      </c>
      <c r="J38" s="5">
        <v>0.33333333333333298</v>
      </c>
      <c r="K38" s="5">
        <f t="shared" si="0"/>
        <v>21.226666666666645</v>
      </c>
      <c r="L38" s="5">
        <f>(1-$J38)*D38</f>
        <v>1.3333333333333339</v>
      </c>
      <c r="M38" s="5">
        <v>-2.88</v>
      </c>
    </row>
    <row r="39" spans="1:13" s="5" customFormat="1" ht="13.5" x14ac:dyDescent="0.2">
      <c r="A39" s="5" t="s">
        <v>1077</v>
      </c>
      <c r="B39" s="5">
        <v>172</v>
      </c>
      <c r="C39" s="5">
        <v>5</v>
      </c>
      <c r="D39" s="5">
        <v>3.6666666666666701</v>
      </c>
      <c r="E39" s="5" t="s">
        <v>64</v>
      </c>
      <c r="F39" s="5">
        <v>63.68</v>
      </c>
      <c r="G39" s="5">
        <v>4</v>
      </c>
      <c r="H39" s="5">
        <v>5</v>
      </c>
      <c r="I39" s="5" t="s">
        <v>1066</v>
      </c>
      <c r="J39" s="5">
        <v>0.33333333333333298</v>
      </c>
      <c r="K39" s="5">
        <f t="shared" si="0"/>
        <v>21.226666666666645</v>
      </c>
      <c r="L39" s="5">
        <f>(1-$J39)*D39</f>
        <v>2.4444444444444478</v>
      </c>
      <c r="M39" s="5">
        <v>-2.8</v>
      </c>
    </row>
    <row r="40" spans="1:13" s="5" customFormat="1" ht="13.5" x14ac:dyDescent="0.2">
      <c r="A40" s="5" t="s">
        <v>1077</v>
      </c>
      <c r="B40" s="5">
        <v>172</v>
      </c>
      <c r="C40" s="5">
        <v>8</v>
      </c>
      <c r="D40" s="5">
        <v>6.1666666666666696</v>
      </c>
      <c r="E40" s="5" t="s">
        <v>64</v>
      </c>
      <c r="F40" s="5">
        <v>63.68</v>
      </c>
      <c r="G40" s="5">
        <v>4</v>
      </c>
      <c r="H40" s="5" t="s">
        <v>1067</v>
      </c>
      <c r="I40" s="5" t="s">
        <v>1066</v>
      </c>
      <c r="J40" s="5">
        <v>0.33333333333333298</v>
      </c>
      <c r="K40" s="5">
        <f t="shared" si="0"/>
        <v>21.226666666666645</v>
      </c>
      <c r="L40" s="5">
        <f>(1-$J40)*D40</f>
        <v>4.1111111111111152</v>
      </c>
      <c r="M40" s="5">
        <v>-2.4900000000000002</v>
      </c>
    </row>
    <row r="41" spans="1:13" s="5" customFormat="1" ht="13.5" x14ac:dyDescent="0.2">
      <c r="A41" s="5" t="s">
        <v>1077</v>
      </c>
      <c r="B41" s="5">
        <v>172</v>
      </c>
      <c r="C41" s="5">
        <v>8</v>
      </c>
      <c r="D41" s="5">
        <v>6.6666666666666696</v>
      </c>
      <c r="E41" s="5" t="s">
        <v>64</v>
      </c>
      <c r="F41" s="5">
        <v>63.68</v>
      </c>
      <c r="G41" s="5">
        <v>4</v>
      </c>
      <c r="H41" s="5" t="s">
        <v>1068</v>
      </c>
      <c r="I41" s="5" t="s">
        <v>1066</v>
      </c>
      <c r="J41" s="5">
        <v>0.33333333333333298</v>
      </c>
      <c r="K41" s="5">
        <f t="shared" si="0"/>
        <v>21.226666666666645</v>
      </c>
      <c r="L41" s="5">
        <f>(1-$J41)*D41</f>
        <v>4.4444444444444482</v>
      </c>
      <c r="M41" s="5">
        <v>-2.29</v>
      </c>
    </row>
    <row r="42" spans="1:13" s="5" customFormat="1" ht="13.5" x14ac:dyDescent="0.2">
      <c r="A42" s="5" t="s">
        <v>1077</v>
      </c>
      <c r="B42" s="5">
        <v>172</v>
      </c>
      <c r="C42" s="5">
        <v>8</v>
      </c>
      <c r="D42" s="5">
        <v>6.6666666666666696</v>
      </c>
      <c r="E42" s="5" t="s">
        <v>64</v>
      </c>
      <c r="F42" s="5">
        <v>63.68</v>
      </c>
      <c r="G42" s="5">
        <v>4</v>
      </c>
      <c r="H42" s="5" t="s">
        <v>1069</v>
      </c>
      <c r="I42" s="5" t="s">
        <v>1066</v>
      </c>
      <c r="J42" s="5">
        <v>0.33333333333333298</v>
      </c>
      <c r="K42" s="5">
        <f t="shared" si="0"/>
        <v>21.226666666666645</v>
      </c>
      <c r="L42" s="5">
        <f>(1-$J42)*D42</f>
        <v>4.4444444444444482</v>
      </c>
      <c r="M42" s="5">
        <v>-2.21</v>
      </c>
    </row>
    <row r="43" spans="1:13" s="5" customFormat="1" ht="13.5" x14ac:dyDescent="0.2">
      <c r="A43" s="5" t="s">
        <v>1077</v>
      </c>
      <c r="B43" s="5">
        <v>172</v>
      </c>
      <c r="C43" s="5">
        <v>8</v>
      </c>
      <c r="D43" s="5">
        <v>5.75</v>
      </c>
      <c r="E43" s="5" t="s">
        <v>64</v>
      </c>
      <c r="F43" s="5">
        <v>63.68</v>
      </c>
      <c r="G43" s="5">
        <v>4</v>
      </c>
      <c r="H43" s="5" t="s">
        <v>1070</v>
      </c>
      <c r="I43" s="5" t="s">
        <v>1066</v>
      </c>
      <c r="J43" s="5">
        <v>0.33333333333333298</v>
      </c>
      <c r="K43" s="5">
        <f t="shared" si="0"/>
        <v>21.226666666666645</v>
      </c>
      <c r="L43" s="5">
        <f>(1-$J43)*D43</f>
        <v>3.8333333333333348</v>
      </c>
      <c r="M43" s="5">
        <v>-2.3199999999999998</v>
      </c>
    </row>
    <row r="44" spans="1:13" s="5" customFormat="1" ht="13.5" x14ac:dyDescent="0.2">
      <c r="A44" s="5" t="s">
        <v>1078</v>
      </c>
      <c r="B44" s="5">
        <v>55</v>
      </c>
      <c r="C44" s="5">
        <v>5</v>
      </c>
      <c r="D44" s="5">
        <v>3.3333333333333299</v>
      </c>
      <c r="E44" s="5" t="s">
        <v>64</v>
      </c>
      <c r="F44" s="5">
        <v>63.68</v>
      </c>
      <c r="G44" s="5">
        <v>4</v>
      </c>
      <c r="H44" s="5">
        <v>5</v>
      </c>
      <c r="I44" s="5" t="s">
        <v>1066</v>
      </c>
      <c r="J44" s="5">
        <v>0.33333333333333298</v>
      </c>
      <c r="K44" s="5">
        <f t="shared" si="0"/>
        <v>21.226666666666645</v>
      </c>
      <c r="L44" s="5">
        <f>(1-$J44)*D44</f>
        <v>2.222222222222221</v>
      </c>
      <c r="M44" s="5">
        <v>-2.76</v>
      </c>
    </row>
    <row r="45" spans="1:13" s="5" customFormat="1" ht="13.5" x14ac:dyDescent="0.2">
      <c r="A45" s="5" t="s">
        <v>1078</v>
      </c>
      <c r="B45" s="5">
        <v>147</v>
      </c>
      <c r="C45" s="5">
        <v>5</v>
      </c>
      <c r="D45" s="5">
        <v>3.3333333333333299</v>
      </c>
      <c r="E45" s="5" t="s">
        <v>64</v>
      </c>
      <c r="F45" s="5">
        <v>63.68</v>
      </c>
      <c r="G45" s="5">
        <v>4</v>
      </c>
      <c r="H45" s="5">
        <v>5</v>
      </c>
      <c r="I45" s="5" t="s">
        <v>1066</v>
      </c>
      <c r="J45" s="5">
        <v>0.33333333333333298</v>
      </c>
      <c r="K45" s="5">
        <f t="shared" si="0"/>
        <v>21.226666666666645</v>
      </c>
      <c r="L45" s="5">
        <f>(1-$J45)*D45</f>
        <v>2.222222222222221</v>
      </c>
      <c r="M45" s="5">
        <v>-3.06</v>
      </c>
    </row>
    <row r="46" spans="1:13" s="5" customFormat="1" ht="13.5" x14ac:dyDescent="0.2">
      <c r="A46" s="5" t="s">
        <v>1078</v>
      </c>
      <c r="B46" s="5">
        <v>55</v>
      </c>
      <c r="C46" s="5">
        <v>7</v>
      </c>
      <c r="D46" s="5">
        <v>4.6666666666666696</v>
      </c>
      <c r="E46" s="5" t="s">
        <v>64</v>
      </c>
      <c r="F46" s="5">
        <v>63.68</v>
      </c>
      <c r="G46" s="5">
        <v>4</v>
      </c>
      <c r="H46" s="5">
        <v>7</v>
      </c>
      <c r="I46" s="5" t="s">
        <v>1066</v>
      </c>
      <c r="J46" s="5">
        <v>0.33333333333333298</v>
      </c>
      <c r="K46" s="5">
        <f t="shared" si="0"/>
        <v>21.226666666666645</v>
      </c>
      <c r="L46" s="5">
        <f>(1-$J46)*D46</f>
        <v>3.1111111111111143</v>
      </c>
      <c r="M46" s="5">
        <v>-2.67</v>
      </c>
    </row>
    <row r="47" spans="1:13" s="5" customFormat="1" ht="13.5" x14ac:dyDescent="0.2">
      <c r="A47" s="5" t="s">
        <v>1078</v>
      </c>
      <c r="B47" s="5">
        <v>147</v>
      </c>
      <c r="C47" s="5">
        <v>7</v>
      </c>
      <c r="D47" s="5">
        <v>5</v>
      </c>
      <c r="E47" s="5" t="s">
        <v>64</v>
      </c>
      <c r="F47" s="5">
        <v>63.68</v>
      </c>
      <c r="G47" s="5">
        <v>4</v>
      </c>
      <c r="H47" s="5">
        <v>7</v>
      </c>
      <c r="I47" s="5" t="s">
        <v>1066</v>
      </c>
      <c r="J47" s="5">
        <v>0.33333333333333298</v>
      </c>
      <c r="K47" s="5">
        <f t="shared" si="0"/>
        <v>21.226666666666645</v>
      </c>
      <c r="L47" s="5">
        <f>(1-$J47)*D47</f>
        <v>3.3333333333333348</v>
      </c>
      <c r="M47" s="5">
        <v>-2.87</v>
      </c>
    </row>
    <row r="48" spans="1:13" s="5" customFormat="1" ht="13.5" x14ac:dyDescent="0.2">
      <c r="A48" s="5" t="s">
        <v>1078</v>
      </c>
      <c r="B48" s="5">
        <v>55</v>
      </c>
      <c r="C48" s="5">
        <v>8</v>
      </c>
      <c r="D48" s="5">
        <v>6.3333333333333304</v>
      </c>
      <c r="E48" s="5" t="s">
        <v>64</v>
      </c>
      <c r="F48" s="5">
        <v>63.68</v>
      </c>
      <c r="G48" s="5">
        <v>4</v>
      </c>
      <c r="H48" s="5">
        <v>8</v>
      </c>
      <c r="I48" s="5" t="s">
        <v>1066</v>
      </c>
      <c r="J48" s="5">
        <v>0.33333333333333298</v>
      </c>
      <c r="K48" s="5">
        <f t="shared" si="0"/>
        <v>21.226666666666645</v>
      </c>
      <c r="L48" s="5">
        <f>(1-$J48)*D48</f>
        <v>4.2222222222222223</v>
      </c>
      <c r="M48" s="5">
        <v>-2.4700000000000002</v>
      </c>
    </row>
    <row r="49" spans="1:13" s="5" customFormat="1" ht="13.5" x14ac:dyDescent="0.2">
      <c r="A49" s="5" t="s">
        <v>1078</v>
      </c>
      <c r="B49" s="5">
        <v>147</v>
      </c>
      <c r="C49" s="5">
        <v>8</v>
      </c>
      <c r="D49" s="5">
        <v>6.5</v>
      </c>
      <c r="E49" s="5" t="s">
        <v>64</v>
      </c>
      <c r="F49" s="5">
        <v>63.68</v>
      </c>
      <c r="G49" s="5">
        <v>4</v>
      </c>
      <c r="H49" s="5">
        <v>8</v>
      </c>
      <c r="I49" s="5" t="s">
        <v>1066</v>
      </c>
      <c r="J49" s="5">
        <v>0.33333333333333298</v>
      </c>
      <c r="K49" s="5">
        <f t="shared" si="0"/>
        <v>21.226666666666645</v>
      </c>
      <c r="L49" s="5">
        <f>(1-$J49)*D49</f>
        <v>4.3333333333333357</v>
      </c>
      <c r="M49" s="5">
        <v>-2.42</v>
      </c>
    </row>
    <row r="50" spans="1:13" s="5" customFormat="1" ht="13.5" x14ac:dyDescent="0.2">
      <c r="A50" s="5" t="s">
        <v>1078</v>
      </c>
      <c r="B50" s="5">
        <v>147</v>
      </c>
      <c r="C50" s="5">
        <v>9</v>
      </c>
      <c r="D50" s="5">
        <v>6.5</v>
      </c>
      <c r="E50" s="5" t="s">
        <v>64</v>
      </c>
      <c r="F50" s="5">
        <v>63.68</v>
      </c>
      <c r="G50" s="5">
        <v>4</v>
      </c>
      <c r="H50" s="5">
        <v>9</v>
      </c>
      <c r="I50" s="5" t="s">
        <v>1066</v>
      </c>
      <c r="J50" s="5">
        <v>0.33333333333333298</v>
      </c>
      <c r="K50" s="5">
        <f t="shared" si="0"/>
        <v>21.226666666666645</v>
      </c>
      <c r="L50" s="5">
        <f>(1-$J50)*D50</f>
        <v>4.3333333333333357</v>
      </c>
      <c r="M50" s="5">
        <v>-2.7</v>
      </c>
    </row>
    <row r="51" spans="1:13" s="5" customFormat="1" ht="13.5" x14ac:dyDescent="0.2">
      <c r="A51" s="5" t="s">
        <v>1079</v>
      </c>
      <c r="B51" s="5">
        <v>55</v>
      </c>
      <c r="C51" s="5">
        <v>6</v>
      </c>
      <c r="D51" s="5">
        <v>4.3333333333333304</v>
      </c>
      <c r="E51" s="5" t="s">
        <v>64</v>
      </c>
      <c r="F51" s="5">
        <v>63.68</v>
      </c>
      <c r="G51" s="5">
        <v>4</v>
      </c>
      <c r="H51" s="5">
        <v>6</v>
      </c>
      <c r="I51" s="5" t="s">
        <v>1066</v>
      </c>
      <c r="J51" s="5">
        <v>0.33333333333333298</v>
      </c>
      <c r="K51" s="5">
        <f t="shared" si="0"/>
        <v>21.226666666666645</v>
      </c>
      <c r="L51" s="5">
        <f>(1-$J51)*D51</f>
        <v>2.8888888888888884</v>
      </c>
      <c r="M51" s="5">
        <v>-2.69</v>
      </c>
    </row>
    <row r="52" spans="1:13" s="5" customFormat="1" ht="13.5" x14ac:dyDescent="0.2">
      <c r="A52" s="5" t="s">
        <v>1079</v>
      </c>
      <c r="B52" s="5">
        <v>147</v>
      </c>
      <c r="C52" s="5">
        <v>6</v>
      </c>
      <c r="D52" s="5">
        <v>4.3333333333333304</v>
      </c>
      <c r="E52" s="5" t="s">
        <v>64</v>
      </c>
      <c r="F52" s="5">
        <v>63.68</v>
      </c>
      <c r="G52" s="5">
        <v>4</v>
      </c>
      <c r="H52" s="5">
        <v>6</v>
      </c>
      <c r="I52" s="5" t="s">
        <v>1066</v>
      </c>
      <c r="J52" s="5">
        <v>0.33333333333333298</v>
      </c>
      <c r="K52" s="5">
        <f t="shared" si="0"/>
        <v>21.226666666666645</v>
      </c>
      <c r="L52" s="5">
        <f>(1-$J52)*D52</f>
        <v>2.8888888888888884</v>
      </c>
      <c r="M52" s="5">
        <v>-2.95</v>
      </c>
    </row>
    <row r="53" spans="1:13" s="5" customFormat="1" ht="13.5" x14ac:dyDescent="0.2">
      <c r="A53" s="5" t="s">
        <v>1079</v>
      </c>
      <c r="B53" s="5">
        <v>55</v>
      </c>
      <c r="C53" s="5">
        <v>8</v>
      </c>
      <c r="D53" s="5">
        <v>5.6666666666666696</v>
      </c>
      <c r="E53" s="5" t="s">
        <v>64</v>
      </c>
      <c r="F53" s="5">
        <v>63.68</v>
      </c>
      <c r="G53" s="5">
        <v>4</v>
      </c>
      <c r="H53" s="5">
        <v>8</v>
      </c>
      <c r="I53" s="5" t="s">
        <v>1066</v>
      </c>
      <c r="J53" s="5">
        <v>0.33333333333333298</v>
      </c>
      <c r="K53" s="5">
        <f t="shared" si="0"/>
        <v>21.226666666666645</v>
      </c>
      <c r="L53" s="5">
        <f>(1-$J53)*D53</f>
        <v>3.7777777777777812</v>
      </c>
      <c r="M53" s="5">
        <v>-2.62</v>
      </c>
    </row>
    <row r="54" spans="1:13" s="5" customFormat="1" ht="13.5" x14ac:dyDescent="0.2">
      <c r="A54" s="5" t="s">
        <v>1079</v>
      </c>
      <c r="B54" s="5">
        <v>147</v>
      </c>
      <c r="C54" s="5">
        <v>8</v>
      </c>
      <c r="D54" s="5">
        <v>6</v>
      </c>
      <c r="E54" s="5" t="s">
        <v>64</v>
      </c>
      <c r="F54" s="5">
        <v>63.68</v>
      </c>
      <c r="G54" s="5">
        <v>4</v>
      </c>
      <c r="H54" s="5">
        <v>8</v>
      </c>
      <c r="I54" s="5" t="s">
        <v>1066</v>
      </c>
      <c r="J54" s="5">
        <v>0.33333333333333298</v>
      </c>
      <c r="K54" s="5">
        <f t="shared" si="0"/>
        <v>21.226666666666645</v>
      </c>
      <c r="L54" s="5">
        <f>(1-$J54)*D54</f>
        <v>4.0000000000000018</v>
      </c>
      <c r="M54" s="5">
        <v>-2.72</v>
      </c>
    </row>
    <row r="55" spans="1:13" s="5" customFormat="1" ht="13.5" x14ac:dyDescent="0.2">
      <c r="A55" s="5" t="s">
        <v>1079</v>
      </c>
      <c r="B55" s="5">
        <v>147</v>
      </c>
      <c r="C55" s="5">
        <v>9</v>
      </c>
      <c r="D55" s="5">
        <v>7</v>
      </c>
      <c r="E55" s="5" t="s">
        <v>64</v>
      </c>
      <c r="F55" s="5">
        <v>63.68</v>
      </c>
      <c r="G55" s="5">
        <v>4</v>
      </c>
      <c r="H55" s="5">
        <v>9</v>
      </c>
      <c r="I55" s="5" t="s">
        <v>1066</v>
      </c>
      <c r="J55" s="5">
        <v>0.33333333333333298</v>
      </c>
      <c r="K55" s="5">
        <f t="shared" si="0"/>
        <v>21.226666666666645</v>
      </c>
      <c r="L55" s="5">
        <f>(1-$J55)*D55</f>
        <v>4.6666666666666687</v>
      </c>
      <c r="M55" s="5">
        <v>-2.5</v>
      </c>
    </row>
    <row r="56" spans="1:13" s="5" customFormat="1" ht="13.5" x14ac:dyDescent="0.2">
      <c r="A56" s="5" t="s">
        <v>1078</v>
      </c>
      <c r="B56" s="5">
        <v>55</v>
      </c>
      <c r="C56" s="5">
        <v>5</v>
      </c>
      <c r="D56" s="5">
        <v>3.3333333333333299</v>
      </c>
      <c r="E56" s="5" t="s">
        <v>151</v>
      </c>
      <c r="F56" s="5">
        <v>35.526315789473685</v>
      </c>
      <c r="G56" s="5">
        <v>5</v>
      </c>
      <c r="H56" s="5">
        <v>5</v>
      </c>
      <c r="I56" s="5" t="s">
        <v>1066</v>
      </c>
      <c r="J56" s="5">
        <v>0.33333333333333298</v>
      </c>
      <c r="K56" s="5">
        <f t="shared" si="0"/>
        <v>11.842105263157883</v>
      </c>
      <c r="L56" s="5">
        <f>(1-$J56)*D56</f>
        <v>2.222222222222221</v>
      </c>
      <c r="M56" s="5">
        <v>-3.33</v>
      </c>
    </row>
    <row r="57" spans="1:13" s="5" customFormat="1" ht="13.5" x14ac:dyDescent="0.2">
      <c r="A57" s="5" t="s">
        <v>1078</v>
      </c>
      <c r="B57" s="5">
        <v>55</v>
      </c>
      <c r="C57" s="5">
        <v>7</v>
      </c>
      <c r="D57" s="5">
        <v>4.6666666666666696</v>
      </c>
      <c r="E57" s="5" t="s">
        <v>151</v>
      </c>
      <c r="F57" s="5">
        <v>35.526315789473685</v>
      </c>
      <c r="G57" s="5">
        <v>5</v>
      </c>
      <c r="H57" s="5">
        <v>7</v>
      </c>
      <c r="I57" s="5" t="s">
        <v>1066</v>
      </c>
      <c r="J57" s="5">
        <v>0.33333333333333298</v>
      </c>
      <c r="K57" s="5">
        <f t="shared" si="0"/>
        <v>11.842105263157883</v>
      </c>
      <c r="L57" s="5">
        <f>(1-$J57)*D57</f>
        <v>3.1111111111111143</v>
      </c>
      <c r="M57" s="5">
        <v>-3</v>
      </c>
    </row>
    <row r="58" spans="1:13" s="5" customFormat="1" ht="13.5" x14ac:dyDescent="0.2">
      <c r="A58" s="5" t="s">
        <v>1078</v>
      </c>
      <c r="B58" s="5">
        <v>55</v>
      </c>
      <c r="C58" s="5">
        <v>8</v>
      </c>
      <c r="D58" s="5">
        <v>6.3333333333333304</v>
      </c>
      <c r="E58" s="5" t="s">
        <v>151</v>
      </c>
      <c r="F58" s="5">
        <v>35.526315789473685</v>
      </c>
      <c r="G58" s="5">
        <v>5</v>
      </c>
      <c r="H58" s="5">
        <v>8</v>
      </c>
      <c r="I58" s="5" t="s">
        <v>1066</v>
      </c>
      <c r="J58" s="5">
        <v>0.33333333333333298</v>
      </c>
      <c r="K58" s="5">
        <f t="shared" si="0"/>
        <v>11.842105263157883</v>
      </c>
      <c r="L58" s="5">
        <f>(1-$J58)*D58</f>
        <v>4.2222222222222223</v>
      </c>
      <c r="M58" s="5">
        <v>-2.77</v>
      </c>
    </row>
    <row r="59" spans="1:13" s="5" customFormat="1" ht="13.5" x14ac:dyDescent="0.2">
      <c r="A59" s="5" t="s">
        <v>1079</v>
      </c>
      <c r="B59" s="5">
        <v>55</v>
      </c>
      <c r="C59" s="5">
        <v>6</v>
      </c>
      <c r="D59" s="5">
        <v>4.3333333333333304</v>
      </c>
      <c r="E59" s="5" t="s">
        <v>151</v>
      </c>
      <c r="F59" s="5">
        <v>35.526315789473685</v>
      </c>
      <c r="G59" s="5">
        <v>5</v>
      </c>
      <c r="H59" s="5">
        <v>6</v>
      </c>
      <c r="I59" s="5" t="s">
        <v>1066</v>
      </c>
      <c r="J59" s="5">
        <v>0.33333333333333298</v>
      </c>
      <c r="K59" s="5">
        <f t="shared" si="0"/>
        <v>11.842105263157883</v>
      </c>
      <c r="L59" s="5">
        <f>(1-$J59)*D59</f>
        <v>2.8888888888888884</v>
      </c>
      <c r="M59" s="5">
        <v>-3.35</v>
      </c>
    </row>
    <row r="60" spans="1:13" s="5" customFormat="1" ht="13.5" x14ac:dyDescent="0.2">
      <c r="A60" s="5" t="s">
        <v>1079</v>
      </c>
      <c r="B60" s="5">
        <v>55</v>
      </c>
      <c r="C60" s="5">
        <v>8</v>
      </c>
      <c r="D60" s="5">
        <v>5.6666666666666696</v>
      </c>
      <c r="E60" s="5" t="s">
        <v>151</v>
      </c>
      <c r="F60" s="5">
        <v>35.526315789473685</v>
      </c>
      <c r="G60" s="5">
        <v>5</v>
      </c>
      <c r="H60" s="5">
        <v>8</v>
      </c>
      <c r="I60" s="5" t="s">
        <v>1066</v>
      </c>
      <c r="J60" s="5">
        <v>0.33333333333333298</v>
      </c>
      <c r="K60" s="5">
        <f t="shared" si="0"/>
        <v>11.842105263157883</v>
      </c>
      <c r="L60" s="5">
        <f>(1-$J60)*D60</f>
        <v>3.7777777777777812</v>
      </c>
      <c r="M60" s="5">
        <v>-3.15</v>
      </c>
    </row>
    <row r="61" spans="1:13" s="5" customFormat="1" ht="13.5" x14ac:dyDescent="0.2">
      <c r="A61" s="5" t="s">
        <v>1077</v>
      </c>
      <c r="B61" s="5">
        <v>172</v>
      </c>
      <c r="C61" s="5">
        <v>3</v>
      </c>
      <c r="D61" s="5">
        <v>2</v>
      </c>
      <c r="E61" s="5" t="s">
        <v>21</v>
      </c>
      <c r="F61" s="5">
        <v>87.1</v>
      </c>
      <c r="G61" s="5">
        <v>5</v>
      </c>
      <c r="H61" s="5">
        <v>3</v>
      </c>
      <c r="I61" s="5" t="s">
        <v>1071</v>
      </c>
      <c r="J61" s="5">
        <v>0.4</v>
      </c>
      <c r="K61" s="5">
        <f t="shared" si="0"/>
        <v>34.839999999999996</v>
      </c>
      <c r="L61" s="5">
        <f>(1-$J61)*D61</f>
        <v>1.2</v>
      </c>
      <c r="M61" s="5">
        <v>-0.77</v>
      </c>
    </row>
    <row r="62" spans="1:13" s="5" customFormat="1" ht="13.5" x14ac:dyDescent="0.2">
      <c r="A62" s="5" t="s">
        <v>1077</v>
      </c>
      <c r="B62" s="5">
        <v>172</v>
      </c>
      <c r="C62" s="5">
        <v>5</v>
      </c>
      <c r="D62" s="5">
        <v>3.6666666666666701</v>
      </c>
      <c r="E62" s="5" t="s">
        <v>21</v>
      </c>
      <c r="F62" s="5">
        <v>87.1</v>
      </c>
      <c r="G62" s="5">
        <v>5</v>
      </c>
      <c r="H62" s="5">
        <v>5</v>
      </c>
      <c r="I62" s="5" t="s">
        <v>1071</v>
      </c>
      <c r="J62" s="5">
        <v>0.4</v>
      </c>
      <c r="K62" s="5">
        <f t="shared" si="0"/>
        <v>34.839999999999996</v>
      </c>
      <c r="L62" s="5">
        <f>(1-$J62)*D62</f>
        <v>2.200000000000002</v>
      </c>
      <c r="M62" s="5">
        <v>-0.68</v>
      </c>
    </row>
    <row r="63" spans="1:13" s="5" customFormat="1" ht="13.5" x14ac:dyDescent="0.2">
      <c r="A63" s="5" t="s">
        <v>1077</v>
      </c>
      <c r="B63" s="5">
        <v>172</v>
      </c>
      <c r="C63" s="5">
        <v>8</v>
      </c>
      <c r="D63" s="5">
        <v>6.1666666666666696</v>
      </c>
      <c r="E63" s="5" t="s">
        <v>21</v>
      </c>
      <c r="F63" s="5">
        <v>87.1</v>
      </c>
      <c r="G63" s="5">
        <v>5</v>
      </c>
      <c r="H63" s="5" t="s">
        <v>1067</v>
      </c>
      <c r="I63" s="5" t="s">
        <v>1071</v>
      </c>
      <c r="J63" s="5">
        <v>0.4</v>
      </c>
      <c r="K63" s="5">
        <f t="shared" si="0"/>
        <v>34.839999999999996</v>
      </c>
      <c r="L63" s="5">
        <f>(1-$J63)*D63</f>
        <v>3.7000000000000015</v>
      </c>
      <c r="M63" s="5">
        <v>-0.56999999999999995</v>
      </c>
    </row>
    <row r="64" spans="1:13" s="5" customFormat="1" ht="13.5" x14ac:dyDescent="0.2">
      <c r="A64" s="5" t="s">
        <v>1077</v>
      </c>
      <c r="B64" s="5">
        <v>172</v>
      </c>
      <c r="C64" s="5">
        <v>8</v>
      </c>
      <c r="D64" s="5">
        <v>6.6666666666666696</v>
      </c>
      <c r="E64" s="5" t="s">
        <v>21</v>
      </c>
      <c r="F64" s="5">
        <v>87.1</v>
      </c>
      <c r="G64" s="5">
        <v>5</v>
      </c>
      <c r="H64" s="5" t="s">
        <v>1068</v>
      </c>
      <c r="I64" s="5" t="s">
        <v>1071</v>
      </c>
      <c r="J64" s="5">
        <v>0.4</v>
      </c>
      <c r="K64" s="5">
        <f t="shared" si="0"/>
        <v>34.839999999999996</v>
      </c>
      <c r="L64" s="5">
        <f>(1-$J64)*D64</f>
        <v>4.0000000000000018</v>
      </c>
      <c r="M64" s="5">
        <v>-0.4</v>
      </c>
    </row>
    <row r="65" spans="1:13" s="5" customFormat="1" ht="13.5" x14ac:dyDescent="0.2">
      <c r="A65" s="5" t="s">
        <v>1077</v>
      </c>
      <c r="B65" s="5">
        <v>172</v>
      </c>
      <c r="C65" s="5">
        <v>8</v>
      </c>
      <c r="D65" s="5">
        <v>6.6666666666666696</v>
      </c>
      <c r="E65" s="5" t="s">
        <v>21</v>
      </c>
      <c r="F65" s="5">
        <v>87.1</v>
      </c>
      <c r="G65" s="5">
        <v>5</v>
      </c>
      <c r="H65" s="5" t="s">
        <v>1069</v>
      </c>
      <c r="I65" s="5" t="s">
        <v>1071</v>
      </c>
      <c r="J65" s="5">
        <v>0.4</v>
      </c>
      <c r="K65" s="5">
        <f t="shared" si="0"/>
        <v>34.839999999999996</v>
      </c>
      <c r="L65" s="5">
        <f>(1-$J65)*D65</f>
        <v>4.0000000000000018</v>
      </c>
      <c r="M65" s="5">
        <v>-0.52</v>
      </c>
    </row>
    <row r="66" spans="1:13" s="5" customFormat="1" ht="13.5" x14ac:dyDescent="0.2">
      <c r="A66" s="5" t="s">
        <v>1077</v>
      </c>
      <c r="B66" s="5">
        <v>172</v>
      </c>
      <c r="C66" s="5">
        <v>8</v>
      </c>
      <c r="D66" s="5">
        <v>5.75</v>
      </c>
      <c r="E66" s="5" t="s">
        <v>21</v>
      </c>
      <c r="F66" s="5">
        <v>87.1</v>
      </c>
      <c r="G66" s="5">
        <v>5</v>
      </c>
      <c r="H66" s="5" t="s">
        <v>1070</v>
      </c>
      <c r="I66" s="5" t="s">
        <v>1071</v>
      </c>
      <c r="J66" s="5">
        <v>0.4</v>
      </c>
      <c r="K66" s="5">
        <f t="shared" ref="K66:K129" si="1">J66*F66</f>
        <v>34.839999999999996</v>
      </c>
      <c r="L66" s="5">
        <f>(1-$J66)*D66</f>
        <v>3.4499999999999997</v>
      </c>
      <c r="M66" s="5">
        <v>-0.61</v>
      </c>
    </row>
    <row r="67" spans="1:13" s="5" customFormat="1" ht="13.5" x14ac:dyDescent="0.2">
      <c r="A67" s="5" t="s">
        <v>1078</v>
      </c>
      <c r="B67" s="5">
        <v>55</v>
      </c>
      <c r="C67" s="5">
        <v>5</v>
      </c>
      <c r="D67" s="5">
        <v>3.3333333333333299</v>
      </c>
      <c r="E67" s="5" t="s">
        <v>21</v>
      </c>
      <c r="F67" s="5">
        <v>87.1</v>
      </c>
      <c r="G67" s="5">
        <v>5</v>
      </c>
      <c r="H67" s="5">
        <v>5</v>
      </c>
      <c r="I67" s="5" t="s">
        <v>1071</v>
      </c>
      <c r="J67" s="5">
        <v>0.4</v>
      </c>
      <c r="K67" s="5">
        <f t="shared" si="1"/>
        <v>34.839999999999996</v>
      </c>
      <c r="L67" s="5">
        <f>(1-$J67)*D67</f>
        <v>1.9999999999999978</v>
      </c>
      <c r="M67" s="5">
        <v>-0.73</v>
      </c>
    </row>
    <row r="68" spans="1:13" s="5" customFormat="1" ht="13.5" x14ac:dyDescent="0.2">
      <c r="A68" s="5" t="s">
        <v>1078</v>
      </c>
      <c r="B68" s="5">
        <v>147</v>
      </c>
      <c r="C68" s="5">
        <v>5</v>
      </c>
      <c r="D68" s="5">
        <v>3.3333333333333299</v>
      </c>
      <c r="E68" s="5" t="s">
        <v>21</v>
      </c>
      <c r="F68" s="5">
        <v>87.1</v>
      </c>
      <c r="G68" s="5">
        <v>5</v>
      </c>
      <c r="H68" s="5">
        <v>5</v>
      </c>
      <c r="I68" s="5" t="s">
        <v>1071</v>
      </c>
      <c r="J68" s="5">
        <v>0.4</v>
      </c>
      <c r="K68" s="5">
        <f t="shared" si="1"/>
        <v>34.839999999999996</v>
      </c>
      <c r="L68" s="5">
        <f>(1-$J68)*D68</f>
        <v>1.9999999999999978</v>
      </c>
      <c r="M68" s="5">
        <v>-0.71</v>
      </c>
    </row>
    <row r="69" spans="1:13" s="5" customFormat="1" ht="13.5" x14ac:dyDescent="0.2">
      <c r="A69" s="5" t="s">
        <v>1078</v>
      </c>
      <c r="B69" s="5">
        <v>55</v>
      </c>
      <c r="C69" s="5">
        <v>7</v>
      </c>
      <c r="D69" s="5">
        <v>4.6666666666666696</v>
      </c>
      <c r="E69" s="5" t="s">
        <v>21</v>
      </c>
      <c r="F69" s="5">
        <v>87.1</v>
      </c>
      <c r="G69" s="5">
        <v>5</v>
      </c>
      <c r="H69" s="5">
        <v>7</v>
      </c>
      <c r="I69" s="5" t="s">
        <v>1071</v>
      </c>
      <c r="J69" s="5">
        <v>0.4</v>
      </c>
      <c r="K69" s="5">
        <f t="shared" si="1"/>
        <v>34.839999999999996</v>
      </c>
      <c r="L69" s="5">
        <f>(1-$J69)*D69</f>
        <v>2.8000000000000016</v>
      </c>
      <c r="M69" s="5">
        <v>-0.6</v>
      </c>
    </row>
    <row r="70" spans="1:13" s="5" customFormat="1" ht="13.5" x14ac:dyDescent="0.2">
      <c r="A70" s="5" t="s">
        <v>1078</v>
      </c>
      <c r="B70" s="5">
        <v>147</v>
      </c>
      <c r="C70" s="5">
        <v>7</v>
      </c>
      <c r="D70" s="5">
        <v>5</v>
      </c>
      <c r="E70" s="5" t="s">
        <v>21</v>
      </c>
      <c r="F70" s="5">
        <v>87.1</v>
      </c>
      <c r="G70" s="5">
        <v>5</v>
      </c>
      <c r="H70" s="5">
        <v>7</v>
      </c>
      <c r="I70" s="5" t="s">
        <v>1071</v>
      </c>
      <c r="J70" s="5">
        <v>0.4</v>
      </c>
      <c r="K70" s="5">
        <f t="shared" si="1"/>
        <v>34.839999999999996</v>
      </c>
      <c r="L70" s="5">
        <f>(1-$J70)*D70</f>
        <v>3</v>
      </c>
      <c r="M70" s="5">
        <v>-0.67</v>
      </c>
    </row>
    <row r="71" spans="1:13" s="5" customFormat="1" ht="13.5" x14ac:dyDescent="0.2">
      <c r="A71" s="5" t="s">
        <v>1078</v>
      </c>
      <c r="B71" s="5">
        <v>55</v>
      </c>
      <c r="C71" s="5">
        <v>8</v>
      </c>
      <c r="D71" s="5">
        <v>6.3333333333333304</v>
      </c>
      <c r="E71" s="5" t="s">
        <v>21</v>
      </c>
      <c r="F71" s="5">
        <v>87.1</v>
      </c>
      <c r="G71" s="5">
        <v>5</v>
      </c>
      <c r="H71" s="5">
        <v>8</v>
      </c>
      <c r="I71" s="5" t="s">
        <v>1071</v>
      </c>
      <c r="J71" s="5">
        <v>0.4</v>
      </c>
      <c r="K71" s="5">
        <f t="shared" si="1"/>
        <v>34.839999999999996</v>
      </c>
      <c r="L71" s="5">
        <f>(1-$J71)*D71</f>
        <v>3.799999999999998</v>
      </c>
      <c r="M71" s="5">
        <v>-0.68</v>
      </c>
    </row>
    <row r="72" spans="1:13" s="5" customFormat="1" ht="13.5" x14ac:dyDescent="0.2">
      <c r="A72" s="5" t="s">
        <v>1078</v>
      </c>
      <c r="B72" s="5">
        <v>147</v>
      </c>
      <c r="C72" s="5">
        <v>8</v>
      </c>
      <c r="D72" s="5">
        <v>6.5</v>
      </c>
      <c r="E72" s="5" t="s">
        <v>21</v>
      </c>
      <c r="F72" s="5">
        <v>87.1</v>
      </c>
      <c r="G72" s="5">
        <v>5</v>
      </c>
      <c r="H72" s="5">
        <v>8</v>
      </c>
      <c r="I72" s="5" t="s">
        <v>1071</v>
      </c>
      <c r="J72" s="5">
        <v>0.4</v>
      </c>
      <c r="K72" s="5">
        <f t="shared" si="1"/>
        <v>34.839999999999996</v>
      </c>
      <c r="L72" s="5">
        <f>(1-$J72)*D72</f>
        <v>3.9</v>
      </c>
      <c r="M72" s="5">
        <v>-0.51</v>
      </c>
    </row>
    <row r="73" spans="1:13" s="5" customFormat="1" ht="13.5" x14ac:dyDescent="0.2">
      <c r="A73" s="5" t="s">
        <v>1078</v>
      </c>
      <c r="B73" s="5">
        <v>147</v>
      </c>
      <c r="C73" s="5">
        <v>9</v>
      </c>
      <c r="D73" s="5">
        <v>6.5</v>
      </c>
      <c r="E73" s="5" t="s">
        <v>21</v>
      </c>
      <c r="F73" s="5">
        <v>87.1</v>
      </c>
      <c r="G73" s="5">
        <v>5</v>
      </c>
      <c r="H73" s="5">
        <v>9</v>
      </c>
      <c r="I73" s="5" t="s">
        <v>1071</v>
      </c>
      <c r="J73" s="5">
        <v>0.4</v>
      </c>
      <c r="K73" s="5">
        <f t="shared" si="1"/>
        <v>34.839999999999996</v>
      </c>
      <c r="L73" s="5">
        <f>(1-$J73)*D73</f>
        <v>3.9</v>
      </c>
      <c r="M73" s="5">
        <v>-0.56999999999999995</v>
      </c>
    </row>
    <row r="74" spans="1:13" s="5" customFormat="1" ht="13.5" x14ac:dyDescent="0.2">
      <c r="A74" s="5" t="s">
        <v>1079</v>
      </c>
      <c r="B74" s="5">
        <v>55</v>
      </c>
      <c r="C74" s="5">
        <v>6</v>
      </c>
      <c r="D74" s="5">
        <v>4.3333333333333304</v>
      </c>
      <c r="E74" s="5" t="s">
        <v>21</v>
      </c>
      <c r="F74" s="5">
        <v>87.1</v>
      </c>
      <c r="G74" s="5">
        <v>5</v>
      </c>
      <c r="H74" s="5">
        <v>6</v>
      </c>
      <c r="I74" s="5" t="s">
        <v>1071</v>
      </c>
      <c r="J74" s="5">
        <v>0.4</v>
      </c>
      <c r="K74" s="5">
        <f t="shared" si="1"/>
        <v>34.839999999999996</v>
      </c>
      <c r="L74" s="5">
        <f>(1-$J74)*D74</f>
        <v>2.5999999999999983</v>
      </c>
      <c r="M74" s="5">
        <v>-0.7</v>
      </c>
    </row>
    <row r="75" spans="1:13" s="5" customFormat="1" ht="13.5" x14ac:dyDescent="0.2">
      <c r="A75" s="5" t="s">
        <v>1079</v>
      </c>
      <c r="B75" s="5">
        <v>147</v>
      </c>
      <c r="C75" s="5">
        <v>6</v>
      </c>
      <c r="D75" s="5">
        <v>4.3333333333333304</v>
      </c>
      <c r="E75" s="5" t="s">
        <v>21</v>
      </c>
      <c r="F75" s="5">
        <v>87.1</v>
      </c>
      <c r="G75" s="5">
        <v>5</v>
      </c>
      <c r="H75" s="5">
        <v>6</v>
      </c>
      <c r="I75" s="5" t="s">
        <v>1071</v>
      </c>
      <c r="J75" s="5">
        <v>0.4</v>
      </c>
      <c r="K75" s="5">
        <f t="shared" si="1"/>
        <v>34.839999999999996</v>
      </c>
      <c r="L75" s="5">
        <f>(1-$J75)*D75</f>
        <v>2.5999999999999983</v>
      </c>
      <c r="M75" s="5">
        <v>-0.56999999999999995</v>
      </c>
    </row>
    <row r="76" spans="1:13" s="5" customFormat="1" ht="13.5" x14ac:dyDescent="0.2">
      <c r="A76" s="5" t="s">
        <v>1079</v>
      </c>
      <c r="B76" s="5">
        <v>55</v>
      </c>
      <c r="C76" s="5">
        <v>8</v>
      </c>
      <c r="D76" s="5">
        <v>5.6666666666666696</v>
      </c>
      <c r="E76" s="5" t="s">
        <v>21</v>
      </c>
      <c r="F76" s="5">
        <v>87.1</v>
      </c>
      <c r="G76" s="5">
        <v>5</v>
      </c>
      <c r="H76" s="5">
        <v>8</v>
      </c>
      <c r="I76" s="5" t="s">
        <v>1071</v>
      </c>
      <c r="J76" s="5">
        <v>0.4</v>
      </c>
      <c r="K76" s="5">
        <f t="shared" si="1"/>
        <v>34.839999999999996</v>
      </c>
      <c r="L76" s="5">
        <f>(1-$J76)*D76</f>
        <v>3.4000000000000017</v>
      </c>
      <c r="M76" s="5">
        <v>-0.68</v>
      </c>
    </row>
    <row r="77" spans="1:13" s="5" customFormat="1" ht="13.5" x14ac:dyDescent="0.2">
      <c r="A77" s="5" t="s">
        <v>1079</v>
      </c>
      <c r="B77" s="5">
        <v>147</v>
      </c>
      <c r="C77" s="5">
        <v>8</v>
      </c>
      <c r="D77" s="5">
        <v>6</v>
      </c>
      <c r="E77" s="5" t="s">
        <v>21</v>
      </c>
      <c r="F77" s="5">
        <v>87.1</v>
      </c>
      <c r="G77" s="5">
        <v>5</v>
      </c>
      <c r="H77" s="5">
        <v>8</v>
      </c>
      <c r="I77" s="5" t="s">
        <v>1071</v>
      </c>
      <c r="J77" s="5">
        <v>0.4</v>
      </c>
      <c r="K77" s="5">
        <f t="shared" si="1"/>
        <v>34.839999999999996</v>
      </c>
      <c r="L77" s="5">
        <f>(1-$J77)*D77</f>
        <v>3.5999999999999996</v>
      </c>
      <c r="M77" s="5">
        <v>-0.54</v>
      </c>
    </row>
    <row r="78" spans="1:13" s="5" customFormat="1" ht="13.5" x14ac:dyDescent="0.2">
      <c r="A78" s="5" t="s">
        <v>1079</v>
      </c>
      <c r="B78" s="5">
        <v>147</v>
      </c>
      <c r="C78" s="5">
        <v>9</v>
      </c>
      <c r="D78" s="5">
        <v>7</v>
      </c>
      <c r="E78" s="5" t="s">
        <v>21</v>
      </c>
      <c r="F78" s="5">
        <v>87.1</v>
      </c>
      <c r="G78" s="5">
        <v>5</v>
      </c>
      <c r="H78" s="5">
        <v>9</v>
      </c>
      <c r="I78" s="5" t="s">
        <v>1071</v>
      </c>
      <c r="J78" s="5">
        <v>0.4</v>
      </c>
      <c r="K78" s="5">
        <f t="shared" si="1"/>
        <v>34.839999999999996</v>
      </c>
      <c r="L78" s="5">
        <f>(1-$J78)*D78</f>
        <v>4.2</v>
      </c>
      <c r="M78" s="5">
        <v>-0.48</v>
      </c>
    </row>
    <row r="79" spans="1:13" s="5" customFormat="1" ht="13.5" x14ac:dyDescent="0.2">
      <c r="A79" s="5" t="s">
        <v>1077</v>
      </c>
      <c r="B79" s="5">
        <v>172</v>
      </c>
      <c r="C79" s="5">
        <v>3</v>
      </c>
      <c r="D79" s="5">
        <v>2</v>
      </c>
      <c r="E79" s="5" t="s">
        <v>54</v>
      </c>
      <c r="F79" s="5">
        <v>75.92</v>
      </c>
      <c r="G79" s="5">
        <v>6</v>
      </c>
      <c r="H79" s="5">
        <v>3</v>
      </c>
      <c r="I79" s="5" t="s">
        <v>1071</v>
      </c>
      <c r="J79" s="5">
        <v>0.4</v>
      </c>
      <c r="K79" s="5">
        <f t="shared" si="1"/>
        <v>30.368000000000002</v>
      </c>
      <c r="L79" s="5">
        <f>(1-$J79)*D79</f>
        <v>1.2</v>
      </c>
      <c r="M79" s="5">
        <v>-1.07</v>
      </c>
    </row>
    <row r="80" spans="1:13" s="5" customFormat="1" ht="13.5" x14ac:dyDescent="0.2">
      <c r="A80" s="5" t="s">
        <v>1077</v>
      </c>
      <c r="B80" s="5">
        <v>172</v>
      </c>
      <c r="C80" s="5">
        <v>5</v>
      </c>
      <c r="D80" s="5">
        <v>3.6666666666666701</v>
      </c>
      <c r="E80" s="5" t="s">
        <v>54</v>
      </c>
      <c r="F80" s="5">
        <v>75.92</v>
      </c>
      <c r="G80" s="5">
        <v>6</v>
      </c>
      <c r="H80" s="5">
        <v>5</v>
      </c>
      <c r="I80" s="5" t="s">
        <v>1071</v>
      </c>
      <c r="J80" s="5">
        <v>0.4</v>
      </c>
      <c r="K80" s="5">
        <f t="shared" si="1"/>
        <v>30.368000000000002</v>
      </c>
      <c r="L80" s="5">
        <f>(1-$J80)*D80</f>
        <v>2.200000000000002</v>
      </c>
      <c r="M80" s="5">
        <v>-0.96</v>
      </c>
    </row>
    <row r="81" spans="1:13" s="5" customFormat="1" ht="13.5" x14ac:dyDescent="0.2">
      <c r="A81" s="5" t="s">
        <v>1077</v>
      </c>
      <c r="B81" s="5">
        <v>172</v>
      </c>
      <c r="C81" s="5">
        <v>8</v>
      </c>
      <c r="D81" s="5">
        <v>6.1666666666666696</v>
      </c>
      <c r="E81" s="5" t="s">
        <v>54</v>
      </c>
      <c r="F81" s="5">
        <v>75.92</v>
      </c>
      <c r="G81" s="5">
        <v>6</v>
      </c>
      <c r="H81" s="5" t="s">
        <v>1067</v>
      </c>
      <c r="I81" s="5" t="s">
        <v>1071</v>
      </c>
      <c r="J81" s="5">
        <v>0.4</v>
      </c>
      <c r="K81" s="5">
        <f t="shared" si="1"/>
        <v>30.368000000000002</v>
      </c>
      <c r="L81" s="5">
        <f>(1-$J81)*D81</f>
        <v>3.7000000000000015</v>
      </c>
      <c r="M81" s="5">
        <v>-0.56999999999999995</v>
      </c>
    </row>
    <row r="82" spans="1:13" s="5" customFormat="1" ht="13.5" x14ac:dyDescent="0.2">
      <c r="A82" s="5" t="s">
        <v>1077</v>
      </c>
      <c r="B82" s="5">
        <v>172</v>
      </c>
      <c r="C82" s="5">
        <v>8</v>
      </c>
      <c r="D82" s="5">
        <v>6.6666666666666696</v>
      </c>
      <c r="E82" s="5" t="s">
        <v>54</v>
      </c>
      <c r="F82" s="5">
        <v>75.92</v>
      </c>
      <c r="G82" s="5">
        <v>6</v>
      </c>
      <c r="H82" s="5" t="s">
        <v>1068</v>
      </c>
      <c r="I82" s="5" t="s">
        <v>1071</v>
      </c>
      <c r="J82" s="5">
        <v>0.4</v>
      </c>
      <c r="K82" s="5">
        <f t="shared" si="1"/>
        <v>30.368000000000002</v>
      </c>
      <c r="L82" s="5">
        <f>(1-$J82)*D82</f>
        <v>4.0000000000000018</v>
      </c>
      <c r="M82" s="5">
        <v>-0.45</v>
      </c>
    </row>
    <row r="83" spans="1:13" s="5" customFormat="1" ht="13.5" x14ac:dyDescent="0.2">
      <c r="A83" s="5" t="s">
        <v>1077</v>
      </c>
      <c r="B83" s="5">
        <v>172</v>
      </c>
      <c r="C83" s="5">
        <v>8</v>
      </c>
      <c r="D83" s="5">
        <v>6.6666666666666696</v>
      </c>
      <c r="E83" s="5" t="s">
        <v>54</v>
      </c>
      <c r="F83" s="5">
        <v>75.92</v>
      </c>
      <c r="G83" s="5">
        <v>6</v>
      </c>
      <c r="H83" s="5" t="s">
        <v>1069</v>
      </c>
      <c r="I83" s="5" t="s">
        <v>1071</v>
      </c>
      <c r="J83" s="5">
        <v>0.4</v>
      </c>
      <c r="K83" s="5">
        <f t="shared" si="1"/>
        <v>30.368000000000002</v>
      </c>
      <c r="L83" s="5">
        <f>(1-$J83)*D83</f>
        <v>4.0000000000000018</v>
      </c>
      <c r="M83" s="5">
        <v>-0.5</v>
      </c>
    </row>
    <row r="84" spans="1:13" s="5" customFormat="1" ht="13.5" x14ac:dyDescent="0.2">
      <c r="A84" s="5" t="s">
        <v>1077</v>
      </c>
      <c r="B84" s="5">
        <v>172</v>
      </c>
      <c r="C84" s="5">
        <v>8</v>
      </c>
      <c r="D84" s="5">
        <v>5.75</v>
      </c>
      <c r="E84" s="5" t="s">
        <v>54</v>
      </c>
      <c r="F84" s="5">
        <v>75.92</v>
      </c>
      <c r="G84" s="5">
        <v>6</v>
      </c>
      <c r="H84" s="5" t="s">
        <v>1070</v>
      </c>
      <c r="I84" s="5" t="s">
        <v>1071</v>
      </c>
      <c r="J84" s="5">
        <v>0.4</v>
      </c>
      <c r="K84" s="5">
        <f t="shared" si="1"/>
        <v>30.368000000000002</v>
      </c>
      <c r="L84" s="5">
        <f>(1-$J84)*D84</f>
        <v>3.4499999999999997</v>
      </c>
      <c r="M84" s="5">
        <v>-0.56000000000000005</v>
      </c>
    </row>
    <row r="85" spans="1:13" s="5" customFormat="1" ht="13.5" x14ac:dyDescent="0.2">
      <c r="A85" s="5" t="s">
        <v>1078</v>
      </c>
      <c r="B85" s="5">
        <v>55</v>
      </c>
      <c r="C85" s="5">
        <v>5</v>
      </c>
      <c r="D85" s="5">
        <v>3.3333333333333299</v>
      </c>
      <c r="E85" s="5" t="s">
        <v>54</v>
      </c>
      <c r="F85" s="5">
        <v>75.92</v>
      </c>
      <c r="G85" s="5">
        <v>6</v>
      </c>
      <c r="H85" s="5">
        <v>5</v>
      </c>
      <c r="I85" s="5" t="s">
        <v>1071</v>
      </c>
      <c r="J85" s="5">
        <v>0.4</v>
      </c>
      <c r="K85" s="5">
        <f t="shared" si="1"/>
        <v>30.368000000000002</v>
      </c>
      <c r="L85" s="5">
        <f>(1-$J85)*D85</f>
        <v>1.9999999999999978</v>
      </c>
      <c r="M85" s="5">
        <v>-0.97</v>
      </c>
    </row>
    <row r="86" spans="1:13" s="5" customFormat="1" ht="13.5" x14ac:dyDescent="0.2">
      <c r="A86" s="5" t="s">
        <v>1078</v>
      </c>
      <c r="B86" s="5">
        <v>147</v>
      </c>
      <c r="C86" s="5">
        <v>5</v>
      </c>
      <c r="D86" s="5">
        <v>3.3333333333333299</v>
      </c>
      <c r="E86" s="5" t="s">
        <v>54</v>
      </c>
      <c r="F86" s="5">
        <v>75.92</v>
      </c>
      <c r="G86" s="5">
        <v>6</v>
      </c>
      <c r="H86" s="5">
        <v>5</v>
      </c>
      <c r="I86" s="5" t="s">
        <v>1071</v>
      </c>
      <c r="J86" s="5">
        <v>0.4</v>
      </c>
      <c r="K86" s="5">
        <f t="shared" si="1"/>
        <v>30.368000000000002</v>
      </c>
      <c r="L86" s="5">
        <f>(1-$J86)*D86</f>
        <v>1.9999999999999978</v>
      </c>
      <c r="M86" s="5">
        <v>-0.97</v>
      </c>
    </row>
    <row r="87" spans="1:13" s="5" customFormat="1" ht="13.5" x14ac:dyDescent="0.2">
      <c r="A87" s="5" t="s">
        <v>1078</v>
      </c>
      <c r="B87" s="5">
        <v>55</v>
      </c>
      <c r="C87" s="5">
        <v>7</v>
      </c>
      <c r="D87" s="5">
        <v>4.6666666666666696</v>
      </c>
      <c r="E87" s="5" t="s">
        <v>54</v>
      </c>
      <c r="F87" s="5">
        <v>75.92</v>
      </c>
      <c r="G87" s="5">
        <v>6</v>
      </c>
      <c r="H87" s="5">
        <v>7</v>
      </c>
      <c r="I87" s="5" t="s">
        <v>1071</v>
      </c>
      <c r="J87" s="5">
        <v>0.4</v>
      </c>
      <c r="K87" s="5">
        <f t="shared" si="1"/>
        <v>30.368000000000002</v>
      </c>
      <c r="L87" s="5">
        <f>(1-$J87)*D87</f>
        <v>2.8000000000000016</v>
      </c>
      <c r="M87" s="5">
        <v>-0.73</v>
      </c>
    </row>
    <row r="88" spans="1:13" s="5" customFormat="1" ht="13.5" x14ac:dyDescent="0.2">
      <c r="A88" s="5" t="s">
        <v>1078</v>
      </c>
      <c r="B88" s="5">
        <v>147</v>
      </c>
      <c r="C88" s="5">
        <v>7</v>
      </c>
      <c r="D88" s="5">
        <v>5</v>
      </c>
      <c r="E88" s="5" t="s">
        <v>54</v>
      </c>
      <c r="F88" s="5">
        <v>75.92</v>
      </c>
      <c r="G88" s="5">
        <v>6</v>
      </c>
      <c r="H88" s="5">
        <v>7</v>
      </c>
      <c r="I88" s="5" t="s">
        <v>1071</v>
      </c>
      <c r="J88" s="5">
        <v>0.4</v>
      </c>
      <c r="K88" s="5">
        <f t="shared" si="1"/>
        <v>30.368000000000002</v>
      </c>
      <c r="L88" s="5">
        <f>(1-$J88)*D88</f>
        <v>3</v>
      </c>
      <c r="M88" s="5">
        <v>-0.74</v>
      </c>
    </row>
    <row r="89" spans="1:13" s="5" customFormat="1" ht="13.5" x14ac:dyDescent="0.2">
      <c r="A89" s="5" t="s">
        <v>1078</v>
      </c>
      <c r="B89" s="5">
        <v>55</v>
      </c>
      <c r="C89" s="5">
        <v>8</v>
      </c>
      <c r="D89" s="5">
        <v>6.3333333333333304</v>
      </c>
      <c r="E89" s="5" t="s">
        <v>54</v>
      </c>
      <c r="F89" s="5">
        <v>75.92</v>
      </c>
      <c r="G89" s="5">
        <v>6</v>
      </c>
      <c r="H89" s="5">
        <v>8</v>
      </c>
      <c r="I89" s="5" t="s">
        <v>1071</v>
      </c>
      <c r="J89" s="5">
        <v>0.4</v>
      </c>
      <c r="K89" s="5">
        <f t="shared" si="1"/>
        <v>30.368000000000002</v>
      </c>
      <c r="L89" s="5">
        <f>(1-$J89)*D89</f>
        <v>3.799999999999998</v>
      </c>
      <c r="M89" s="5">
        <v>-0.79</v>
      </c>
    </row>
    <row r="90" spans="1:13" s="5" customFormat="1" ht="13.5" x14ac:dyDescent="0.2">
      <c r="A90" s="5" t="s">
        <v>1078</v>
      </c>
      <c r="B90" s="5">
        <v>147</v>
      </c>
      <c r="C90" s="5">
        <v>8</v>
      </c>
      <c r="D90" s="5">
        <v>6.5</v>
      </c>
      <c r="E90" s="5" t="s">
        <v>54</v>
      </c>
      <c r="F90" s="5">
        <v>75.92</v>
      </c>
      <c r="G90" s="5">
        <v>6</v>
      </c>
      <c r="H90" s="5">
        <v>8</v>
      </c>
      <c r="I90" s="5" t="s">
        <v>1071</v>
      </c>
      <c r="J90" s="5">
        <v>0.4</v>
      </c>
      <c r="K90" s="5">
        <f t="shared" si="1"/>
        <v>30.368000000000002</v>
      </c>
      <c r="L90" s="5">
        <f>(1-$J90)*D90</f>
        <v>3.9</v>
      </c>
      <c r="M90" s="5">
        <v>-0.51</v>
      </c>
    </row>
    <row r="91" spans="1:13" s="5" customFormat="1" ht="13.5" x14ac:dyDescent="0.2">
      <c r="A91" s="5" t="s">
        <v>1078</v>
      </c>
      <c r="B91" s="5">
        <v>147</v>
      </c>
      <c r="C91" s="5">
        <v>9</v>
      </c>
      <c r="D91" s="5">
        <v>6.5</v>
      </c>
      <c r="E91" s="5" t="s">
        <v>54</v>
      </c>
      <c r="F91" s="5">
        <v>75.92</v>
      </c>
      <c r="G91" s="5">
        <v>6</v>
      </c>
      <c r="H91" s="5">
        <v>9</v>
      </c>
      <c r="I91" s="5" t="s">
        <v>1071</v>
      </c>
      <c r="J91" s="5">
        <v>0.4</v>
      </c>
      <c r="K91" s="5">
        <f t="shared" si="1"/>
        <v>30.368000000000002</v>
      </c>
      <c r="L91" s="5">
        <f>(1-$J91)*D91</f>
        <v>3.9</v>
      </c>
      <c r="M91" s="5">
        <v>-0.5</v>
      </c>
    </row>
    <row r="92" spans="1:13" s="5" customFormat="1" ht="13.5" x14ac:dyDescent="0.2">
      <c r="A92" s="5" t="s">
        <v>1079</v>
      </c>
      <c r="B92" s="5">
        <v>55</v>
      </c>
      <c r="C92" s="5">
        <v>6</v>
      </c>
      <c r="D92" s="5">
        <v>4.3333333333333304</v>
      </c>
      <c r="E92" s="5" t="s">
        <v>54</v>
      </c>
      <c r="F92" s="5">
        <v>75.92</v>
      </c>
      <c r="G92" s="5">
        <v>6</v>
      </c>
      <c r="H92" s="5">
        <v>6</v>
      </c>
      <c r="I92" s="5" t="s">
        <v>1071</v>
      </c>
      <c r="J92" s="5">
        <v>0.4</v>
      </c>
      <c r="K92" s="5">
        <f t="shared" si="1"/>
        <v>30.368000000000002</v>
      </c>
      <c r="L92" s="5">
        <f>(1-$J92)*D92</f>
        <v>2.5999999999999983</v>
      </c>
      <c r="M92" s="5">
        <v>-0.97</v>
      </c>
    </row>
    <row r="93" spans="1:13" s="5" customFormat="1" ht="13.5" x14ac:dyDescent="0.2">
      <c r="A93" s="5" t="s">
        <v>1079</v>
      </c>
      <c r="B93" s="5">
        <v>147</v>
      </c>
      <c r="C93" s="5">
        <v>6</v>
      </c>
      <c r="D93" s="5">
        <v>4.3333333333333304</v>
      </c>
      <c r="E93" s="5" t="s">
        <v>54</v>
      </c>
      <c r="F93" s="5">
        <v>75.92</v>
      </c>
      <c r="G93" s="5">
        <v>6</v>
      </c>
      <c r="H93" s="5">
        <v>6</v>
      </c>
      <c r="I93" s="5" t="s">
        <v>1071</v>
      </c>
      <c r="J93" s="5">
        <v>0.4</v>
      </c>
      <c r="K93" s="5">
        <f t="shared" si="1"/>
        <v>30.368000000000002</v>
      </c>
      <c r="L93" s="5">
        <f>(1-$J93)*D93</f>
        <v>2.5999999999999983</v>
      </c>
      <c r="M93" s="5">
        <v>-0.92</v>
      </c>
    </row>
    <row r="94" spans="1:13" s="5" customFormat="1" ht="13.5" x14ac:dyDescent="0.2">
      <c r="A94" s="5" t="s">
        <v>1079</v>
      </c>
      <c r="B94" s="5">
        <v>55</v>
      </c>
      <c r="C94" s="5">
        <v>8</v>
      </c>
      <c r="D94" s="5">
        <v>5.6666666666666696</v>
      </c>
      <c r="E94" s="5" t="s">
        <v>54</v>
      </c>
      <c r="F94" s="5">
        <v>75.92</v>
      </c>
      <c r="G94" s="5">
        <v>6</v>
      </c>
      <c r="H94" s="5">
        <v>8</v>
      </c>
      <c r="I94" s="5" t="s">
        <v>1071</v>
      </c>
      <c r="J94" s="5">
        <v>0.4</v>
      </c>
      <c r="K94" s="5">
        <f t="shared" si="1"/>
        <v>30.368000000000002</v>
      </c>
      <c r="L94" s="5">
        <f>(1-$J94)*D94</f>
        <v>3.4000000000000017</v>
      </c>
      <c r="M94" s="5">
        <v>-0.62</v>
      </c>
    </row>
    <row r="95" spans="1:13" s="5" customFormat="1" ht="13.5" x14ac:dyDescent="0.2">
      <c r="A95" s="5" t="s">
        <v>1079</v>
      </c>
      <c r="B95" s="5">
        <v>147</v>
      </c>
      <c r="C95" s="5">
        <v>8</v>
      </c>
      <c r="D95" s="5">
        <v>6</v>
      </c>
      <c r="E95" s="5" t="s">
        <v>54</v>
      </c>
      <c r="F95" s="5">
        <v>75.92</v>
      </c>
      <c r="G95" s="5">
        <v>6</v>
      </c>
      <c r="H95" s="5">
        <v>8</v>
      </c>
      <c r="I95" s="5" t="s">
        <v>1071</v>
      </c>
      <c r="J95" s="5">
        <v>0.4</v>
      </c>
      <c r="K95" s="5">
        <f t="shared" si="1"/>
        <v>30.368000000000002</v>
      </c>
      <c r="L95" s="5">
        <f>(1-$J95)*D95</f>
        <v>3.5999999999999996</v>
      </c>
      <c r="M95" s="5">
        <v>-0.65</v>
      </c>
    </row>
    <row r="96" spans="1:13" s="5" customFormat="1" ht="13.5" x14ac:dyDescent="0.2">
      <c r="A96" s="5" t="s">
        <v>1079</v>
      </c>
      <c r="B96" s="5">
        <v>147</v>
      </c>
      <c r="C96" s="5">
        <v>9</v>
      </c>
      <c r="D96" s="5">
        <v>7</v>
      </c>
      <c r="E96" s="5" t="s">
        <v>54</v>
      </c>
      <c r="F96" s="5">
        <v>75.92</v>
      </c>
      <c r="G96" s="5">
        <v>6</v>
      </c>
      <c r="H96" s="5">
        <v>9</v>
      </c>
      <c r="I96" s="5" t="s">
        <v>1071</v>
      </c>
      <c r="J96" s="5">
        <v>0.4</v>
      </c>
      <c r="K96" s="5">
        <f t="shared" si="1"/>
        <v>30.368000000000002</v>
      </c>
      <c r="L96" s="5">
        <f>(1-$J96)*D96</f>
        <v>4.2</v>
      </c>
      <c r="M96" s="5">
        <v>-0.47</v>
      </c>
    </row>
    <row r="97" spans="1:13" s="5" customFormat="1" ht="13.5" x14ac:dyDescent="0.2">
      <c r="A97" s="5" t="s">
        <v>1077</v>
      </c>
      <c r="B97" s="5">
        <v>172</v>
      </c>
      <c r="C97" s="5">
        <v>3</v>
      </c>
      <c r="D97" s="5">
        <v>2</v>
      </c>
      <c r="E97" s="5" t="s">
        <v>64</v>
      </c>
      <c r="F97" s="5">
        <v>63.68</v>
      </c>
      <c r="G97" s="5">
        <v>4</v>
      </c>
      <c r="H97" s="5">
        <v>3</v>
      </c>
      <c r="I97" s="5" t="s">
        <v>1071</v>
      </c>
      <c r="J97" s="5">
        <v>0.4</v>
      </c>
      <c r="K97" s="5">
        <f t="shared" si="1"/>
        <v>25.472000000000001</v>
      </c>
      <c r="L97" s="5">
        <f>(1-$J97)*D97</f>
        <v>1.2</v>
      </c>
      <c r="M97" s="5">
        <v>-0.81</v>
      </c>
    </row>
    <row r="98" spans="1:13" s="5" customFormat="1" ht="13.5" x14ac:dyDescent="0.2">
      <c r="A98" s="5" t="s">
        <v>1077</v>
      </c>
      <c r="B98" s="5">
        <v>172</v>
      </c>
      <c r="C98" s="5">
        <v>5</v>
      </c>
      <c r="D98" s="5">
        <v>3.6666666666666701</v>
      </c>
      <c r="E98" s="5" t="s">
        <v>64</v>
      </c>
      <c r="F98" s="5">
        <v>63.68</v>
      </c>
      <c r="G98" s="5">
        <v>4</v>
      </c>
      <c r="H98" s="5">
        <v>5</v>
      </c>
      <c r="I98" s="5" t="s">
        <v>1071</v>
      </c>
      <c r="J98" s="5">
        <v>0.4</v>
      </c>
      <c r="K98" s="5">
        <f t="shared" si="1"/>
        <v>25.472000000000001</v>
      </c>
      <c r="L98" s="5">
        <f>(1-$J98)*D98</f>
        <v>2.200000000000002</v>
      </c>
      <c r="M98" s="5">
        <v>-1</v>
      </c>
    </row>
    <row r="99" spans="1:13" s="5" customFormat="1" ht="13.5" x14ac:dyDescent="0.2">
      <c r="A99" s="5" t="s">
        <v>1077</v>
      </c>
      <c r="B99" s="5">
        <v>172</v>
      </c>
      <c r="C99" s="5">
        <v>8</v>
      </c>
      <c r="D99" s="5">
        <v>6.1666666666666696</v>
      </c>
      <c r="E99" s="5" t="s">
        <v>64</v>
      </c>
      <c r="F99" s="5">
        <v>63.68</v>
      </c>
      <c r="G99" s="5">
        <v>4</v>
      </c>
      <c r="H99" s="5" t="s">
        <v>1067</v>
      </c>
      <c r="I99" s="5" t="s">
        <v>1071</v>
      </c>
      <c r="J99" s="5">
        <v>0.4</v>
      </c>
      <c r="K99" s="5">
        <f t="shared" si="1"/>
        <v>25.472000000000001</v>
      </c>
      <c r="L99" s="5">
        <f>(1-$J99)*D99</f>
        <v>3.7000000000000015</v>
      </c>
      <c r="M99" s="5">
        <v>-1.05</v>
      </c>
    </row>
    <row r="100" spans="1:13" s="5" customFormat="1" ht="13.5" x14ac:dyDescent="0.2">
      <c r="A100" s="5" t="s">
        <v>1077</v>
      </c>
      <c r="B100" s="5">
        <v>172</v>
      </c>
      <c r="C100" s="5">
        <v>8</v>
      </c>
      <c r="D100" s="5">
        <v>6.6666666666666696</v>
      </c>
      <c r="E100" s="5" t="s">
        <v>64</v>
      </c>
      <c r="F100" s="5">
        <v>63.68</v>
      </c>
      <c r="G100" s="5">
        <v>4</v>
      </c>
      <c r="H100" s="5" t="s">
        <v>1068</v>
      </c>
      <c r="I100" s="5" t="s">
        <v>1071</v>
      </c>
      <c r="J100" s="5">
        <v>0.4</v>
      </c>
      <c r="K100" s="5">
        <f t="shared" si="1"/>
        <v>25.472000000000001</v>
      </c>
      <c r="L100" s="5">
        <f>(1-$J100)*D100</f>
        <v>4.0000000000000018</v>
      </c>
      <c r="M100" s="5">
        <v>-0.77</v>
      </c>
    </row>
    <row r="101" spans="1:13" s="5" customFormat="1" ht="13.5" x14ac:dyDescent="0.2">
      <c r="A101" s="5" t="s">
        <v>1077</v>
      </c>
      <c r="B101" s="5">
        <v>172</v>
      </c>
      <c r="C101" s="5">
        <v>8</v>
      </c>
      <c r="D101" s="5">
        <v>6.6666666666666696</v>
      </c>
      <c r="E101" s="5" t="s">
        <v>64</v>
      </c>
      <c r="F101" s="5">
        <v>63.68</v>
      </c>
      <c r="G101" s="5">
        <v>4</v>
      </c>
      <c r="H101" s="5" t="s">
        <v>1069</v>
      </c>
      <c r="I101" s="5" t="s">
        <v>1071</v>
      </c>
      <c r="J101" s="5">
        <v>0.4</v>
      </c>
      <c r="K101" s="5">
        <f t="shared" si="1"/>
        <v>25.472000000000001</v>
      </c>
      <c r="L101" s="5">
        <f>(1-$J101)*D101</f>
        <v>4.0000000000000018</v>
      </c>
      <c r="M101" s="5">
        <v>-0.85</v>
      </c>
    </row>
    <row r="102" spans="1:13" s="5" customFormat="1" ht="13.5" x14ac:dyDescent="0.2">
      <c r="A102" s="5" t="s">
        <v>1077</v>
      </c>
      <c r="B102" s="5">
        <v>172</v>
      </c>
      <c r="C102" s="5">
        <v>8</v>
      </c>
      <c r="D102" s="5">
        <v>5.75</v>
      </c>
      <c r="E102" s="5" t="s">
        <v>64</v>
      </c>
      <c r="F102" s="5">
        <v>63.68</v>
      </c>
      <c r="G102" s="5">
        <v>4</v>
      </c>
      <c r="H102" s="5" t="s">
        <v>1070</v>
      </c>
      <c r="I102" s="5" t="s">
        <v>1071</v>
      </c>
      <c r="J102" s="5">
        <v>0.4</v>
      </c>
      <c r="K102" s="5">
        <f t="shared" si="1"/>
        <v>25.472000000000001</v>
      </c>
      <c r="L102" s="5">
        <f>(1-$J102)*D102</f>
        <v>3.4499999999999997</v>
      </c>
      <c r="M102" s="5">
        <v>-1</v>
      </c>
    </row>
    <row r="103" spans="1:13" s="5" customFormat="1" ht="13.5" x14ac:dyDescent="0.2">
      <c r="A103" s="5" t="s">
        <v>1078</v>
      </c>
      <c r="B103" s="5">
        <v>55</v>
      </c>
      <c r="C103" s="5">
        <v>5</v>
      </c>
      <c r="D103" s="5">
        <v>3.3333333333333299</v>
      </c>
      <c r="E103" s="5" t="s">
        <v>64</v>
      </c>
      <c r="F103" s="5">
        <v>63.68</v>
      </c>
      <c r="G103" s="5">
        <v>4</v>
      </c>
      <c r="H103" s="5">
        <v>5</v>
      </c>
      <c r="I103" s="5" t="s">
        <v>1071</v>
      </c>
      <c r="J103" s="5">
        <v>0.4</v>
      </c>
      <c r="K103" s="5">
        <f t="shared" si="1"/>
        <v>25.472000000000001</v>
      </c>
      <c r="L103" s="5">
        <f>(1-$J103)*D103</f>
        <v>1.9999999999999978</v>
      </c>
      <c r="M103" s="5">
        <v>-1.3</v>
      </c>
    </row>
    <row r="104" spans="1:13" s="5" customFormat="1" ht="13.5" x14ac:dyDescent="0.2">
      <c r="A104" s="5" t="s">
        <v>1078</v>
      </c>
      <c r="B104" s="5">
        <v>147</v>
      </c>
      <c r="C104" s="5">
        <v>5</v>
      </c>
      <c r="D104" s="5">
        <v>3.3333333333333299</v>
      </c>
      <c r="E104" s="5" t="s">
        <v>64</v>
      </c>
      <c r="F104" s="5">
        <v>63.68</v>
      </c>
      <c r="G104" s="5">
        <v>4</v>
      </c>
      <c r="H104" s="5">
        <v>5</v>
      </c>
      <c r="I104" s="5" t="s">
        <v>1071</v>
      </c>
      <c r="J104" s="5">
        <v>0.4</v>
      </c>
      <c r="K104" s="5">
        <f t="shared" si="1"/>
        <v>25.472000000000001</v>
      </c>
      <c r="L104" s="5">
        <f>(1-$J104)*D104</f>
        <v>1.9999999999999978</v>
      </c>
      <c r="M104" s="5">
        <v>-1.3</v>
      </c>
    </row>
    <row r="105" spans="1:13" s="5" customFormat="1" ht="13.5" x14ac:dyDescent="0.2">
      <c r="A105" s="5" t="s">
        <v>1078</v>
      </c>
      <c r="B105" s="5">
        <v>55</v>
      </c>
      <c r="C105" s="5">
        <v>7</v>
      </c>
      <c r="D105" s="5">
        <v>4.6666666666666696</v>
      </c>
      <c r="E105" s="5" t="s">
        <v>64</v>
      </c>
      <c r="F105" s="5">
        <v>63.68</v>
      </c>
      <c r="G105" s="5">
        <v>4</v>
      </c>
      <c r="H105" s="5">
        <v>7</v>
      </c>
      <c r="I105" s="5" t="s">
        <v>1071</v>
      </c>
      <c r="J105" s="5">
        <v>0.4</v>
      </c>
      <c r="K105" s="5">
        <f t="shared" si="1"/>
        <v>25.472000000000001</v>
      </c>
      <c r="L105" s="5">
        <f>(1-$J105)*D105</f>
        <v>2.8000000000000016</v>
      </c>
      <c r="M105" s="5">
        <v>-1.1399999999999999</v>
      </c>
    </row>
    <row r="106" spans="1:13" s="5" customFormat="1" ht="13.5" x14ac:dyDescent="0.2">
      <c r="A106" s="5" t="s">
        <v>1078</v>
      </c>
      <c r="B106" s="5">
        <v>147</v>
      </c>
      <c r="C106" s="5">
        <v>7</v>
      </c>
      <c r="D106" s="5">
        <v>5</v>
      </c>
      <c r="E106" s="5" t="s">
        <v>64</v>
      </c>
      <c r="F106" s="5">
        <v>63.68</v>
      </c>
      <c r="G106" s="5">
        <v>4</v>
      </c>
      <c r="H106" s="5">
        <v>7</v>
      </c>
      <c r="I106" s="5" t="s">
        <v>1071</v>
      </c>
      <c r="J106" s="5">
        <v>0.4</v>
      </c>
      <c r="K106" s="5">
        <f t="shared" si="1"/>
        <v>25.472000000000001</v>
      </c>
      <c r="L106" s="5">
        <f>(1-$J106)*D106</f>
        <v>3</v>
      </c>
      <c r="M106" s="5">
        <v>-1.17</v>
      </c>
    </row>
    <row r="107" spans="1:13" s="5" customFormat="1" ht="13.5" x14ac:dyDescent="0.2">
      <c r="A107" s="5" t="s">
        <v>1078</v>
      </c>
      <c r="B107" s="5">
        <v>55</v>
      </c>
      <c r="C107" s="5">
        <v>8</v>
      </c>
      <c r="D107" s="5">
        <v>6.3333333333333304</v>
      </c>
      <c r="E107" s="5" t="s">
        <v>64</v>
      </c>
      <c r="F107" s="5">
        <v>63.68</v>
      </c>
      <c r="G107" s="5">
        <v>4</v>
      </c>
      <c r="H107" s="5">
        <v>8</v>
      </c>
      <c r="I107" s="5" t="s">
        <v>1071</v>
      </c>
      <c r="J107" s="5">
        <v>0.4</v>
      </c>
      <c r="K107" s="5">
        <f t="shared" si="1"/>
        <v>25.472000000000001</v>
      </c>
      <c r="L107" s="5">
        <f>(1-$J107)*D107</f>
        <v>3.799999999999998</v>
      </c>
      <c r="M107" s="5">
        <v>-1.2</v>
      </c>
    </row>
    <row r="108" spans="1:13" s="5" customFormat="1" ht="13.5" x14ac:dyDescent="0.2">
      <c r="A108" s="5" t="s">
        <v>1078</v>
      </c>
      <c r="B108" s="5">
        <v>147</v>
      </c>
      <c r="C108" s="5">
        <v>8</v>
      </c>
      <c r="D108" s="5">
        <v>6.5</v>
      </c>
      <c r="E108" s="5" t="s">
        <v>64</v>
      </c>
      <c r="F108" s="5">
        <v>63.68</v>
      </c>
      <c r="G108" s="5">
        <v>4</v>
      </c>
      <c r="H108" s="5">
        <v>8</v>
      </c>
      <c r="I108" s="5" t="s">
        <v>1071</v>
      </c>
      <c r="J108" s="5">
        <v>0.4</v>
      </c>
      <c r="K108" s="5">
        <f t="shared" si="1"/>
        <v>25.472000000000001</v>
      </c>
      <c r="L108" s="5">
        <f>(1-$J108)*D108</f>
        <v>3.9</v>
      </c>
      <c r="M108" s="5">
        <v>-0.94</v>
      </c>
    </row>
    <row r="109" spans="1:13" s="5" customFormat="1" ht="13.5" x14ac:dyDescent="0.2">
      <c r="A109" s="5" t="s">
        <v>1078</v>
      </c>
      <c r="B109" s="5">
        <v>147</v>
      </c>
      <c r="C109" s="5">
        <v>9</v>
      </c>
      <c r="D109" s="5">
        <v>6.5</v>
      </c>
      <c r="E109" s="5" t="s">
        <v>64</v>
      </c>
      <c r="F109" s="5">
        <v>63.68</v>
      </c>
      <c r="G109" s="5">
        <v>4</v>
      </c>
      <c r="H109" s="5">
        <v>9</v>
      </c>
      <c r="I109" s="5" t="s">
        <v>1071</v>
      </c>
      <c r="J109" s="5">
        <v>0.4</v>
      </c>
      <c r="K109" s="5">
        <f t="shared" si="1"/>
        <v>25.472000000000001</v>
      </c>
      <c r="L109" s="5">
        <f>(1-$J109)*D109</f>
        <v>3.9</v>
      </c>
      <c r="M109" s="5">
        <v>-1.04</v>
      </c>
    </row>
    <row r="110" spans="1:13" s="5" customFormat="1" ht="13.5" x14ac:dyDescent="0.2">
      <c r="A110" s="5" t="s">
        <v>1079</v>
      </c>
      <c r="B110" s="5">
        <v>55</v>
      </c>
      <c r="C110" s="5">
        <v>6</v>
      </c>
      <c r="D110" s="5">
        <v>4.3333333333333304</v>
      </c>
      <c r="E110" s="5" t="s">
        <v>64</v>
      </c>
      <c r="F110" s="5">
        <v>63.68</v>
      </c>
      <c r="G110" s="5">
        <v>4</v>
      </c>
      <c r="H110" s="5">
        <v>6</v>
      </c>
      <c r="I110" s="5" t="s">
        <v>1071</v>
      </c>
      <c r="J110" s="5">
        <v>0.4</v>
      </c>
      <c r="K110" s="5">
        <f t="shared" si="1"/>
        <v>25.472000000000001</v>
      </c>
      <c r="L110" s="5">
        <f>(1-$J110)*D110</f>
        <v>2.5999999999999983</v>
      </c>
      <c r="M110" s="5">
        <v>-1.23</v>
      </c>
    </row>
    <row r="111" spans="1:13" s="5" customFormat="1" ht="13.5" x14ac:dyDescent="0.2">
      <c r="A111" s="5" t="s">
        <v>1079</v>
      </c>
      <c r="B111" s="5">
        <v>147</v>
      </c>
      <c r="C111" s="5">
        <v>6</v>
      </c>
      <c r="D111" s="5">
        <v>4.3333333333333304</v>
      </c>
      <c r="E111" s="5" t="s">
        <v>64</v>
      </c>
      <c r="F111" s="5">
        <v>63.68</v>
      </c>
      <c r="G111" s="5">
        <v>4</v>
      </c>
      <c r="H111" s="5">
        <v>6</v>
      </c>
      <c r="I111" s="5" t="s">
        <v>1071</v>
      </c>
      <c r="J111" s="5">
        <v>0.4</v>
      </c>
      <c r="K111" s="5">
        <f t="shared" si="1"/>
        <v>25.472000000000001</v>
      </c>
      <c r="L111" s="5">
        <f>(1-$J111)*D111</f>
        <v>2.5999999999999983</v>
      </c>
      <c r="M111" s="5">
        <v>-1.04</v>
      </c>
    </row>
    <row r="112" spans="1:13" s="5" customFormat="1" ht="13.5" x14ac:dyDescent="0.2">
      <c r="A112" s="5" t="s">
        <v>1079</v>
      </c>
      <c r="B112" s="5">
        <v>55</v>
      </c>
      <c r="C112" s="5">
        <v>8</v>
      </c>
      <c r="D112" s="5">
        <v>5.6666666666666696</v>
      </c>
      <c r="E112" s="5" t="s">
        <v>64</v>
      </c>
      <c r="F112" s="5">
        <v>63.68</v>
      </c>
      <c r="G112" s="5">
        <v>4</v>
      </c>
      <c r="H112" s="5">
        <v>8</v>
      </c>
      <c r="I112" s="5" t="s">
        <v>1071</v>
      </c>
      <c r="J112" s="5">
        <v>0.4</v>
      </c>
      <c r="K112" s="5">
        <f t="shared" si="1"/>
        <v>25.472000000000001</v>
      </c>
      <c r="L112" s="5">
        <f>(1-$J112)*D112</f>
        <v>3.4000000000000017</v>
      </c>
      <c r="M112" s="5">
        <v>-1.1599999999999999</v>
      </c>
    </row>
    <row r="113" spans="1:13" s="5" customFormat="1" ht="13.5" x14ac:dyDescent="0.2">
      <c r="A113" s="5" t="s">
        <v>1079</v>
      </c>
      <c r="B113" s="5">
        <v>147</v>
      </c>
      <c r="C113" s="5">
        <v>8</v>
      </c>
      <c r="D113" s="5">
        <v>6</v>
      </c>
      <c r="E113" s="5" t="s">
        <v>64</v>
      </c>
      <c r="F113" s="5">
        <v>63.68</v>
      </c>
      <c r="G113" s="5">
        <v>4</v>
      </c>
      <c r="H113" s="5">
        <v>8</v>
      </c>
      <c r="I113" s="5" t="s">
        <v>1071</v>
      </c>
      <c r="J113" s="5">
        <v>0.4</v>
      </c>
      <c r="K113" s="5">
        <f t="shared" si="1"/>
        <v>25.472000000000001</v>
      </c>
      <c r="L113" s="5">
        <f>(1-$J113)*D113</f>
        <v>3.5999999999999996</v>
      </c>
      <c r="M113" s="5">
        <v>-1</v>
      </c>
    </row>
    <row r="114" spans="1:13" s="5" customFormat="1" ht="13.5" x14ac:dyDescent="0.2">
      <c r="A114" s="5" t="s">
        <v>1079</v>
      </c>
      <c r="B114" s="5">
        <v>147</v>
      </c>
      <c r="C114" s="5">
        <v>9</v>
      </c>
      <c r="D114" s="5">
        <v>7</v>
      </c>
      <c r="E114" s="5" t="s">
        <v>64</v>
      </c>
      <c r="F114" s="5">
        <v>63.68</v>
      </c>
      <c r="G114" s="5">
        <v>4</v>
      </c>
      <c r="H114" s="5">
        <v>9</v>
      </c>
      <c r="I114" s="5" t="s">
        <v>1071</v>
      </c>
      <c r="J114" s="5">
        <v>0.4</v>
      </c>
      <c r="K114" s="5">
        <f t="shared" si="1"/>
        <v>25.472000000000001</v>
      </c>
      <c r="L114" s="5">
        <f>(1-$J114)*D114</f>
        <v>4.2</v>
      </c>
      <c r="M114" s="5">
        <v>-0.88</v>
      </c>
    </row>
    <row r="115" spans="1:13" s="5" customFormat="1" ht="13.5" x14ac:dyDescent="0.2">
      <c r="A115" s="5" t="s">
        <v>1078</v>
      </c>
      <c r="B115" s="5">
        <v>55</v>
      </c>
      <c r="C115" s="5">
        <v>5</v>
      </c>
      <c r="D115" s="5">
        <v>3.3333333333333299</v>
      </c>
      <c r="E115" s="5" t="s">
        <v>151</v>
      </c>
      <c r="F115" s="5">
        <v>35.526315789473685</v>
      </c>
      <c r="G115" s="5">
        <v>5</v>
      </c>
      <c r="H115" s="5">
        <v>5</v>
      </c>
      <c r="I115" s="5" t="s">
        <v>1071</v>
      </c>
      <c r="J115" s="5">
        <v>0.4</v>
      </c>
      <c r="K115" s="5">
        <f t="shared" si="1"/>
        <v>14.210526315789474</v>
      </c>
      <c r="L115" s="5">
        <f>(1-$J115)*D115</f>
        <v>1.9999999999999978</v>
      </c>
      <c r="M115" s="5">
        <v>-2.2200000000000002</v>
      </c>
    </row>
    <row r="116" spans="1:13" s="5" customFormat="1" ht="13.5" x14ac:dyDescent="0.2">
      <c r="A116" s="5" t="s">
        <v>1078</v>
      </c>
      <c r="B116" s="5">
        <v>55</v>
      </c>
      <c r="C116" s="5">
        <v>7</v>
      </c>
      <c r="D116" s="5">
        <v>4.6666666666666696</v>
      </c>
      <c r="E116" s="5" t="s">
        <v>151</v>
      </c>
      <c r="F116" s="5">
        <v>35.526315789473685</v>
      </c>
      <c r="G116" s="5">
        <v>5</v>
      </c>
      <c r="H116" s="5">
        <v>7</v>
      </c>
      <c r="I116" s="5" t="s">
        <v>1071</v>
      </c>
      <c r="J116" s="5">
        <v>0.4</v>
      </c>
      <c r="K116" s="5">
        <f t="shared" si="1"/>
        <v>14.210526315789474</v>
      </c>
      <c r="L116" s="5">
        <f>(1-$J116)*D116</f>
        <v>2.8000000000000016</v>
      </c>
      <c r="M116" s="5">
        <v>-2.36</v>
      </c>
    </row>
    <row r="117" spans="1:13" s="5" customFormat="1" ht="13.5" x14ac:dyDescent="0.2">
      <c r="A117" s="5" t="s">
        <v>1078</v>
      </c>
      <c r="B117" s="5">
        <v>55</v>
      </c>
      <c r="C117" s="5">
        <v>8</v>
      </c>
      <c r="D117" s="5">
        <v>6.3333333333333304</v>
      </c>
      <c r="E117" s="5" t="s">
        <v>151</v>
      </c>
      <c r="F117" s="5">
        <v>35.526315789473685</v>
      </c>
      <c r="G117" s="5">
        <v>5</v>
      </c>
      <c r="H117" s="5">
        <v>8</v>
      </c>
      <c r="I117" s="5" t="s">
        <v>1071</v>
      </c>
      <c r="J117" s="5">
        <v>0.4</v>
      </c>
      <c r="K117" s="5">
        <f t="shared" si="1"/>
        <v>14.210526315789474</v>
      </c>
      <c r="L117" s="5">
        <f>(1-$J117)*D117</f>
        <v>3.799999999999998</v>
      </c>
      <c r="M117" s="5">
        <v>-2.25</v>
      </c>
    </row>
    <row r="118" spans="1:13" s="5" customFormat="1" ht="13.5" x14ac:dyDescent="0.2">
      <c r="A118" s="5" t="s">
        <v>1079</v>
      </c>
      <c r="B118" s="5">
        <v>55</v>
      </c>
      <c r="C118" s="5">
        <v>6</v>
      </c>
      <c r="D118" s="5">
        <v>4.3333333333333304</v>
      </c>
      <c r="E118" s="5" t="s">
        <v>151</v>
      </c>
      <c r="F118" s="5">
        <v>35.526315789473685</v>
      </c>
      <c r="G118" s="5">
        <v>5</v>
      </c>
      <c r="H118" s="5">
        <v>6</v>
      </c>
      <c r="I118" s="5" t="s">
        <v>1071</v>
      </c>
      <c r="J118" s="5">
        <v>0.4</v>
      </c>
      <c r="K118" s="5">
        <f t="shared" si="1"/>
        <v>14.210526315789474</v>
      </c>
      <c r="L118" s="5">
        <f>(1-$J118)*D118</f>
        <v>2.5999999999999983</v>
      </c>
      <c r="M118" s="5">
        <v>-2.2000000000000002</v>
      </c>
    </row>
    <row r="119" spans="1:13" s="5" customFormat="1" ht="13.5" x14ac:dyDescent="0.2">
      <c r="A119" s="5" t="s">
        <v>1079</v>
      </c>
      <c r="B119" s="5">
        <v>55</v>
      </c>
      <c r="C119" s="5">
        <v>8</v>
      </c>
      <c r="D119" s="5">
        <v>5.6666666666666696</v>
      </c>
      <c r="E119" s="5" t="s">
        <v>151</v>
      </c>
      <c r="F119" s="5">
        <v>35.526315789473685</v>
      </c>
      <c r="G119" s="5">
        <v>5</v>
      </c>
      <c r="H119" s="5">
        <v>8</v>
      </c>
      <c r="I119" s="5" t="s">
        <v>1071</v>
      </c>
      <c r="J119" s="5">
        <v>0.4</v>
      </c>
      <c r="K119" s="5">
        <f t="shared" si="1"/>
        <v>14.210526315789474</v>
      </c>
      <c r="L119" s="5">
        <f>(1-$J119)*D119</f>
        <v>3.4000000000000017</v>
      </c>
      <c r="M119" s="5">
        <v>-2.65</v>
      </c>
    </row>
    <row r="120" spans="1:13" s="5" customFormat="1" ht="13.5" x14ac:dyDescent="0.2">
      <c r="A120" s="5" t="s">
        <v>1077</v>
      </c>
      <c r="B120" s="5">
        <v>172</v>
      </c>
      <c r="C120" s="5">
        <v>3</v>
      </c>
      <c r="D120" s="5">
        <v>2</v>
      </c>
      <c r="E120" s="5" t="s">
        <v>21</v>
      </c>
      <c r="F120" s="5">
        <v>87.1</v>
      </c>
      <c r="G120" s="5">
        <v>5</v>
      </c>
      <c r="H120" s="5">
        <v>3</v>
      </c>
      <c r="I120" s="5" t="s">
        <v>1072</v>
      </c>
      <c r="J120" s="5">
        <v>0.2</v>
      </c>
      <c r="K120" s="5">
        <f t="shared" si="1"/>
        <v>17.419999999999998</v>
      </c>
      <c r="L120" s="5">
        <f>(1-$J120)*D120</f>
        <v>1.6</v>
      </c>
      <c r="M120" s="5">
        <v>-1.39</v>
      </c>
    </row>
    <row r="121" spans="1:13" s="5" customFormat="1" ht="13.5" x14ac:dyDescent="0.2">
      <c r="A121" s="5" t="s">
        <v>1077</v>
      </c>
      <c r="B121" s="5">
        <v>172</v>
      </c>
      <c r="C121" s="5">
        <v>5</v>
      </c>
      <c r="D121" s="5">
        <v>3.6666666666666701</v>
      </c>
      <c r="E121" s="5" t="s">
        <v>21</v>
      </c>
      <c r="F121" s="5">
        <v>87.1</v>
      </c>
      <c r="G121" s="5">
        <v>5</v>
      </c>
      <c r="H121" s="5">
        <v>5</v>
      </c>
      <c r="I121" s="5" t="s">
        <v>1072</v>
      </c>
      <c r="J121" s="5">
        <v>0.2</v>
      </c>
      <c r="K121" s="5">
        <f t="shared" si="1"/>
        <v>17.419999999999998</v>
      </c>
      <c r="L121" s="5">
        <f>(1-$J121)*D121</f>
        <v>2.9333333333333362</v>
      </c>
      <c r="M121" s="5">
        <v>-1.1100000000000001</v>
      </c>
    </row>
    <row r="122" spans="1:13" s="5" customFormat="1" ht="13.5" x14ac:dyDescent="0.2">
      <c r="A122" s="5" t="s">
        <v>1077</v>
      </c>
      <c r="B122" s="5">
        <v>172</v>
      </c>
      <c r="C122" s="5">
        <v>8</v>
      </c>
      <c r="D122" s="5">
        <v>6.1666666666666696</v>
      </c>
      <c r="E122" s="5" t="s">
        <v>21</v>
      </c>
      <c r="F122" s="5">
        <v>87.1</v>
      </c>
      <c r="G122" s="5">
        <v>5</v>
      </c>
      <c r="H122" s="5" t="s">
        <v>1067</v>
      </c>
      <c r="I122" s="5" t="s">
        <v>1072</v>
      </c>
      <c r="J122" s="5">
        <v>0.2</v>
      </c>
      <c r="K122" s="5">
        <f t="shared" si="1"/>
        <v>17.419999999999998</v>
      </c>
      <c r="L122" s="5">
        <f>(1-$J122)*D122</f>
        <v>4.9333333333333362</v>
      </c>
      <c r="M122" s="5">
        <v>-0.95</v>
      </c>
    </row>
    <row r="123" spans="1:13" s="5" customFormat="1" ht="13.5" x14ac:dyDescent="0.2">
      <c r="A123" s="5" t="s">
        <v>1077</v>
      </c>
      <c r="B123" s="5">
        <v>172</v>
      </c>
      <c r="C123" s="5">
        <v>8</v>
      </c>
      <c r="D123" s="5">
        <v>6.6666666666666696</v>
      </c>
      <c r="E123" s="5" t="s">
        <v>21</v>
      </c>
      <c r="F123" s="5">
        <v>87.1</v>
      </c>
      <c r="G123" s="5">
        <v>5</v>
      </c>
      <c r="H123" s="5" t="s">
        <v>1068</v>
      </c>
      <c r="I123" s="5" t="s">
        <v>1072</v>
      </c>
      <c r="J123" s="5">
        <v>0.2</v>
      </c>
      <c r="K123" s="5">
        <f t="shared" si="1"/>
        <v>17.419999999999998</v>
      </c>
      <c r="L123" s="5">
        <f>(1-$J123)*D123</f>
        <v>5.3333333333333357</v>
      </c>
      <c r="M123" s="5">
        <v>-0.74</v>
      </c>
    </row>
    <row r="124" spans="1:13" s="5" customFormat="1" ht="13.5" x14ac:dyDescent="0.2">
      <c r="A124" s="5" t="s">
        <v>1077</v>
      </c>
      <c r="B124" s="5">
        <v>172</v>
      </c>
      <c r="C124" s="5">
        <v>8</v>
      </c>
      <c r="D124" s="5">
        <v>6.6666666666666696</v>
      </c>
      <c r="E124" s="5" t="s">
        <v>21</v>
      </c>
      <c r="F124" s="5">
        <v>87.1</v>
      </c>
      <c r="G124" s="5">
        <v>5</v>
      </c>
      <c r="H124" s="5" t="s">
        <v>1069</v>
      </c>
      <c r="I124" s="5" t="s">
        <v>1072</v>
      </c>
      <c r="J124" s="5">
        <v>0.2</v>
      </c>
      <c r="K124" s="5">
        <f t="shared" si="1"/>
        <v>17.419999999999998</v>
      </c>
      <c r="L124" s="5">
        <f>(1-$J124)*D124</f>
        <v>5.3333333333333357</v>
      </c>
      <c r="M124" s="5">
        <v>-0.8</v>
      </c>
    </row>
    <row r="125" spans="1:13" s="5" customFormat="1" ht="13.5" x14ac:dyDescent="0.2">
      <c r="A125" s="5" t="s">
        <v>1077</v>
      </c>
      <c r="B125" s="5">
        <v>172</v>
      </c>
      <c r="C125" s="5">
        <v>8</v>
      </c>
      <c r="D125" s="5">
        <v>5.75</v>
      </c>
      <c r="E125" s="5" t="s">
        <v>21</v>
      </c>
      <c r="F125" s="5">
        <v>87.1</v>
      </c>
      <c r="G125" s="5">
        <v>5</v>
      </c>
      <c r="H125" s="5" t="s">
        <v>1070</v>
      </c>
      <c r="I125" s="5" t="s">
        <v>1072</v>
      </c>
      <c r="J125" s="5">
        <v>0.2</v>
      </c>
      <c r="K125" s="5">
        <f t="shared" si="1"/>
        <v>17.419999999999998</v>
      </c>
      <c r="L125" s="5">
        <f>(1-$J125)*D125</f>
        <v>4.6000000000000005</v>
      </c>
      <c r="M125" s="5">
        <v>-0.89</v>
      </c>
    </row>
    <row r="126" spans="1:13" s="5" customFormat="1" ht="13.5" x14ac:dyDescent="0.2">
      <c r="A126" s="5" t="s">
        <v>1078</v>
      </c>
      <c r="B126" s="5">
        <v>55</v>
      </c>
      <c r="C126" s="5">
        <v>5</v>
      </c>
      <c r="D126" s="5">
        <v>3.3333333333333299</v>
      </c>
      <c r="E126" s="5" t="s">
        <v>21</v>
      </c>
      <c r="F126" s="5">
        <v>87.1</v>
      </c>
      <c r="G126" s="5">
        <v>5</v>
      </c>
      <c r="H126" s="5">
        <v>5</v>
      </c>
      <c r="I126" s="5" t="s">
        <v>1072</v>
      </c>
      <c r="J126" s="5">
        <v>0.2</v>
      </c>
      <c r="K126" s="5">
        <f t="shared" si="1"/>
        <v>17.419999999999998</v>
      </c>
      <c r="L126" s="5">
        <f>(1-$J126)*D126</f>
        <v>2.6666666666666643</v>
      </c>
      <c r="M126" s="5">
        <v>-0.97</v>
      </c>
    </row>
    <row r="127" spans="1:13" s="5" customFormat="1" ht="13.5" x14ac:dyDescent="0.2">
      <c r="A127" s="5" t="s">
        <v>1078</v>
      </c>
      <c r="B127" s="5">
        <v>147</v>
      </c>
      <c r="C127" s="5">
        <v>5</v>
      </c>
      <c r="D127" s="5">
        <v>3.3333333333333299</v>
      </c>
      <c r="E127" s="5" t="s">
        <v>21</v>
      </c>
      <c r="F127" s="5">
        <v>87.1</v>
      </c>
      <c r="G127" s="5">
        <v>5</v>
      </c>
      <c r="H127" s="5">
        <v>5</v>
      </c>
      <c r="I127" s="5" t="s">
        <v>1072</v>
      </c>
      <c r="J127" s="5">
        <v>0.2</v>
      </c>
      <c r="K127" s="5">
        <f t="shared" si="1"/>
        <v>17.419999999999998</v>
      </c>
      <c r="L127" s="5">
        <f>(1-$J127)*D127</f>
        <v>2.6666666666666643</v>
      </c>
      <c r="M127" s="5">
        <v>-1.25</v>
      </c>
    </row>
    <row r="128" spans="1:13" s="5" customFormat="1" ht="13.5" x14ac:dyDescent="0.2">
      <c r="A128" s="5" t="s">
        <v>1078</v>
      </c>
      <c r="B128" s="5">
        <v>55</v>
      </c>
      <c r="C128" s="5">
        <v>7</v>
      </c>
      <c r="D128" s="5">
        <v>4.6666666666666696</v>
      </c>
      <c r="E128" s="5" t="s">
        <v>21</v>
      </c>
      <c r="F128" s="5">
        <v>87.1</v>
      </c>
      <c r="G128" s="5">
        <v>5</v>
      </c>
      <c r="H128" s="5">
        <v>7</v>
      </c>
      <c r="I128" s="5" t="s">
        <v>1072</v>
      </c>
      <c r="J128" s="5">
        <v>0.2</v>
      </c>
      <c r="K128" s="5">
        <f t="shared" si="1"/>
        <v>17.419999999999998</v>
      </c>
      <c r="L128" s="5">
        <f>(1-$J128)*D128</f>
        <v>3.7333333333333361</v>
      </c>
      <c r="M128" s="5">
        <v>-1.0900000000000001</v>
      </c>
    </row>
    <row r="129" spans="1:13" s="5" customFormat="1" ht="13.5" x14ac:dyDescent="0.2">
      <c r="A129" s="5" t="s">
        <v>1078</v>
      </c>
      <c r="B129" s="5">
        <v>147</v>
      </c>
      <c r="C129" s="5">
        <v>7</v>
      </c>
      <c r="D129" s="5">
        <v>5</v>
      </c>
      <c r="E129" s="5" t="s">
        <v>21</v>
      </c>
      <c r="F129" s="5">
        <v>87.1</v>
      </c>
      <c r="G129" s="5">
        <v>5</v>
      </c>
      <c r="H129" s="5">
        <v>7</v>
      </c>
      <c r="I129" s="5" t="s">
        <v>1072</v>
      </c>
      <c r="J129" s="5">
        <v>0.2</v>
      </c>
      <c r="K129" s="5">
        <f t="shared" si="1"/>
        <v>17.419999999999998</v>
      </c>
      <c r="L129" s="5">
        <f>(1-$J129)*D129</f>
        <v>4</v>
      </c>
      <c r="M129" s="5">
        <v>-1.18</v>
      </c>
    </row>
    <row r="130" spans="1:13" s="5" customFormat="1" ht="13.5" x14ac:dyDescent="0.2">
      <c r="A130" s="5" t="s">
        <v>1078</v>
      </c>
      <c r="B130" s="5">
        <v>55</v>
      </c>
      <c r="C130" s="5">
        <v>8</v>
      </c>
      <c r="D130" s="5">
        <v>6.3333333333333304</v>
      </c>
      <c r="E130" s="5" t="s">
        <v>21</v>
      </c>
      <c r="F130" s="5">
        <v>87.1</v>
      </c>
      <c r="G130" s="5">
        <v>5</v>
      </c>
      <c r="H130" s="5">
        <v>8</v>
      </c>
      <c r="I130" s="5" t="s">
        <v>1072</v>
      </c>
      <c r="J130" s="5">
        <v>0.2</v>
      </c>
      <c r="K130" s="5">
        <f t="shared" ref="K130:K178" si="2">J130*F130</f>
        <v>17.419999999999998</v>
      </c>
      <c r="L130" s="5">
        <f>(1-$J130)*D130</f>
        <v>5.0666666666666647</v>
      </c>
      <c r="M130" s="5">
        <v>-0.74</v>
      </c>
    </row>
    <row r="131" spans="1:13" s="5" customFormat="1" ht="13.5" x14ac:dyDescent="0.2">
      <c r="A131" s="5" t="s">
        <v>1078</v>
      </c>
      <c r="B131" s="5">
        <v>147</v>
      </c>
      <c r="C131" s="5">
        <v>8</v>
      </c>
      <c r="D131" s="5">
        <v>6.5</v>
      </c>
      <c r="E131" s="5" t="s">
        <v>21</v>
      </c>
      <c r="F131" s="5">
        <v>87.1</v>
      </c>
      <c r="G131" s="5">
        <v>5</v>
      </c>
      <c r="H131" s="5">
        <v>8</v>
      </c>
      <c r="I131" s="5" t="s">
        <v>1072</v>
      </c>
      <c r="J131" s="5">
        <v>0.2</v>
      </c>
      <c r="K131" s="5">
        <f t="shared" si="2"/>
        <v>17.419999999999998</v>
      </c>
      <c r="L131" s="5">
        <f>(1-$J131)*D131</f>
        <v>5.2</v>
      </c>
      <c r="M131" s="5">
        <v>-0.9</v>
      </c>
    </row>
    <row r="132" spans="1:13" s="5" customFormat="1" ht="13.5" x14ac:dyDescent="0.2">
      <c r="A132" s="5" t="s">
        <v>1078</v>
      </c>
      <c r="B132" s="5">
        <v>147</v>
      </c>
      <c r="C132" s="5">
        <v>9</v>
      </c>
      <c r="D132" s="5">
        <v>6.5</v>
      </c>
      <c r="E132" s="5" t="s">
        <v>21</v>
      </c>
      <c r="F132" s="5">
        <v>87.1</v>
      </c>
      <c r="G132" s="5">
        <v>5</v>
      </c>
      <c r="H132" s="5">
        <v>9</v>
      </c>
      <c r="I132" s="5" t="s">
        <v>1072</v>
      </c>
      <c r="J132" s="5">
        <v>0.2</v>
      </c>
      <c r="K132" s="5">
        <f t="shared" si="2"/>
        <v>17.419999999999998</v>
      </c>
      <c r="L132" s="5">
        <f>(1-$J132)*D132</f>
        <v>5.2</v>
      </c>
      <c r="M132" s="5">
        <v>-1.0900000000000001</v>
      </c>
    </row>
    <row r="133" spans="1:13" s="5" customFormat="1" ht="13.5" x14ac:dyDescent="0.2">
      <c r="A133" s="5" t="s">
        <v>1079</v>
      </c>
      <c r="B133" s="5">
        <v>55</v>
      </c>
      <c r="C133" s="5">
        <v>6</v>
      </c>
      <c r="D133" s="5">
        <v>4.3333333333333304</v>
      </c>
      <c r="E133" s="5" t="s">
        <v>21</v>
      </c>
      <c r="F133" s="5">
        <v>87.1</v>
      </c>
      <c r="G133" s="5">
        <v>5</v>
      </c>
      <c r="H133" s="5">
        <v>6</v>
      </c>
      <c r="I133" s="5" t="s">
        <v>1072</v>
      </c>
      <c r="J133" s="5">
        <v>0.2</v>
      </c>
      <c r="K133" s="5">
        <f t="shared" si="2"/>
        <v>17.419999999999998</v>
      </c>
      <c r="L133" s="5">
        <f>(1-$J133)*D133</f>
        <v>3.4666666666666646</v>
      </c>
      <c r="M133" s="5">
        <v>-0.8</v>
      </c>
    </row>
    <row r="134" spans="1:13" s="5" customFormat="1" ht="13.5" x14ac:dyDescent="0.2">
      <c r="A134" s="5" t="s">
        <v>1079</v>
      </c>
      <c r="B134" s="5">
        <v>147</v>
      </c>
      <c r="C134" s="5">
        <v>6</v>
      </c>
      <c r="D134" s="5">
        <v>4.3333333333333304</v>
      </c>
      <c r="E134" s="5" t="s">
        <v>21</v>
      </c>
      <c r="F134" s="5">
        <v>87.1</v>
      </c>
      <c r="G134" s="5">
        <v>5</v>
      </c>
      <c r="H134" s="5">
        <v>6</v>
      </c>
      <c r="I134" s="5" t="s">
        <v>1072</v>
      </c>
      <c r="J134" s="5">
        <v>0.2</v>
      </c>
      <c r="K134" s="5">
        <f t="shared" si="2"/>
        <v>17.419999999999998</v>
      </c>
      <c r="L134" s="5">
        <f>(1-$J134)*D134</f>
        <v>3.4666666666666646</v>
      </c>
      <c r="M134" s="5">
        <v>-1.23</v>
      </c>
    </row>
    <row r="135" spans="1:13" s="5" customFormat="1" ht="13.5" x14ac:dyDescent="0.2">
      <c r="A135" s="5" t="s">
        <v>1079</v>
      </c>
      <c r="B135" s="5">
        <v>55</v>
      </c>
      <c r="C135" s="5">
        <v>8</v>
      </c>
      <c r="D135" s="5">
        <v>5.6666666666666696</v>
      </c>
      <c r="E135" s="5" t="s">
        <v>21</v>
      </c>
      <c r="F135" s="5">
        <v>87.1</v>
      </c>
      <c r="G135" s="5">
        <v>5</v>
      </c>
      <c r="H135" s="5">
        <v>8</v>
      </c>
      <c r="I135" s="5" t="s">
        <v>1072</v>
      </c>
      <c r="J135" s="5">
        <v>0.2</v>
      </c>
      <c r="K135" s="5">
        <f t="shared" si="2"/>
        <v>17.419999999999998</v>
      </c>
      <c r="L135" s="5">
        <f>(1-$J135)*D135</f>
        <v>4.5333333333333359</v>
      </c>
      <c r="M135" s="5">
        <v>-1.03</v>
      </c>
    </row>
    <row r="136" spans="1:13" s="5" customFormat="1" ht="13.5" x14ac:dyDescent="0.2">
      <c r="A136" s="5" t="s">
        <v>1079</v>
      </c>
      <c r="B136" s="5">
        <v>147</v>
      </c>
      <c r="C136" s="5">
        <v>8</v>
      </c>
      <c r="D136" s="5">
        <v>6</v>
      </c>
      <c r="E136" s="5" t="s">
        <v>21</v>
      </c>
      <c r="F136" s="5">
        <v>87.1</v>
      </c>
      <c r="G136" s="5">
        <v>5</v>
      </c>
      <c r="H136" s="5">
        <v>8</v>
      </c>
      <c r="I136" s="5" t="s">
        <v>1072</v>
      </c>
      <c r="J136" s="5">
        <v>0.2</v>
      </c>
      <c r="K136" s="5">
        <f t="shared" si="2"/>
        <v>17.419999999999998</v>
      </c>
      <c r="L136" s="5">
        <f>(1-$J136)*D136</f>
        <v>4.8000000000000007</v>
      </c>
      <c r="M136" s="5">
        <v>-1.01</v>
      </c>
    </row>
    <row r="137" spans="1:13" s="5" customFormat="1" ht="13.5" x14ac:dyDescent="0.2">
      <c r="A137" s="5" t="s">
        <v>1079</v>
      </c>
      <c r="B137" s="5">
        <v>147</v>
      </c>
      <c r="C137" s="5">
        <v>9</v>
      </c>
      <c r="D137" s="5">
        <v>7</v>
      </c>
      <c r="E137" s="5" t="s">
        <v>21</v>
      </c>
      <c r="F137" s="5">
        <v>87.1</v>
      </c>
      <c r="G137" s="5">
        <v>5</v>
      </c>
      <c r="H137" s="5">
        <v>9</v>
      </c>
      <c r="I137" s="5" t="s">
        <v>1072</v>
      </c>
      <c r="J137" s="5">
        <v>0.2</v>
      </c>
      <c r="K137" s="5">
        <f t="shared" si="2"/>
        <v>17.419999999999998</v>
      </c>
      <c r="L137" s="5">
        <f>(1-$J137)*D137</f>
        <v>5.6000000000000005</v>
      </c>
      <c r="M137" s="5">
        <v>-0.8</v>
      </c>
    </row>
    <row r="138" spans="1:13" s="5" customFormat="1" ht="13.5" x14ac:dyDescent="0.2">
      <c r="A138" s="5" t="s">
        <v>1077</v>
      </c>
      <c r="B138" s="5">
        <v>172</v>
      </c>
      <c r="C138" s="5">
        <v>3</v>
      </c>
      <c r="D138" s="5">
        <v>2</v>
      </c>
      <c r="E138" s="5" t="s">
        <v>54</v>
      </c>
      <c r="F138" s="5">
        <v>75.92</v>
      </c>
      <c r="G138" s="5">
        <v>6</v>
      </c>
      <c r="H138" s="5">
        <v>3</v>
      </c>
      <c r="I138" s="5" t="s">
        <v>1072</v>
      </c>
      <c r="J138" s="5">
        <v>0.2</v>
      </c>
      <c r="K138" s="5">
        <f t="shared" si="2"/>
        <v>15.184000000000001</v>
      </c>
      <c r="L138" s="5">
        <f>(1-$J138)*D138</f>
        <v>1.6</v>
      </c>
      <c r="M138" s="5">
        <v>-1.68</v>
      </c>
    </row>
    <row r="139" spans="1:13" s="5" customFormat="1" ht="13.5" x14ac:dyDescent="0.2">
      <c r="A139" s="5" t="s">
        <v>1077</v>
      </c>
      <c r="B139" s="5">
        <v>172</v>
      </c>
      <c r="C139" s="5">
        <v>5</v>
      </c>
      <c r="D139" s="5">
        <v>3.6666666666666701</v>
      </c>
      <c r="E139" s="5" t="s">
        <v>54</v>
      </c>
      <c r="F139" s="5">
        <v>75.92</v>
      </c>
      <c r="G139" s="5">
        <v>6</v>
      </c>
      <c r="H139" s="5">
        <v>5</v>
      </c>
      <c r="I139" s="5" t="s">
        <v>1072</v>
      </c>
      <c r="J139" s="5">
        <v>0.2</v>
      </c>
      <c r="K139" s="5">
        <f t="shared" si="2"/>
        <v>15.184000000000001</v>
      </c>
      <c r="L139" s="5">
        <f>(1-$J139)*D139</f>
        <v>2.9333333333333362</v>
      </c>
      <c r="M139" s="5">
        <v>-1.47</v>
      </c>
    </row>
    <row r="140" spans="1:13" s="5" customFormat="1" ht="13.5" x14ac:dyDescent="0.2">
      <c r="A140" s="5" t="s">
        <v>1077</v>
      </c>
      <c r="B140" s="5">
        <v>172</v>
      </c>
      <c r="C140" s="5">
        <v>8</v>
      </c>
      <c r="D140" s="5">
        <v>6.1666666666666696</v>
      </c>
      <c r="E140" s="5" t="s">
        <v>54</v>
      </c>
      <c r="F140" s="5">
        <v>75.92</v>
      </c>
      <c r="G140" s="5">
        <v>6</v>
      </c>
      <c r="H140" s="5" t="s">
        <v>1067</v>
      </c>
      <c r="I140" s="5" t="s">
        <v>1072</v>
      </c>
      <c r="J140" s="5">
        <v>0.2</v>
      </c>
      <c r="K140" s="5">
        <f t="shared" si="2"/>
        <v>15.184000000000001</v>
      </c>
      <c r="L140" s="5">
        <f>(1-$J140)*D140</f>
        <v>4.9333333333333362</v>
      </c>
      <c r="M140" s="5">
        <v>-1.18</v>
      </c>
    </row>
    <row r="141" spans="1:13" s="5" customFormat="1" ht="13.5" x14ac:dyDescent="0.2">
      <c r="A141" s="5" t="s">
        <v>1077</v>
      </c>
      <c r="B141" s="5">
        <v>172</v>
      </c>
      <c r="C141" s="5">
        <v>8</v>
      </c>
      <c r="D141" s="5">
        <v>6.6666666666666696</v>
      </c>
      <c r="E141" s="5" t="s">
        <v>54</v>
      </c>
      <c r="F141" s="5">
        <v>75.92</v>
      </c>
      <c r="G141" s="5">
        <v>6</v>
      </c>
      <c r="H141" s="5" t="s">
        <v>1068</v>
      </c>
      <c r="I141" s="5" t="s">
        <v>1072</v>
      </c>
      <c r="J141" s="5">
        <v>0.2</v>
      </c>
      <c r="K141" s="5">
        <f t="shared" si="2"/>
        <v>15.184000000000001</v>
      </c>
      <c r="L141" s="5">
        <f>(1-$J141)*D141</f>
        <v>5.3333333333333357</v>
      </c>
      <c r="M141" s="5">
        <v>-0.99</v>
      </c>
    </row>
    <row r="142" spans="1:13" s="5" customFormat="1" ht="13.5" x14ac:dyDescent="0.2">
      <c r="A142" s="5" t="s">
        <v>1077</v>
      </c>
      <c r="B142" s="5">
        <v>172</v>
      </c>
      <c r="C142" s="5">
        <v>8</v>
      </c>
      <c r="D142" s="5">
        <v>6.6666666666666696</v>
      </c>
      <c r="E142" s="5" t="s">
        <v>54</v>
      </c>
      <c r="F142" s="5">
        <v>75.92</v>
      </c>
      <c r="G142" s="5">
        <v>6</v>
      </c>
      <c r="H142" s="5" t="s">
        <v>1069</v>
      </c>
      <c r="I142" s="5" t="s">
        <v>1072</v>
      </c>
      <c r="J142" s="5">
        <v>0.2</v>
      </c>
      <c r="K142" s="5">
        <f t="shared" si="2"/>
        <v>15.184000000000001</v>
      </c>
      <c r="L142" s="5">
        <f>(1-$J142)*D142</f>
        <v>5.3333333333333357</v>
      </c>
      <c r="M142" s="5">
        <v>-1.1000000000000001</v>
      </c>
    </row>
    <row r="143" spans="1:13" s="5" customFormat="1" ht="13.5" x14ac:dyDescent="0.2">
      <c r="A143" s="5" t="s">
        <v>1077</v>
      </c>
      <c r="B143" s="5">
        <v>172</v>
      </c>
      <c r="C143" s="5">
        <v>8</v>
      </c>
      <c r="D143" s="5">
        <v>5.75</v>
      </c>
      <c r="E143" s="5" t="s">
        <v>54</v>
      </c>
      <c r="F143" s="5">
        <v>75.92</v>
      </c>
      <c r="G143" s="5">
        <v>6</v>
      </c>
      <c r="H143" s="5" t="s">
        <v>1070</v>
      </c>
      <c r="I143" s="5" t="s">
        <v>1072</v>
      </c>
      <c r="J143" s="5">
        <v>0.2</v>
      </c>
      <c r="K143" s="5">
        <f t="shared" si="2"/>
        <v>15.184000000000001</v>
      </c>
      <c r="L143" s="5">
        <f>(1-$J143)*D143</f>
        <v>4.6000000000000005</v>
      </c>
      <c r="M143" s="5">
        <v>-1.19</v>
      </c>
    </row>
    <row r="144" spans="1:13" s="5" customFormat="1" ht="13.5" x14ac:dyDescent="0.2">
      <c r="A144" s="5" t="s">
        <v>1078</v>
      </c>
      <c r="B144" s="5">
        <v>55</v>
      </c>
      <c r="C144" s="5">
        <v>5</v>
      </c>
      <c r="D144" s="5">
        <v>3.3333333333333299</v>
      </c>
      <c r="E144" s="5" t="s">
        <v>54</v>
      </c>
      <c r="F144" s="5">
        <v>75.92</v>
      </c>
      <c r="G144" s="5">
        <v>6</v>
      </c>
      <c r="H144" s="5">
        <v>5</v>
      </c>
      <c r="I144" s="5" t="s">
        <v>1072</v>
      </c>
      <c r="J144" s="5">
        <v>0.2</v>
      </c>
      <c r="K144" s="5">
        <f t="shared" si="2"/>
        <v>15.184000000000001</v>
      </c>
      <c r="L144" s="5">
        <f>(1-$J144)*D144</f>
        <v>2.6666666666666643</v>
      </c>
      <c r="M144" s="5">
        <v>-1.31</v>
      </c>
    </row>
    <row r="145" spans="1:13" s="5" customFormat="1" ht="13.5" x14ac:dyDescent="0.2">
      <c r="A145" s="5" t="s">
        <v>1078</v>
      </c>
      <c r="B145" s="5">
        <v>147</v>
      </c>
      <c r="C145" s="5">
        <v>5</v>
      </c>
      <c r="D145" s="5">
        <v>3.3333333333333299</v>
      </c>
      <c r="E145" s="5" t="s">
        <v>54</v>
      </c>
      <c r="F145" s="5">
        <v>75.92</v>
      </c>
      <c r="G145" s="5">
        <v>6</v>
      </c>
      <c r="H145" s="5">
        <v>5</v>
      </c>
      <c r="I145" s="5" t="s">
        <v>1072</v>
      </c>
      <c r="J145" s="5">
        <v>0.2</v>
      </c>
      <c r="K145" s="5">
        <f t="shared" si="2"/>
        <v>15.184000000000001</v>
      </c>
      <c r="L145" s="5">
        <f>(1-$J145)*D145</f>
        <v>2.6666666666666643</v>
      </c>
      <c r="M145" s="5">
        <v>-1.6</v>
      </c>
    </row>
    <row r="146" spans="1:13" s="5" customFormat="1" ht="13.5" x14ac:dyDescent="0.2">
      <c r="A146" s="5" t="s">
        <v>1078</v>
      </c>
      <c r="B146" s="5">
        <v>55</v>
      </c>
      <c r="C146" s="5">
        <v>7</v>
      </c>
      <c r="D146" s="5">
        <v>4.6666666666666696</v>
      </c>
      <c r="E146" s="5" t="s">
        <v>54</v>
      </c>
      <c r="F146" s="5">
        <v>75.92</v>
      </c>
      <c r="G146" s="5">
        <v>6</v>
      </c>
      <c r="H146" s="5">
        <v>7</v>
      </c>
      <c r="I146" s="5" t="s">
        <v>1072</v>
      </c>
      <c r="J146" s="5">
        <v>0.2</v>
      </c>
      <c r="K146" s="5">
        <f t="shared" si="2"/>
        <v>15.184000000000001</v>
      </c>
      <c r="L146" s="5">
        <f>(1-$J146)*D146</f>
        <v>3.7333333333333361</v>
      </c>
      <c r="M146" s="5">
        <v>-1.48</v>
      </c>
    </row>
    <row r="147" spans="1:13" s="5" customFormat="1" ht="13.5" x14ac:dyDescent="0.2">
      <c r="A147" s="5" t="s">
        <v>1078</v>
      </c>
      <c r="B147" s="5">
        <v>147</v>
      </c>
      <c r="C147" s="5">
        <v>7</v>
      </c>
      <c r="D147" s="5">
        <v>5</v>
      </c>
      <c r="E147" s="5" t="s">
        <v>54</v>
      </c>
      <c r="F147" s="5">
        <v>75.92</v>
      </c>
      <c r="G147" s="5">
        <v>6</v>
      </c>
      <c r="H147" s="5">
        <v>7</v>
      </c>
      <c r="I147" s="5" t="s">
        <v>1072</v>
      </c>
      <c r="J147" s="5">
        <v>0.2</v>
      </c>
      <c r="K147" s="5">
        <f t="shared" si="2"/>
        <v>15.184000000000001</v>
      </c>
      <c r="L147" s="5">
        <f>(1-$J147)*D147</f>
        <v>4</v>
      </c>
      <c r="M147" s="5">
        <v>-1.42</v>
      </c>
    </row>
    <row r="148" spans="1:13" s="5" customFormat="1" ht="13.5" x14ac:dyDescent="0.2">
      <c r="A148" s="5" t="s">
        <v>1078</v>
      </c>
      <c r="B148" s="5">
        <v>55</v>
      </c>
      <c r="C148" s="5">
        <v>8</v>
      </c>
      <c r="D148" s="5">
        <v>6.3333333333333304</v>
      </c>
      <c r="E148" s="5" t="s">
        <v>54</v>
      </c>
      <c r="F148" s="5">
        <v>75.92</v>
      </c>
      <c r="G148" s="5">
        <v>6</v>
      </c>
      <c r="H148" s="5">
        <v>8</v>
      </c>
      <c r="I148" s="5" t="s">
        <v>1072</v>
      </c>
      <c r="J148" s="5">
        <v>0.2</v>
      </c>
      <c r="K148" s="5">
        <f t="shared" si="2"/>
        <v>15.184000000000001</v>
      </c>
      <c r="L148" s="5">
        <f>(1-$J148)*D148</f>
        <v>5.0666666666666647</v>
      </c>
      <c r="M148" s="5">
        <v>-1.1200000000000001</v>
      </c>
    </row>
    <row r="149" spans="1:13" s="5" customFormat="1" ht="13.5" x14ac:dyDescent="0.2">
      <c r="A149" s="5" t="s">
        <v>1078</v>
      </c>
      <c r="B149" s="5">
        <v>147</v>
      </c>
      <c r="C149" s="5">
        <v>8</v>
      </c>
      <c r="D149" s="5">
        <v>6.5</v>
      </c>
      <c r="E149" s="5" t="s">
        <v>54</v>
      </c>
      <c r="F149" s="5">
        <v>75.92</v>
      </c>
      <c r="G149" s="5">
        <v>6</v>
      </c>
      <c r="H149" s="5">
        <v>8</v>
      </c>
      <c r="I149" s="5" t="s">
        <v>1072</v>
      </c>
      <c r="J149" s="5">
        <v>0.2</v>
      </c>
      <c r="K149" s="5">
        <f t="shared" si="2"/>
        <v>15.184000000000001</v>
      </c>
      <c r="L149" s="5">
        <f>(1-$J149)*D149</f>
        <v>5.2</v>
      </c>
      <c r="M149" s="5">
        <v>-1.1599999999999999</v>
      </c>
    </row>
    <row r="150" spans="1:13" s="5" customFormat="1" ht="13.5" x14ac:dyDescent="0.2">
      <c r="A150" s="5" t="s">
        <v>1078</v>
      </c>
      <c r="B150" s="5">
        <v>147</v>
      </c>
      <c r="C150" s="5">
        <v>9</v>
      </c>
      <c r="D150" s="5">
        <v>6.5</v>
      </c>
      <c r="E150" s="5" t="s">
        <v>54</v>
      </c>
      <c r="F150" s="5">
        <v>75.92</v>
      </c>
      <c r="G150" s="5">
        <v>6</v>
      </c>
      <c r="H150" s="5">
        <v>9</v>
      </c>
      <c r="I150" s="5" t="s">
        <v>1072</v>
      </c>
      <c r="J150" s="5">
        <v>0.2</v>
      </c>
      <c r="K150" s="5">
        <f t="shared" si="2"/>
        <v>15.184000000000001</v>
      </c>
      <c r="L150" s="5">
        <f>(1-$J150)*D150</f>
        <v>5.2</v>
      </c>
      <c r="M150" s="5">
        <v>-1.28</v>
      </c>
    </row>
    <row r="151" spans="1:13" s="5" customFormat="1" ht="13.5" x14ac:dyDescent="0.2">
      <c r="A151" s="5" t="s">
        <v>1079</v>
      </c>
      <c r="B151" s="5">
        <v>55</v>
      </c>
      <c r="C151" s="5">
        <v>6</v>
      </c>
      <c r="D151" s="5">
        <v>4.3333333333333304</v>
      </c>
      <c r="E151" s="5" t="s">
        <v>54</v>
      </c>
      <c r="F151" s="5">
        <v>75.92</v>
      </c>
      <c r="G151" s="5">
        <v>6</v>
      </c>
      <c r="H151" s="5">
        <v>6</v>
      </c>
      <c r="I151" s="5" t="s">
        <v>1072</v>
      </c>
      <c r="J151" s="5">
        <v>0.2</v>
      </c>
      <c r="K151" s="5">
        <f t="shared" si="2"/>
        <v>15.184000000000001</v>
      </c>
      <c r="L151" s="5">
        <f>(1-$J151)*D151</f>
        <v>3.4666666666666646</v>
      </c>
      <c r="M151" s="5">
        <v>-1.36</v>
      </c>
    </row>
    <row r="152" spans="1:13" s="5" customFormat="1" ht="13.5" x14ac:dyDescent="0.2">
      <c r="A152" s="5" t="s">
        <v>1079</v>
      </c>
      <c r="B152" s="5">
        <v>147</v>
      </c>
      <c r="C152" s="5">
        <v>6</v>
      </c>
      <c r="D152" s="5">
        <v>4.3333333333333304</v>
      </c>
      <c r="E152" s="5" t="s">
        <v>54</v>
      </c>
      <c r="F152" s="5">
        <v>75.92</v>
      </c>
      <c r="G152" s="5">
        <v>6</v>
      </c>
      <c r="H152" s="5">
        <v>6</v>
      </c>
      <c r="I152" s="5" t="s">
        <v>1072</v>
      </c>
      <c r="J152" s="5">
        <v>0.2</v>
      </c>
      <c r="K152" s="5">
        <f t="shared" si="2"/>
        <v>15.184000000000001</v>
      </c>
      <c r="L152" s="5">
        <f>(1-$J152)*D152</f>
        <v>3.4666666666666646</v>
      </c>
      <c r="M152" s="5">
        <v>-1.66</v>
      </c>
    </row>
    <row r="153" spans="1:13" s="5" customFormat="1" ht="13.5" x14ac:dyDescent="0.2">
      <c r="A153" s="5" t="s">
        <v>1079</v>
      </c>
      <c r="B153" s="5">
        <v>55</v>
      </c>
      <c r="C153" s="5">
        <v>8</v>
      </c>
      <c r="D153" s="5">
        <v>5.6666666666666696</v>
      </c>
      <c r="E153" s="5" t="s">
        <v>54</v>
      </c>
      <c r="F153" s="5">
        <v>75.92</v>
      </c>
      <c r="G153" s="5">
        <v>6</v>
      </c>
      <c r="H153" s="5">
        <v>8</v>
      </c>
      <c r="I153" s="5" t="s">
        <v>1072</v>
      </c>
      <c r="J153" s="5">
        <v>0.2</v>
      </c>
      <c r="K153" s="5">
        <f t="shared" si="2"/>
        <v>15.184000000000001</v>
      </c>
      <c r="L153" s="5">
        <f>(1-$J153)*D153</f>
        <v>4.5333333333333359</v>
      </c>
      <c r="M153" s="5">
        <v>-1.29</v>
      </c>
    </row>
    <row r="154" spans="1:13" s="5" customFormat="1" ht="13.5" x14ac:dyDescent="0.2">
      <c r="A154" s="5" t="s">
        <v>1079</v>
      </c>
      <c r="B154" s="5">
        <v>147</v>
      </c>
      <c r="C154" s="5">
        <v>8</v>
      </c>
      <c r="D154" s="5">
        <v>6</v>
      </c>
      <c r="E154" s="5" t="s">
        <v>54</v>
      </c>
      <c r="F154" s="5">
        <v>75.92</v>
      </c>
      <c r="G154" s="5">
        <v>6</v>
      </c>
      <c r="H154" s="5">
        <v>8</v>
      </c>
      <c r="I154" s="5" t="s">
        <v>1072</v>
      </c>
      <c r="J154" s="5">
        <v>0.2</v>
      </c>
      <c r="K154" s="5">
        <f t="shared" si="2"/>
        <v>15.184000000000001</v>
      </c>
      <c r="L154" s="5">
        <f>(1-$J154)*D154</f>
        <v>4.8000000000000007</v>
      </c>
      <c r="M154" s="5">
        <v>-1.29</v>
      </c>
    </row>
    <row r="155" spans="1:13" s="5" customFormat="1" ht="13.5" x14ac:dyDescent="0.2">
      <c r="A155" s="5" t="s">
        <v>1079</v>
      </c>
      <c r="B155" s="5">
        <v>147</v>
      </c>
      <c r="C155" s="5">
        <v>9</v>
      </c>
      <c r="D155" s="5">
        <v>7</v>
      </c>
      <c r="E155" s="5" t="s">
        <v>54</v>
      </c>
      <c r="F155" s="5">
        <v>75.92</v>
      </c>
      <c r="G155" s="5">
        <v>6</v>
      </c>
      <c r="H155" s="5">
        <v>9</v>
      </c>
      <c r="I155" s="5" t="s">
        <v>1072</v>
      </c>
      <c r="J155" s="5">
        <v>0.2</v>
      </c>
      <c r="K155" s="5">
        <f t="shared" si="2"/>
        <v>15.184000000000001</v>
      </c>
      <c r="L155" s="5">
        <f>(1-$J155)*D155</f>
        <v>5.6000000000000005</v>
      </c>
      <c r="M155" s="5">
        <v>-1.06</v>
      </c>
    </row>
    <row r="156" spans="1:13" s="5" customFormat="1" ht="13.5" x14ac:dyDescent="0.2">
      <c r="A156" s="5" t="s">
        <v>1077</v>
      </c>
      <c r="B156" s="5">
        <v>172</v>
      </c>
      <c r="C156" s="5">
        <v>3</v>
      </c>
      <c r="D156" s="5">
        <v>2</v>
      </c>
      <c r="E156" s="5" t="s">
        <v>64</v>
      </c>
      <c r="F156" s="5">
        <v>63.68</v>
      </c>
      <c r="G156" s="5">
        <v>4</v>
      </c>
      <c r="H156" s="5">
        <v>3</v>
      </c>
      <c r="I156" s="5" t="s">
        <v>1072</v>
      </c>
      <c r="J156" s="5">
        <v>0.2</v>
      </c>
      <c r="K156" s="5">
        <f t="shared" si="2"/>
        <v>12.736000000000001</v>
      </c>
      <c r="L156" s="5">
        <f>(1-$J156)*D156</f>
        <v>1.6</v>
      </c>
      <c r="M156" s="5">
        <v>-1.59</v>
      </c>
    </row>
    <row r="157" spans="1:13" s="5" customFormat="1" ht="13.5" x14ac:dyDescent="0.2">
      <c r="A157" s="5" t="s">
        <v>1077</v>
      </c>
      <c r="B157" s="5">
        <v>172</v>
      </c>
      <c r="C157" s="5">
        <v>5</v>
      </c>
      <c r="D157" s="5">
        <v>3.6666666666666701</v>
      </c>
      <c r="E157" s="5" t="s">
        <v>64</v>
      </c>
      <c r="F157" s="5">
        <v>63.68</v>
      </c>
      <c r="G157" s="5">
        <v>4</v>
      </c>
      <c r="H157" s="5">
        <v>5</v>
      </c>
      <c r="I157" s="5" t="s">
        <v>1072</v>
      </c>
      <c r="J157" s="5">
        <v>0.2</v>
      </c>
      <c r="K157" s="5">
        <f t="shared" si="2"/>
        <v>12.736000000000001</v>
      </c>
      <c r="L157" s="5">
        <f>(1-$J157)*D157</f>
        <v>2.9333333333333362</v>
      </c>
      <c r="M157" s="5">
        <v>-1.43</v>
      </c>
    </row>
    <row r="158" spans="1:13" s="5" customFormat="1" ht="13.5" x14ac:dyDescent="0.2">
      <c r="A158" s="5" t="s">
        <v>1077</v>
      </c>
      <c r="B158" s="5">
        <v>172</v>
      </c>
      <c r="C158" s="5">
        <v>8</v>
      </c>
      <c r="D158" s="5">
        <v>6.1666666666666696</v>
      </c>
      <c r="E158" s="5" t="s">
        <v>64</v>
      </c>
      <c r="F158" s="5">
        <v>63.68</v>
      </c>
      <c r="G158" s="5">
        <v>4</v>
      </c>
      <c r="H158" s="5" t="s">
        <v>1067</v>
      </c>
      <c r="I158" s="5" t="s">
        <v>1072</v>
      </c>
      <c r="J158" s="5">
        <v>0.2</v>
      </c>
      <c r="K158" s="5">
        <f t="shared" si="2"/>
        <v>12.736000000000001</v>
      </c>
      <c r="L158" s="5">
        <f>(1-$J158)*D158</f>
        <v>4.9333333333333362</v>
      </c>
      <c r="M158" s="5">
        <v>-1.02</v>
      </c>
    </row>
    <row r="159" spans="1:13" s="5" customFormat="1" ht="13.5" x14ac:dyDescent="0.2">
      <c r="A159" s="5" t="s">
        <v>1077</v>
      </c>
      <c r="B159" s="5">
        <v>172</v>
      </c>
      <c r="C159" s="5">
        <v>8</v>
      </c>
      <c r="D159" s="5">
        <v>6.6666666666666696</v>
      </c>
      <c r="E159" s="5" t="s">
        <v>64</v>
      </c>
      <c r="F159" s="5">
        <v>63.68</v>
      </c>
      <c r="G159" s="5">
        <v>4</v>
      </c>
      <c r="H159" s="5" t="s">
        <v>1068</v>
      </c>
      <c r="I159" s="5" t="s">
        <v>1072</v>
      </c>
      <c r="J159" s="5">
        <v>0.2</v>
      </c>
      <c r="K159" s="5">
        <f t="shared" si="2"/>
        <v>12.736000000000001</v>
      </c>
      <c r="L159" s="5">
        <f>(1-$J159)*D159</f>
        <v>5.3333333333333357</v>
      </c>
      <c r="M159" s="5">
        <v>-0.89</v>
      </c>
    </row>
    <row r="160" spans="1:13" s="5" customFormat="1" ht="13.5" x14ac:dyDescent="0.2">
      <c r="A160" s="5" t="s">
        <v>1077</v>
      </c>
      <c r="B160" s="5">
        <v>172</v>
      </c>
      <c r="C160" s="5">
        <v>8</v>
      </c>
      <c r="D160" s="5">
        <v>6.6666666666666696</v>
      </c>
      <c r="E160" s="5" t="s">
        <v>64</v>
      </c>
      <c r="F160" s="5">
        <v>63.68</v>
      </c>
      <c r="G160" s="5">
        <v>4</v>
      </c>
      <c r="H160" s="5" t="s">
        <v>1069</v>
      </c>
      <c r="I160" s="5" t="s">
        <v>1072</v>
      </c>
      <c r="J160" s="5">
        <v>0.2</v>
      </c>
      <c r="K160" s="5">
        <f t="shared" si="2"/>
        <v>12.736000000000001</v>
      </c>
      <c r="L160" s="5">
        <f>(1-$J160)*D160</f>
        <v>5.3333333333333357</v>
      </c>
      <c r="M160" s="5">
        <v>-0.91</v>
      </c>
    </row>
    <row r="161" spans="1:13" s="5" customFormat="1" ht="13.5" x14ac:dyDescent="0.2">
      <c r="A161" s="5" t="s">
        <v>1077</v>
      </c>
      <c r="B161" s="5">
        <v>172</v>
      </c>
      <c r="C161" s="5">
        <v>8</v>
      </c>
      <c r="D161" s="5">
        <v>5.75</v>
      </c>
      <c r="E161" s="5" t="s">
        <v>64</v>
      </c>
      <c r="F161" s="5">
        <v>63.68</v>
      </c>
      <c r="G161" s="5">
        <v>4</v>
      </c>
      <c r="H161" s="5" t="s">
        <v>1070</v>
      </c>
      <c r="I161" s="5" t="s">
        <v>1072</v>
      </c>
      <c r="J161" s="5">
        <v>0.2</v>
      </c>
      <c r="K161" s="5">
        <f t="shared" si="2"/>
        <v>12.736000000000001</v>
      </c>
      <c r="L161" s="5">
        <f>(1-$J161)*D161</f>
        <v>4.6000000000000005</v>
      </c>
      <c r="M161" s="5">
        <v>-1.1399999999999999</v>
      </c>
    </row>
    <row r="162" spans="1:13" s="5" customFormat="1" ht="13.5" x14ac:dyDescent="0.2">
      <c r="A162" s="5" t="s">
        <v>1078</v>
      </c>
      <c r="B162" s="5">
        <v>55</v>
      </c>
      <c r="C162" s="5">
        <v>5</v>
      </c>
      <c r="D162" s="5">
        <v>3.3333333333333299</v>
      </c>
      <c r="E162" s="5" t="s">
        <v>64</v>
      </c>
      <c r="F162" s="5">
        <v>63.68</v>
      </c>
      <c r="G162" s="5">
        <v>4</v>
      </c>
      <c r="H162" s="5">
        <v>5</v>
      </c>
      <c r="I162" s="5" t="s">
        <v>1072</v>
      </c>
      <c r="J162" s="5">
        <v>0.2</v>
      </c>
      <c r="K162" s="5">
        <f t="shared" si="2"/>
        <v>12.736000000000001</v>
      </c>
      <c r="L162" s="5">
        <f>(1-$J162)*D162</f>
        <v>2.6666666666666643</v>
      </c>
      <c r="M162" s="5">
        <v>-1.3</v>
      </c>
    </row>
    <row r="163" spans="1:13" s="5" customFormat="1" ht="13.5" x14ac:dyDescent="0.2">
      <c r="A163" s="5" t="s">
        <v>1078</v>
      </c>
      <c r="B163" s="5">
        <v>147</v>
      </c>
      <c r="C163" s="5">
        <v>5</v>
      </c>
      <c r="D163" s="5">
        <v>3.3333333333333299</v>
      </c>
      <c r="E163" s="5" t="s">
        <v>64</v>
      </c>
      <c r="F163" s="5">
        <v>63.68</v>
      </c>
      <c r="G163" s="5">
        <v>4</v>
      </c>
      <c r="H163" s="5">
        <v>5</v>
      </c>
      <c r="I163" s="5" t="s">
        <v>1072</v>
      </c>
      <c r="J163" s="5">
        <v>0.2</v>
      </c>
      <c r="K163" s="5">
        <f t="shared" si="2"/>
        <v>12.736000000000001</v>
      </c>
      <c r="L163" s="5">
        <f>(1-$J163)*D163</f>
        <v>2.6666666666666643</v>
      </c>
      <c r="M163" s="5">
        <v>-1.6</v>
      </c>
    </row>
    <row r="164" spans="1:13" s="5" customFormat="1" ht="13.5" x14ac:dyDescent="0.2">
      <c r="A164" s="5" t="s">
        <v>1078</v>
      </c>
      <c r="B164" s="5">
        <v>55</v>
      </c>
      <c r="C164" s="5">
        <v>7</v>
      </c>
      <c r="D164" s="5">
        <v>4.6666666666666696</v>
      </c>
      <c r="E164" s="5" t="s">
        <v>64</v>
      </c>
      <c r="F164" s="5">
        <v>63.68</v>
      </c>
      <c r="G164" s="5">
        <v>4</v>
      </c>
      <c r="H164" s="5">
        <v>7</v>
      </c>
      <c r="I164" s="5" t="s">
        <v>1072</v>
      </c>
      <c r="J164" s="5">
        <v>0.2</v>
      </c>
      <c r="K164" s="5">
        <f t="shared" si="2"/>
        <v>12.736000000000001</v>
      </c>
      <c r="L164" s="5">
        <f>(1-$J164)*D164</f>
        <v>3.7333333333333361</v>
      </c>
      <c r="M164" s="5">
        <v>-1.43</v>
      </c>
    </row>
    <row r="165" spans="1:13" s="5" customFormat="1" ht="13.5" x14ac:dyDescent="0.2">
      <c r="A165" s="5" t="s">
        <v>1078</v>
      </c>
      <c r="B165" s="5">
        <v>147</v>
      </c>
      <c r="C165" s="5">
        <v>7</v>
      </c>
      <c r="D165" s="5">
        <v>5</v>
      </c>
      <c r="E165" s="5" t="s">
        <v>64</v>
      </c>
      <c r="F165" s="5">
        <v>63.68</v>
      </c>
      <c r="G165" s="5">
        <v>4</v>
      </c>
      <c r="H165" s="5">
        <v>7</v>
      </c>
      <c r="I165" s="5" t="s">
        <v>1072</v>
      </c>
      <c r="J165" s="5">
        <v>0.2</v>
      </c>
      <c r="K165" s="5">
        <f t="shared" si="2"/>
        <v>12.736000000000001</v>
      </c>
      <c r="L165" s="5">
        <f>(1-$J165)*D165</f>
        <v>4</v>
      </c>
      <c r="M165" s="5">
        <v>-1.51</v>
      </c>
    </row>
    <row r="166" spans="1:13" s="5" customFormat="1" ht="13.5" x14ac:dyDescent="0.2">
      <c r="A166" s="5" t="s">
        <v>1078</v>
      </c>
      <c r="B166" s="5">
        <v>55</v>
      </c>
      <c r="C166" s="5">
        <v>8</v>
      </c>
      <c r="D166" s="5">
        <v>6.3333333333333304</v>
      </c>
      <c r="E166" s="5" t="s">
        <v>64</v>
      </c>
      <c r="F166" s="5">
        <v>63.68</v>
      </c>
      <c r="G166" s="5">
        <v>4</v>
      </c>
      <c r="H166" s="5">
        <v>8</v>
      </c>
      <c r="I166" s="5" t="s">
        <v>1072</v>
      </c>
      <c r="J166" s="5">
        <v>0.2</v>
      </c>
      <c r="K166" s="5">
        <f t="shared" si="2"/>
        <v>12.736000000000001</v>
      </c>
      <c r="L166" s="5">
        <f>(1-$J166)*D166</f>
        <v>5.0666666666666647</v>
      </c>
      <c r="M166" s="5">
        <v>-1.05</v>
      </c>
    </row>
    <row r="167" spans="1:13" s="5" customFormat="1" ht="13.5" x14ac:dyDescent="0.2">
      <c r="A167" s="5" t="s">
        <v>1078</v>
      </c>
      <c r="B167" s="5">
        <v>147</v>
      </c>
      <c r="C167" s="5">
        <v>8</v>
      </c>
      <c r="D167" s="5">
        <v>6.5</v>
      </c>
      <c r="E167" s="5" t="s">
        <v>64</v>
      </c>
      <c r="F167" s="5">
        <v>63.68</v>
      </c>
      <c r="G167" s="5">
        <v>4</v>
      </c>
      <c r="H167" s="5">
        <v>8</v>
      </c>
      <c r="I167" s="5" t="s">
        <v>1072</v>
      </c>
      <c r="J167" s="5">
        <v>0.2</v>
      </c>
      <c r="K167" s="5">
        <f t="shared" si="2"/>
        <v>12.736000000000001</v>
      </c>
      <c r="L167" s="5">
        <f>(1-$J167)*D167</f>
        <v>5.2</v>
      </c>
      <c r="M167" s="5">
        <v>-1.02</v>
      </c>
    </row>
    <row r="168" spans="1:13" s="5" customFormat="1" ht="13.5" x14ac:dyDescent="0.2">
      <c r="A168" s="5" t="s">
        <v>1078</v>
      </c>
      <c r="B168" s="5">
        <v>147</v>
      </c>
      <c r="C168" s="5">
        <v>9</v>
      </c>
      <c r="D168" s="5">
        <v>6.5</v>
      </c>
      <c r="E168" s="5" t="s">
        <v>64</v>
      </c>
      <c r="F168" s="5">
        <v>63.68</v>
      </c>
      <c r="G168" s="5">
        <v>4</v>
      </c>
      <c r="H168" s="5">
        <v>9</v>
      </c>
      <c r="I168" s="5" t="s">
        <v>1072</v>
      </c>
      <c r="J168" s="5">
        <v>0.2</v>
      </c>
      <c r="K168" s="5">
        <f t="shared" si="2"/>
        <v>12.736000000000001</v>
      </c>
      <c r="L168" s="5">
        <f>(1-$J168)*D168</f>
        <v>5.2</v>
      </c>
      <c r="M168" s="5">
        <v>-1.36</v>
      </c>
    </row>
    <row r="169" spans="1:13" s="5" customFormat="1" ht="13.5" x14ac:dyDescent="0.2">
      <c r="A169" s="5" t="s">
        <v>1079</v>
      </c>
      <c r="B169" s="5">
        <v>55</v>
      </c>
      <c r="C169" s="5">
        <v>6</v>
      </c>
      <c r="D169" s="5">
        <v>4.3333333333333304</v>
      </c>
      <c r="E169" s="5" t="s">
        <v>64</v>
      </c>
      <c r="F169" s="5">
        <v>63.68</v>
      </c>
      <c r="G169" s="5">
        <v>4</v>
      </c>
      <c r="H169" s="5">
        <v>6</v>
      </c>
      <c r="I169" s="5" t="s">
        <v>1072</v>
      </c>
      <c r="J169" s="5">
        <v>0.2</v>
      </c>
      <c r="K169" s="5">
        <f t="shared" si="2"/>
        <v>12.736000000000001</v>
      </c>
      <c r="L169" s="5">
        <f>(1-$J169)*D169</f>
        <v>3.4666666666666646</v>
      </c>
      <c r="M169" s="5">
        <v>-1.17</v>
      </c>
    </row>
    <row r="170" spans="1:13" s="5" customFormat="1" ht="13.5" x14ac:dyDescent="0.2">
      <c r="A170" s="5" t="s">
        <v>1079</v>
      </c>
      <c r="B170" s="5">
        <v>147</v>
      </c>
      <c r="C170" s="5">
        <v>6</v>
      </c>
      <c r="D170" s="5">
        <v>4.3333333333333304</v>
      </c>
      <c r="E170" s="5" t="s">
        <v>64</v>
      </c>
      <c r="F170" s="5">
        <v>63.68</v>
      </c>
      <c r="G170" s="5">
        <v>4</v>
      </c>
      <c r="H170" s="5">
        <v>6</v>
      </c>
      <c r="I170" s="5" t="s">
        <v>1072</v>
      </c>
      <c r="J170" s="5">
        <v>0.2</v>
      </c>
      <c r="K170" s="5">
        <f t="shared" si="2"/>
        <v>12.736000000000001</v>
      </c>
      <c r="L170" s="5">
        <f>(1-$J170)*D170</f>
        <v>3.4666666666666646</v>
      </c>
      <c r="M170" s="5">
        <v>-1.55</v>
      </c>
    </row>
    <row r="171" spans="1:13" s="5" customFormat="1" ht="13.5" x14ac:dyDescent="0.2">
      <c r="A171" s="5" t="s">
        <v>1079</v>
      </c>
      <c r="B171" s="5">
        <v>55</v>
      </c>
      <c r="C171" s="5">
        <v>8</v>
      </c>
      <c r="D171" s="5">
        <v>5.6666666666666696</v>
      </c>
      <c r="E171" s="5" t="s">
        <v>64</v>
      </c>
      <c r="F171" s="5">
        <v>63.68</v>
      </c>
      <c r="G171" s="5">
        <v>4</v>
      </c>
      <c r="H171" s="5">
        <v>8</v>
      </c>
      <c r="I171" s="5" t="s">
        <v>1072</v>
      </c>
      <c r="J171" s="5">
        <v>0.2</v>
      </c>
      <c r="K171" s="5">
        <f t="shared" si="2"/>
        <v>12.736000000000001</v>
      </c>
      <c r="L171" s="5">
        <f>(1-$J171)*D171</f>
        <v>4.5333333333333359</v>
      </c>
      <c r="M171" s="5">
        <v>-1.33</v>
      </c>
    </row>
    <row r="172" spans="1:13" s="5" customFormat="1" ht="13.5" x14ac:dyDescent="0.2">
      <c r="A172" s="5" t="s">
        <v>1079</v>
      </c>
      <c r="B172" s="5">
        <v>147</v>
      </c>
      <c r="C172" s="5">
        <v>8</v>
      </c>
      <c r="D172" s="5">
        <v>6</v>
      </c>
      <c r="E172" s="5" t="s">
        <v>64</v>
      </c>
      <c r="F172" s="5">
        <v>63.68</v>
      </c>
      <c r="G172" s="5">
        <v>4</v>
      </c>
      <c r="H172" s="5">
        <v>8</v>
      </c>
      <c r="I172" s="5" t="s">
        <v>1072</v>
      </c>
      <c r="J172" s="5">
        <v>0.2</v>
      </c>
      <c r="K172" s="5">
        <f t="shared" si="2"/>
        <v>12.736000000000001</v>
      </c>
      <c r="L172" s="5">
        <f>(1-$J172)*D172</f>
        <v>4.8000000000000007</v>
      </c>
      <c r="M172" s="5">
        <v>-1.24</v>
      </c>
    </row>
    <row r="173" spans="1:13" s="5" customFormat="1" ht="13.5" x14ac:dyDescent="0.2">
      <c r="A173" s="5" t="s">
        <v>1079</v>
      </c>
      <c r="B173" s="5">
        <v>147</v>
      </c>
      <c r="C173" s="5">
        <v>9</v>
      </c>
      <c r="D173" s="5">
        <v>7</v>
      </c>
      <c r="E173" s="5" t="s">
        <v>64</v>
      </c>
      <c r="F173" s="5">
        <v>63.68</v>
      </c>
      <c r="G173" s="5">
        <v>4</v>
      </c>
      <c r="H173" s="5">
        <v>9</v>
      </c>
      <c r="I173" s="5" t="s">
        <v>1072</v>
      </c>
      <c r="J173" s="5">
        <v>0.2</v>
      </c>
      <c r="K173" s="5">
        <f t="shared" si="2"/>
        <v>12.736000000000001</v>
      </c>
      <c r="L173" s="5">
        <f>(1-$J173)*D173</f>
        <v>5.6000000000000005</v>
      </c>
      <c r="M173" s="5">
        <v>-0.98</v>
      </c>
    </row>
    <row r="174" spans="1:13" s="5" customFormat="1" ht="13.5" x14ac:dyDescent="0.2">
      <c r="A174" s="5" t="s">
        <v>1078</v>
      </c>
      <c r="B174" s="5">
        <v>55</v>
      </c>
      <c r="C174" s="5">
        <v>5</v>
      </c>
      <c r="D174" s="5">
        <v>3.3333333333333299</v>
      </c>
      <c r="E174" s="5" t="s">
        <v>151</v>
      </c>
      <c r="F174" s="5">
        <v>35.526315789473685</v>
      </c>
      <c r="G174" s="5">
        <v>5</v>
      </c>
      <c r="H174" s="5">
        <v>5</v>
      </c>
      <c r="I174" s="5" t="s">
        <v>1072</v>
      </c>
      <c r="J174" s="5">
        <v>0.2</v>
      </c>
      <c r="K174" s="5">
        <f t="shared" si="2"/>
        <v>7.1052631578947372</v>
      </c>
      <c r="L174" s="5">
        <f>(1-$J174)*D174</f>
        <v>2.6666666666666643</v>
      </c>
      <c r="M174" s="5">
        <v>-2.02</v>
      </c>
    </row>
    <row r="175" spans="1:13" s="5" customFormat="1" ht="13.5" x14ac:dyDescent="0.2">
      <c r="A175" s="5" t="s">
        <v>1078</v>
      </c>
      <c r="B175" s="5">
        <v>55</v>
      </c>
      <c r="C175" s="5">
        <v>7</v>
      </c>
      <c r="D175" s="5">
        <v>4.6666666666666696</v>
      </c>
      <c r="E175" s="5" t="s">
        <v>151</v>
      </c>
      <c r="F175" s="5">
        <v>35.526315789473685</v>
      </c>
      <c r="G175" s="5">
        <v>5</v>
      </c>
      <c r="H175" s="5">
        <v>7</v>
      </c>
      <c r="I175" s="5" t="s">
        <v>1072</v>
      </c>
      <c r="J175" s="5">
        <v>0.2</v>
      </c>
      <c r="K175" s="5">
        <f t="shared" si="2"/>
        <v>7.1052631578947372</v>
      </c>
      <c r="L175" s="5">
        <f>(1-$J175)*D175</f>
        <v>3.7333333333333361</v>
      </c>
      <c r="M175" s="5">
        <v>-1.99</v>
      </c>
    </row>
    <row r="176" spans="1:13" s="5" customFormat="1" ht="13.5" x14ac:dyDescent="0.2">
      <c r="A176" s="5" t="s">
        <v>1078</v>
      </c>
      <c r="B176" s="5">
        <v>55</v>
      </c>
      <c r="C176" s="5">
        <v>8</v>
      </c>
      <c r="D176" s="5">
        <v>6.3333333333333304</v>
      </c>
      <c r="E176" s="5" t="s">
        <v>151</v>
      </c>
      <c r="F176" s="5">
        <v>35.526315789473685</v>
      </c>
      <c r="G176" s="5">
        <v>5</v>
      </c>
      <c r="H176" s="5">
        <v>8</v>
      </c>
      <c r="I176" s="5" t="s">
        <v>1072</v>
      </c>
      <c r="J176" s="5">
        <v>0.2</v>
      </c>
      <c r="K176" s="5">
        <f t="shared" si="2"/>
        <v>7.1052631578947372</v>
      </c>
      <c r="L176" s="5">
        <f>(1-$J176)*D176</f>
        <v>5.0666666666666647</v>
      </c>
      <c r="M176" s="5">
        <v>-1.9</v>
      </c>
    </row>
    <row r="177" spans="1:13" s="5" customFormat="1" ht="13.5" x14ac:dyDescent="0.2">
      <c r="A177" s="5" t="s">
        <v>1079</v>
      </c>
      <c r="B177" s="5">
        <v>55</v>
      </c>
      <c r="C177" s="5">
        <v>6</v>
      </c>
      <c r="D177" s="5">
        <v>4.3333333333333304</v>
      </c>
      <c r="E177" s="5" t="s">
        <v>151</v>
      </c>
      <c r="F177" s="5">
        <v>35.526315789473685</v>
      </c>
      <c r="G177" s="5">
        <v>5</v>
      </c>
      <c r="H177" s="5">
        <v>6</v>
      </c>
      <c r="I177" s="5" t="s">
        <v>1072</v>
      </c>
      <c r="J177" s="5">
        <v>0.2</v>
      </c>
      <c r="K177" s="5">
        <f t="shared" si="2"/>
        <v>7.1052631578947372</v>
      </c>
      <c r="L177" s="5">
        <f>(1-$J177)*D177</f>
        <v>3.4666666666666646</v>
      </c>
      <c r="M177" s="5">
        <v>-2.08</v>
      </c>
    </row>
    <row r="178" spans="1:13" s="5" customFormat="1" ht="13.5" x14ac:dyDescent="0.2">
      <c r="A178" s="5" t="s">
        <v>1079</v>
      </c>
      <c r="B178" s="5">
        <v>55</v>
      </c>
      <c r="C178" s="5">
        <v>8</v>
      </c>
      <c r="D178" s="5">
        <v>5.6666666666666696</v>
      </c>
      <c r="E178" s="5" t="s">
        <v>151</v>
      </c>
      <c r="F178" s="5">
        <v>35.526315789473685</v>
      </c>
      <c r="G178" s="5">
        <v>5</v>
      </c>
      <c r="H178" s="5">
        <v>8</v>
      </c>
      <c r="I178" s="5" t="s">
        <v>1072</v>
      </c>
      <c r="J178" s="5">
        <v>0.2</v>
      </c>
      <c r="K178" s="5">
        <f t="shared" si="2"/>
        <v>7.1052631578947372</v>
      </c>
      <c r="L178" s="5">
        <f>(1-$J178)*D178</f>
        <v>4.5333333333333359</v>
      </c>
      <c r="M178" s="5">
        <v>-2.09</v>
      </c>
    </row>
    <row r="179" spans="1:13" s="5" customFormat="1" ht="13.5" x14ac:dyDescent="0.2"/>
    <row r="180" spans="1:13" s="5" customFormat="1" ht="13.5" x14ac:dyDescent="0.2"/>
    <row r="181" spans="1:13" s="5" customFormat="1" ht="13.5" x14ac:dyDescent="0.2"/>
    <row r="182" spans="1:13" s="5" customFormat="1" ht="13.5" x14ac:dyDescent="0.2"/>
    <row r="183" spans="1:13" s="5" customFormat="1" ht="13.5" x14ac:dyDescent="0.2"/>
    <row r="184" spans="1:13" s="5" customFormat="1" ht="13.5" x14ac:dyDescent="0.2"/>
    <row r="185" spans="1:13" s="5" customFormat="1" ht="13.5" x14ac:dyDescent="0.2"/>
    <row r="186" spans="1:13" s="5" customFormat="1" ht="13.5" x14ac:dyDescent="0.2"/>
    <row r="187" spans="1:13" s="5" customFormat="1" ht="13.5" x14ac:dyDescent="0.2"/>
    <row r="188" spans="1:13" s="5" customFormat="1" ht="13.5" x14ac:dyDescent="0.2"/>
    <row r="189" spans="1:13" s="5" customFormat="1" ht="13.5" x14ac:dyDescent="0.2"/>
    <row r="190" spans="1:13" s="5" customFormat="1" ht="13.5" x14ac:dyDescent="0.2"/>
    <row r="191" spans="1:13" s="5" customFormat="1" ht="13.5" x14ac:dyDescent="0.2"/>
    <row r="192" spans="1:13" s="5" customFormat="1" ht="13.5" x14ac:dyDescent="0.2"/>
    <row r="193" s="5" customFormat="1" ht="13.5" x14ac:dyDescent="0.2"/>
    <row r="194" s="5" customFormat="1" ht="13.5" x14ac:dyDescent="0.2"/>
    <row r="195" s="5" customFormat="1" ht="13.5" x14ac:dyDescent="0.2"/>
    <row r="196" s="5" customFormat="1" ht="13.5" x14ac:dyDescent="0.2"/>
    <row r="197" s="5" customFormat="1" ht="13.5" x14ac:dyDescent="0.2"/>
    <row r="198" s="5" customFormat="1" ht="13.5" x14ac:dyDescent="0.2"/>
    <row r="199" s="5" customFormat="1" ht="13.5" x14ac:dyDescent="0.2"/>
    <row r="200" s="5" customFormat="1" ht="13.5" x14ac:dyDescent="0.2"/>
    <row r="201" s="5" customFormat="1" ht="13.5" x14ac:dyDescent="0.2"/>
    <row r="202" s="5" customFormat="1" ht="13.5" x14ac:dyDescent="0.2"/>
    <row r="203" s="5" customFormat="1" ht="13.5" x14ac:dyDescent="0.2"/>
    <row r="204" s="5" customFormat="1" ht="13.5" x14ac:dyDescent="0.2"/>
    <row r="205" s="5" customFormat="1" ht="13.5" x14ac:dyDescent="0.2"/>
    <row r="206" s="5" customFormat="1" ht="13.5" x14ac:dyDescent="0.2"/>
    <row r="207" s="5" customFormat="1" ht="13.5" x14ac:dyDescent="0.2"/>
    <row r="208" s="5" customFormat="1" ht="13.5" x14ac:dyDescent="0.2"/>
    <row r="209" s="5" customFormat="1" ht="13.5" x14ac:dyDescent="0.2"/>
    <row r="210" s="5" customFormat="1" ht="13.5" x14ac:dyDescent="0.2"/>
    <row r="211" s="5" customFormat="1" ht="13.5" x14ac:dyDescent="0.2"/>
    <row r="212" s="5" customFormat="1" ht="13.5" x14ac:dyDescent="0.2"/>
    <row r="213" s="5" customFormat="1" ht="13.5" x14ac:dyDescent="0.2"/>
    <row r="214" s="5" customFormat="1" ht="13.5" x14ac:dyDescent="0.2"/>
    <row r="215" s="5" customFormat="1" ht="13.5" x14ac:dyDescent="0.2"/>
    <row r="216" s="5" customFormat="1" ht="13.5" x14ac:dyDescent="0.2"/>
    <row r="217" s="5" customFormat="1" ht="13.5" x14ac:dyDescent="0.2"/>
    <row r="218" s="5" customFormat="1" ht="13.5" x14ac:dyDescent="0.2"/>
    <row r="219" s="5" customFormat="1" ht="13.5" x14ac:dyDescent="0.2"/>
    <row r="220" s="5" customFormat="1" ht="13.5" x14ac:dyDescent="0.2"/>
    <row r="221" s="5" customFormat="1" ht="13.5" x14ac:dyDescent="0.2"/>
    <row r="222" s="5" customFormat="1" ht="13.5" x14ac:dyDescent="0.2"/>
    <row r="223" s="5" customFormat="1" ht="13.5" x14ac:dyDescent="0.2"/>
    <row r="224" s="5" customFormat="1" ht="13.5" x14ac:dyDescent="0.2"/>
    <row r="225" s="5" customFormat="1" ht="13.5" x14ac:dyDescent="0.2"/>
    <row r="226" s="5" customFormat="1" ht="13.5" x14ac:dyDescent="0.2"/>
    <row r="227" s="5" customFormat="1" ht="13.5" x14ac:dyDescent="0.2"/>
    <row r="228" s="5" customFormat="1" ht="13.5" x14ac:dyDescent="0.2"/>
    <row r="229" s="5" customFormat="1" ht="13.5" x14ac:dyDescent="0.2"/>
    <row r="230" s="5" customFormat="1" ht="13.5" x14ac:dyDescent="0.2"/>
    <row r="231" s="5" customFormat="1" ht="13.5" x14ac:dyDescent="0.2"/>
    <row r="232" s="5" customFormat="1" ht="13.5" x14ac:dyDescent="0.2"/>
    <row r="233" s="5" customFormat="1" ht="13.5" x14ac:dyDescent="0.2"/>
    <row r="234" s="5" customFormat="1" ht="13.5" x14ac:dyDescent="0.2"/>
    <row r="235" s="5" customFormat="1" ht="13.5" x14ac:dyDescent="0.2"/>
    <row r="236" s="5" customFormat="1" ht="13.5" x14ac:dyDescent="0.2"/>
    <row r="237" s="5" customFormat="1" ht="13.5" x14ac:dyDescent="0.2"/>
    <row r="238" s="5" customFormat="1" ht="13.5" x14ac:dyDescent="0.2"/>
    <row r="239" s="5" customFormat="1" ht="13.5" x14ac:dyDescent="0.2"/>
    <row r="240" s="5" customFormat="1" ht="13.5" x14ac:dyDescent="0.2"/>
    <row r="241" s="5" customFormat="1" ht="13.5" x14ac:dyDescent="0.2"/>
    <row r="242" s="5" customFormat="1" ht="13.5" x14ac:dyDescent="0.2"/>
    <row r="243" s="5" customFormat="1" ht="13.5" x14ac:dyDescent="0.2"/>
    <row r="244" s="5" customFormat="1" ht="13.5" x14ac:dyDescent="0.2"/>
    <row r="245" s="5" customFormat="1" ht="13.5" x14ac:dyDescent="0.2"/>
    <row r="246" s="5" customFormat="1" ht="13.5" x14ac:dyDescent="0.2"/>
    <row r="247" s="5" customFormat="1" ht="13.5" x14ac:dyDescent="0.2"/>
    <row r="248" s="5" customFormat="1" ht="13.5" x14ac:dyDescent="0.2"/>
    <row r="249" s="5" customFormat="1" ht="13.5" x14ac:dyDescent="0.2"/>
    <row r="250" s="5" customFormat="1" ht="13.5" x14ac:dyDescent="0.2"/>
    <row r="251" s="5" customFormat="1" ht="13.5" x14ac:dyDescent="0.2"/>
    <row r="252" s="5" customFormat="1" ht="13.5" x14ac:dyDescent="0.2"/>
    <row r="253" s="5" customFormat="1" ht="13.5" x14ac:dyDescent="0.2"/>
    <row r="254" s="5" customFormat="1" ht="13.5" x14ac:dyDescent="0.2"/>
    <row r="255" s="5" customFormat="1" ht="13.5" x14ac:dyDescent="0.2"/>
    <row r="256" s="5" customFormat="1" ht="13.5" x14ac:dyDescent="0.2"/>
    <row r="257" s="5" customFormat="1" ht="13.5" x14ac:dyDescent="0.2"/>
    <row r="258" s="5" customFormat="1" ht="13.5" x14ac:dyDescent="0.2"/>
    <row r="259" s="5" customFormat="1" ht="13.5" x14ac:dyDescent="0.2"/>
    <row r="260" s="5" customFormat="1" ht="13.5" x14ac:dyDescent="0.2"/>
    <row r="261" s="5" customFormat="1" ht="13.5" x14ac:dyDescent="0.2"/>
    <row r="262" s="5" customFormat="1" ht="13.5" x14ac:dyDescent="0.2"/>
    <row r="263" s="5" customFormat="1" ht="13.5" x14ac:dyDescent="0.2"/>
    <row r="264" s="5" customFormat="1" ht="13.5" x14ac:dyDescent="0.2"/>
    <row r="265" s="5" customFormat="1" ht="13.5" x14ac:dyDescent="0.2"/>
    <row r="266" s="5" customFormat="1" ht="13.5" x14ac:dyDescent="0.2"/>
    <row r="267" s="5" customFormat="1" ht="13.5" x14ac:dyDescent="0.2"/>
    <row r="268" s="5" customFormat="1" ht="13.5" x14ac:dyDescent="0.2"/>
    <row r="269" s="5" customFormat="1" ht="13.5" x14ac:dyDescent="0.2"/>
    <row r="270" s="5" customFormat="1" ht="13.5" x14ac:dyDescent="0.2"/>
    <row r="271" s="5" customFormat="1" ht="13.5" x14ac:dyDescent="0.2"/>
    <row r="272" s="5" customFormat="1" ht="13.5" x14ac:dyDescent="0.2"/>
    <row r="273" s="5" customFormat="1" ht="13.5" x14ac:dyDescent="0.2"/>
    <row r="274" s="5" customFormat="1" ht="13.5" x14ac:dyDescent="0.2"/>
    <row r="275" s="5" customFormat="1" ht="13.5" x14ac:dyDescent="0.2"/>
    <row r="276" s="5" customFormat="1" ht="13.5" x14ac:dyDescent="0.2"/>
    <row r="277" s="5" customFormat="1" ht="13.5" x14ac:dyDescent="0.2"/>
    <row r="278" s="5" customFormat="1" ht="13.5" x14ac:dyDescent="0.2"/>
    <row r="279" s="5" customFormat="1" ht="13.5" x14ac:dyDescent="0.2"/>
    <row r="280" s="5" customFormat="1" ht="13.5" x14ac:dyDescent="0.2"/>
    <row r="281" s="5" customFormat="1" ht="13.5" x14ac:dyDescent="0.2"/>
    <row r="282" s="5" customFormat="1" ht="13.5" x14ac:dyDescent="0.2"/>
    <row r="283" s="5" customFormat="1" ht="13.5" x14ac:dyDescent="0.2"/>
    <row r="284" s="5" customFormat="1" ht="13.5" x14ac:dyDescent="0.2"/>
    <row r="285" s="5" customFormat="1" ht="13.5" x14ac:dyDescent="0.2"/>
    <row r="286" s="5" customFormat="1" ht="13.5" x14ac:dyDescent="0.2"/>
    <row r="287" s="5" customFormat="1" ht="13.5" x14ac:dyDescent="0.2"/>
    <row r="288" s="5" customFormat="1" ht="13.5" x14ac:dyDescent="0.2"/>
    <row r="289" s="5" customFormat="1" ht="13.5" x14ac:dyDescent="0.2"/>
    <row r="290" s="5" customFormat="1" ht="13.5" x14ac:dyDescent="0.2"/>
    <row r="291" s="5" customFormat="1" ht="13.5" x14ac:dyDescent="0.2"/>
    <row r="292" s="5" customFormat="1" ht="13.5" x14ac:dyDescent="0.2"/>
    <row r="293" s="5" customFormat="1" ht="13.5" x14ac:dyDescent="0.2"/>
    <row r="294" s="5" customFormat="1" ht="13.5" x14ac:dyDescent="0.2"/>
    <row r="295" s="5" customFormat="1" ht="13.5" x14ac:dyDescent="0.2"/>
    <row r="296" s="5" customFormat="1" ht="13.5" x14ac:dyDescent="0.2"/>
    <row r="297" s="5" customFormat="1" ht="13.5" x14ac:dyDescent="0.2"/>
    <row r="298" s="5" customFormat="1" ht="13.5" x14ac:dyDescent="0.2"/>
    <row r="299" s="5" customFormat="1" ht="13.5" x14ac:dyDescent="0.2"/>
    <row r="300" s="5" customFormat="1" ht="13.5" x14ac:dyDescent="0.2"/>
    <row r="301" s="5" customFormat="1" ht="13.5" x14ac:dyDescent="0.2"/>
    <row r="302" s="5" customFormat="1" ht="13.5" x14ac:dyDescent="0.2"/>
    <row r="303" s="5" customFormat="1" ht="13.5" x14ac:dyDescent="0.2"/>
    <row r="304" s="5" customFormat="1" ht="13.5" x14ac:dyDescent="0.2"/>
    <row r="305" s="5" customFormat="1" ht="13.5" x14ac:dyDescent="0.2"/>
    <row r="306" s="5" customFormat="1" ht="13.5" x14ac:dyDescent="0.2"/>
    <row r="307" s="5" customFormat="1" ht="13.5" x14ac:dyDescent="0.2"/>
    <row r="308" s="5" customFormat="1" ht="13.5" x14ac:dyDescent="0.2"/>
    <row r="309" s="5" customFormat="1" ht="13.5" x14ac:dyDescent="0.2"/>
    <row r="310" s="5" customFormat="1" ht="13.5" x14ac:dyDescent="0.2"/>
    <row r="311" s="5" customFormat="1" ht="13.5" x14ac:dyDescent="0.2"/>
    <row r="312" s="5" customFormat="1" ht="13.5" x14ac:dyDescent="0.2"/>
    <row r="313" s="5" customFormat="1" ht="13.5" x14ac:dyDescent="0.2"/>
    <row r="314" s="5" customFormat="1" ht="13.5" x14ac:dyDescent="0.2"/>
    <row r="315" s="5" customFormat="1" ht="13.5" x14ac:dyDescent="0.2"/>
    <row r="316" s="5" customFormat="1" ht="13.5" x14ac:dyDescent="0.2"/>
    <row r="317" s="5" customFormat="1" ht="13.5" x14ac:dyDescent="0.2"/>
    <row r="318" s="5" customFormat="1" ht="13.5" x14ac:dyDescent="0.2"/>
    <row r="319" s="5" customFormat="1" ht="13.5" x14ac:dyDescent="0.2"/>
    <row r="320" s="5" customFormat="1" ht="13.5" x14ac:dyDescent="0.2"/>
    <row r="321" s="5" customFormat="1" ht="13.5" x14ac:dyDescent="0.2"/>
    <row r="322" s="5" customFormat="1" ht="13.5" x14ac:dyDescent="0.2"/>
    <row r="323" s="5" customFormat="1" ht="13.5" x14ac:dyDescent="0.2"/>
    <row r="324" s="5" customFormat="1" ht="13.5" x14ac:dyDescent="0.2"/>
    <row r="325" s="5" customFormat="1" ht="13.5" x14ac:dyDescent="0.2"/>
    <row r="326" s="5" customFormat="1" ht="13.5" x14ac:dyDescent="0.2"/>
    <row r="327" s="5" customFormat="1" ht="13.5" x14ac:dyDescent="0.2"/>
    <row r="328" s="5" customFormat="1" ht="13.5" x14ac:dyDescent="0.2"/>
    <row r="329" s="5" customFormat="1" ht="13.5" x14ac:dyDescent="0.2"/>
    <row r="330" s="5" customFormat="1" ht="13.5" x14ac:dyDescent="0.2"/>
    <row r="331" s="5" customFormat="1" ht="13.5" x14ac:dyDescent="0.2"/>
    <row r="332" s="5" customFormat="1" ht="13.5" x14ac:dyDescent="0.2"/>
    <row r="333" s="5" customFormat="1" ht="13.5" x14ac:dyDescent="0.2"/>
    <row r="334" s="5" customFormat="1" ht="13.5" x14ac:dyDescent="0.2"/>
    <row r="335" s="5" customFormat="1" ht="13.5" x14ac:dyDescent="0.2"/>
    <row r="336" s="5" customFormat="1" ht="13.5" x14ac:dyDescent="0.2"/>
    <row r="337" s="5" customFormat="1" ht="13.5" x14ac:dyDescent="0.2"/>
    <row r="338" s="5" customFormat="1" ht="13.5" x14ac:dyDescent="0.2"/>
    <row r="339" s="5" customFormat="1" ht="13.5" x14ac:dyDescent="0.2"/>
    <row r="340" s="5" customFormat="1" ht="13.5" x14ac:dyDescent="0.2"/>
    <row r="341" s="5" customFormat="1" ht="13.5" x14ac:dyDescent="0.2"/>
    <row r="342" s="5" customFormat="1" ht="13.5" x14ac:dyDescent="0.2"/>
    <row r="343" s="5" customFormat="1" ht="13.5" x14ac:dyDescent="0.2"/>
    <row r="344" s="5" customFormat="1" ht="13.5" x14ac:dyDescent="0.2"/>
    <row r="345" s="5" customFormat="1" ht="13.5" x14ac:dyDescent="0.2"/>
    <row r="346" s="5" customFormat="1" ht="13.5" x14ac:dyDescent="0.2"/>
    <row r="347" s="5" customFormat="1" ht="13.5" x14ac:dyDescent="0.2"/>
    <row r="348" s="5" customFormat="1" ht="13.5" x14ac:dyDescent="0.2"/>
    <row r="349" s="5" customFormat="1" ht="13.5" x14ac:dyDescent="0.2"/>
    <row r="350" s="5" customFormat="1" ht="13.5" x14ac:dyDescent="0.2"/>
    <row r="351" s="5" customFormat="1" ht="13.5" x14ac:dyDescent="0.2"/>
    <row r="352" s="5" customFormat="1" ht="13.5" x14ac:dyDescent="0.2"/>
    <row r="353" s="5" customFormat="1" ht="13.5" x14ac:dyDescent="0.2"/>
    <row r="354" s="5" customFormat="1" ht="13.5" x14ac:dyDescent="0.2"/>
    <row r="355" s="5" customFormat="1" ht="13.5" x14ac:dyDescent="0.2"/>
    <row r="356" s="5" customFormat="1" ht="13.5" x14ac:dyDescent="0.2"/>
    <row r="357" s="5" customFormat="1" ht="13.5" x14ac:dyDescent="0.2"/>
    <row r="358" s="5" customFormat="1" ht="13.5" x14ac:dyDescent="0.2"/>
    <row r="359" s="5" customFormat="1" ht="13.5" x14ac:dyDescent="0.2"/>
    <row r="360" s="5" customFormat="1" ht="13.5" x14ac:dyDescent="0.2"/>
    <row r="361" s="5" customFormat="1" ht="13.5" x14ac:dyDescent="0.2"/>
    <row r="362" s="5" customFormat="1" ht="13.5" x14ac:dyDescent="0.2"/>
    <row r="363" s="5" customFormat="1" ht="13.5" x14ac:dyDescent="0.2"/>
    <row r="364" s="5" customFormat="1" ht="13.5" x14ac:dyDescent="0.2"/>
    <row r="365" s="5" customFormat="1" ht="13.5" x14ac:dyDescent="0.2"/>
    <row r="366" s="5" customFormat="1" ht="13.5" x14ac:dyDescent="0.2"/>
    <row r="367" s="5" customFormat="1" ht="13.5" x14ac:dyDescent="0.2"/>
    <row r="368" s="5" customFormat="1" ht="13.5" x14ac:dyDescent="0.2"/>
    <row r="369" s="5" customFormat="1" ht="13.5" x14ac:dyDescent="0.2"/>
    <row r="370" s="5" customFormat="1" ht="13.5" x14ac:dyDescent="0.2"/>
    <row r="371" s="5" customFormat="1" ht="13.5" x14ac:dyDescent="0.2"/>
    <row r="372" s="5" customFormat="1" ht="13.5" x14ac:dyDescent="0.2"/>
    <row r="373" s="5" customFormat="1" ht="13.5" x14ac:dyDescent="0.2"/>
    <row r="374" s="5" customFormat="1" ht="13.5" x14ac:dyDescent="0.2"/>
    <row r="375" s="5" customFormat="1" ht="13.5" x14ac:dyDescent="0.2"/>
    <row r="376" s="5" customFormat="1" ht="13.5" x14ac:dyDescent="0.2"/>
    <row r="377" s="5" customFormat="1" ht="13.5" x14ac:dyDescent="0.2"/>
    <row r="378" s="5" customFormat="1" ht="13.5" x14ac:dyDescent="0.2"/>
    <row r="379" s="5" customFormat="1" ht="13.5" x14ac:dyDescent="0.2"/>
    <row r="380" s="5" customFormat="1" ht="13.5" x14ac:dyDescent="0.2"/>
    <row r="381" s="5" customFormat="1" ht="13.5" x14ac:dyDescent="0.2"/>
    <row r="382" s="5" customFormat="1" ht="13.5" x14ac:dyDescent="0.2"/>
    <row r="383" s="5" customFormat="1" ht="13.5" x14ac:dyDescent="0.2"/>
    <row r="384" s="5" customFormat="1" ht="13.5" x14ac:dyDescent="0.2"/>
    <row r="385" s="5" customFormat="1" ht="13.5" x14ac:dyDescent="0.2"/>
    <row r="386" s="5" customFormat="1" ht="13.5" x14ac:dyDescent="0.2"/>
    <row r="387" s="5" customFormat="1" ht="13.5" x14ac:dyDescent="0.2"/>
    <row r="388" s="5" customFormat="1" ht="13.5" x14ac:dyDescent="0.2"/>
    <row r="389" s="5" customFormat="1" ht="13.5" x14ac:dyDescent="0.2"/>
    <row r="390" s="5" customFormat="1" ht="13.5" x14ac:dyDescent="0.2"/>
    <row r="391" s="5" customFormat="1" ht="13.5" x14ac:dyDescent="0.2"/>
    <row r="392" s="5" customFormat="1" ht="13.5" x14ac:dyDescent="0.2"/>
    <row r="393" s="5" customFormat="1" ht="13.5" x14ac:dyDescent="0.2"/>
    <row r="394" s="5" customFormat="1" ht="13.5" x14ac:dyDescent="0.2"/>
    <row r="395" s="5" customFormat="1" ht="13.5" x14ac:dyDescent="0.2"/>
    <row r="396" s="5" customFormat="1" ht="13.5" x14ac:dyDescent="0.2"/>
    <row r="397" s="5" customFormat="1" ht="13.5" x14ac:dyDescent="0.2"/>
    <row r="398" s="5" customFormat="1" ht="13.5" x14ac:dyDescent="0.2"/>
    <row r="399" s="5" customFormat="1" ht="13.5" x14ac:dyDescent="0.2"/>
    <row r="400" s="5" customFormat="1" ht="13.5" x14ac:dyDescent="0.2"/>
    <row r="401" s="5" customFormat="1" ht="13.5" x14ac:dyDescent="0.2"/>
    <row r="402" s="5" customFormat="1" ht="13.5" x14ac:dyDescent="0.2"/>
    <row r="403" s="5" customFormat="1" ht="13.5" x14ac:dyDescent="0.2"/>
    <row r="404" s="5" customFormat="1" ht="13.5" x14ac:dyDescent="0.2"/>
    <row r="405" s="5" customFormat="1" ht="13.5" x14ac:dyDescent="0.2"/>
    <row r="406" s="5" customFormat="1" ht="13.5" x14ac:dyDescent="0.2"/>
    <row r="407" s="5" customFormat="1" ht="13.5" x14ac:dyDescent="0.2"/>
    <row r="408" s="5" customFormat="1" ht="13.5" x14ac:dyDescent="0.2"/>
    <row r="409" s="5" customFormat="1" ht="13.5" x14ac:dyDescent="0.2"/>
    <row r="410" s="5" customFormat="1" ht="13.5" x14ac:dyDescent="0.2"/>
    <row r="411" s="5" customFormat="1" ht="13.5" x14ac:dyDescent="0.2"/>
    <row r="412" s="5" customFormat="1" ht="13.5" x14ac:dyDescent="0.2"/>
    <row r="413" s="5" customFormat="1" ht="13.5" x14ac:dyDescent="0.2"/>
    <row r="414" s="5" customFormat="1" ht="13.5" x14ac:dyDescent="0.2"/>
    <row r="415" s="5" customFormat="1" ht="13.5" x14ac:dyDescent="0.2"/>
    <row r="416" s="5" customFormat="1" ht="13.5" x14ac:dyDescent="0.2"/>
    <row r="417" s="5" customFormat="1" ht="13.5" x14ac:dyDescent="0.2"/>
    <row r="418" s="5" customFormat="1" ht="13.5" x14ac:dyDescent="0.2"/>
    <row r="419" s="5" customFormat="1" ht="13.5" x14ac:dyDescent="0.2"/>
    <row r="420" s="5" customFormat="1" ht="13.5" x14ac:dyDescent="0.2"/>
    <row r="421" s="5" customFormat="1" ht="13.5" x14ac:dyDescent="0.2"/>
    <row r="422" s="5" customFormat="1" ht="13.5" x14ac:dyDescent="0.2"/>
    <row r="423" s="5" customFormat="1" ht="13.5" x14ac:dyDescent="0.2"/>
    <row r="424" s="5" customFormat="1" ht="13.5" x14ac:dyDescent="0.2"/>
    <row r="425" s="5" customFormat="1" ht="13.5" x14ac:dyDescent="0.2"/>
    <row r="426" s="5" customFormat="1" ht="13.5" x14ac:dyDescent="0.2"/>
    <row r="427" s="5" customFormat="1" ht="13.5" x14ac:dyDescent="0.2"/>
    <row r="428" s="5" customFormat="1" ht="13.5" x14ac:dyDescent="0.2"/>
    <row r="429" s="5" customFormat="1" ht="13.5" x14ac:dyDescent="0.2"/>
    <row r="430" s="5" customFormat="1" ht="13.5" x14ac:dyDescent="0.2"/>
    <row r="431" s="5" customFormat="1" ht="13.5" x14ac:dyDescent="0.2"/>
    <row r="432" s="5" customFormat="1" ht="13.5" x14ac:dyDescent="0.2"/>
    <row r="433" s="5" customFormat="1" ht="13.5" x14ac:dyDescent="0.2"/>
    <row r="434" s="5" customFormat="1" ht="13.5" x14ac:dyDescent="0.2"/>
    <row r="435" s="5" customFormat="1" ht="13.5" x14ac:dyDescent="0.2"/>
    <row r="436" s="5" customFormat="1" ht="13.5" x14ac:dyDescent="0.2"/>
    <row r="437" s="5" customFormat="1" ht="13.5" x14ac:dyDescent="0.2"/>
    <row r="438" s="5" customFormat="1" ht="13.5" x14ac:dyDescent="0.2"/>
    <row r="439" s="5" customFormat="1" ht="13.5" x14ac:dyDescent="0.2"/>
    <row r="440" s="5" customFormat="1" ht="13.5" x14ac:dyDescent="0.2"/>
    <row r="441" s="5" customFormat="1" ht="13.5" x14ac:dyDescent="0.2"/>
    <row r="442" s="5" customFormat="1" ht="13.5" x14ac:dyDescent="0.2"/>
    <row r="443" s="5" customFormat="1" ht="13.5" x14ac:dyDescent="0.2"/>
    <row r="444" s="5" customFormat="1" ht="13.5" x14ac:dyDescent="0.2"/>
    <row r="445" s="5" customFormat="1" ht="13.5" x14ac:dyDescent="0.2"/>
    <row r="446" s="5" customFormat="1" ht="13.5" x14ac:dyDescent="0.2"/>
    <row r="447" s="5" customFormat="1" ht="13.5" x14ac:dyDescent="0.2"/>
    <row r="448" s="5" customFormat="1" ht="13.5" x14ac:dyDescent="0.2"/>
    <row r="449" s="5" customFormat="1" ht="13.5" x14ac:dyDescent="0.2"/>
    <row r="450" s="5" customFormat="1" ht="13.5" x14ac:dyDescent="0.2"/>
    <row r="451" s="5" customFormat="1" ht="13.5" x14ac:dyDescent="0.2"/>
    <row r="452" s="5" customFormat="1" ht="13.5" x14ac:dyDescent="0.2"/>
    <row r="453" s="5" customFormat="1" ht="13.5" x14ac:dyDescent="0.2"/>
    <row r="454" s="5" customFormat="1" ht="13.5" x14ac:dyDescent="0.2"/>
    <row r="455" s="5" customFormat="1" ht="13.5" x14ac:dyDescent="0.2"/>
    <row r="456" s="5" customFormat="1" ht="13.5" x14ac:dyDescent="0.2"/>
    <row r="457" s="5" customFormat="1" ht="13.5" x14ac:dyDescent="0.2"/>
    <row r="458" s="5" customFormat="1" ht="13.5" x14ac:dyDescent="0.2"/>
    <row r="459" s="5" customFormat="1" ht="13.5" x14ac:dyDescent="0.2"/>
    <row r="460" s="5" customFormat="1" ht="13.5" x14ac:dyDescent="0.2"/>
    <row r="461" s="5" customFormat="1" ht="13.5" x14ac:dyDescent="0.2"/>
    <row r="462" s="5" customFormat="1" ht="13.5" x14ac:dyDescent="0.2"/>
    <row r="463" s="5" customFormat="1" ht="13.5" x14ac:dyDescent="0.2"/>
    <row r="464" s="5" customFormat="1" ht="13.5" x14ac:dyDescent="0.2"/>
    <row r="465" s="5" customFormat="1" ht="13.5" x14ac:dyDescent="0.2"/>
    <row r="466" s="5" customFormat="1" ht="13.5" x14ac:dyDescent="0.2"/>
    <row r="467" s="5" customFormat="1" ht="13.5" x14ac:dyDescent="0.2"/>
    <row r="468" s="5" customFormat="1" ht="13.5" x14ac:dyDescent="0.2"/>
    <row r="469" s="5" customFormat="1" ht="13.5" x14ac:dyDescent="0.2"/>
    <row r="470" s="5" customFormat="1" ht="13.5" x14ac:dyDescent="0.2"/>
    <row r="471" s="5" customFormat="1" ht="13.5" x14ac:dyDescent="0.2"/>
    <row r="472" s="5" customFormat="1" ht="13.5" x14ac:dyDescent="0.2"/>
    <row r="473" s="5" customFormat="1" ht="13.5" x14ac:dyDescent="0.2"/>
    <row r="474" s="5" customFormat="1" ht="13.5" x14ac:dyDescent="0.2"/>
    <row r="475" s="5" customFormat="1" ht="13.5" x14ac:dyDescent="0.2"/>
    <row r="476" s="5" customFormat="1" ht="13.5" x14ac:dyDescent="0.2"/>
    <row r="477" s="5" customFormat="1" ht="13.5" x14ac:dyDescent="0.2"/>
    <row r="478" s="5" customFormat="1" ht="13.5" x14ac:dyDescent="0.2"/>
    <row r="479" s="5" customFormat="1" ht="13.5" x14ac:dyDescent="0.2"/>
    <row r="480" s="5" customFormat="1" ht="13.5" x14ac:dyDescent="0.2"/>
    <row r="481" s="5" customFormat="1" ht="13.5" x14ac:dyDescent="0.2"/>
    <row r="482" s="5" customFormat="1" ht="13.5" x14ac:dyDescent="0.2"/>
    <row r="483" s="5" customFormat="1" ht="13.5" x14ac:dyDescent="0.2"/>
    <row r="484" s="5" customFormat="1" ht="13.5" x14ac:dyDescent="0.2"/>
    <row r="485" s="5" customFormat="1" ht="13.5" x14ac:dyDescent="0.2"/>
    <row r="486" s="5" customFormat="1" ht="13.5" x14ac:dyDescent="0.2"/>
    <row r="487" s="5" customFormat="1" ht="13.5" x14ac:dyDescent="0.2"/>
    <row r="488" s="5" customFormat="1" ht="13.5" x14ac:dyDescent="0.2"/>
    <row r="489" s="5" customFormat="1" ht="13.5" x14ac:dyDescent="0.2"/>
    <row r="490" s="5" customFormat="1" ht="13.5" x14ac:dyDescent="0.2"/>
    <row r="491" s="5" customFormat="1" ht="13.5" x14ac:dyDescent="0.2"/>
    <row r="492" s="5" customFormat="1" ht="13.5" x14ac:dyDescent="0.2"/>
    <row r="493" s="5" customFormat="1" ht="13.5" x14ac:dyDescent="0.2"/>
    <row r="494" s="5" customFormat="1" ht="13.5" x14ac:dyDescent="0.2"/>
    <row r="495" s="5" customFormat="1" ht="13.5" x14ac:dyDescent="0.2"/>
    <row r="496" s="5" customFormat="1" ht="13.5" x14ac:dyDescent="0.2"/>
    <row r="497" s="5" customFormat="1" ht="13.5" x14ac:dyDescent="0.2"/>
    <row r="498" s="5" customFormat="1" ht="13.5" x14ac:dyDescent="0.2"/>
    <row r="499" s="5" customFormat="1" ht="13.5" x14ac:dyDescent="0.2"/>
    <row r="500" s="5" customFormat="1" ht="13.5" x14ac:dyDescent="0.2"/>
    <row r="501" s="5" customFormat="1" ht="13.5" x14ac:dyDescent="0.2"/>
    <row r="502" s="5" customFormat="1" ht="13.5" x14ac:dyDescent="0.2"/>
    <row r="503" s="5" customFormat="1" ht="13.5" x14ac:dyDescent="0.2"/>
    <row r="504" s="5" customFormat="1" ht="13.5" x14ac:dyDescent="0.2"/>
    <row r="505" s="5" customFormat="1" ht="13.5" x14ac:dyDescent="0.2"/>
    <row r="506" s="5" customFormat="1" ht="13.5" x14ac:dyDescent="0.2"/>
    <row r="507" s="5" customFormat="1" ht="13.5" x14ac:dyDescent="0.2"/>
    <row r="508" s="5" customFormat="1" ht="13.5" x14ac:dyDescent="0.2"/>
    <row r="509" s="5" customFormat="1" ht="13.5" x14ac:dyDescent="0.2"/>
    <row r="510" s="5" customFormat="1" ht="13.5" x14ac:dyDescent="0.2"/>
    <row r="511" s="5" customFormat="1" ht="13.5" x14ac:dyDescent="0.2"/>
    <row r="512" s="5" customFormat="1" ht="13.5" x14ac:dyDescent="0.2"/>
    <row r="513" s="5" customFormat="1" ht="13.5" x14ac:dyDescent="0.2"/>
    <row r="514" s="5" customFormat="1" ht="13.5" x14ac:dyDescent="0.2"/>
    <row r="515" s="5" customFormat="1" ht="13.5" x14ac:dyDescent="0.2"/>
    <row r="516" s="5" customFormat="1" ht="13.5" x14ac:dyDescent="0.2"/>
    <row r="517" s="5" customFormat="1" ht="13.5" x14ac:dyDescent="0.2"/>
    <row r="518" s="5" customFormat="1" ht="13.5" x14ac:dyDescent="0.2"/>
    <row r="519" s="5" customFormat="1" ht="13.5" x14ac:dyDescent="0.2"/>
    <row r="520" s="5" customFormat="1" ht="13.5" x14ac:dyDescent="0.2"/>
    <row r="521" s="5" customFormat="1" ht="13.5" x14ac:dyDescent="0.2"/>
    <row r="522" s="5" customFormat="1" ht="13.5" x14ac:dyDescent="0.2"/>
    <row r="523" s="5" customFormat="1" ht="13.5" x14ac:dyDescent="0.2"/>
    <row r="524" s="5" customFormat="1" ht="13.5" x14ac:dyDescent="0.2"/>
    <row r="525" s="5" customFormat="1" ht="13.5" x14ac:dyDescent="0.2"/>
    <row r="526" s="5" customFormat="1" ht="13.5" x14ac:dyDescent="0.2"/>
    <row r="527" s="5" customFormat="1" ht="13.5" x14ac:dyDescent="0.2"/>
    <row r="528" s="5" customFormat="1" ht="13.5" x14ac:dyDescent="0.2"/>
    <row r="529" s="5" customFormat="1" ht="13.5" x14ac:dyDescent="0.2"/>
    <row r="530" s="5" customFormat="1" ht="13.5" x14ac:dyDescent="0.2"/>
    <row r="531" s="5" customFormat="1" ht="13.5" x14ac:dyDescent="0.2"/>
    <row r="532" s="5" customFormat="1" ht="13.5" x14ac:dyDescent="0.2"/>
    <row r="533" s="5" customFormat="1" ht="13.5" x14ac:dyDescent="0.2"/>
    <row r="534" s="5" customFormat="1" ht="13.5" x14ac:dyDescent="0.2"/>
    <row r="535" s="5" customFormat="1" ht="13.5" x14ac:dyDescent="0.2"/>
    <row r="536" s="5" customFormat="1" ht="13.5" x14ac:dyDescent="0.2"/>
    <row r="537" s="5" customFormat="1" ht="13.5" x14ac:dyDescent="0.2"/>
    <row r="538" s="5" customFormat="1" ht="13.5" x14ac:dyDescent="0.2"/>
    <row r="539" s="5" customFormat="1" ht="13.5" x14ac:dyDescent="0.2"/>
    <row r="540" s="5" customFormat="1" ht="13.5" x14ac:dyDescent="0.2"/>
    <row r="541" s="5" customFormat="1" ht="13.5" x14ac:dyDescent="0.2"/>
    <row r="542" s="5" customFormat="1" ht="13.5" x14ac:dyDescent="0.2"/>
    <row r="543" s="5" customFormat="1" ht="13.5" x14ac:dyDescent="0.2"/>
    <row r="544" s="5" customFormat="1" ht="13.5" x14ac:dyDescent="0.2"/>
    <row r="545" s="5" customFormat="1" ht="13.5" x14ac:dyDescent="0.2"/>
    <row r="546" s="5" customFormat="1" ht="13.5" x14ac:dyDescent="0.2"/>
    <row r="547" s="5" customFormat="1" ht="13.5" x14ac:dyDescent="0.2"/>
    <row r="548" s="5" customFormat="1" ht="13.5" x14ac:dyDescent="0.2"/>
    <row r="549" s="5" customFormat="1" ht="13.5" x14ac:dyDescent="0.2"/>
    <row r="550" s="5" customFormat="1" ht="13.5" x14ac:dyDescent="0.2"/>
    <row r="551" s="5" customFormat="1" ht="13.5" x14ac:dyDescent="0.2"/>
    <row r="552" s="5" customFormat="1" ht="13.5" x14ac:dyDescent="0.2"/>
    <row r="553" s="5" customFormat="1" ht="13.5" x14ac:dyDescent="0.2"/>
    <row r="554" s="5" customFormat="1" ht="13.5" x14ac:dyDescent="0.2"/>
    <row r="555" s="5" customFormat="1" ht="13.5" x14ac:dyDescent="0.2"/>
    <row r="556" s="5" customFormat="1" ht="13.5" x14ac:dyDescent="0.2"/>
    <row r="557" s="5" customFormat="1" ht="13.5" x14ac:dyDescent="0.2"/>
    <row r="558" s="5" customFormat="1" ht="13.5" x14ac:dyDescent="0.2"/>
    <row r="559" s="5" customFormat="1" ht="13.5" x14ac:dyDescent="0.2"/>
    <row r="560" s="5" customFormat="1" ht="13.5" x14ac:dyDescent="0.2"/>
    <row r="561" s="5" customFormat="1" ht="13.5" x14ac:dyDescent="0.2"/>
    <row r="562" s="5" customFormat="1" ht="13.5" x14ac:dyDescent="0.2"/>
    <row r="563" s="5" customFormat="1" ht="13.5" x14ac:dyDescent="0.2"/>
    <row r="564" s="5" customFormat="1" ht="13.5" x14ac:dyDescent="0.2"/>
    <row r="565" s="5" customFormat="1" ht="13.5" x14ac:dyDescent="0.2"/>
    <row r="566" s="5" customFormat="1" ht="13.5" x14ac:dyDescent="0.2"/>
    <row r="567" s="5" customFormat="1" ht="13.5" x14ac:dyDescent="0.2"/>
    <row r="568" s="5" customFormat="1" ht="13.5" x14ac:dyDescent="0.2"/>
    <row r="569" s="5" customFormat="1" ht="13.5" x14ac:dyDescent="0.2"/>
    <row r="570" s="5" customFormat="1" ht="13.5" x14ac:dyDescent="0.2"/>
    <row r="571" s="5" customFormat="1" ht="13.5" x14ac:dyDescent="0.2"/>
    <row r="572" s="5" customFormat="1" ht="13.5" x14ac:dyDescent="0.2"/>
    <row r="573" s="5" customFormat="1" ht="13.5" x14ac:dyDescent="0.2"/>
    <row r="574" s="5" customFormat="1" ht="13.5" x14ac:dyDescent="0.2"/>
    <row r="575" s="5" customFormat="1" ht="13.5" x14ac:dyDescent="0.2"/>
    <row r="576" s="5" customFormat="1" ht="13.5" x14ac:dyDescent="0.2"/>
    <row r="577" s="5" customFormat="1" ht="13.5" x14ac:dyDescent="0.2"/>
    <row r="578" s="5" customFormat="1" ht="13.5" x14ac:dyDescent="0.2"/>
    <row r="579" s="5" customFormat="1" ht="13.5" x14ac:dyDescent="0.2"/>
    <row r="580" s="5" customFormat="1" ht="13.5" x14ac:dyDescent="0.2"/>
    <row r="581" s="5" customFormat="1" ht="13.5" x14ac:dyDescent="0.2"/>
    <row r="582" s="5" customFormat="1" ht="13.5" x14ac:dyDescent="0.2"/>
    <row r="583" s="5" customFormat="1" ht="13.5" x14ac:dyDescent="0.2"/>
    <row r="584" s="5" customFormat="1" ht="13.5" x14ac:dyDescent="0.2"/>
    <row r="585" s="5" customFormat="1" ht="13.5" x14ac:dyDescent="0.2"/>
    <row r="586" s="5" customFormat="1" ht="13.5" x14ac:dyDescent="0.2"/>
    <row r="587" s="5" customFormat="1" ht="13.5" x14ac:dyDescent="0.2"/>
    <row r="588" s="5" customFormat="1" ht="13.5" x14ac:dyDescent="0.2"/>
    <row r="589" s="5" customFormat="1" ht="13.5" x14ac:dyDescent="0.2"/>
    <row r="590" s="5" customFormat="1" ht="13.5" x14ac:dyDescent="0.2"/>
    <row r="591" s="5" customFormat="1" ht="13.5" x14ac:dyDescent="0.2"/>
    <row r="592" s="5" customFormat="1" ht="13.5" x14ac:dyDescent="0.2"/>
    <row r="593" s="5" customFormat="1" ht="13.5" x14ac:dyDescent="0.2"/>
    <row r="594" s="5" customFormat="1" ht="13.5" x14ac:dyDescent="0.2"/>
    <row r="595" s="5" customFormat="1" ht="13.5" x14ac:dyDescent="0.2"/>
    <row r="596" s="5" customFormat="1" ht="13.5" x14ac:dyDescent="0.2"/>
    <row r="597" s="5" customFormat="1" ht="13.5" x14ac:dyDescent="0.2"/>
    <row r="598" s="5" customFormat="1" ht="13.5" x14ac:dyDescent="0.2"/>
    <row r="599" s="5" customFormat="1" ht="13.5" x14ac:dyDescent="0.2"/>
    <row r="600" s="5" customFormat="1" ht="13.5" x14ac:dyDescent="0.2"/>
    <row r="601" s="5" customFormat="1" ht="13.5" x14ac:dyDescent="0.2"/>
    <row r="602" s="5" customFormat="1" ht="13.5" x14ac:dyDescent="0.2"/>
    <row r="603" s="5" customFormat="1" ht="13.5" x14ac:dyDescent="0.2"/>
    <row r="604" s="5" customFormat="1" ht="13.5" x14ac:dyDescent="0.2"/>
    <row r="605" s="5" customFormat="1" ht="13.5" x14ac:dyDescent="0.2"/>
    <row r="606" s="5" customFormat="1" ht="13.5" x14ac:dyDescent="0.2"/>
    <row r="607" s="5" customFormat="1" ht="13.5" x14ac:dyDescent="0.2"/>
    <row r="608" s="5" customFormat="1" ht="13.5" x14ac:dyDescent="0.2"/>
    <row r="609" s="5" customFormat="1" ht="13.5" x14ac:dyDescent="0.2"/>
    <row r="610" s="5" customFormat="1" ht="13.5" x14ac:dyDescent="0.2"/>
    <row r="611" s="5" customFormat="1" ht="13.5" x14ac:dyDescent="0.2"/>
    <row r="612" s="5" customFormat="1" ht="13.5" x14ac:dyDescent="0.2"/>
    <row r="613" s="5" customFormat="1" ht="13.5" x14ac:dyDescent="0.2"/>
    <row r="614" s="5" customFormat="1" ht="13.5" x14ac:dyDescent="0.2"/>
    <row r="615" s="5" customFormat="1" ht="13.5" x14ac:dyDescent="0.2"/>
    <row r="616" s="5" customFormat="1" ht="13.5" x14ac:dyDescent="0.2"/>
    <row r="617" s="5" customFormat="1" ht="13.5" x14ac:dyDescent="0.2"/>
    <row r="618" s="5" customFormat="1" ht="13.5" x14ac:dyDescent="0.2"/>
    <row r="619" s="5" customFormat="1" ht="13.5" x14ac:dyDescent="0.2"/>
    <row r="620" s="5" customFormat="1" ht="13.5" x14ac:dyDescent="0.2"/>
    <row r="621" s="5" customFormat="1" ht="13.5" x14ac:dyDescent="0.2"/>
    <row r="622" s="5" customFormat="1" ht="13.5" x14ac:dyDescent="0.2"/>
    <row r="623" s="5" customFormat="1" ht="13.5" x14ac:dyDescent="0.2"/>
    <row r="624" s="5" customFormat="1" ht="13.5" x14ac:dyDescent="0.2"/>
    <row r="625" s="5" customFormat="1" ht="13.5" x14ac:dyDescent="0.2"/>
    <row r="626" s="5" customFormat="1" ht="13.5" x14ac:dyDescent="0.2"/>
    <row r="627" s="5" customFormat="1" ht="13.5" x14ac:dyDescent="0.2"/>
    <row r="628" s="5" customFormat="1" ht="13.5" x14ac:dyDescent="0.2"/>
    <row r="629" s="5" customFormat="1" ht="13.5" x14ac:dyDescent="0.2"/>
    <row r="630" s="5" customFormat="1" ht="13.5" x14ac:dyDescent="0.2"/>
    <row r="631" s="5" customFormat="1" ht="13.5" x14ac:dyDescent="0.2"/>
    <row r="632" s="5" customFormat="1" ht="13.5" x14ac:dyDescent="0.2"/>
    <row r="633" s="5" customFormat="1" ht="13.5" x14ac:dyDescent="0.2"/>
    <row r="634" s="5" customFormat="1" ht="13.5" x14ac:dyDescent="0.2"/>
    <row r="635" s="5" customFormat="1" ht="13.5" x14ac:dyDescent="0.2"/>
    <row r="636" s="5" customFormat="1" ht="13.5" x14ac:dyDescent="0.2"/>
    <row r="637" s="5" customFormat="1" ht="13.5" x14ac:dyDescent="0.2"/>
    <row r="638" s="5" customFormat="1" ht="13.5" x14ac:dyDescent="0.2"/>
    <row r="639" s="5" customFormat="1" ht="13.5" x14ac:dyDescent="0.2"/>
    <row r="640" s="5" customFormat="1" ht="13.5" x14ac:dyDescent="0.2"/>
    <row r="641" s="5" customFormat="1" ht="13.5" x14ac:dyDescent="0.2"/>
    <row r="642" s="5" customFormat="1" ht="13.5" x14ac:dyDescent="0.2"/>
    <row r="643" s="5" customFormat="1" ht="13.5" x14ac:dyDescent="0.2"/>
    <row r="644" s="5" customFormat="1" ht="13.5" x14ac:dyDescent="0.2"/>
    <row r="645" s="5" customFormat="1" ht="13.5" x14ac:dyDescent="0.2"/>
    <row r="646" s="5" customFormat="1" ht="13.5" x14ac:dyDescent="0.2"/>
    <row r="647" s="5" customFormat="1" ht="13.5" x14ac:dyDescent="0.2"/>
    <row r="648" s="5" customFormat="1" ht="13.5" x14ac:dyDescent="0.2"/>
    <row r="649" s="5" customFormat="1" ht="13.5" x14ac:dyDescent="0.2"/>
    <row r="650" s="5" customFormat="1" ht="13.5" x14ac:dyDescent="0.2"/>
    <row r="651" s="5" customFormat="1" ht="13.5" x14ac:dyDescent="0.2"/>
    <row r="652" s="5" customFormat="1" ht="13.5" x14ac:dyDescent="0.2"/>
    <row r="653" s="5" customFormat="1" ht="13.5" x14ac:dyDescent="0.2"/>
    <row r="654" s="5" customFormat="1" ht="13.5" x14ac:dyDescent="0.2"/>
    <row r="655" s="5" customFormat="1" ht="13.5" x14ac:dyDescent="0.2"/>
    <row r="656" s="5" customFormat="1" ht="13.5" x14ac:dyDescent="0.2"/>
    <row r="657" s="5" customFormat="1" ht="13.5" x14ac:dyDescent="0.2"/>
    <row r="658" s="5" customFormat="1" ht="13.5" x14ac:dyDescent="0.2"/>
    <row r="659" s="5" customFormat="1" ht="13.5" x14ac:dyDescent="0.2"/>
    <row r="660" s="5" customFormat="1" ht="13.5" x14ac:dyDescent="0.2"/>
    <row r="661" s="5" customFormat="1" ht="13.5" x14ac:dyDescent="0.2"/>
    <row r="662" s="5" customFormat="1" ht="13.5" x14ac:dyDescent="0.2"/>
    <row r="663" s="5" customFormat="1" ht="13.5" x14ac:dyDescent="0.2"/>
    <row r="664" s="5" customFormat="1" ht="13.5" x14ac:dyDescent="0.2"/>
    <row r="665" s="5" customFormat="1" ht="13.5" x14ac:dyDescent="0.2"/>
    <row r="666" s="5" customFormat="1" ht="13.5" x14ac:dyDescent="0.2"/>
    <row r="667" s="5" customFormat="1" ht="13.5" x14ac:dyDescent="0.2"/>
    <row r="668" s="5" customFormat="1" ht="13.5" x14ac:dyDescent="0.2"/>
    <row r="669" s="5" customFormat="1" ht="13.5" x14ac:dyDescent="0.2"/>
    <row r="670" s="5" customFormat="1" ht="13.5" x14ac:dyDescent="0.2"/>
    <row r="671" s="5" customFormat="1" ht="13.5" x14ac:dyDescent="0.2"/>
    <row r="672" s="5" customFormat="1" ht="13.5" x14ac:dyDescent="0.2"/>
    <row r="673" s="5" customFormat="1" ht="13.5" x14ac:dyDescent="0.2"/>
    <row r="674" s="5" customFormat="1" ht="13.5" x14ac:dyDescent="0.2"/>
    <row r="675" s="5" customFormat="1" ht="13.5" x14ac:dyDescent="0.2"/>
    <row r="676" s="5" customFormat="1" ht="13.5" x14ac:dyDescent="0.2"/>
    <row r="677" s="5" customFormat="1" ht="13.5" x14ac:dyDescent="0.2"/>
    <row r="678" s="5" customFormat="1" ht="13.5" x14ac:dyDescent="0.2"/>
    <row r="679" s="5" customFormat="1" ht="13.5" x14ac:dyDescent="0.2"/>
    <row r="680" s="5" customFormat="1" ht="13.5" x14ac:dyDescent="0.2"/>
    <row r="681" s="5" customFormat="1" ht="13.5" x14ac:dyDescent="0.2"/>
    <row r="682" s="5" customFormat="1" ht="13.5" x14ac:dyDescent="0.2"/>
    <row r="683" s="5" customFormat="1" ht="13.5" x14ac:dyDescent="0.2"/>
    <row r="684" s="5" customFormat="1" ht="13.5" x14ac:dyDescent="0.2"/>
    <row r="685" s="5" customFormat="1" ht="13.5" x14ac:dyDescent="0.2"/>
    <row r="686" s="5" customFormat="1" ht="13.5" x14ac:dyDescent="0.2"/>
    <row r="687" s="5" customFormat="1" ht="13.5" x14ac:dyDescent="0.2"/>
    <row r="688" s="5" customFormat="1" ht="13.5" x14ac:dyDescent="0.2"/>
    <row r="689" s="5" customFormat="1" ht="13.5" x14ac:dyDescent="0.2"/>
    <row r="690" s="5" customFormat="1" ht="13.5" x14ac:dyDescent="0.2"/>
    <row r="691" s="5" customFormat="1" ht="13.5" x14ac:dyDescent="0.2"/>
    <row r="692" s="5" customFormat="1" ht="13.5" x14ac:dyDescent="0.2"/>
    <row r="693" s="5" customFormat="1" ht="13.5" x14ac:dyDescent="0.2"/>
    <row r="694" s="5" customFormat="1" ht="13.5" x14ac:dyDescent="0.2"/>
    <row r="695" s="5" customFormat="1" ht="13.5" x14ac:dyDescent="0.2"/>
    <row r="696" s="5" customFormat="1" ht="13.5" x14ac:dyDescent="0.2"/>
    <row r="697" s="5" customFormat="1" ht="13.5" x14ac:dyDescent="0.2"/>
    <row r="698" s="5" customFormat="1" ht="13.5" x14ac:dyDescent="0.2"/>
    <row r="699" s="5" customFormat="1" ht="13.5" x14ac:dyDescent="0.2"/>
    <row r="700" s="5" customFormat="1" ht="13.5" x14ac:dyDescent="0.2"/>
    <row r="701" s="5" customFormat="1" ht="13.5" x14ac:dyDescent="0.2"/>
    <row r="702" s="5" customFormat="1" ht="13.5" x14ac:dyDescent="0.2"/>
    <row r="703" s="5" customFormat="1" ht="13.5" x14ac:dyDescent="0.2"/>
    <row r="704" s="5" customFormat="1" ht="13.5" x14ac:dyDescent="0.2"/>
    <row r="705" s="5" customFormat="1" ht="13.5" x14ac:dyDescent="0.2"/>
    <row r="706" s="5" customFormat="1" ht="13.5" x14ac:dyDescent="0.2"/>
    <row r="707" s="5" customFormat="1" ht="13.5" x14ac:dyDescent="0.2"/>
    <row r="708" s="5" customFormat="1" ht="13.5" x14ac:dyDescent="0.2"/>
    <row r="709" s="5" customFormat="1" ht="13.5" x14ac:dyDescent="0.2"/>
    <row r="710" s="5" customFormat="1" ht="13.5" x14ac:dyDescent="0.2"/>
    <row r="711" s="5" customFormat="1" ht="13.5" x14ac:dyDescent="0.2"/>
    <row r="712" s="5" customFormat="1" ht="13.5" x14ac:dyDescent="0.2"/>
    <row r="713" s="5" customFormat="1" ht="13.5" x14ac:dyDescent="0.2"/>
    <row r="714" s="5" customFormat="1" ht="13.5" x14ac:dyDescent="0.2"/>
    <row r="715" s="5" customFormat="1" ht="13.5" x14ac:dyDescent="0.2"/>
    <row r="716" s="5" customFormat="1" ht="13.5" x14ac:dyDescent="0.2"/>
    <row r="717" s="5" customFormat="1" ht="13.5" x14ac:dyDescent="0.2"/>
    <row r="718" s="5" customFormat="1" ht="13.5" x14ac:dyDescent="0.2"/>
    <row r="719" s="5" customFormat="1" ht="13.5" x14ac:dyDescent="0.2"/>
    <row r="720" s="5" customFormat="1" ht="13.5" x14ac:dyDescent="0.2"/>
    <row r="721" s="5" customFormat="1" ht="13.5" x14ac:dyDescent="0.2"/>
    <row r="722" s="5" customFormat="1" ht="13.5" x14ac:dyDescent="0.2"/>
    <row r="723" s="5" customFormat="1" ht="13.5" x14ac:dyDescent="0.2"/>
    <row r="724" s="5" customFormat="1" ht="13.5" x14ac:dyDescent="0.2"/>
    <row r="725" s="5" customFormat="1" ht="13.5" x14ac:dyDescent="0.2"/>
    <row r="726" s="5" customFormat="1" ht="13.5" x14ac:dyDescent="0.2"/>
    <row r="727" s="5" customFormat="1" ht="13.5" x14ac:dyDescent="0.2"/>
    <row r="728" s="5" customFormat="1" ht="13.5" x14ac:dyDescent="0.2"/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ACSCatal</vt:lpstr>
      <vt:lpstr>Matter</vt:lpstr>
      <vt:lpstr>SciAdv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2021-10-19T11:59:09Z</dcterms:modified>
</cp:coreProperties>
</file>