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20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a" sheetId="1" r:id="rId4"/>
    <sheet state="visible" name="ABFE-G1" sheetId="2" r:id="rId5"/>
    <sheet state="visible" name="RBFE-G1-PHM0" sheetId="3" r:id="rId6"/>
    <sheet state="visible" name="RBFE-PHM0-PMZ1" sheetId="4" r:id="rId7"/>
    <sheet state="visible" name="ABFE-PMZ1" sheetId="5" r:id="rId8"/>
    <sheet state="visible" name="spS" sheetId="6" r:id="rId9"/>
    <sheet state="visible" name="ssS" sheetId="7" r:id="rId10"/>
    <sheet state="visible" name="spR" sheetId="8" r:id="rId11"/>
    <sheet state="visible" name="ssR" sheetId="9" r:id="rId12"/>
    <sheet state="visible" name="ppS" sheetId="10" r:id="rId13"/>
    <sheet state="visible" name="ppR" sheetId="11" r:id="rId14"/>
    <sheet state="visible" name="psR" sheetId="12" r:id="rId15"/>
    <sheet state="visible" name="psS" sheetId="13" r:id="rId16"/>
    <sheet state="visible" name="ABFE" sheetId="14" r:id="rId17"/>
    <sheet state="visible" name="Submission" sheetId="15" r:id="rId18"/>
    <sheet state="visible" name="Experiments" sheetId="16" r:id="rId19"/>
    <sheet state="visible" name="pose analysis" sheetId="17" r:id="rId20"/>
    <sheet state="visible" name="pose analysis error" sheetId="18" r:id="rId21"/>
    <sheet state="visible" name="PMZPMT analysis" sheetId="19" r:id="rId22"/>
    <sheet state="visible" name="rawRBFE" sheetId="20" r:id="rId23"/>
  </sheets>
  <definedNames>
    <definedName name="kT">data!$B$6</definedName>
    <definedName name="pH">data!$B$1</definedName>
    <definedName name="bt">data!$B$7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2">
      <text>
        <t xml:space="preserve">The results for bCD good relative to the experiments. RMSE within 1 kcal/mol. We cannot expect good correlation given the very narrow experimental range.
	-Emilio Gallicchio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S3">
      <text>
        <t xml:space="preserve">Nice. Symmetric ligands do not show a strong preference for psi s or p as it should be. The difference is a measure of the level of uncertainty.
	-Emilio Gallicchio</t>
      </text>
    </comment>
    <comment authorId="0" ref="O3">
      <text>
        <t xml:space="preserve">Nice. Symmetric ligands do not show strong preference for either R or S. The difference here can be taken as the level of uncertainty.
	-Emilio Gallicchio</t>
      </text>
    </comment>
    <comment authorId="0" ref="S1">
      <text>
        <t xml:space="preserve">CPZ and TFP are mostly in the sp orientation. The others do not seem to have strong preferences.
	-Emilio Gallicchio
I think CPZ and TFP have an aromatic substituent, -Cl and -CF3 respectively. Maybe we need to investigate more if these are affecting the distribution of the diff. orientations.
	-Sheenam</t>
      </text>
    </comment>
    <comment authorId="0" ref="Q1">
      <text>
        <t xml:space="preserve">PMT, PMZ, and TDZ do not have a strong preference for s vs. p. CPZ and TFP strongly prefer s.
	-Emilio Gallicchio
s is governed by the orientation of the side chain and not the substituent. Does this mean for substituted ligands, the sidechain prefers to be facing the secondary hydroxyls?
	-Sheenam</t>
      </text>
    </comment>
    <comment authorId="0" ref="O1">
      <text>
        <t xml:space="preserve">There is no strong preference for S/R, except TFP, which is enriched in R
	-Emilio Gallicchio</t>
      </text>
    </comment>
  </commentList>
</comments>
</file>

<file path=xl/sharedStrings.xml><?xml version="1.0" encoding="utf-8"?>
<sst xmlns="http://schemas.openxmlformats.org/spreadsheetml/2006/main" count="650" uniqueCount="193">
  <si>
    <t>pH</t>
  </si>
  <si>
    <t>pKa (default)</t>
  </si>
  <si>
    <t>RBFEs between PMZ1 and the other ligands for each pose go in the sheets called "spS", "ppS", etc.  See the two examples.</t>
  </si>
  <si>
    <t>1 sample = 20 ps</t>
  </si>
  <si>
    <t>A useful command to create a csv version of the free energies:</t>
  </si>
  <si>
    <t>kb in (kcal/mol)/K</t>
  </si>
  <si>
    <t>bash ./free_energies.sh | awk '{print $1, ",", $4, ",", $6, ",", $8, ",", $9}' &gt; results.csv</t>
  </si>
  <si>
    <t>temperature (K)</t>
  </si>
  <si>
    <t>Import results.csv into a new sheet. Then copy and paste as needed. Note that the spS, etc. sheet have a placeholder for PMZ1 which is not included in the calculation results.</t>
  </si>
  <si>
    <t>kbT (kcal/mol)</t>
  </si>
  <si>
    <t>Column G ("DGb*") of sheets spS, ppS, etc. holds the ABFE of each pose. It adds the RBFE value to the ABFE value of the corresponding pose of PMZ1 in sheet 'ABFE-PMZ1'</t>
  </si>
  <si>
    <t>betaB (1/(kcal/mol))</t>
  </si>
  <si>
    <t>So for example the ABFE of CPZ1aspS is 'ABFE-PMZ1'!$B$2+B2 where 'ABFE-PMZ1'!$B$2 is the value of the ABFE of PMZ1aspS</t>
  </si>
  <si>
    <t>All of the other values should adjust automatically.</t>
  </si>
  <si>
    <t>The sheet called ABFE collects the results for the 5 compounds. Add to column the contribution to Kb of your poses. See the example.</t>
  </si>
  <si>
    <t>The probability of each pose is 1/8, except 1/16 for TDZ which has R and S versions. This probability is multiplied by the protomer probability.</t>
  </si>
  <si>
    <t>The probability of a protonated protomer is beta/(1+beta) and that of the neutral protomer is 1/(1+beta) where beta=10^(pKa-pH). (beta=1/alpha in the SAMPL8 paper)</t>
  </si>
  <si>
    <t>TFP has 3 protomers, two protonated, one neutral. In that case the probabilities of the two protonated forms are beta1/(1+beta1+beta2) and beta2/(1+beta1+beta2)</t>
  </si>
  <si>
    <t>where beta1=10^(pKa1-pH) beta2=10^(pKa2-pH). The probability of the neutral form is 1/(1+beta1+beta2).</t>
  </si>
  <si>
    <t>pKas are estimated from experimental sources</t>
  </si>
  <si>
    <t>The binding free energy of each compound is calculated using the free energy combination formula:</t>
  </si>
  <si>
    <t>DGb = -kB T log(\Sum_i p_i Kb_i), where i is the index of each protomer of each pose, p_i is its probability, and Kb_i its binding constant.</t>
  </si>
  <si>
    <t>Kberr = Kb * DGberr/(kb T)</t>
  </si>
  <si>
    <t>DGberr = kb T * Kberr/Kb</t>
  </si>
  <si>
    <t>Name/Pose</t>
  </si>
  <si>
    <t>DGb</t>
  </si>
  <si>
    <t>DGBerr</t>
  </si>
  <si>
    <t>minsample</t>
  </si>
  <si>
    <t>maxsample</t>
  </si>
  <si>
    <t>Notes</t>
  </si>
  <si>
    <t>Kb*</t>
  </si>
  <si>
    <t>Kb*err</t>
  </si>
  <si>
    <t>p</t>
  </si>
  <si>
    <t>Kbp</t>
  </si>
  <si>
    <t>Kbperr</t>
  </si>
  <si>
    <t>Kb(G1)</t>
  </si>
  <si>
    <t>Kberr(G1)</t>
  </si>
  <si>
    <t>DGb(G1)</t>
  </si>
  <si>
    <t>DGberr(G1)</t>
  </si>
  <si>
    <t>g1s</t>
  </si>
  <si>
    <t>Dropbox/sims/SAMPL7/FFEngine/bCD</t>
  </si>
  <si>
    <t>g1p</t>
  </si>
  <si>
    <t>DDGb</t>
  </si>
  <si>
    <t>g1s-PHM0aspS</t>
  </si>
  <si>
    <t>g1s-PHM0assS</t>
  </si>
  <si>
    <t>g1s-PHM0aspR</t>
  </si>
  <si>
    <t>g1s-PHM0assR</t>
  </si>
  <si>
    <t>g1p-PHM0appS</t>
  </si>
  <si>
    <t>g1p-PHM0appR</t>
  </si>
  <si>
    <t>g1p-PHM0apsR</t>
  </si>
  <si>
    <t>g1p-PHM0apsS</t>
  </si>
  <si>
    <t>PHM0aspS-PMZ1aspS</t>
  </si>
  <si>
    <t>PHM0assS-PMZ1assS</t>
  </si>
  <si>
    <t>PHM0aspR-PMZ1aspR</t>
  </si>
  <si>
    <t>PHM0assR-PMZ1assR</t>
  </si>
  <si>
    <t>PHM0appS-PMZ1appS</t>
  </si>
  <si>
    <t>PHM0appR-PMZ1appR</t>
  </si>
  <si>
    <t>PHM0apsR-PMZ1apsR</t>
  </si>
  <si>
    <t>PHM0apsS-PMZ1apsS</t>
  </si>
  <si>
    <t>DGb*</t>
  </si>
  <si>
    <t>pKa</t>
  </si>
  <si>
    <t>beta</t>
  </si>
  <si>
    <t>Kb</t>
  </si>
  <si>
    <t>Kb(PMZ1)</t>
  </si>
  <si>
    <t>Kberr(PMZ1)</t>
  </si>
  <si>
    <t>DGb(PMZ1)</t>
  </si>
  <si>
    <t>DGberr(PMZ1)</t>
  </si>
  <si>
    <t>PMZ1aspS</t>
  </si>
  <si>
    <t>PMZ1assS</t>
  </si>
  <si>
    <t>PMZ1aspR</t>
  </si>
  <si>
    <t>PMZ1assR</t>
  </si>
  <si>
    <t>PMZ1appS</t>
  </si>
  <si>
    <t>PMZ1appR</t>
  </si>
  <si>
    <t>PMZ1apsR</t>
  </si>
  <si>
    <t>PMZ1apsS</t>
  </si>
  <si>
    <t>DGB*err</t>
  </si>
  <si>
    <t>betaprot</t>
  </si>
  <si>
    <t>Kberr</t>
  </si>
  <si>
    <t>PMZ1aspS-CPZ1aspS</t>
  </si>
  <si>
    <t>on positano</t>
  </si>
  <si>
    <t>PMZ1aspS-PMT1aspS</t>
  </si>
  <si>
    <t>PMZ1aspS-PMZ1aspS</t>
  </si>
  <si>
    <t>PMZ1aspS-TDZNR1aspS</t>
  </si>
  <si>
    <t>PMZ1aspS-TDZNS1aspS</t>
  </si>
  <si>
    <t>PMZ1aspS-TFP1aspS</t>
  </si>
  <si>
    <t>PMZ1aspS-TFP1bspS</t>
  </si>
  <si>
    <t>PMZ1assS-CPZ1assS</t>
  </si>
  <si>
    <t>PMZ1assS-PMT1assS</t>
  </si>
  <si>
    <t>PMZ1aspS-PMZ1assS</t>
  </si>
  <si>
    <t>PMZ1assS-TDZNR1assS</t>
  </si>
  <si>
    <t>PMZ1assS-TDZNS1assS</t>
  </si>
  <si>
    <t>PMZ1assS-TFP1assS</t>
  </si>
  <si>
    <t>PMZ1assS-TFP1bssS</t>
  </si>
  <si>
    <t>PMZ1aspR-CPZ1aspR</t>
  </si>
  <si>
    <t>PMZ1aspR-PMT1aspR</t>
  </si>
  <si>
    <t>PMZ1aspR-PMZ1aspR</t>
  </si>
  <si>
    <t>-</t>
  </si>
  <si>
    <t>PMZ1aspR-TDZNR1aspR</t>
  </si>
  <si>
    <t>PMZ1aspR-TDZNS1aspR</t>
  </si>
  <si>
    <t>PMZ1aspR-TFP1aspR</t>
  </si>
  <si>
    <t>PMZ1aspR-TFP1bspR</t>
  </si>
  <si>
    <t>PMZ1assR-CPZ1assR</t>
  </si>
  <si>
    <t>Completed at Roivant</t>
  </si>
  <si>
    <t>PMZ1assR-PMT1assR</t>
  </si>
  <si>
    <t>PMZ1assR-PMZ1assR</t>
  </si>
  <si>
    <t>PMZ1assR-TDZNR1assR</t>
  </si>
  <si>
    <t>PMZ1assR-TDZNS1assR</t>
  </si>
  <si>
    <t>PMZ1assR-TFP1assR</t>
  </si>
  <si>
    <t>PMZ1assR-TFP1bssR</t>
  </si>
  <si>
    <t>PMZ1appS-CPZ1appS</t>
  </si>
  <si>
    <t>PMZ1appS-PMT1appS</t>
  </si>
  <si>
    <t>PMZ1appS-TDZNR1appS</t>
  </si>
  <si>
    <t>PMZ1appS-TDZNS1appS</t>
  </si>
  <si>
    <t>PMZ1appS-TFP1appS</t>
  </si>
  <si>
    <t>PMZ1appS-TFP1bppS</t>
  </si>
  <si>
    <t>PMZ1appR-CPZ1appR</t>
  </si>
  <si>
    <t>PMZ1appR-PMT1appR</t>
  </si>
  <si>
    <t>PMZ1appR-PMZ1appR</t>
  </si>
  <si>
    <t>PMZ1appR-TDZNR1appR</t>
  </si>
  <si>
    <t>PMZ1appR-TDZNS1appR</t>
  </si>
  <si>
    <t>PMZ1appR-TFP1appR</t>
  </si>
  <si>
    <t>PMZ1appR-TFP1bppR</t>
  </si>
  <si>
    <t>PMZ1apsR-CPZ1apsR</t>
  </si>
  <si>
    <t>PMZ1apsR-PMT1apsR</t>
  </si>
  <si>
    <t>PMZ1apsR-PMZ1apsR</t>
  </si>
  <si>
    <t>PMZ1apsR-TDZNR1apsR</t>
  </si>
  <si>
    <t>PMZ1apsR-TDZNS1apsR</t>
  </si>
  <si>
    <t>PMZ1apsR-TFP1apsR</t>
  </si>
  <si>
    <t>PMZ1apsR-TFP1bpsR</t>
  </si>
  <si>
    <t>PMZ1apsS-CPZ1apsS</t>
  </si>
  <si>
    <t>PMZ1apsS-PMT1apsS</t>
  </si>
  <si>
    <t>PMZ1aspS-PMZ1apsS</t>
  </si>
  <si>
    <t>PMZ1apsS-TDZNR1apsS</t>
  </si>
  <si>
    <t>PMZ1apsS-TDZNS1apsS</t>
  </si>
  <si>
    <t>PMZ1apsS-TFP1apsS</t>
  </si>
  <si>
    <t>PMZ1apsS-TFP1bpsS</t>
  </si>
  <si>
    <t>Name</t>
  </si>
  <si>
    <t>CPZ</t>
  </si>
  <si>
    <t>PMT</t>
  </si>
  <si>
    <t>PMZ</t>
  </si>
  <si>
    <t>TDZ</t>
  </si>
  <si>
    <t>TFP</t>
  </si>
  <si>
    <t>DGBerror</t>
  </si>
  <si>
    <t>DGmodelerror</t>
  </si>
  <si>
    <t>bCD-TDZ</t>
  </si>
  <si>
    <t>bCD-TFP</t>
  </si>
  <si>
    <t>bCD-PMZ</t>
  </si>
  <si>
    <t>bCD-PMT</t>
  </si>
  <si>
    <t>bCD-CPZ</t>
  </si>
  <si>
    <t>Ka</t>
  </si>
  <si>
    <t>DGBexp</t>
  </si>
  <si>
    <t>HbCD-TDZ</t>
  </si>
  <si>
    <t>HbCD-TFP</t>
  </si>
  <si>
    <t>HbCD-PMZ</t>
  </si>
  <si>
    <t>HbCD-PMT</t>
  </si>
  <si>
    <t>HbCD-CPZ</t>
  </si>
  <si>
    <t>ssS %</t>
  </si>
  <si>
    <t>spS%</t>
  </si>
  <si>
    <t>ssR%</t>
  </si>
  <si>
    <t>spR%</t>
  </si>
  <si>
    <t>psS%</t>
  </si>
  <si>
    <t>ppS%</t>
  </si>
  <si>
    <t>psR%</t>
  </si>
  <si>
    <t>ppR%</t>
  </si>
  <si>
    <t>Tot %</t>
  </si>
  <si>
    <t>S %</t>
  </si>
  <si>
    <t>R %</t>
  </si>
  <si>
    <t>theta s %</t>
  </si>
  <si>
    <t>theta p %</t>
  </si>
  <si>
    <t>psi s %</t>
  </si>
  <si>
    <t>psi p %</t>
  </si>
  <si>
    <t>ssS error %</t>
  </si>
  <si>
    <t>spS error %</t>
  </si>
  <si>
    <t>ssR error %</t>
  </si>
  <si>
    <t>spR error %</t>
  </si>
  <si>
    <t>psS error %</t>
  </si>
  <si>
    <t>ppS error %</t>
  </si>
  <si>
    <t>psR error %</t>
  </si>
  <si>
    <t>ppR error %</t>
  </si>
  <si>
    <t>DDGb (G1 to PHM0)</t>
  </si>
  <si>
    <t>DDGb (PHM0 to PMZ1)</t>
  </si>
  <si>
    <t>DDGb(PMZ1 to PMT1)</t>
  </si>
  <si>
    <t>ssS</t>
  </si>
  <si>
    <t>spS</t>
  </si>
  <si>
    <t>ssR</t>
  </si>
  <si>
    <t>spR</t>
  </si>
  <si>
    <t>psS</t>
  </si>
  <si>
    <t>ppS</t>
  </si>
  <si>
    <t>psR</t>
  </si>
  <si>
    <t>ppR</t>
  </si>
  <si>
    <t>=</t>
  </si>
  <si>
    <t>+-</t>
  </si>
  <si>
    <t>range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</si>
</sst>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  <scheme val="minor"/>
    </font>
    <font>
      <color theme="1"/>
      <name val="Arial"/>
      <scheme val="minor"/>
    </font>
    <font>
      <color rgb="FF000000"/>
      <name val="Arial"/>
    </font>
    <font>
      <color theme="1"/>
      <name val="Arial"/>
    </font>
    <font>
      <b/>
      <color theme="1"/>
      <name val="Arial"/>
      <scheme val="minor"/>
    </font>
    <font>
      <color theme="4"/>
      <name val="Arial"/>
      <scheme val="minor"/>
    </font>
    <font>
      <sz val="11.0"/>
      <color rgb="FF7E3794"/>
      <name val="Inconsolata"/>
    </font>
    <font>
      <color theme="1"/>
      <name val="Roboto"/>
    </font>
    <font>
      <sz val="11.0"/>
      <color rgb="FF000000"/>
      <name val="&quot;Courier New&quot;"/>
    </font>
    <font>
      <sz val="11.0"/>
      <color rgb="FF000000"/>
      <name val="Courier New"/>
    </font>
    <font>
      <sz val="11.0"/>
      <color theme="1"/>
      <name val="Courier New"/>
    </font>
    <font>
      <b/>
      <color theme="1"/>
      <name val="Arial"/>
    </font>
    <font>
      <color rgb="FFFF0000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5">
    <border/>
    <border>
      <bottom style="thin">
        <color rgb="FF000000"/>
      </bottom>
    </border>
    <border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 shrinkToFit="0" wrapText="1"/>
    </xf>
    <xf borderId="0" fillId="2" fontId="2" numFmtId="0" xfId="0" applyAlignment="1" applyFill="1" applyFont="1">
      <alignment horizontal="left" readingOrder="0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readingOrder="0" vertical="bottom"/>
    </xf>
    <xf borderId="0" fillId="0" fontId="1" numFmtId="0" xfId="0" applyFont="1"/>
    <xf borderId="1" fillId="0" fontId="4" numFmtId="0" xfId="0" applyAlignment="1" applyBorder="1" applyFont="1">
      <alignment readingOrder="0"/>
    </xf>
    <xf borderId="1" fillId="0" fontId="4" numFmtId="0" xfId="0" applyBorder="1" applyFont="1"/>
    <xf borderId="0" fillId="0" fontId="1" numFmtId="4" xfId="0" applyAlignment="1" applyFont="1" applyNumberFormat="1">
      <alignment readingOrder="0"/>
    </xf>
    <xf borderId="0" fillId="0" fontId="3" numFmtId="0" xfId="0" applyAlignment="1" applyFont="1">
      <alignment readingOrder="0" vertical="bottom"/>
    </xf>
    <xf borderId="0" fillId="0" fontId="4" numFmtId="0" xfId="0" applyAlignment="1" applyFont="1">
      <alignment readingOrder="0"/>
    </xf>
    <xf borderId="2" fillId="0" fontId="3" numFmtId="4" xfId="0" applyAlignment="1" applyBorder="1" applyFont="1" applyNumberFormat="1">
      <alignment horizontal="right" vertical="bottom"/>
    </xf>
    <xf borderId="0" fillId="0" fontId="1" numFmtId="4" xfId="0" applyFont="1" applyNumberFormat="1"/>
    <xf borderId="0" fillId="0" fontId="3" numFmtId="4" xfId="0" applyAlignment="1" applyFont="1" applyNumberFormat="1">
      <alignment horizontal="right" vertical="bottom"/>
    </xf>
    <xf borderId="1" fillId="0" fontId="4" numFmtId="2" xfId="0" applyAlignment="1" applyBorder="1" applyFont="1" applyNumberFormat="1">
      <alignment readingOrder="0"/>
    </xf>
    <xf borderId="1" fillId="3" fontId="4" numFmtId="0" xfId="0" applyAlignment="1" applyBorder="1" applyFill="1" applyFont="1">
      <alignment readingOrder="0"/>
    </xf>
    <xf borderId="0" fillId="0" fontId="1" numFmtId="2" xfId="0" applyAlignment="1" applyFont="1" applyNumberFormat="1">
      <alignment readingOrder="0"/>
    </xf>
    <xf borderId="0" fillId="0" fontId="3" numFmtId="11" xfId="0" applyAlignment="1" applyFont="1" applyNumberFormat="1">
      <alignment horizontal="right" vertical="bottom"/>
    </xf>
    <xf borderId="0" fillId="3" fontId="3" numFmtId="4" xfId="0" applyAlignment="1" applyFont="1" applyNumberFormat="1">
      <alignment horizontal="right" vertical="bottom"/>
    </xf>
    <xf borderId="0" fillId="3" fontId="3" numFmtId="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  <xf borderId="0" fillId="0" fontId="1" numFmtId="2" xfId="0" applyFont="1" applyNumberFormat="1"/>
    <xf borderId="0" fillId="0" fontId="4" numFmtId="2" xfId="0" applyAlignment="1" applyFont="1" applyNumberFormat="1">
      <alignment readingOrder="0"/>
    </xf>
    <xf borderId="0" fillId="0" fontId="5" numFmtId="0" xfId="0" applyAlignment="1" applyFont="1">
      <alignment readingOrder="0"/>
    </xf>
    <xf borderId="0" fillId="0" fontId="5" numFmtId="2" xfId="0" applyAlignment="1" applyFont="1" applyNumberFormat="1">
      <alignment readingOrder="0"/>
    </xf>
    <xf borderId="0" fillId="2" fontId="6" numFmtId="0" xfId="0" applyFont="1"/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0" fontId="5" numFmtId="0" xfId="0" applyFont="1"/>
    <xf borderId="0" fillId="0" fontId="1" numFmtId="3" xfId="0" applyAlignment="1" applyFont="1" applyNumberFormat="1">
      <alignment readingOrder="0"/>
    </xf>
    <xf borderId="3" fillId="0" fontId="4" numFmtId="0" xfId="0" applyAlignment="1" applyBorder="1" applyFont="1">
      <alignment readingOrder="0"/>
    </xf>
    <xf borderId="0" fillId="2" fontId="3" numFmtId="0" xfId="0" applyAlignment="1" applyFont="1">
      <alignment horizontal="right" readingOrder="0"/>
    </xf>
    <xf borderId="0" fillId="0" fontId="4" numFmtId="0" xfId="0" applyFont="1"/>
    <xf borderId="0" fillId="0" fontId="4" numFmtId="2" xfId="0" applyFont="1" applyNumberFormat="1"/>
    <xf borderId="0" fillId="0" fontId="3" numFmtId="2" xfId="0" applyAlignment="1" applyFont="1" applyNumberFormat="1">
      <alignment readingOrder="0" vertical="bottom"/>
    </xf>
    <xf borderId="0" fillId="0" fontId="3" numFmtId="2" xfId="0" applyAlignment="1" applyFont="1" applyNumberFormat="1">
      <alignment horizontal="right" vertical="bottom"/>
    </xf>
    <xf borderId="0" fillId="2" fontId="7" numFmtId="2" xfId="0" applyAlignment="1" applyFont="1" applyNumberFormat="1">
      <alignment horizontal="right" vertical="bottom"/>
    </xf>
    <xf borderId="0" fillId="0" fontId="8" numFmtId="0" xfId="0" applyAlignment="1" applyFont="1">
      <alignment readingOrder="0"/>
    </xf>
    <xf borderId="0" fillId="0" fontId="8" numFmtId="4" xfId="0" applyAlignment="1" applyFont="1" applyNumberFormat="1">
      <alignment readingOrder="0"/>
    </xf>
    <xf borderId="0" fillId="0" fontId="8" numFmtId="0" xfId="0" applyFont="1"/>
    <xf borderId="0" fillId="0" fontId="9" numFmtId="0" xfId="0" applyAlignment="1" applyFont="1">
      <alignment readingOrder="0"/>
    </xf>
    <xf borderId="0" fillId="0" fontId="9" numFmtId="4" xfId="0" applyAlignment="1" applyFont="1" applyNumberFormat="1">
      <alignment readingOrder="0"/>
    </xf>
    <xf borderId="0" fillId="0" fontId="9" numFmtId="4" xfId="0" applyAlignment="1" applyFont="1" applyNumberFormat="1">
      <alignment horizontal="right" readingOrder="0" vertical="bottom"/>
    </xf>
    <xf borderId="0" fillId="0" fontId="10" numFmtId="2" xfId="0" applyAlignment="1" applyFont="1" applyNumberFormat="1">
      <alignment readingOrder="0"/>
    </xf>
    <xf borderId="0" fillId="0" fontId="10" numFmtId="0" xfId="0" applyAlignment="1" applyFont="1">
      <alignment readingOrder="0"/>
    </xf>
    <xf borderId="0" fillId="0" fontId="10" numFmtId="4" xfId="0" applyAlignment="1" applyFont="1" applyNumberFormat="1">
      <alignment readingOrder="0"/>
    </xf>
    <xf borderId="0" fillId="0" fontId="10" numFmtId="4" xfId="0" applyAlignment="1" applyFont="1" applyNumberFormat="1">
      <alignment horizontal="right" readingOrder="0"/>
    </xf>
    <xf borderId="0" fillId="0" fontId="9" numFmtId="4" xfId="0" applyAlignment="1" applyFont="1" applyNumberFormat="1">
      <alignment horizontal="right" readingOrder="0"/>
    </xf>
    <xf borderId="0" fillId="0" fontId="9" numFmtId="2" xfId="0" applyAlignment="1" applyFont="1" applyNumberFormat="1">
      <alignment readingOrder="0"/>
    </xf>
    <xf borderId="0" fillId="0" fontId="8" numFmtId="2" xfId="0" applyAlignment="1" applyFont="1" applyNumberFormat="1">
      <alignment readingOrder="0"/>
    </xf>
    <xf borderId="0" fillId="0" fontId="8" numFmtId="2" xfId="0" applyFont="1" applyNumberFormat="1"/>
    <xf borderId="4" fillId="0" fontId="11" numFmtId="0" xfId="0" applyAlignment="1" applyBorder="1" applyFont="1">
      <alignment vertical="bottom"/>
    </xf>
    <xf borderId="0" fillId="0" fontId="1" numFmtId="0" xfId="0" applyAlignment="1" applyFont="1">
      <alignment horizontal="center"/>
    </xf>
    <xf borderId="4" fillId="0" fontId="11" numFmtId="0" xfId="0" applyAlignment="1" applyBorder="1" applyFont="1">
      <alignment readingOrder="0" vertical="bottom"/>
    </xf>
    <xf borderId="4" fillId="0" fontId="3" numFmtId="0" xfId="0" applyAlignment="1" applyBorder="1" applyFont="1">
      <alignment vertical="bottom"/>
    </xf>
    <xf borderId="0" fillId="0" fontId="3" numFmtId="4" xfId="0" applyAlignment="1" applyFont="1" applyNumberFormat="1">
      <alignment horizontal="right" readingOrder="0" vertical="bottom"/>
    </xf>
    <xf borderId="0" fillId="0" fontId="12" numFmtId="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22" Type="http://schemas.openxmlformats.org/officeDocument/2006/relationships/worksheet" Target="worksheets/sheet19.xml"/><Relationship Id="rId10" Type="http://schemas.openxmlformats.org/officeDocument/2006/relationships/worksheet" Target="worksheets/sheet7.xml"/><Relationship Id="rId21" Type="http://schemas.openxmlformats.org/officeDocument/2006/relationships/worksheet" Target="worksheets/sheet18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Kb vs. Name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'pose analysis'!$B$1</c:f>
            </c:strRef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'pose analysis'!$A$2:$A$6</c:f>
            </c:strRef>
          </c:cat>
          <c:val>
            <c:numRef>
              <c:f>'pose analysis'!$B$2:$B$6</c:f>
              <c:numCache/>
            </c:numRef>
          </c:val>
        </c:ser>
        <c:axId val="1876352101"/>
        <c:axId val="1148679957"/>
      </c:barChart>
      <c:catAx>
        <c:axId val="187635210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Name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48679957"/>
      </c:catAx>
      <c:valAx>
        <c:axId val="114867995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Kb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7635210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fraction 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'pose analysis'!$A$2:$A$6</c:f>
            </c:strRef>
          </c:cat>
          <c:val>
            <c:numRef>
              <c:f>'pose analysis'!$O$2:$O$6</c:f>
              <c:numCache/>
            </c:numRef>
          </c:val>
        </c:ser>
        <c:axId val="172531290"/>
        <c:axId val="2023967070"/>
      </c:barChart>
      <c:catAx>
        <c:axId val="17253129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CPZ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23967070"/>
      </c:catAx>
      <c:valAx>
        <c:axId val="2023967070"/>
        <c:scaling>
          <c:orientation val="minMax"/>
          <c:max val="10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253129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fraction R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'pose analysis'!$A$2:$A$6</c:f>
            </c:strRef>
          </c:cat>
          <c:val>
            <c:numRef>
              <c:f>'pose analysis'!$P$2:$P$6</c:f>
              <c:numCache/>
            </c:numRef>
          </c:val>
        </c:ser>
        <c:axId val="806749930"/>
        <c:axId val="1103120019"/>
      </c:barChart>
      <c:catAx>
        <c:axId val="80674993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CPZ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03120019"/>
      </c:catAx>
      <c:valAx>
        <c:axId val="110312001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0674993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fraction theta 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'pose analysis'!$A$2:$A$6</c:f>
            </c:strRef>
          </c:cat>
          <c:val>
            <c:numRef>
              <c:f>'pose analysis'!$Q$2:$Q$6</c:f>
              <c:numCache/>
            </c:numRef>
          </c:val>
        </c:ser>
        <c:axId val="1017190297"/>
        <c:axId val="512831489"/>
      </c:barChart>
      <c:catAx>
        <c:axId val="101719029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CPZ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12831489"/>
      </c:catAx>
      <c:valAx>
        <c:axId val="51283148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1719029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fraction theta p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'pose analysis'!$A$2:$A$6</c:f>
            </c:strRef>
          </c:cat>
          <c:val>
            <c:numRef>
              <c:f>'pose analysis'!$R$2:$R$6</c:f>
              <c:numCache/>
            </c:numRef>
          </c:val>
        </c:ser>
        <c:axId val="1143213142"/>
        <c:axId val="1932311876"/>
      </c:barChart>
      <c:catAx>
        <c:axId val="114321314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CPZ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32311876"/>
      </c:catAx>
      <c:valAx>
        <c:axId val="1932311876"/>
        <c:scaling>
          <c:orientation val="minMax"/>
          <c:max val="10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4321314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fraction psi 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'pose analysis'!$A$2:$A$6</c:f>
            </c:strRef>
          </c:cat>
          <c:val>
            <c:numRef>
              <c:f>'pose analysis'!$S$2:$S$6</c:f>
              <c:numCache/>
            </c:numRef>
          </c:val>
        </c:ser>
        <c:axId val="298416801"/>
        <c:axId val="2062956542"/>
      </c:barChart>
      <c:catAx>
        <c:axId val="29841680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CPZ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62956542"/>
      </c:catAx>
      <c:valAx>
        <c:axId val="2062956542"/>
        <c:scaling>
          <c:orientation val="minMax"/>
          <c:max val="10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9841680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fraction psi p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'pose analysis'!$A$2:$A$6</c:f>
            </c:strRef>
          </c:cat>
          <c:val>
            <c:numRef>
              <c:f>'pose analysis'!$T$2:$T$6</c:f>
              <c:numCache/>
            </c:numRef>
          </c:val>
        </c:ser>
        <c:axId val="1562949879"/>
        <c:axId val="580547785"/>
      </c:barChart>
      <c:catAx>
        <c:axId val="15629498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CPZ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80547785"/>
      </c:catAx>
      <c:valAx>
        <c:axId val="58054778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6294987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Binding mode populations for the bCD complexes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'pose analysis'!$F$1</c:f>
            </c:strRef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'pose analysis'!$A$2:$A$6</c:f>
            </c:strRef>
          </c:cat>
          <c:val>
            <c:numRef>
              <c:f>'pose analysis'!$F$2:$F$6</c:f>
              <c:numCache/>
            </c:numRef>
          </c:val>
        </c:ser>
        <c:ser>
          <c:idx val="1"/>
          <c:order val="1"/>
          <c:tx>
            <c:strRef>
              <c:f>'pose analysis'!$G$1</c:f>
            </c:strRef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'pose analysis'!$A$2:$A$6</c:f>
            </c:strRef>
          </c:cat>
          <c:val>
            <c:numRef>
              <c:f>'pose analysis'!$G$2:$G$6</c:f>
              <c:numCache/>
            </c:numRef>
          </c:val>
        </c:ser>
        <c:ser>
          <c:idx val="2"/>
          <c:order val="2"/>
          <c:tx>
            <c:strRef>
              <c:f>'pose analysis'!$H$1</c:f>
            </c:strRef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cat>
            <c:strRef>
              <c:f>'pose analysis'!$A$2:$A$6</c:f>
            </c:strRef>
          </c:cat>
          <c:val>
            <c:numRef>
              <c:f>'pose analysis'!$H$2:$H$6</c:f>
              <c:numCache/>
            </c:numRef>
          </c:val>
        </c:ser>
        <c:ser>
          <c:idx val="3"/>
          <c:order val="3"/>
          <c:tx>
            <c:strRef>
              <c:f>'pose analysis'!$I$1</c:f>
            </c:strRef>
          </c:tx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cat>
            <c:strRef>
              <c:f>'pose analysis'!$A$2:$A$6</c:f>
            </c:strRef>
          </c:cat>
          <c:val>
            <c:numRef>
              <c:f>'pose analysis'!$I$2:$I$6</c:f>
              <c:numCache/>
            </c:numRef>
          </c:val>
        </c:ser>
        <c:ser>
          <c:idx val="4"/>
          <c:order val="4"/>
          <c:tx>
            <c:strRef>
              <c:f>'pose analysis'!$J$1</c:f>
            </c:strRef>
          </c:tx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cat>
            <c:strRef>
              <c:f>'pose analysis'!$A$2:$A$6</c:f>
            </c:strRef>
          </c:cat>
          <c:val>
            <c:numRef>
              <c:f>'pose analysis'!$J$2:$J$6</c:f>
              <c:numCache/>
            </c:numRef>
          </c:val>
        </c:ser>
        <c:ser>
          <c:idx val="5"/>
          <c:order val="5"/>
          <c:tx>
            <c:strRef>
              <c:f>'pose analysis'!$K$1</c:f>
            </c:strRef>
          </c:tx>
          <c:spPr>
            <a:solidFill>
              <a:schemeClr val="accent6"/>
            </a:solidFill>
            <a:ln cmpd="sng">
              <a:solidFill>
                <a:srgbClr val="000000"/>
              </a:solidFill>
            </a:ln>
          </c:spPr>
          <c:cat>
            <c:strRef>
              <c:f>'pose analysis'!$A$2:$A$6</c:f>
            </c:strRef>
          </c:cat>
          <c:val>
            <c:numRef>
              <c:f>'pose analysis'!$K$2:$K$6</c:f>
              <c:numCache/>
            </c:numRef>
          </c:val>
        </c:ser>
        <c:ser>
          <c:idx val="6"/>
          <c:order val="6"/>
          <c:tx>
            <c:strRef>
              <c:f>'pose analysis'!$L$1</c:f>
            </c:strRef>
          </c:tx>
          <c:spPr>
            <a:solidFill>
              <a:schemeClr val="accent1">
                <a:lumOff val="30000"/>
              </a:schemeClr>
            </a:solidFill>
            <a:ln cmpd="sng">
              <a:solidFill>
                <a:srgbClr val="000000"/>
              </a:solidFill>
            </a:ln>
          </c:spPr>
          <c:cat>
            <c:strRef>
              <c:f>'pose analysis'!$A$2:$A$6</c:f>
            </c:strRef>
          </c:cat>
          <c:val>
            <c:numRef>
              <c:f>'pose analysis'!$L$2:$L$6</c:f>
              <c:numCache/>
            </c:numRef>
          </c:val>
        </c:ser>
        <c:ser>
          <c:idx val="7"/>
          <c:order val="7"/>
          <c:tx>
            <c:strRef>
              <c:f>'pose analysis'!$M$1</c:f>
            </c:strRef>
          </c:tx>
          <c:spPr>
            <a:solidFill>
              <a:schemeClr val="accent2">
                <a:lumOff val="30000"/>
              </a:schemeClr>
            </a:solidFill>
            <a:ln cmpd="sng">
              <a:solidFill>
                <a:srgbClr val="000000"/>
              </a:solidFill>
            </a:ln>
          </c:spPr>
          <c:cat>
            <c:strRef>
              <c:f>'pose analysis'!$A$2:$A$6</c:f>
            </c:strRef>
          </c:cat>
          <c:val>
            <c:numRef>
              <c:f>'pose analysis'!$M$2:$M$6</c:f>
              <c:numCache/>
            </c:numRef>
          </c:val>
        </c:ser>
        <c:axId val="633843226"/>
        <c:axId val="676224913"/>
      </c:barChart>
      <c:catAx>
        <c:axId val="63384322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sz="1400">
                <a:solidFill>
                  <a:srgbClr val="000000"/>
                </a:solidFill>
                <a:latin typeface="+mn-lt"/>
              </a:defRPr>
            </a:pPr>
          </a:p>
        </c:txPr>
        <c:crossAx val="676224913"/>
      </c:catAx>
      <c:valAx>
        <c:axId val="67622491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sz="1400">
                <a:solidFill>
                  <a:srgbClr val="000000"/>
                </a:solidFill>
                <a:latin typeface="+mn-lt"/>
              </a:defRPr>
            </a:pPr>
          </a:p>
        </c:txPr>
        <c:crossAx val="63384322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7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6</xdr:row>
      <xdr:rowOff>200025</xdr:rowOff>
    </xdr:from>
    <xdr:ext cx="3810000" cy="2362200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5</xdr:col>
      <xdr:colOff>47625</xdr:colOff>
      <xdr:row>7</xdr:row>
      <xdr:rowOff>0</xdr:rowOff>
    </xdr:from>
    <xdr:ext cx="3810000" cy="2362200"/>
    <xdr:graphicFrame>
      <xdr:nvGraphicFramePr>
        <xdr:cNvPr id="2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5</xdr:col>
      <xdr:colOff>47625</xdr:colOff>
      <xdr:row>19</xdr:row>
      <xdr:rowOff>0</xdr:rowOff>
    </xdr:from>
    <xdr:ext cx="3810000" cy="2362200"/>
    <xdr:graphicFrame>
      <xdr:nvGraphicFramePr>
        <xdr:cNvPr id="3" name="Chart 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8</xdr:col>
      <xdr:colOff>781050</xdr:colOff>
      <xdr:row>6</xdr:row>
      <xdr:rowOff>200025</xdr:rowOff>
    </xdr:from>
    <xdr:ext cx="3810000" cy="2362200"/>
    <xdr:graphicFrame>
      <xdr:nvGraphicFramePr>
        <xdr:cNvPr id="4" name="Chart 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8</xdr:col>
      <xdr:colOff>790575</xdr:colOff>
      <xdr:row>19</xdr:row>
      <xdr:rowOff>0</xdr:rowOff>
    </xdr:from>
    <xdr:ext cx="3810000" cy="2362200"/>
    <xdr:graphicFrame>
      <xdr:nvGraphicFramePr>
        <xdr:cNvPr id="5" name="Chart 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12</xdr:col>
      <xdr:colOff>838200</xdr:colOff>
      <xdr:row>6</xdr:row>
      <xdr:rowOff>200025</xdr:rowOff>
    </xdr:from>
    <xdr:ext cx="3810000" cy="2362200"/>
    <xdr:graphicFrame>
      <xdr:nvGraphicFramePr>
        <xdr:cNvPr id="6" name="Chart 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12</xdr:col>
      <xdr:colOff>847725</xdr:colOff>
      <xdr:row>19</xdr:row>
      <xdr:rowOff>0</xdr:rowOff>
    </xdr:from>
    <xdr:ext cx="3810000" cy="2362200"/>
    <xdr:graphicFrame>
      <xdr:nvGraphicFramePr>
        <xdr:cNvPr id="7" name="Chart 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16</xdr:col>
      <xdr:colOff>914400</xdr:colOff>
      <xdr:row>6</xdr:row>
      <xdr:rowOff>200025</xdr:rowOff>
    </xdr:from>
    <xdr:ext cx="7962900" cy="4876800"/>
    <xdr:graphicFrame>
      <xdr:nvGraphicFramePr>
        <xdr:cNvPr id="8" name="Chart 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6.xml"/><Relationship Id="rId3" Type="http://schemas.openxmlformats.org/officeDocument/2006/relationships/vmlDrawing" Target="../drawings/vmlDrawing1.v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17.xml"/><Relationship Id="rId3" Type="http://schemas.openxmlformats.org/officeDocument/2006/relationships/vmlDrawing" Target="../drawings/vmlDrawing2.v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0"/>
    <col customWidth="1" min="4" max="4" width="131.75"/>
  </cols>
  <sheetData>
    <row r="1">
      <c r="A1" s="1" t="s">
        <v>0</v>
      </c>
      <c r="B1" s="1">
        <v>7.4</v>
      </c>
      <c r="C1" s="1"/>
      <c r="E1" s="1"/>
    </row>
    <row r="2">
      <c r="A2" s="1" t="s">
        <v>1</v>
      </c>
      <c r="B2" s="1">
        <v>9.8</v>
      </c>
      <c r="D2" s="2" t="s">
        <v>2</v>
      </c>
    </row>
    <row r="3">
      <c r="A3" s="1" t="s">
        <v>3</v>
      </c>
      <c r="D3" s="3" t="s">
        <v>4</v>
      </c>
    </row>
    <row r="4">
      <c r="A4" s="4" t="s">
        <v>5</v>
      </c>
      <c r="B4" s="5">
        <v>0.001986209</v>
      </c>
      <c r="D4" s="1" t="s">
        <v>6</v>
      </c>
    </row>
    <row r="5">
      <c r="A5" s="1" t="s">
        <v>7</v>
      </c>
      <c r="B5" s="1">
        <v>300.0</v>
      </c>
      <c r="D5" s="3" t="s">
        <v>8</v>
      </c>
    </row>
    <row r="6">
      <c r="A6" s="1" t="s">
        <v>9</v>
      </c>
      <c r="B6" s="6">
        <f>B4*B5</f>
        <v>0.5958627</v>
      </c>
      <c r="D6" s="3" t="s">
        <v>10</v>
      </c>
    </row>
    <row r="7">
      <c r="A7" s="1" t="s">
        <v>11</v>
      </c>
      <c r="B7" s="1">
        <f>1/B6</f>
        <v>1.678238963</v>
      </c>
      <c r="D7" s="1" t="s">
        <v>12</v>
      </c>
    </row>
    <row r="8">
      <c r="D8" s="1" t="s">
        <v>13</v>
      </c>
    </row>
    <row r="9">
      <c r="D9" s="1" t="s">
        <v>14</v>
      </c>
    </row>
    <row r="10">
      <c r="D10" s="1" t="s">
        <v>15</v>
      </c>
    </row>
    <row r="11">
      <c r="D11" s="1" t="s">
        <v>16</v>
      </c>
    </row>
    <row r="12">
      <c r="D12" s="1" t="s">
        <v>17</v>
      </c>
    </row>
    <row r="13">
      <c r="D13" s="1" t="s">
        <v>18</v>
      </c>
    </row>
    <row r="14">
      <c r="D14" s="1" t="s">
        <v>19</v>
      </c>
    </row>
    <row r="15">
      <c r="D15" s="1" t="s">
        <v>20</v>
      </c>
    </row>
    <row r="16">
      <c r="D16" s="1" t="s">
        <v>21</v>
      </c>
    </row>
    <row r="18">
      <c r="D18" s="1" t="s">
        <v>22</v>
      </c>
    </row>
    <row r="19">
      <c r="D19" s="1" t="s">
        <v>23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6" max="6" width="28.13"/>
  </cols>
  <sheetData>
    <row r="1">
      <c r="A1" s="7" t="s">
        <v>24</v>
      </c>
      <c r="B1" s="7" t="s">
        <v>25</v>
      </c>
      <c r="C1" s="7" t="s">
        <v>26</v>
      </c>
      <c r="D1" s="7" t="s">
        <v>27</v>
      </c>
      <c r="E1" s="7" t="s">
        <v>28</v>
      </c>
      <c r="F1" s="7" t="s">
        <v>29</v>
      </c>
      <c r="G1" s="7" t="s">
        <v>30</v>
      </c>
      <c r="H1" s="7" t="s">
        <v>31</v>
      </c>
      <c r="I1" s="7" t="s">
        <v>32</v>
      </c>
      <c r="J1" s="7" t="s">
        <v>33</v>
      </c>
      <c r="K1" s="7" t="s">
        <v>34</v>
      </c>
      <c r="L1" s="7" t="s">
        <v>35</v>
      </c>
      <c r="M1" s="7" t="s">
        <v>36</v>
      </c>
      <c r="N1" s="7" t="s">
        <v>37</v>
      </c>
      <c r="O1" s="7" t="s">
        <v>38</v>
      </c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</row>
    <row r="2">
      <c r="A2" s="1" t="s">
        <v>39</v>
      </c>
      <c r="B2" s="9">
        <v>-3.747915</v>
      </c>
      <c r="C2" s="9">
        <v>0.407518</v>
      </c>
      <c r="D2" s="1">
        <v>450.0</v>
      </c>
      <c r="E2" s="1">
        <v>916.0</v>
      </c>
      <c r="F2" s="1" t="s">
        <v>40</v>
      </c>
      <c r="G2" s="6">
        <f>EXP(-bt*B2)</f>
        <v>539.0977909</v>
      </c>
      <c r="H2" s="1">
        <f>bt*G2*C2</f>
        <v>368.6957642</v>
      </c>
      <c r="I2" s="1">
        <v>0.5</v>
      </c>
      <c r="J2" s="6">
        <f t="shared" ref="J2:J3" si="1">G2*I2</f>
        <v>269.5488954</v>
      </c>
      <c r="K2" s="6">
        <f t="shared" ref="K2:K3" si="2">H2*I2</f>
        <v>184.3478821</v>
      </c>
      <c r="L2" s="6">
        <f>K2+K3</f>
        <v>970.9935926</v>
      </c>
      <c r="M2" s="6">
        <f>SQRT(K2*K2+K3*K3)</f>
        <v>807.9576817</v>
      </c>
      <c r="N2" s="6">
        <f>-kT*LN(L2)</f>
        <v>-4.098534249</v>
      </c>
      <c r="O2" s="6">
        <f>kT*M2/L2</f>
        <v>0.4958136175</v>
      </c>
    </row>
    <row r="3">
      <c r="A3" s="1" t="s">
        <v>41</v>
      </c>
      <c r="B3" s="9">
        <v>-4.653513</v>
      </c>
      <c r="C3" s="9">
        <v>0.380402</v>
      </c>
      <c r="D3" s="1">
        <v>450.0</v>
      </c>
      <c r="E3" s="1">
        <v>929.0</v>
      </c>
      <c r="G3" s="6">
        <f>EXP(-bt*B3)</f>
        <v>2464.407847</v>
      </c>
      <c r="H3" s="1">
        <f>bt*G3*C3</f>
        <v>1573.291421</v>
      </c>
      <c r="I3" s="1">
        <v>0.5</v>
      </c>
      <c r="J3" s="6">
        <f t="shared" si="1"/>
        <v>1232.203924</v>
      </c>
      <c r="K3" s="6">
        <f t="shared" si="2"/>
        <v>786.6457105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63"/>
    <col customWidth="1" min="6" max="6" width="38.13"/>
  </cols>
  <sheetData>
    <row r="1">
      <c r="A1" s="7" t="s">
        <v>24</v>
      </c>
      <c r="B1" s="7" t="s">
        <v>42</v>
      </c>
      <c r="C1" s="7" t="s">
        <v>26</v>
      </c>
      <c r="D1" s="7" t="s">
        <v>27</v>
      </c>
      <c r="E1" s="7" t="s">
        <v>28</v>
      </c>
      <c r="F1" s="7" t="s">
        <v>29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>
      <c r="A2" s="1" t="s">
        <v>43</v>
      </c>
      <c r="B2" s="9">
        <v>0.024083</v>
      </c>
      <c r="C2" s="9">
        <v>0.208595</v>
      </c>
      <c r="D2" s="1">
        <v>200.0</v>
      </c>
      <c r="E2" s="1">
        <v>449.0</v>
      </c>
    </row>
    <row r="3">
      <c r="A3" s="1" t="s">
        <v>44</v>
      </c>
      <c r="B3" s="9">
        <v>0.2029</v>
      </c>
      <c r="C3" s="9">
        <v>0.201946</v>
      </c>
      <c r="D3" s="1">
        <v>200.0</v>
      </c>
      <c r="E3" s="1">
        <v>468.0</v>
      </c>
    </row>
    <row r="4">
      <c r="A4" s="1" t="s">
        <v>45</v>
      </c>
      <c r="B4" s="9">
        <v>-0.074123</v>
      </c>
      <c r="C4" s="9">
        <v>0.20928</v>
      </c>
      <c r="D4" s="1">
        <v>200.0</v>
      </c>
      <c r="E4" s="1">
        <v>446.0</v>
      </c>
    </row>
    <row r="5">
      <c r="A5" s="1" t="s">
        <v>46</v>
      </c>
      <c r="B5" s="9">
        <v>-0.057305</v>
      </c>
      <c r="C5" s="9">
        <v>0.231438</v>
      </c>
      <c r="D5" s="1">
        <v>200.0</v>
      </c>
      <c r="E5" s="1">
        <v>403.0</v>
      </c>
    </row>
    <row r="6">
      <c r="A6" s="1" t="s">
        <v>47</v>
      </c>
      <c r="B6" s="9">
        <v>0.364671</v>
      </c>
      <c r="C6" s="9">
        <v>0.213724</v>
      </c>
      <c r="D6" s="1">
        <v>200.0</v>
      </c>
      <c r="E6" s="1">
        <v>437.0</v>
      </c>
    </row>
    <row r="7">
      <c r="A7" s="1" t="s">
        <v>48</v>
      </c>
      <c r="B7" s="9">
        <v>0.274387</v>
      </c>
      <c r="C7" s="9">
        <v>0.225588</v>
      </c>
      <c r="D7" s="1">
        <v>200.0</v>
      </c>
      <c r="E7" s="1">
        <v>415.0</v>
      </c>
    </row>
    <row r="8">
      <c r="A8" s="1" t="s">
        <v>49</v>
      </c>
      <c r="B8" s="9">
        <v>-0.035351</v>
      </c>
      <c r="C8" s="9">
        <v>0.201568</v>
      </c>
      <c r="D8" s="1">
        <v>200.0</v>
      </c>
      <c r="E8" s="1">
        <v>462.0</v>
      </c>
    </row>
    <row r="9">
      <c r="A9" s="1" t="s">
        <v>50</v>
      </c>
      <c r="B9" s="9">
        <v>0.342225</v>
      </c>
      <c r="C9" s="9">
        <v>0.207068</v>
      </c>
      <c r="D9" s="1">
        <v>200.0</v>
      </c>
      <c r="E9" s="1">
        <v>455.0</v>
      </c>
    </row>
    <row r="19">
      <c r="A19" s="10"/>
      <c r="B19" s="10"/>
      <c r="C19" s="10"/>
      <c r="D19" s="10"/>
      <c r="E19" s="10"/>
      <c r="F19" s="10"/>
      <c r="G19" s="10"/>
      <c r="H19" s="10"/>
      <c r="I19" s="10"/>
    </row>
    <row r="20">
      <c r="A20" s="10"/>
      <c r="B20" s="10"/>
      <c r="C20" s="10"/>
      <c r="D20" s="10"/>
      <c r="E20" s="10"/>
      <c r="F20" s="10"/>
      <c r="G20" s="10"/>
      <c r="H20" s="10"/>
      <c r="I20" s="10"/>
    </row>
    <row r="21">
      <c r="A21" s="10"/>
      <c r="B21" s="10"/>
      <c r="C21" s="10"/>
      <c r="D21" s="10"/>
      <c r="E21" s="10"/>
      <c r="F21" s="10"/>
      <c r="G21" s="10"/>
      <c r="H21" s="10"/>
      <c r="I21" s="10"/>
    </row>
    <row r="22">
      <c r="A22" s="10"/>
      <c r="B22" s="10"/>
      <c r="C22" s="10"/>
      <c r="D22" s="10"/>
      <c r="E22" s="10"/>
      <c r="F22" s="10"/>
      <c r="G22" s="10"/>
      <c r="H22" s="10"/>
      <c r="I22" s="10"/>
    </row>
    <row r="23">
      <c r="A23" s="4"/>
    </row>
    <row r="24">
      <c r="A24" s="4"/>
    </row>
    <row r="25">
      <c r="A25" s="4"/>
    </row>
    <row r="26">
      <c r="A26" s="4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63"/>
    <col customWidth="1" min="6" max="6" width="38.13"/>
  </cols>
  <sheetData>
    <row r="1">
      <c r="A1" s="7" t="s">
        <v>24</v>
      </c>
      <c r="B1" s="7" t="s">
        <v>42</v>
      </c>
      <c r="C1" s="7" t="s">
        <v>26</v>
      </c>
      <c r="D1" s="7" t="s">
        <v>27</v>
      </c>
      <c r="E1" s="7" t="s">
        <v>28</v>
      </c>
      <c r="F1" s="7" t="s">
        <v>29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>
      <c r="A2" s="1" t="s">
        <v>51</v>
      </c>
      <c r="B2" s="9">
        <v>-0.013183</v>
      </c>
      <c r="C2" s="9">
        <v>0.295598</v>
      </c>
      <c r="D2" s="1">
        <v>100.0</v>
      </c>
      <c r="E2" s="1">
        <v>212.0</v>
      </c>
    </row>
    <row r="3">
      <c r="A3" s="1" t="s">
        <v>52</v>
      </c>
      <c r="B3" s="9">
        <v>-0.201776</v>
      </c>
      <c r="C3" s="9">
        <v>0.275183</v>
      </c>
      <c r="D3" s="1">
        <v>100.0</v>
      </c>
      <c r="E3" s="1">
        <v>229.0</v>
      </c>
    </row>
    <row r="4">
      <c r="A4" s="1" t="s">
        <v>53</v>
      </c>
      <c r="B4" s="9">
        <v>0.10192</v>
      </c>
      <c r="C4" s="9">
        <v>0.271851</v>
      </c>
      <c r="D4" s="1">
        <v>100.0</v>
      </c>
      <c r="E4" s="1">
        <v>232.0</v>
      </c>
    </row>
    <row r="5">
      <c r="A5" s="1" t="s">
        <v>54</v>
      </c>
      <c r="B5" s="9">
        <v>-0.366009</v>
      </c>
      <c r="C5" s="9">
        <v>0.274056</v>
      </c>
      <c r="D5" s="1">
        <v>100.0</v>
      </c>
      <c r="E5" s="1">
        <v>230.0</v>
      </c>
    </row>
    <row r="6">
      <c r="A6" s="1" t="s">
        <v>55</v>
      </c>
      <c r="B6" s="9">
        <v>0.125323</v>
      </c>
      <c r="C6" s="9">
        <v>0.269145</v>
      </c>
      <c r="D6" s="1">
        <v>100.0</v>
      </c>
      <c r="E6" s="1">
        <v>236.0</v>
      </c>
    </row>
    <row r="7">
      <c r="A7" s="1" t="s">
        <v>56</v>
      </c>
      <c r="B7" s="9">
        <v>0.518662</v>
      </c>
      <c r="C7" s="9">
        <v>0.285468</v>
      </c>
      <c r="D7" s="1">
        <v>100.0</v>
      </c>
      <c r="E7" s="1">
        <v>221.0</v>
      </c>
    </row>
    <row r="8">
      <c r="A8" s="1" t="s">
        <v>57</v>
      </c>
      <c r="B8" s="9">
        <v>0.111568</v>
      </c>
      <c r="C8" s="9">
        <v>0.303604</v>
      </c>
      <c r="D8" s="1">
        <v>100.0</v>
      </c>
      <c r="E8" s="1">
        <v>204.0</v>
      </c>
    </row>
    <row r="9">
      <c r="A9" s="1" t="s">
        <v>58</v>
      </c>
      <c r="B9" s="9">
        <v>0.904591</v>
      </c>
      <c r="C9" s="9">
        <v>0.270793</v>
      </c>
      <c r="D9" s="1">
        <v>100.0</v>
      </c>
      <c r="E9" s="1">
        <v>233.0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9" max="9" width="12.75"/>
  </cols>
  <sheetData>
    <row r="1">
      <c r="A1" s="7" t="s">
        <v>24</v>
      </c>
      <c r="B1" s="11" t="s">
        <v>59</v>
      </c>
      <c r="C1" s="11" t="s">
        <v>26</v>
      </c>
      <c r="D1" s="7" t="s">
        <v>30</v>
      </c>
      <c r="E1" s="7" t="s">
        <v>31</v>
      </c>
      <c r="F1" s="7" t="s">
        <v>60</v>
      </c>
      <c r="G1" s="7" t="s">
        <v>61</v>
      </c>
      <c r="H1" s="7" t="s">
        <v>32</v>
      </c>
      <c r="I1" s="7" t="s">
        <v>33</v>
      </c>
      <c r="J1" s="7" t="s">
        <v>34</v>
      </c>
      <c r="K1" s="7" t="s">
        <v>62</v>
      </c>
      <c r="L1" s="7" t="s">
        <v>63</v>
      </c>
      <c r="M1" s="7" t="s">
        <v>64</v>
      </c>
      <c r="N1" s="7" t="s">
        <v>65</v>
      </c>
      <c r="O1" s="7" t="s">
        <v>66</v>
      </c>
      <c r="P1" s="7"/>
      <c r="Q1" s="7"/>
      <c r="R1" s="7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</row>
    <row r="2">
      <c r="A2" s="1" t="s">
        <v>67</v>
      </c>
      <c r="B2" s="12">
        <f>'RBFE-G1-PHM0'!B2+'RBFE-PHM0-PMZ1'!B2+'ABFE-G1'!$B$2</f>
        <v>-3.737015</v>
      </c>
      <c r="C2" s="12">
        <f>SQRT(('RBFE-G1-PHM0'!C2)^2+('RBFE-PHM0-PMZ1'!C2)^2+('ABFE-G1'!$C$2)^2)</f>
        <v>0.5449412555</v>
      </c>
      <c r="D2" s="13">
        <f>EXP(-B2/(data!$B$4*300))</f>
        <v>529.325831</v>
      </c>
      <c r="E2" s="9">
        <f>bt*D2*C2</f>
        <v>484.0905177</v>
      </c>
      <c r="F2" s="9">
        <v>10.16</v>
      </c>
      <c r="G2" s="9">
        <f>10^(F2-data!$B$1)</f>
        <v>575.4399373</v>
      </c>
      <c r="H2" s="13">
        <f t="shared" ref="H2:H9" si="1">(1/8)*G2/(1+G2)</f>
        <v>0.1247831517</v>
      </c>
      <c r="I2" s="13">
        <f t="shared" ref="I2:I9" si="2">D2*H2</f>
        <v>66.05094549</v>
      </c>
      <c r="J2" s="13">
        <f t="shared" ref="J2:J9" si="3">E2*H2</f>
        <v>60.40634053</v>
      </c>
      <c r="K2" s="13">
        <f>SUM(I2:I5)</f>
        <v>334.2837304</v>
      </c>
      <c r="L2" s="13">
        <f>K2+K6</f>
        <v>859.201182</v>
      </c>
      <c r="M2" s="13">
        <f>SQRT(SUMSQ(J2:J9))</f>
        <v>321.0024503</v>
      </c>
      <c r="N2" s="13">
        <f>-kT*LN(L2)</f>
        <v>-4.025650248</v>
      </c>
      <c r="O2" s="9">
        <f>kT*M2/L2</f>
        <v>0.2226176951</v>
      </c>
      <c r="R2" s="13"/>
    </row>
    <row r="3">
      <c r="A3" s="1" t="s">
        <v>68</v>
      </c>
      <c r="B3" s="14">
        <f>'RBFE-G1-PHM0'!B3+'RBFE-PHM0-PMZ1'!B3+'ABFE-G1'!$B$2</f>
        <v>-3.746791</v>
      </c>
      <c r="C3" s="14">
        <f>SQRT(('RBFE-G1-PHM0'!C3)^2+('RBFE-PHM0-PMZ1'!C3)^2+('ABFE-G1'!$C$2)^2)</f>
        <v>0.5315814056</v>
      </c>
      <c r="D3" s="13">
        <f>EXP(-B3/(data!$B$4*300))</f>
        <v>538.0818274</v>
      </c>
      <c r="E3" s="9">
        <f>bt*D3*C3</f>
        <v>480.0338972</v>
      </c>
      <c r="F3" s="9">
        <v>10.16</v>
      </c>
      <c r="G3" s="9">
        <f>10^(F3-data!$B$1)</f>
        <v>575.4399373</v>
      </c>
      <c r="H3" s="13">
        <f t="shared" si="1"/>
        <v>0.1247831517</v>
      </c>
      <c r="I3" s="13">
        <f t="shared" si="2"/>
        <v>67.14354631</v>
      </c>
      <c r="J3" s="13">
        <f t="shared" si="3"/>
        <v>59.90014264</v>
      </c>
      <c r="K3" s="13"/>
      <c r="L3" s="13"/>
      <c r="M3" s="13"/>
      <c r="N3" s="13"/>
      <c r="O3" s="13"/>
    </row>
    <row r="4">
      <c r="A4" s="1" t="s">
        <v>69</v>
      </c>
      <c r="B4" s="14">
        <f>'RBFE-G1-PHM0'!B4+'RBFE-PHM0-PMZ1'!B4+'ABFE-G1'!$B$2</f>
        <v>-3.720118</v>
      </c>
      <c r="C4" s="14">
        <f>SQRT(('RBFE-G1-PHM0'!C4)^2+('RBFE-PHM0-PMZ1'!C4)^2+('ABFE-G1'!$C$2)^2)</f>
        <v>0.5327025483</v>
      </c>
      <c r="D4" s="13">
        <f>EXP(-B4/(data!$B$4*300))</f>
        <v>514.5264567</v>
      </c>
      <c r="E4" s="9">
        <f>bt*D4*C4</f>
        <v>459.9877701</v>
      </c>
      <c r="F4" s="9">
        <v>10.16</v>
      </c>
      <c r="G4" s="9">
        <f>10^(F4-data!$B$1)</f>
        <v>575.4399373</v>
      </c>
      <c r="H4" s="13">
        <f t="shared" si="1"/>
        <v>0.1247831517</v>
      </c>
      <c r="I4" s="13">
        <f t="shared" si="2"/>
        <v>64.20423292</v>
      </c>
      <c r="J4" s="13">
        <f t="shared" si="3"/>
        <v>57.39872371</v>
      </c>
      <c r="K4" s="13"/>
      <c r="L4" s="13"/>
      <c r="M4" s="13"/>
      <c r="N4" s="13"/>
      <c r="O4" s="13"/>
    </row>
    <row r="5">
      <c r="A5" s="1" t="s">
        <v>70</v>
      </c>
      <c r="B5" s="14">
        <f>'RBFE-G1-PHM0'!B5+'RBFE-PHM0-PMZ1'!B5+'ABFE-G1'!$B$2</f>
        <v>-4.171229</v>
      </c>
      <c r="C5" s="14">
        <f>SQRT(('RBFE-G1-PHM0'!C5)^2+('RBFE-PHM0-PMZ1'!C5)^2+('ABFE-G1'!$C$2)^2)</f>
        <v>0.5429006901</v>
      </c>
      <c r="D5" s="13">
        <f>EXP(-B5/(data!$B$4*300))</f>
        <v>1096.983077</v>
      </c>
      <c r="E5" s="9">
        <f>bt*D5*C5</f>
        <v>999.4800301</v>
      </c>
      <c r="F5" s="9">
        <v>10.16</v>
      </c>
      <c r="G5" s="9">
        <f>10^(F5-data!$B$1)</f>
        <v>575.4399373</v>
      </c>
      <c r="H5" s="13">
        <f t="shared" si="1"/>
        <v>0.1247831517</v>
      </c>
      <c r="I5" s="13">
        <f t="shared" si="2"/>
        <v>136.8850057</v>
      </c>
      <c r="J5" s="13">
        <f t="shared" si="3"/>
        <v>124.7182683</v>
      </c>
      <c r="K5" s="13"/>
      <c r="L5" s="13"/>
      <c r="M5" s="13"/>
      <c r="N5" s="13"/>
      <c r="O5" s="13"/>
    </row>
    <row r="6">
      <c r="A6" s="1" t="s">
        <v>71</v>
      </c>
      <c r="B6" s="14">
        <f>'RBFE-G1-PHM0'!B6+'RBFE-PHM0-PMZ1'!B6+'ABFE-G1'!$B$3</f>
        <v>-4.163519</v>
      </c>
      <c r="C6" s="14">
        <f>SQRT(('RBFE-G1-PHM0'!C6)^2+('RBFE-PHM0-PMZ1'!C6)^2+('ABFE-G1'!$C$3)^2)</f>
        <v>0.5126623263</v>
      </c>
      <c r="D6" s="13">
        <f>EXP(-B6/(data!$B$4*300))</f>
        <v>1082.880404</v>
      </c>
      <c r="E6" s="9">
        <f>bt*D6*C6</f>
        <v>931.6776954</v>
      </c>
      <c r="F6" s="9">
        <v>10.16</v>
      </c>
      <c r="G6" s="9">
        <f>10^(F6-data!$B$1)</f>
        <v>575.4399373</v>
      </c>
      <c r="H6" s="13">
        <f t="shared" si="1"/>
        <v>0.1247831517</v>
      </c>
      <c r="I6" s="13">
        <f t="shared" si="2"/>
        <v>135.1252298</v>
      </c>
      <c r="J6" s="13">
        <f t="shared" si="3"/>
        <v>116.2576792</v>
      </c>
      <c r="K6" s="13">
        <f>SUM(I6:I9)</f>
        <v>524.9174515</v>
      </c>
      <c r="L6" s="13"/>
      <c r="M6" s="13"/>
      <c r="N6" s="13"/>
      <c r="O6" s="13"/>
    </row>
    <row r="7">
      <c r="A7" s="1" t="s">
        <v>72</v>
      </c>
      <c r="B7" s="14">
        <f>'RBFE-G1-PHM0'!B7+'RBFE-PHM0-PMZ1'!B7+'ABFE-G1'!$B$3</f>
        <v>-3.860464</v>
      </c>
      <c r="C7" s="14">
        <f>SQRT(('RBFE-G1-PHM0'!C7)^2+('RBFE-PHM0-PMZ1'!C7)^2+('ABFE-G1'!$C$3)^2)</f>
        <v>0.5263911154</v>
      </c>
      <c r="D7" s="13">
        <f>EXP(-B7/(data!$B$4*300))</f>
        <v>651.1767442</v>
      </c>
      <c r="E7" s="9">
        <f>bt*D7*C7</f>
        <v>575.2560996</v>
      </c>
      <c r="F7" s="9">
        <v>10.16</v>
      </c>
      <c r="G7" s="9">
        <f>10^(F7-data!$B$1)</f>
        <v>575.4399373</v>
      </c>
      <c r="H7" s="13">
        <f t="shared" si="1"/>
        <v>0.1247831517</v>
      </c>
      <c r="I7" s="13">
        <f t="shared" si="2"/>
        <v>81.25588647</v>
      </c>
      <c r="J7" s="13">
        <f t="shared" si="3"/>
        <v>71.78226916</v>
      </c>
      <c r="K7" s="13"/>
      <c r="L7" s="13"/>
      <c r="M7" s="13"/>
      <c r="N7" s="13"/>
      <c r="O7" s="13"/>
    </row>
    <row r="8">
      <c r="A8" s="1" t="s">
        <v>73</v>
      </c>
      <c r="B8" s="14">
        <f>'RBFE-G1-PHM0'!B8+'RBFE-PHM0-PMZ1'!B8+'ABFE-G1'!$B$3</f>
        <v>-4.577296</v>
      </c>
      <c r="C8" s="14">
        <f>SQRT(('RBFE-G1-PHM0'!C8)^2+('RBFE-PHM0-PMZ1'!C8)^2+('ABFE-G1'!$C$3)^2)</f>
        <v>0.5267928711</v>
      </c>
      <c r="D8" s="13">
        <f>EXP(-B8/(data!$B$4*300))</f>
        <v>2168.511994</v>
      </c>
      <c r="E8" s="9">
        <f>bt*D8*C8</f>
        <v>1917.147456</v>
      </c>
      <c r="F8" s="9">
        <v>10.16</v>
      </c>
      <c r="G8" s="9">
        <f>10^(F8-data!$B$1)</f>
        <v>575.4399373</v>
      </c>
      <c r="H8" s="13">
        <f t="shared" si="1"/>
        <v>0.1247831517</v>
      </c>
      <c r="I8" s="13">
        <f t="shared" si="2"/>
        <v>270.5937612</v>
      </c>
      <c r="J8" s="13">
        <f t="shared" si="3"/>
        <v>239.2277019</v>
      </c>
      <c r="K8" s="13"/>
      <c r="L8" s="13"/>
      <c r="M8" s="13"/>
      <c r="N8" s="13"/>
      <c r="O8" s="13"/>
    </row>
    <row r="9">
      <c r="A9" s="1" t="s">
        <v>74</v>
      </c>
      <c r="B9" s="14">
        <f>'RBFE-G1-PHM0'!B9+'RBFE-PHM0-PMZ1'!B9+'ABFE-G1'!$B$3</f>
        <v>-3.406697</v>
      </c>
      <c r="C9" s="14">
        <f>SQRT(('RBFE-G1-PHM0'!C9)^2+('RBFE-PHM0-PMZ1'!C9)^2+('ABFE-G1'!$C$3)^2)</f>
        <v>0.5107951518</v>
      </c>
      <c r="D9" s="13">
        <f>EXP(-B9/(data!$B$4*300))</f>
        <v>304.0680856</v>
      </c>
      <c r="E9" s="9">
        <f>bt*D9*C9</f>
        <v>260.6582085</v>
      </c>
      <c r="F9" s="9">
        <v>10.16</v>
      </c>
      <c r="G9" s="9">
        <f>10^(F9-data!$B$1)</f>
        <v>575.4399373</v>
      </c>
      <c r="H9" s="13">
        <f t="shared" si="1"/>
        <v>0.1247831517</v>
      </c>
      <c r="I9" s="13">
        <f t="shared" si="2"/>
        <v>37.94257406</v>
      </c>
      <c r="J9" s="13">
        <f t="shared" si="3"/>
        <v>32.52575279</v>
      </c>
      <c r="K9" s="13"/>
      <c r="L9" s="13"/>
      <c r="M9" s="13"/>
      <c r="N9" s="13"/>
      <c r="O9" s="13"/>
    </row>
    <row r="10">
      <c r="B10" s="13"/>
      <c r="C10" s="13"/>
    </row>
    <row r="11">
      <c r="B11" s="13"/>
      <c r="C11" s="13"/>
    </row>
    <row r="12">
      <c r="B12" s="13"/>
      <c r="C12" s="13"/>
    </row>
    <row r="13">
      <c r="B13" s="13"/>
      <c r="C13" s="13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5"/>
    <col customWidth="1" min="6" max="6" width="12.63"/>
  </cols>
  <sheetData>
    <row r="1">
      <c r="A1" s="7" t="s">
        <v>24</v>
      </c>
      <c r="B1" s="15" t="s">
        <v>42</v>
      </c>
      <c r="C1" s="15" t="s">
        <v>26</v>
      </c>
      <c r="D1" s="7" t="s">
        <v>27</v>
      </c>
      <c r="E1" s="7" t="s">
        <v>28</v>
      </c>
      <c r="F1" s="7" t="s">
        <v>29</v>
      </c>
      <c r="G1" s="7" t="s">
        <v>59</v>
      </c>
      <c r="H1" s="7" t="s">
        <v>75</v>
      </c>
      <c r="I1" s="7" t="s">
        <v>30</v>
      </c>
      <c r="J1" s="7" t="s">
        <v>31</v>
      </c>
      <c r="K1" s="7" t="s">
        <v>60</v>
      </c>
      <c r="L1" s="7" t="s">
        <v>76</v>
      </c>
      <c r="M1" s="7" t="s">
        <v>32</v>
      </c>
      <c r="N1" s="7" t="s">
        <v>33</v>
      </c>
      <c r="O1" s="7" t="s">
        <v>34</v>
      </c>
      <c r="P1" s="16" t="s">
        <v>62</v>
      </c>
      <c r="Q1" s="16" t="s">
        <v>77</v>
      </c>
      <c r="R1" s="7" t="s">
        <v>25</v>
      </c>
      <c r="S1" s="7" t="s">
        <v>26</v>
      </c>
      <c r="T1" s="7"/>
      <c r="U1" s="7"/>
      <c r="V1" s="7"/>
      <c r="W1" s="7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</row>
    <row r="2">
      <c r="A2" s="1" t="s">
        <v>78</v>
      </c>
      <c r="B2" s="17">
        <v>-1.326969</v>
      </c>
      <c r="C2" s="17">
        <v>0.225442</v>
      </c>
      <c r="D2" s="1">
        <v>250.0</v>
      </c>
      <c r="E2" s="1">
        <v>564.0</v>
      </c>
      <c r="F2" s="1" t="s">
        <v>79</v>
      </c>
      <c r="G2" s="13">
        <f>'ABFE-PMZ1'!$B$2+B2</f>
        <v>-5.063984</v>
      </c>
      <c r="H2" s="13">
        <f>SQRT(SUMSQ(C2,'ABFE-PMZ1'!$C$2))</f>
        <v>0.5897330475</v>
      </c>
      <c r="I2" s="13">
        <f>EXP(-G2/(data!$B$4*300))</f>
        <v>4907.771554</v>
      </c>
      <c r="J2" s="14">
        <f>bt*I2*H2</f>
        <v>4857.285201</v>
      </c>
      <c r="K2" s="14">
        <v>10.16</v>
      </c>
      <c r="L2" s="14">
        <f>10^(K2-pH)</f>
        <v>575.4399373</v>
      </c>
      <c r="M2" s="18">
        <f t="shared" ref="M2:M4" si="1">(1/8)*L2/(1+L2)</f>
        <v>0.1247831517</v>
      </c>
      <c r="N2" s="14">
        <f t="shared" ref="N2:N8" si="2">I2*M2</f>
        <v>612.4072025</v>
      </c>
      <c r="O2" s="14">
        <f t="shared" ref="O2:O8" si="3">M2*J2</f>
        <v>606.1073563</v>
      </c>
      <c r="P2" s="19">
        <f t="shared" ref="P2:P4" si="4">SUM(N2)</f>
        <v>612.4072025</v>
      </c>
      <c r="Q2" s="19">
        <f t="shared" ref="Q2:Q4" si="5">SQRT(SUMSQ(O2))</f>
        <v>606.1073563</v>
      </c>
      <c r="R2" s="14">
        <f>-data!$B$4*300*LN(P2)</f>
        <v>-3.823887756</v>
      </c>
      <c r="S2" s="13">
        <f>kT*Q2/P2</f>
        <v>0.5897330475</v>
      </c>
    </row>
    <row r="3">
      <c r="A3" s="1" t="s">
        <v>80</v>
      </c>
      <c r="B3" s="17">
        <v>0.437534</v>
      </c>
      <c r="C3" s="17">
        <v>0.254919</v>
      </c>
      <c r="D3" s="1">
        <v>250.0</v>
      </c>
      <c r="E3" s="1">
        <v>500.0</v>
      </c>
      <c r="G3" s="13">
        <f>'ABFE-PMZ1'!$B$2+B3</f>
        <v>-3.299481</v>
      </c>
      <c r="H3" s="13">
        <f>SQRT(SUMSQ(C3,'ABFE-PMZ1'!$C$2))</f>
        <v>0.6016183745</v>
      </c>
      <c r="I3" s="13">
        <f>EXP(-G3/(data!$B$4*300))</f>
        <v>253.9957598</v>
      </c>
      <c r="J3" s="14">
        <f>bt*I3*H3</f>
        <v>256.4492058</v>
      </c>
      <c r="K3" s="14">
        <v>9.91</v>
      </c>
      <c r="L3" s="14">
        <f>10^(K3-pH)</f>
        <v>323.5936569</v>
      </c>
      <c r="M3" s="18">
        <f t="shared" si="1"/>
        <v>0.1246149031</v>
      </c>
      <c r="N3" s="14">
        <f t="shared" si="2"/>
        <v>31.65165701</v>
      </c>
      <c r="O3" s="14">
        <f t="shared" si="3"/>
        <v>31.95739293</v>
      </c>
      <c r="P3" s="19">
        <f t="shared" si="4"/>
        <v>31.65165701</v>
      </c>
      <c r="Q3" s="19">
        <f t="shared" si="5"/>
        <v>31.95739293</v>
      </c>
      <c r="R3" s="14">
        <f>-data!$B$4*300*LN(P3)</f>
        <v>-2.058580796</v>
      </c>
      <c r="S3" s="13">
        <f>kT*Q3/P3</f>
        <v>0.6016183745</v>
      </c>
    </row>
    <row r="4">
      <c r="A4" s="1" t="s">
        <v>81</v>
      </c>
      <c r="B4" s="17">
        <v>0.0</v>
      </c>
      <c r="C4" s="17">
        <v>0.0</v>
      </c>
      <c r="D4" s="1">
        <v>0.0</v>
      </c>
      <c r="E4" s="1">
        <v>0.0</v>
      </c>
      <c r="G4" s="13">
        <f>'ABFE-PMZ1'!$B$2+B4</f>
        <v>-3.737015</v>
      </c>
      <c r="H4" s="13">
        <f>SQRT(SUMSQ(C4,'ABFE-PMZ1'!$C$2))</f>
        <v>0.5449412555</v>
      </c>
      <c r="I4" s="13">
        <f>EXP(-G4/(data!$B$4*300))</f>
        <v>529.325831</v>
      </c>
      <c r="J4" s="14">
        <f>bt*I4*H4</f>
        <v>484.0905177</v>
      </c>
      <c r="K4" s="14">
        <v>10.16</v>
      </c>
      <c r="L4" s="14">
        <f>10^(K4-pH)</f>
        <v>575.4399373</v>
      </c>
      <c r="M4" s="18">
        <f t="shared" si="1"/>
        <v>0.1247831517</v>
      </c>
      <c r="N4" s="14">
        <f t="shared" si="2"/>
        <v>66.05094549</v>
      </c>
      <c r="O4" s="14">
        <f t="shared" si="3"/>
        <v>60.40634053</v>
      </c>
      <c r="P4" s="19">
        <f t="shared" si="4"/>
        <v>66.05094549</v>
      </c>
      <c r="Q4" s="19">
        <f t="shared" si="5"/>
        <v>60.40634053</v>
      </c>
      <c r="R4" s="14">
        <f>-data!$B$4*300*LN(P4)</f>
        <v>-2.496918756</v>
      </c>
      <c r="S4" s="13">
        <f>kT*Q4/P4</f>
        <v>0.5449412555</v>
      </c>
    </row>
    <row r="5">
      <c r="A5" s="1" t="s">
        <v>82</v>
      </c>
      <c r="B5" s="17">
        <v>-1.513117</v>
      </c>
      <c r="C5" s="17">
        <v>0.27459</v>
      </c>
      <c r="D5" s="1">
        <v>250.0</v>
      </c>
      <c r="E5" s="1">
        <v>578.0</v>
      </c>
      <c r="G5" s="13">
        <f>'ABFE-PMZ1'!$B$2+B5</f>
        <v>-5.250132</v>
      </c>
      <c r="H5" s="13">
        <f>SQRT(SUMSQ(C5,'ABFE-PMZ1'!$C$2))</f>
        <v>0.610213602</v>
      </c>
      <c r="I5" s="13">
        <f>EXP(-G5/(data!$B$4*300))</f>
        <v>6707.463131</v>
      </c>
      <c r="J5" s="14">
        <f>bt*I5*H5</f>
        <v>6869.007302</v>
      </c>
      <c r="K5" s="14">
        <v>10.48</v>
      </c>
      <c r="L5" s="14">
        <f>10^(K5-data!$B$1)</f>
        <v>1202.264435</v>
      </c>
      <c r="M5" s="18">
        <f t="shared" ref="M5:M6" si="6">(1/16)*L5/(1+L5)</f>
        <v>0.06244805797</v>
      </c>
      <c r="N5" s="14">
        <f t="shared" si="2"/>
        <v>418.8680464</v>
      </c>
      <c r="O5" s="14">
        <f t="shared" si="3"/>
        <v>428.9561662</v>
      </c>
      <c r="P5" s="19">
        <f>SUM(N5:N6)</f>
        <v>747.1492645</v>
      </c>
      <c r="Q5" s="19">
        <f>SQRT(SUMSQ(O5:O6))</f>
        <v>546.5610683</v>
      </c>
      <c r="R5" s="14">
        <f>-data!$B$4*300*LN(P5)</f>
        <v>-3.942385517</v>
      </c>
      <c r="S5" s="13">
        <f>kT*Q5/P5</f>
        <v>0.435890617</v>
      </c>
    </row>
    <row r="6">
      <c r="A6" s="1" t="s">
        <v>83</v>
      </c>
      <c r="B6" s="17">
        <v>-1.367914</v>
      </c>
      <c r="C6" s="17">
        <v>0.284626</v>
      </c>
      <c r="D6" s="1">
        <v>250.0</v>
      </c>
      <c r="E6" s="1">
        <v>547.0</v>
      </c>
      <c r="G6" s="13">
        <f>'ABFE-PMZ1'!$B$2+B6</f>
        <v>-5.104929</v>
      </c>
      <c r="H6" s="13">
        <f>SQRT(SUMSQ(C6,'ABFE-PMZ1'!$C$2))</f>
        <v>0.6147950324</v>
      </c>
      <c r="I6" s="13">
        <f>EXP(-G6/(data!$B$4*300))</f>
        <v>5256.868327</v>
      </c>
      <c r="J6" s="14">
        <f>bt*I6*H6</f>
        <v>5423.894688</v>
      </c>
      <c r="K6" s="14">
        <v>10.48</v>
      </c>
      <c r="L6" s="14">
        <f>10^(K6-pH)</f>
        <v>1202.264435</v>
      </c>
      <c r="M6" s="18">
        <f t="shared" si="6"/>
        <v>0.06244805797</v>
      </c>
      <c r="N6" s="14">
        <f t="shared" si="2"/>
        <v>328.281218</v>
      </c>
      <c r="O6" s="14">
        <f t="shared" si="3"/>
        <v>338.7116899</v>
      </c>
      <c r="P6" s="20"/>
      <c r="Q6" s="20"/>
      <c r="R6" s="21"/>
      <c r="S6" s="13"/>
    </row>
    <row r="7">
      <c r="A7" s="1" t="s">
        <v>84</v>
      </c>
      <c r="B7" s="17">
        <v>-1.876507</v>
      </c>
      <c r="C7" s="17">
        <v>0.262882</v>
      </c>
      <c r="D7" s="1">
        <v>250.0</v>
      </c>
      <c r="E7" s="1">
        <v>564.0</v>
      </c>
      <c r="G7" s="13">
        <f>'ABFE-PMZ1'!$B$2+B7</f>
        <v>-5.613522</v>
      </c>
      <c r="H7" s="13">
        <f>SQRT(SUMSQ(C7,'ABFE-PMZ1'!$C$2))</f>
        <v>0.6050354683</v>
      </c>
      <c r="I7" s="13">
        <f>EXP(-G7/(data!$B$4*300))</f>
        <v>12342.83908</v>
      </c>
      <c r="J7" s="14">
        <f>bt*I7*H7</f>
        <v>12532.84595</v>
      </c>
      <c r="K7" s="14">
        <v>9.2</v>
      </c>
      <c r="L7" s="14">
        <f>10^(K7-pH)</f>
        <v>63.09573445</v>
      </c>
      <c r="M7" s="18">
        <f>(1/8)*L7/(1+L7+L8)</f>
        <v>0.03720152014</v>
      </c>
      <c r="N7" s="14">
        <f t="shared" si="2"/>
        <v>459.1723768</v>
      </c>
      <c r="O7" s="14">
        <f t="shared" si="3"/>
        <v>466.2409209</v>
      </c>
      <c r="P7" s="19">
        <f>SUM(N7:N8)</f>
        <v>905.5165995</v>
      </c>
      <c r="Q7" s="19">
        <f>SQRT(SUMSQ(O7:O8))</f>
        <v>656.2385537</v>
      </c>
      <c r="R7" s="14">
        <f>-data!$B$4*300*LN(P7)</f>
        <v>-4.056934535</v>
      </c>
      <c r="S7" s="13">
        <f>kT*Q7/P7</f>
        <v>0.4318287226</v>
      </c>
    </row>
    <row r="8">
      <c r="A8" s="1" t="s">
        <v>85</v>
      </c>
      <c r="B8" s="17">
        <v>-1.351974</v>
      </c>
      <c r="C8" s="17">
        <v>0.28831</v>
      </c>
      <c r="D8" s="1">
        <v>250.0</v>
      </c>
      <c r="E8" s="1">
        <v>556.0</v>
      </c>
      <c r="G8" s="13">
        <f>'ABFE-PMZ1'!$B$2+B8</f>
        <v>-5.088989</v>
      </c>
      <c r="H8" s="13">
        <f>SQRT(SUMSQ(C8,'ABFE-PMZ1'!$C$2))</f>
        <v>0.6165092279</v>
      </c>
      <c r="I8" s="13">
        <f>EXP(-G8/(data!$B$4*300))</f>
        <v>5118.105471</v>
      </c>
      <c r="J8" s="14">
        <f>bt*I8*H8</f>
        <v>5295.44684</v>
      </c>
      <c r="K8" s="14">
        <v>9.57</v>
      </c>
      <c r="L8" s="14">
        <f>10^(K8-pH)</f>
        <v>147.9108388</v>
      </c>
      <c r="M8" s="18">
        <f>(1/8)*L8/(1+L7+L8)</f>
        <v>0.0872088755</v>
      </c>
      <c r="N8" s="14">
        <f t="shared" si="2"/>
        <v>446.3442228</v>
      </c>
      <c r="O8" s="14">
        <f t="shared" si="3"/>
        <v>461.8099642</v>
      </c>
      <c r="P8" s="20"/>
      <c r="Q8" s="20"/>
      <c r="R8" s="21"/>
      <c r="S8" s="13"/>
    </row>
    <row r="9">
      <c r="B9" s="17"/>
      <c r="C9" s="17"/>
      <c r="H9" s="13"/>
      <c r="I9" s="13"/>
      <c r="J9" s="14"/>
      <c r="K9" s="21"/>
      <c r="L9" s="21"/>
      <c r="M9" s="18"/>
      <c r="N9" s="14"/>
      <c r="O9" s="14"/>
      <c r="P9" s="21"/>
      <c r="Q9" s="21"/>
      <c r="R9" s="21"/>
      <c r="S9" s="13"/>
    </row>
    <row r="10">
      <c r="B10" s="22"/>
      <c r="C10" s="22"/>
    </row>
    <row r="11">
      <c r="B11" s="22"/>
      <c r="C11" s="22"/>
    </row>
    <row r="12">
      <c r="B12" s="22"/>
      <c r="C12" s="22"/>
    </row>
    <row r="13">
      <c r="A13" s="11"/>
      <c r="B13" s="23"/>
      <c r="C13" s="23"/>
      <c r="D13" s="11"/>
      <c r="E13" s="11"/>
    </row>
    <row r="14">
      <c r="B14" s="22"/>
      <c r="C14" s="22"/>
    </row>
    <row r="15">
      <c r="B15" s="22"/>
      <c r="C15" s="22"/>
    </row>
    <row r="16">
      <c r="B16" s="22"/>
      <c r="C16" s="22"/>
    </row>
    <row r="17">
      <c r="B17" s="22"/>
      <c r="C17" s="22"/>
    </row>
    <row r="18">
      <c r="B18" s="22"/>
      <c r="C18" s="22"/>
    </row>
    <row r="19">
      <c r="B19" s="22"/>
      <c r="C19" s="22"/>
    </row>
    <row r="20">
      <c r="B20" s="22"/>
      <c r="C20" s="22"/>
    </row>
    <row r="21">
      <c r="B21" s="22"/>
      <c r="C21" s="22"/>
    </row>
    <row r="22">
      <c r="B22" s="22"/>
      <c r="C22" s="22"/>
    </row>
    <row r="23">
      <c r="B23" s="22"/>
      <c r="C23" s="22"/>
    </row>
    <row r="24">
      <c r="B24" s="22"/>
      <c r="C24" s="22"/>
    </row>
    <row r="25">
      <c r="B25" s="22"/>
      <c r="C25" s="22"/>
    </row>
    <row r="26">
      <c r="B26" s="22"/>
      <c r="C26" s="22"/>
    </row>
    <row r="27">
      <c r="B27" s="22"/>
      <c r="C27" s="22"/>
    </row>
    <row r="28">
      <c r="B28" s="22"/>
      <c r="C28" s="22"/>
    </row>
    <row r="29">
      <c r="B29" s="22"/>
      <c r="C29" s="22"/>
    </row>
    <row r="30">
      <c r="B30" s="22"/>
      <c r="C30" s="22"/>
    </row>
    <row r="31">
      <c r="B31" s="22"/>
      <c r="C31" s="22"/>
    </row>
    <row r="32">
      <c r="B32" s="22"/>
      <c r="C32" s="22"/>
    </row>
    <row r="33">
      <c r="B33" s="22"/>
      <c r="C33" s="22"/>
    </row>
    <row r="34">
      <c r="B34" s="22"/>
      <c r="C34" s="22"/>
    </row>
    <row r="35">
      <c r="B35" s="22"/>
      <c r="C35" s="22"/>
    </row>
    <row r="36">
      <c r="B36" s="22"/>
      <c r="C36" s="22"/>
    </row>
    <row r="37">
      <c r="B37" s="22"/>
      <c r="C37" s="22"/>
    </row>
    <row r="38">
      <c r="B38" s="22"/>
      <c r="C38" s="22"/>
    </row>
    <row r="39">
      <c r="B39" s="22"/>
      <c r="C39" s="22"/>
    </row>
    <row r="40">
      <c r="B40" s="22"/>
      <c r="C40" s="22"/>
    </row>
    <row r="41">
      <c r="B41" s="22"/>
      <c r="C41" s="22"/>
    </row>
    <row r="42">
      <c r="B42" s="22"/>
      <c r="C42" s="22"/>
    </row>
    <row r="43">
      <c r="B43" s="22"/>
      <c r="C43" s="22"/>
    </row>
    <row r="44">
      <c r="B44" s="22"/>
      <c r="C44" s="22"/>
    </row>
    <row r="45">
      <c r="B45" s="22"/>
      <c r="C45" s="22"/>
    </row>
    <row r="46">
      <c r="B46" s="22"/>
      <c r="C46" s="22"/>
    </row>
    <row r="47">
      <c r="B47" s="22"/>
      <c r="C47" s="22"/>
    </row>
    <row r="48">
      <c r="B48" s="22"/>
      <c r="C48" s="22"/>
    </row>
    <row r="49">
      <c r="B49" s="22"/>
      <c r="C49" s="22"/>
    </row>
    <row r="50">
      <c r="B50" s="22"/>
      <c r="C50" s="22"/>
    </row>
    <row r="51">
      <c r="B51" s="22"/>
      <c r="C51" s="22"/>
    </row>
    <row r="52">
      <c r="B52" s="22"/>
      <c r="C52" s="22"/>
    </row>
    <row r="53">
      <c r="B53" s="22"/>
      <c r="C53" s="22"/>
    </row>
    <row r="54">
      <c r="B54" s="22"/>
      <c r="C54" s="22"/>
    </row>
    <row r="55">
      <c r="B55" s="22"/>
      <c r="C55" s="22"/>
    </row>
    <row r="56">
      <c r="B56" s="22"/>
      <c r="C56" s="22"/>
    </row>
    <row r="57">
      <c r="B57" s="22"/>
      <c r="C57" s="22"/>
    </row>
    <row r="58">
      <c r="B58" s="22"/>
      <c r="C58" s="22"/>
    </row>
    <row r="59">
      <c r="B59" s="22"/>
      <c r="C59" s="22"/>
    </row>
    <row r="60">
      <c r="B60" s="22"/>
      <c r="C60" s="22"/>
    </row>
    <row r="61">
      <c r="B61" s="22"/>
      <c r="C61" s="22"/>
    </row>
    <row r="62">
      <c r="B62" s="22"/>
      <c r="C62" s="22"/>
    </row>
    <row r="63">
      <c r="B63" s="22"/>
      <c r="C63" s="22"/>
    </row>
    <row r="64">
      <c r="B64" s="22"/>
      <c r="C64" s="22"/>
    </row>
    <row r="65">
      <c r="B65" s="22"/>
      <c r="C65" s="22"/>
    </row>
    <row r="66">
      <c r="B66" s="22"/>
      <c r="C66" s="22"/>
    </row>
    <row r="67">
      <c r="B67" s="22"/>
      <c r="C67" s="22"/>
    </row>
    <row r="68">
      <c r="B68" s="22"/>
      <c r="C68" s="22"/>
    </row>
    <row r="69">
      <c r="B69" s="22"/>
      <c r="C69" s="22"/>
    </row>
    <row r="70">
      <c r="B70" s="22"/>
      <c r="C70" s="22"/>
    </row>
    <row r="71">
      <c r="B71" s="22"/>
      <c r="C71" s="22"/>
    </row>
    <row r="72">
      <c r="B72" s="22"/>
      <c r="C72" s="22"/>
    </row>
    <row r="73">
      <c r="B73" s="22"/>
      <c r="C73" s="22"/>
    </row>
    <row r="74">
      <c r="B74" s="22"/>
      <c r="C74" s="22"/>
    </row>
    <row r="75">
      <c r="B75" s="22"/>
      <c r="C75" s="22"/>
    </row>
    <row r="76">
      <c r="B76" s="22"/>
      <c r="C76" s="22"/>
    </row>
    <row r="77">
      <c r="B77" s="22"/>
      <c r="C77" s="22"/>
    </row>
    <row r="78">
      <c r="B78" s="22"/>
      <c r="C78" s="22"/>
    </row>
    <row r="79">
      <c r="B79" s="22"/>
      <c r="C79" s="22"/>
    </row>
    <row r="80">
      <c r="B80" s="22"/>
      <c r="C80" s="22"/>
    </row>
    <row r="81">
      <c r="B81" s="22"/>
      <c r="C81" s="22"/>
    </row>
    <row r="82">
      <c r="B82" s="22"/>
      <c r="C82" s="22"/>
    </row>
    <row r="83">
      <c r="B83" s="22"/>
      <c r="C83" s="22"/>
    </row>
    <row r="84">
      <c r="B84" s="22"/>
      <c r="C84" s="22"/>
    </row>
    <row r="85">
      <c r="B85" s="22"/>
      <c r="C85" s="22"/>
    </row>
    <row r="86">
      <c r="B86" s="22"/>
      <c r="C86" s="22"/>
    </row>
    <row r="87">
      <c r="B87" s="22"/>
      <c r="C87" s="22"/>
    </row>
    <row r="88">
      <c r="B88" s="22"/>
      <c r="C88" s="22"/>
    </row>
    <row r="89">
      <c r="B89" s="22"/>
      <c r="C89" s="22"/>
    </row>
    <row r="90">
      <c r="B90" s="22"/>
      <c r="C90" s="22"/>
    </row>
    <row r="91">
      <c r="B91" s="22"/>
      <c r="C91" s="22"/>
    </row>
    <row r="92">
      <c r="B92" s="22"/>
      <c r="C92" s="22"/>
    </row>
    <row r="93">
      <c r="B93" s="22"/>
      <c r="C93" s="22"/>
    </row>
    <row r="94">
      <c r="B94" s="22"/>
      <c r="C94" s="22"/>
    </row>
    <row r="95">
      <c r="B95" s="22"/>
      <c r="C95" s="22"/>
    </row>
    <row r="96">
      <c r="B96" s="22"/>
      <c r="C96" s="22"/>
    </row>
    <row r="97">
      <c r="B97" s="22"/>
      <c r="C97" s="22"/>
    </row>
    <row r="98">
      <c r="B98" s="22"/>
      <c r="C98" s="22"/>
    </row>
    <row r="99">
      <c r="B99" s="22"/>
      <c r="C99" s="22"/>
    </row>
    <row r="100">
      <c r="B100" s="22"/>
      <c r="C100" s="22"/>
    </row>
    <row r="101">
      <c r="B101" s="22"/>
      <c r="C101" s="22"/>
    </row>
    <row r="102">
      <c r="B102" s="22"/>
      <c r="C102" s="22"/>
    </row>
    <row r="103">
      <c r="B103" s="22"/>
      <c r="C103" s="22"/>
    </row>
    <row r="104">
      <c r="B104" s="22"/>
      <c r="C104" s="22"/>
    </row>
    <row r="105">
      <c r="B105" s="22"/>
      <c r="C105" s="22"/>
    </row>
    <row r="106">
      <c r="B106" s="22"/>
      <c r="C106" s="22"/>
    </row>
    <row r="107">
      <c r="B107" s="22"/>
      <c r="C107" s="22"/>
    </row>
    <row r="108">
      <c r="B108" s="22"/>
      <c r="C108" s="22"/>
    </row>
    <row r="109">
      <c r="B109" s="22"/>
      <c r="C109" s="22"/>
    </row>
    <row r="110">
      <c r="B110" s="22"/>
      <c r="C110" s="22"/>
    </row>
    <row r="111">
      <c r="B111" s="22"/>
      <c r="C111" s="22"/>
    </row>
    <row r="112">
      <c r="B112" s="22"/>
      <c r="C112" s="22"/>
    </row>
    <row r="113">
      <c r="B113" s="22"/>
      <c r="C113" s="22"/>
    </row>
    <row r="114">
      <c r="B114" s="22"/>
      <c r="C114" s="22"/>
    </row>
    <row r="115">
      <c r="B115" s="22"/>
      <c r="C115" s="22"/>
    </row>
    <row r="116">
      <c r="B116" s="22"/>
      <c r="C116" s="22"/>
    </row>
    <row r="117">
      <c r="B117" s="22"/>
      <c r="C117" s="22"/>
    </row>
    <row r="118">
      <c r="B118" s="22"/>
      <c r="C118" s="22"/>
    </row>
    <row r="119">
      <c r="B119" s="22"/>
      <c r="C119" s="22"/>
    </row>
    <row r="120">
      <c r="B120" s="22"/>
      <c r="C120" s="22"/>
    </row>
    <row r="121">
      <c r="B121" s="22"/>
      <c r="C121" s="22"/>
    </row>
    <row r="122">
      <c r="B122" s="22"/>
      <c r="C122" s="22"/>
    </row>
    <row r="123">
      <c r="B123" s="22"/>
      <c r="C123" s="22"/>
    </row>
    <row r="124">
      <c r="B124" s="22"/>
      <c r="C124" s="22"/>
    </row>
    <row r="125">
      <c r="B125" s="22"/>
      <c r="C125" s="22"/>
    </row>
    <row r="126">
      <c r="B126" s="22"/>
      <c r="C126" s="22"/>
    </row>
    <row r="127">
      <c r="B127" s="22"/>
      <c r="C127" s="22"/>
    </row>
    <row r="128">
      <c r="B128" s="22"/>
      <c r="C128" s="22"/>
    </row>
    <row r="129">
      <c r="B129" s="22"/>
      <c r="C129" s="22"/>
    </row>
    <row r="130">
      <c r="B130" s="22"/>
      <c r="C130" s="22"/>
    </row>
    <row r="131">
      <c r="B131" s="22"/>
      <c r="C131" s="22"/>
    </row>
    <row r="132">
      <c r="B132" s="22"/>
      <c r="C132" s="22"/>
    </row>
    <row r="133">
      <c r="B133" s="22"/>
      <c r="C133" s="22"/>
    </row>
    <row r="134">
      <c r="B134" s="22"/>
      <c r="C134" s="22"/>
    </row>
    <row r="135">
      <c r="B135" s="22"/>
      <c r="C135" s="22"/>
    </row>
    <row r="136">
      <c r="B136" s="22"/>
      <c r="C136" s="22"/>
    </row>
    <row r="137">
      <c r="B137" s="22"/>
      <c r="C137" s="22"/>
    </row>
    <row r="138">
      <c r="B138" s="22"/>
      <c r="C138" s="22"/>
    </row>
    <row r="139">
      <c r="B139" s="22"/>
      <c r="C139" s="22"/>
    </row>
    <row r="140">
      <c r="B140" s="22"/>
      <c r="C140" s="22"/>
    </row>
    <row r="141">
      <c r="B141" s="22"/>
      <c r="C141" s="22"/>
    </row>
    <row r="142">
      <c r="B142" s="22"/>
      <c r="C142" s="22"/>
    </row>
    <row r="143">
      <c r="B143" s="22"/>
      <c r="C143" s="22"/>
    </row>
    <row r="144">
      <c r="B144" s="22"/>
      <c r="C144" s="22"/>
    </row>
    <row r="145">
      <c r="B145" s="22"/>
      <c r="C145" s="22"/>
    </row>
    <row r="146">
      <c r="B146" s="22"/>
      <c r="C146" s="22"/>
    </row>
    <row r="147">
      <c r="B147" s="22"/>
      <c r="C147" s="22"/>
    </row>
    <row r="148">
      <c r="B148" s="22"/>
      <c r="C148" s="22"/>
    </row>
    <row r="149">
      <c r="B149" s="22"/>
      <c r="C149" s="22"/>
    </row>
    <row r="150">
      <c r="B150" s="22"/>
      <c r="C150" s="22"/>
    </row>
    <row r="151">
      <c r="B151" s="22"/>
      <c r="C151" s="22"/>
    </row>
    <row r="152">
      <c r="B152" s="22"/>
      <c r="C152" s="22"/>
    </row>
    <row r="153">
      <c r="B153" s="22"/>
      <c r="C153" s="22"/>
    </row>
    <row r="154">
      <c r="B154" s="22"/>
      <c r="C154" s="22"/>
    </row>
    <row r="155">
      <c r="B155" s="22"/>
      <c r="C155" s="22"/>
    </row>
    <row r="156">
      <c r="B156" s="22"/>
      <c r="C156" s="22"/>
    </row>
    <row r="157">
      <c r="B157" s="22"/>
      <c r="C157" s="22"/>
    </row>
    <row r="158">
      <c r="B158" s="22"/>
      <c r="C158" s="22"/>
    </row>
    <row r="159">
      <c r="B159" s="22"/>
      <c r="C159" s="22"/>
    </row>
    <row r="160">
      <c r="B160" s="22"/>
      <c r="C160" s="22"/>
    </row>
    <row r="161">
      <c r="B161" s="22"/>
      <c r="C161" s="22"/>
    </row>
    <row r="162">
      <c r="B162" s="22"/>
      <c r="C162" s="22"/>
    </row>
    <row r="163">
      <c r="B163" s="22"/>
      <c r="C163" s="22"/>
    </row>
    <row r="164">
      <c r="B164" s="22"/>
      <c r="C164" s="22"/>
    </row>
    <row r="165">
      <c r="B165" s="22"/>
      <c r="C165" s="22"/>
    </row>
    <row r="166">
      <c r="B166" s="22"/>
      <c r="C166" s="22"/>
    </row>
    <row r="167">
      <c r="B167" s="22"/>
      <c r="C167" s="22"/>
    </row>
    <row r="168">
      <c r="B168" s="22"/>
      <c r="C168" s="22"/>
    </row>
    <row r="169">
      <c r="B169" s="22"/>
      <c r="C169" s="22"/>
    </row>
    <row r="170">
      <c r="B170" s="22"/>
      <c r="C170" s="22"/>
    </row>
    <row r="171">
      <c r="B171" s="22"/>
      <c r="C171" s="22"/>
    </row>
    <row r="172">
      <c r="B172" s="22"/>
      <c r="C172" s="22"/>
    </row>
    <row r="173">
      <c r="B173" s="22"/>
      <c r="C173" s="22"/>
    </row>
    <row r="174">
      <c r="B174" s="22"/>
      <c r="C174" s="22"/>
    </row>
    <row r="175">
      <c r="B175" s="22"/>
      <c r="C175" s="22"/>
    </row>
    <row r="176">
      <c r="B176" s="22"/>
      <c r="C176" s="22"/>
    </row>
    <row r="177">
      <c r="B177" s="22"/>
      <c r="C177" s="22"/>
    </row>
    <row r="178">
      <c r="B178" s="22"/>
      <c r="C178" s="22"/>
    </row>
    <row r="179">
      <c r="B179" s="22"/>
      <c r="C179" s="22"/>
    </row>
    <row r="180">
      <c r="B180" s="22"/>
      <c r="C180" s="22"/>
    </row>
    <row r="181">
      <c r="B181" s="22"/>
      <c r="C181" s="22"/>
    </row>
    <row r="182">
      <c r="B182" s="22"/>
      <c r="C182" s="22"/>
    </row>
    <row r="183">
      <c r="B183" s="22"/>
      <c r="C183" s="22"/>
    </row>
    <row r="184">
      <c r="B184" s="22"/>
      <c r="C184" s="22"/>
    </row>
    <row r="185">
      <c r="B185" s="22"/>
      <c r="C185" s="22"/>
    </row>
    <row r="186">
      <c r="B186" s="22"/>
      <c r="C186" s="22"/>
    </row>
    <row r="187">
      <c r="B187" s="22"/>
      <c r="C187" s="22"/>
    </row>
    <row r="188">
      <c r="B188" s="22"/>
      <c r="C188" s="22"/>
    </row>
    <row r="189">
      <c r="B189" s="22"/>
      <c r="C189" s="22"/>
    </row>
    <row r="190">
      <c r="B190" s="22"/>
      <c r="C190" s="22"/>
    </row>
    <row r="191">
      <c r="B191" s="22"/>
      <c r="C191" s="22"/>
    </row>
    <row r="192">
      <c r="B192" s="22"/>
      <c r="C192" s="22"/>
    </row>
    <row r="193">
      <c r="B193" s="22"/>
      <c r="C193" s="22"/>
    </row>
    <row r="194">
      <c r="B194" s="22"/>
      <c r="C194" s="22"/>
    </row>
    <row r="195">
      <c r="B195" s="22"/>
      <c r="C195" s="22"/>
    </row>
    <row r="196">
      <c r="B196" s="22"/>
      <c r="C196" s="22"/>
    </row>
    <row r="197">
      <c r="B197" s="22"/>
      <c r="C197" s="22"/>
    </row>
    <row r="198">
      <c r="B198" s="22"/>
      <c r="C198" s="22"/>
    </row>
    <row r="199">
      <c r="B199" s="22"/>
      <c r="C199" s="22"/>
    </row>
    <row r="200">
      <c r="B200" s="22"/>
      <c r="C200" s="22"/>
    </row>
    <row r="201">
      <c r="B201" s="22"/>
      <c r="C201" s="22"/>
    </row>
    <row r="202">
      <c r="B202" s="22"/>
      <c r="C202" s="22"/>
    </row>
    <row r="203">
      <c r="B203" s="22"/>
      <c r="C203" s="22"/>
    </row>
    <row r="204">
      <c r="B204" s="22"/>
      <c r="C204" s="22"/>
    </row>
    <row r="205">
      <c r="B205" s="22"/>
      <c r="C205" s="22"/>
    </row>
    <row r="206">
      <c r="B206" s="22"/>
      <c r="C206" s="22"/>
    </row>
    <row r="207">
      <c r="B207" s="22"/>
      <c r="C207" s="22"/>
    </row>
    <row r="208">
      <c r="B208" s="22"/>
      <c r="C208" s="22"/>
    </row>
    <row r="209">
      <c r="B209" s="22"/>
      <c r="C209" s="22"/>
    </row>
    <row r="210">
      <c r="B210" s="22"/>
      <c r="C210" s="22"/>
    </row>
    <row r="211">
      <c r="B211" s="22"/>
      <c r="C211" s="22"/>
    </row>
    <row r="212">
      <c r="B212" s="22"/>
      <c r="C212" s="22"/>
    </row>
    <row r="213">
      <c r="B213" s="22"/>
      <c r="C213" s="22"/>
    </row>
    <row r="214">
      <c r="B214" s="22"/>
      <c r="C214" s="22"/>
    </row>
    <row r="215">
      <c r="B215" s="22"/>
      <c r="C215" s="22"/>
    </row>
    <row r="216">
      <c r="B216" s="22"/>
      <c r="C216" s="22"/>
    </row>
    <row r="217">
      <c r="B217" s="22"/>
      <c r="C217" s="22"/>
    </row>
    <row r="218">
      <c r="B218" s="22"/>
      <c r="C218" s="22"/>
    </row>
    <row r="219">
      <c r="B219" s="22"/>
      <c r="C219" s="22"/>
    </row>
    <row r="220">
      <c r="B220" s="22"/>
      <c r="C220" s="22"/>
    </row>
    <row r="221">
      <c r="B221" s="22"/>
      <c r="C221" s="22"/>
    </row>
    <row r="222">
      <c r="B222" s="22"/>
      <c r="C222" s="22"/>
    </row>
    <row r="223">
      <c r="B223" s="22"/>
      <c r="C223" s="22"/>
    </row>
    <row r="224">
      <c r="B224" s="22"/>
      <c r="C224" s="22"/>
    </row>
    <row r="225">
      <c r="B225" s="22"/>
      <c r="C225" s="22"/>
    </row>
    <row r="226">
      <c r="B226" s="22"/>
      <c r="C226" s="22"/>
    </row>
    <row r="227">
      <c r="B227" s="22"/>
      <c r="C227" s="22"/>
    </row>
    <row r="228">
      <c r="B228" s="22"/>
      <c r="C228" s="22"/>
    </row>
    <row r="229">
      <c r="B229" s="22"/>
      <c r="C229" s="22"/>
    </row>
    <row r="230">
      <c r="B230" s="22"/>
      <c r="C230" s="22"/>
    </row>
    <row r="231">
      <c r="B231" s="22"/>
      <c r="C231" s="22"/>
    </row>
    <row r="232">
      <c r="B232" s="22"/>
      <c r="C232" s="22"/>
    </row>
    <row r="233">
      <c r="B233" s="22"/>
      <c r="C233" s="22"/>
    </row>
    <row r="234">
      <c r="B234" s="22"/>
      <c r="C234" s="22"/>
    </row>
    <row r="235">
      <c r="B235" s="22"/>
      <c r="C235" s="22"/>
    </row>
    <row r="236">
      <c r="B236" s="22"/>
      <c r="C236" s="22"/>
    </row>
    <row r="237">
      <c r="B237" s="22"/>
      <c r="C237" s="22"/>
    </row>
    <row r="238">
      <c r="B238" s="22"/>
      <c r="C238" s="22"/>
    </row>
    <row r="239">
      <c r="B239" s="22"/>
      <c r="C239" s="22"/>
    </row>
    <row r="240">
      <c r="B240" s="22"/>
      <c r="C240" s="22"/>
    </row>
    <row r="241">
      <c r="B241" s="22"/>
      <c r="C241" s="22"/>
    </row>
    <row r="242">
      <c r="B242" s="22"/>
      <c r="C242" s="22"/>
    </row>
    <row r="243">
      <c r="B243" s="22"/>
      <c r="C243" s="22"/>
    </row>
    <row r="244">
      <c r="B244" s="22"/>
      <c r="C244" s="22"/>
    </row>
    <row r="245">
      <c r="B245" s="22"/>
      <c r="C245" s="22"/>
    </row>
    <row r="246">
      <c r="B246" s="22"/>
      <c r="C246" s="22"/>
    </row>
    <row r="247">
      <c r="B247" s="22"/>
      <c r="C247" s="22"/>
    </row>
    <row r="248">
      <c r="B248" s="22"/>
      <c r="C248" s="22"/>
    </row>
    <row r="249">
      <c r="B249" s="22"/>
      <c r="C249" s="22"/>
    </row>
    <row r="250">
      <c r="B250" s="22"/>
      <c r="C250" s="22"/>
    </row>
    <row r="251">
      <c r="B251" s="22"/>
      <c r="C251" s="22"/>
    </row>
    <row r="252">
      <c r="B252" s="22"/>
      <c r="C252" s="22"/>
    </row>
    <row r="253">
      <c r="B253" s="22"/>
      <c r="C253" s="22"/>
    </row>
    <row r="254">
      <c r="B254" s="22"/>
      <c r="C254" s="22"/>
    </row>
    <row r="255">
      <c r="B255" s="22"/>
      <c r="C255" s="22"/>
    </row>
    <row r="256">
      <c r="B256" s="22"/>
      <c r="C256" s="22"/>
    </row>
    <row r="257">
      <c r="B257" s="22"/>
      <c r="C257" s="22"/>
    </row>
    <row r="258">
      <c r="B258" s="22"/>
      <c r="C258" s="22"/>
    </row>
    <row r="259">
      <c r="B259" s="22"/>
      <c r="C259" s="22"/>
    </row>
    <row r="260">
      <c r="B260" s="22"/>
      <c r="C260" s="22"/>
    </row>
    <row r="261">
      <c r="B261" s="22"/>
      <c r="C261" s="22"/>
    </row>
    <row r="262">
      <c r="B262" s="22"/>
      <c r="C262" s="22"/>
    </row>
    <row r="263">
      <c r="B263" s="22"/>
      <c r="C263" s="22"/>
    </row>
    <row r="264">
      <c r="B264" s="22"/>
      <c r="C264" s="22"/>
    </row>
    <row r="265">
      <c r="B265" s="22"/>
      <c r="C265" s="22"/>
    </row>
    <row r="266">
      <c r="B266" s="22"/>
      <c r="C266" s="22"/>
    </row>
    <row r="267">
      <c r="B267" s="22"/>
      <c r="C267" s="22"/>
    </row>
    <row r="268">
      <c r="B268" s="22"/>
      <c r="C268" s="22"/>
    </row>
    <row r="269">
      <c r="B269" s="22"/>
      <c r="C269" s="22"/>
    </row>
    <row r="270">
      <c r="B270" s="22"/>
      <c r="C270" s="22"/>
    </row>
    <row r="271">
      <c r="B271" s="22"/>
      <c r="C271" s="22"/>
    </row>
    <row r="272">
      <c r="B272" s="22"/>
      <c r="C272" s="22"/>
    </row>
    <row r="273">
      <c r="B273" s="22"/>
      <c r="C273" s="22"/>
    </row>
    <row r="274">
      <c r="B274" s="22"/>
      <c r="C274" s="22"/>
    </row>
    <row r="275">
      <c r="B275" s="22"/>
      <c r="C275" s="22"/>
    </row>
    <row r="276">
      <c r="B276" s="22"/>
      <c r="C276" s="22"/>
    </row>
    <row r="277">
      <c r="B277" s="22"/>
      <c r="C277" s="22"/>
    </row>
    <row r="278">
      <c r="B278" s="22"/>
      <c r="C278" s="22"/>
    </row>
    <row r="279">
      <c r="B279" s="22"/>
      <c r="C279" s="22"/>
    </row>
    <row r="280">
      <c r="B280" s="22"/>
      <c r="C280" s="22"/>
    </row>
    <row r="281">
      <c r="B281" s="22"/>
      <c r="C281" s="22"/>
    </row>
    <row r="282">
      <c r="B282" s="22"/>
      <c r="C282" s="22"/>
    </row>
    <row r="283">
      <c r="B283" s="22"/>
      <c r="C283" s="22"/>
    </row>
    <row r="284">
      <c r="B284" s="22"/>
      <c r="C284" s="22"/>
    </row>
    <row r="285">
      <c r="B285" s="22"/>
      <c r="C285" s="22"/>
    </row>
    <row r="286">
      <c r="B286" s="22"/>
      <c r="C286" s="22"/>
    </row>
    <row r="287">
      <c r="B287" s="22"/>
      <c r="C287" s="22"/>
    </row>
    <row r="288">
      <c r="B288" s="22"/>
      <c r="C288" s="22"/>
    </row>
    <row r="289">
      <c r="B289" s="22"/>
      <c r="C289" s="22"/>
    </row>
    <row r="290">
      <c r="B290" s="22"/>
      <c r="C290" s="22"/>
    </row>
    <row r="291">
      <c r="B291" s="22"/>
      <c r="C291" s="22"/>
    </row>
    <row r="292">
      <c r="B292" s="22"/>
      <c r="C292" s="22"/>
    </row>
    <row r="293">
      <c r="B293" s="22"/>
      <c r="C293" s="22"/>
    </row>
    <row r="294">
      <c r="B294" s="22"/>
      <c r="C294" s="22"/>
    </row>
    <row r="295">
      <c r="B295" s="22"/>
      <c r="C295" s="22"/>
    </row>
    <row r="296">
      <c r="B296" s="22"/>
      <c r="C296" s="22"/>
    </row>
    <row r="297">
      <c r="B297" s="22"/>
      <c r="C297" s="22"/>
    </row>
    <row r="298">
      <c r="B298" s="22"/>
      <c r="C298" s="22"/>
    </row>
    <row r="299">
      <c r="B299" s="22"/>
      <c r="C299" s="22"/>
    </row>
    <row r="300">
      <c r="B300" s="22"/>
      <c r="C300" s="22"/>
    </row>
    <row r="301">
      <c r="B301" s="22"/>
      <c r="C301" s="22"/>
    </row>
    <row r="302">
      <c r="B302" s="22"/>
      <c r="C302" s="22"/>
    </row>
    <row r="303">
      <c r="B303" s="22"/>
      <c r="C303" s="22"/>
    </row>
    <row r="304">
      <c r="B304" s="22"/>
      <c r="C304" s="22"/>
    </row>
    <row r="305">
      <c r="B305" s="22"/>
      <c r="C305" s="22"/>
    </row>
    <row r="306">
      <c r="B306" s="22"/>
      <c r="C306" s="22"/>
    </row>
    <row r="307">
      <c r="B307" s="22"/>
      <c r="C307" s="22"/>
    </row>
    <row r="308">
      <c r="B308" s="22"/>
      <c r="C308" s="22"/>
    </row>
    <row r="309">
      <c r="B309" s="22"/>
      <c r="C309" s="22"/>
    </row>
    <row r="310">
      <c r="B310" s="22"/>
      <c r="C310" s="22"/>
    </row>
    <row r="311">
      <c r="B311" s="22"/>
      <c r="C311" s="22"/>
    </row>
    <row r="312">
      <c r="B312" s="22"/>
      <c r="C312" s="22"/>
    </row>
    <row r="313">
      <c r="B313" s="22"/>
      <c r="C313" s="22"/>
    </row>
    <row r="314">
      <c r="B314" s="22"/>
      <c r="C314" s="22"/>
    </row>
    <row r="315">
      <c r="B315" s="22"/>
      <c r="C315" s="22"/>
    </row>
    <row r="316">
      <c r="B316" s="22"/>
      <c r="C316" s="22"/>
    </row>
    <row r="317">
      <c r="B317" s="22"/>
      <c r="C317" s="22"/>
    </row>
    <row r="318">
      <c r="B318" s="22"/>
      <c r="C318" s="22"/>
    </row>
    <row r="319">
      <c r="B319" s="22"/>
      <c r="C319" s="22"/>
    </row>
    <row r="320">
      <c r="B320" s="22"/>
      <c r="C320" s="22"/>
    </row>
    <row r="321">
      <c r="B321" s="22"/>
      <c r="C321" s="22"/>
    </row>
    <row r="322">
      <c r="B322" s="22"/>
      <c r="C322" s="22"/>
    </row>
    <row r="323">
      <c r="B323" s="22"/>
      <c r="C323" s="22"/>
    </row>
    <row r="324">
      <c r="B324" s="22"/>
      <c r="C324" s="22"/>
    </row>
    <row r="325">
      <c r="B325" s="22"/>
      <c r="C325" s="22"/>
    </row>
    <row r="326">
      <c r="B326" s="22"/>
      <c r="C326" s="22"/>
    </row>
    <row r="327">
      <c r="B327" s="22"/>
      <c r="C327" s="22"/>
    </row>
    <row r="328">
      <c r="B328" s="22"/>
      <c r="C328" s="22"/>
    </row>
    <row r="329">
      <c r="B329" s="22"/>
      <c r="C329" s="22"/>
    </row>
    <row r="330">
      <c r="B330" s="22"/>
      <c r="C330" s="22"/>
    </row>
    <row r="331">
      <c r="B331" s="22"/>
      <c r="C331" s="22"/>
    </row>
    <row r="332">
      <c r="B332" s="22"/>
      <c r="C332" s="22"/>
    </row>
    <row r="333">
      <c r="B333" s="22"/>
      <c r="C333" s="22"/>
    </row>
    <row r="334">
      <c r="B334" s="22"/>
      <c r="C334" s="22"/>
    </row>
    <row r="335">
      <c r="B335" s="22"/>
      <c r="C335" s="22"/>
    </row>
    <row r="336">
      <c r="B336" s="22"/>
      <c r="C336" s="22"/>
    </row>
    <row r="337">
      <c r="B337" s="22"/>
      <c r="C337" s="22"/>
    </row>
    <row r="338">
      <c r="B338" s="22"/>
      <c r="C338" s="22"/>
    </row>
    <row r="339">
      <c r="B339" s="22"/>
      <c r="C339" s="22"/>
    </row>
    <row r="340">
      <c r="B340" s="22"/>
      <c r="C340" s="22"/>
    </row>
    <row r="341">
      <c r="B341" s="22"/>
      <c r="C341" s="22"/>
    </row>
    <row r="342">
      <c r="B342" s="22"/>
      <c r="C342" s="22"/>
    </row>
    <row r="343">
      <c r="B343" s="22"/>
      <c r="C343" s="22"/>
    </row>
    <row r="344">
      <c r="B344" s="22"/>
      <c r="C344" s="22"/>
    </row>
    <row r="345">
      <c r="B345" s="22"/>
      <c r="C345" s="22"/>
    </row>
    <row r="346">
      <c r="B346" s="22"/>
      <c r="C346" s="22"/>
    </row>
    <row r="347">
      <c r="B347" s="22"/>
      <c r="C347" s="22"/>
    </row>
    <row r="348">
      <c r="B348" s="22"/>
      <c r="C348" s="22"/>
    </row>
    <row r="349">
      <c r="B349" s="22"/>
      <c r="C349" s="22"/>
    </row>
    <row r="350">
      <c r="B350" s="22"/>
      <c r="C350" s="22"/>
    </row>
    <row r="351">
      <c r="B351" s="22"/>
      <c r="C351" s="22"/>
    </row>
    <row r="352">
      <c r="B352" s="22"/>
      <c r="C352" s="22"/>
    </row>
    <row r="353">
      <c r="B353" s="22"/>
      <c r="C353" s="22"/>
    </row>
    <row r="354">
      <c r="B354" s="22"/>
      <c r="C354" s="22"/>
    </row>
    <row r="355">
      <c r="B355" s="22"/>
      <c r="C355" s="22"/>
    </row>
    <row r="356">
      <c r="B356" s="22"/>
      <c r="C356" s="22"/>
    </row>
    <row r="357">
      <c r="B357" s="22"/>
      <c r="C357" s="22"/>
    </row>
    <row r="358">
      <c r="B358" s="22"/>
      <c r="C358" s="22"/>
    </row>
    <row r="359">
      <c r="B359" s="22"/>
      <c r="C359" s="22"/>
    </row>
    <row r="360">
      <c r="B360" s="22"/>
      <c r="C360" s="22"/>
    </row>
    <row r="361">
      <c r="B361" s="22"/>
      <c r="C361" s="22"/>
    </row>
    <row r="362">
      <c r="B362" s="22"/>
      <c r="C362" s="22"/>
    </row>
    <row r="363">
      <c r="B363" s="22"/>
      <c r="C363" s="22"/>
    </row>
    <row r="364">
      <c r="B364" s="22"/>
      <c r="C364" s="22"/>
    </row>
    <row r="365">
      <c r="B365" s="22"/>
      <c r="C365" s="22"/>
    </row>
    <row r="366">
      <c r="B366" s="22"/>
      <c r="C366" s="22"/>
    </row>
    <row r="367">
      <c r="B367" s="22"/>
      <c r="C367" s="22"/>
    </row>
    <row r="368">
      <c r="B368" s="22"/>
      <c r="C368" s="22"/>
    </row>
    <row r="369">
      <c r="B369" s="22"/>
      <c r="C369" s="22"/>
    </row>
    <row r="370">
      <c r="B370" s="22"/>
      <c r="C370" s="22"/>
    </row>
    <row r="371">
      <c r="B371" s="22"/>
      <c r="C371" s="22"/>
    </row>
    <row r="372">
      <c r="B372" s="22"/>
      <c r="C372" s="22"/>
    </row>
    <row r="373">
      <c r="B373" s="22"/>
      <c r="C373" s="22"/>
    </row>
    <row r="374">
      <c r="B374" s="22"/>
      <c r="C374" s="22"/>
    </row>
    <row r="375">
      <c r="B375" s="22"/>
      <c r="C375" s="22"/>
    </row>
    <row r="376">
      <c r="B376" s="22"/>
      <c r="C376" s="22"/>
    </row>
    <row r="377">
      <c r="B377" s="22"/>
      <c r="C377" s="22"/>
    </row>
    <row r="378">
      <c r="B378" s="22"/>
      <c r="C378" s="22"/>
    </row>
    <row r="379">
      <c r="B379" s="22"/>
      <c r="C379" s="22"/>
    </row>
    <row r="380">
      <c r="B380" s="22"/>
      <c r="C380" s="22"/>
    </row>
    <row r="381">
      <c r="B381" s="22"/>
      <c r="C381" s="22"/>
    </row>
    <row r="382">
      <c r="B382" s="22"/>
      <c r="C382" s="22"/>
    </row>
    <row r="383">
      <c r="B383" s="22"/>
      <c r="C383" s="22"/>
    </row>
    <row r="384">
      <c r="B384" s="22"/>
      <c r="C384" s="22"/>
    </row>
    <row r="385">
      <c r="B385" s="22"/>
      <c r="C385" s="22"/>
    </row>
    <row r="386">
      <c r="B386" s="22"/>
      <c r="C386" s="22"/>
    </row>
    <row r="387">
      <c r="B387" s="22"/>
      <c r="C387" s="22"/>
    </row>
    <row r="388">
      <c r="B388" s="22"/>
      <c r="C388" s="22"/>
    </row>
    <row r="389">
      <c r="B389" s="22"/>
      <c r="C389" s="22"/>
    </row>
    <row r="390">
      <c r="B390" s="22"/>
      <c r="C390" s="22"/>
    </row>
    <row r="391">
      <c r="B391" s="22"/>
      <c r="C391" s="22"/>
    </row>
    <row r="392">
      <c r="B392" s="22"/>
      <c r="C392" s="22"/>
    </row>
    <row r="393">
      <c r="B393" s="22"/>
      <c r="C393" s="22"/>
    </row>
    <row r="394">
      <c r="B394" s="22"/>
      <c r="C394" s="22"/>
    </row>
    <row r="395">
      <c r="B395" s="22"/>
      <c r="C395" s="22"/>
    </row>
    <row r="396">
      <c r="B396" s="22"/>
      <c r="C396" s="22"/>
    </row>
    <row r="397">
      <c r="B397" s="22"/>
      <c r="C397" s="22"/>
    </row>
    <row r="398">
      <c r="B398" s="22"/>
      <c r="C398" s="22"/>
    </row>
    <row r="399">
      <c r="B399" s="22"/>
      <c r="C399" s="22"/>
    </row>
    <row r="400">
      <c r="B400" s="22"/>
      <c r="C400" s="22"/>
    </row>
    <row r="401">
      <c r="B401" s="22"/>
      <c r="C401" s="22"/>
    </row>
    <row r="402">
      <c r="B402" s="22"/>
      <c r="C402" s="22"/>
    </row>
    <row r="403">
      <c r="B403" s="22"/>
      <c r="C403" s="22"/>
    </row>
    <row r="404">
      <c r="B404" s="22"/>
      <c r="C404" s="22"/>
    </row>
    <row r="405">
      <c r="B405" s="22"/>
      <c r="C405" s="22"/>
    </row>
    <row r="406">
      <c r="B406" s="22"/>
      <c r="C406" s="22"/>
    </row>
    <row r="407">
      <c r="B407" s="22"/>
      <c r="C407" s="22"/>
    </row>
    <row r="408">
      <c r="B408" s="22"/>
      <c r="C408" s="22"/>
    </row>
    <row r="409">
      <c r="B409" s="22"/>
      <c r="C409" s="22"/>
    </row>
    <row r="410">
      <c r="B410" s="22"/>
      <c r="C410" s="22"/>
    </row>
    <row r="411">
      <c r="B411" s="22"/>
      <c r="C411" s="22"/>
    </row>
    <row r="412">
      <c r="B412" s="22"/>
      <c r="C412" s="22"/>
    </row>
    <row r="413">
      <c r="B413" s="22"/>
      <c r="C413" s="22"/>
    </row>
    <row r="414">
      <c r="B414" s="22"/>
      <c r="C414" s="22"/>
    </row>
    <row r="415">
      <c r="B415" s="22"/>
      <c r="C415" s="22"/>
    </row>
    <row r="416">
      <c r="B416" s="22"/>
      <c r="C416" s="22"/>
    </row>
    <row r="417">
      <c r="B417" s="22"/>
      <c r="C417" s="22"/>
    </row>
    <row r="418">
      <c r="B418" s="22"/>
      <c r="C418" s="22"/>
    </row>
    <row r="419">
      <c r="B419" s="22"/>
      <c r="C419" s="22"/>
    </row>
    <row r="420">
      <c r="B420" s="22"/>
      <c r="C420" s="22"/>
    </row>
    <row r="421">
      <c r="B421" s="22"/>
      <c r="C421" s="22"/>
    </row>
    <row r="422">
      <c r="B422" s="22"/>
      <c r="C422" s="22"/>
    </row>
    <row r="423">
      <c r="B423" s="22"/>
      <c r="C423" s="22"/>
    </row>
    <row r="424">
      <c r="B424" s="22"/>
      <c r="C424" s="22"/>
    </row>
    <row r="425">
      <c r="B425" s="22"/>
      <c r="C425" s="22"/>
    </row>
    <row r="426">
      <c r="B426" s="22"/>
      <c r="C426" s="22"/>
    </row>
    <row r="427">
      <c r="B427" s="22"/>
      <c r="C427" s="22"/>
    </row>
    <row r="428">
      <c r="B428" s="22"/>
      <c r="C428" s="22"/>
    </row>
    <row r="429">
      <c r="B429" s="22"/>
      <c r="C429" s="22"/>
    </row>
    <row r="430">
      <c r="B430" s="22"/>
      <c r="C430" s="22"/>
    </row>
    <row r="431">
      <c r="B431" s="22"/>
      <c r="C431" s="22"/>
    </row>
    <row r="432">
      <c r="B432" s="22"/>
      <c r="C432" s="22"/>
    </row>
    <row r="433">
      <c r="B433" s="22"/>
      <c r="C433" s="22"/>
    </row>
    <row r="434">
      <c r="B434" s="22"/>
      <c r="C434" s="22"/>
    </row>
    <row r="435">
      <c r="B435" s="22"/>
      <c r="C435" s="22"/>
    </row>
    <row r="436">
      <c r="B436" s="22"/>
      <c r="C436" s="22"/>
    </row>
    <row r="437">
      <c r="B437" s="22"/>
      <c r="C437" s="22"/>
    </row>
    <row r="438">
      <c r="B438" s="22"/>
      <c r="C438" s="22"/>
    </row>
    <row r="439">
      <c r="B439" s="22"/>
      <c r="C439" s="22"/>
    </row>
    <row r="440">
      <c r="B440" s="22"/>
      <c r="C440" s="22"/>
    </row>
    <row r="441">
      <c r="B441" s="22"/>
      <c r="C441" s="22"/>
    </row>
    <row r="442">
      <c r="B442" s="22"/>
      <c r="C442" s="22"/>
    </row>
    <row r="443">
      <c r="B443" s="22"/>
      <c r="C443" s="22"/>
    </row>
    <row r="444">
      <c r="B444" s="22"/>
      <c r="C444" s="22"/>
    </row>
    <row r="445">
      <c r="B445" s="22"/>
      <c r="C445" s="22"/>
    </row>
    <row r="446">
      <c r="B446" s="22"/>
      <c r="C446" s="22"/>
    </row>
    <row r="447">
      <c r="B447" s="22"/>
      <c r="C447" s="22"/>
    </row>
    <row r="448">
      <c r="B448" s="22"/>
      <c r="C448" s="22"/>
    </row>
    <row r="449">
      <c r="B449" s="22"/>
      <c r="C449" s="22"/>
    </row>
    <row r="450">
      <c r="B450" s="22"/>
      <c r="C450" s="22"/>
    </row>
    <row r="451">
      <c r="B451" s="22"/>
      <c r="C451" s="22"/>
    </row>
    <row r="452">
      <c r="B452" s="22"/>
      <c r="C452" s="22"/>
    </row>
    <row r="453">
      <c r="B453" s="22"/>
      <c r="C453" s="22"/>
    </row>
    <row r="454">
      <c r="B454" s="22"/>
      <c r="C454" s="22"/>
    </row>
    <row r="455">
      <c r="B455" s="22"/>
      <c r="C455" s="22"/>
    </row>
    <row r="456">
      <c r="B456" s="22"/>
      <c r="C456" s="22"/>
    </row>
    <row r="457">
      <c r="B457" s="22"/>
      <c r="C457" s="22"/>
    </row>
    <row r="458">
      <c r="B458" s="22"/>
      <c r="C458" s="22"/>
    </row>
    <row r="459">
      <c r="B459" s="22"/>
      <c r="C459" s="22"/>
    </row>
    <row r="460">
      <c r="B460" s="22"/>
      <c r="C460" s="22"/>
    </row>
    <row r="461">
      <c r="B461" s="22"/>
      <c r="C461" s="22"/>
    </row>
    <row r="462">
      <c r="B462" s="22"/>
      <c r="C462" s="22"/>
    </row>
    <row r="463">
      <c r="B463" s="22"/>
      <c r="C463" s="22"/>
    </row>
    <row r="464">
      <c r="B464" s="22"/>
      <c r="C464" s="22"/>
    </row>
    <row r="465">
      <c r="B465" s="22"/>
      <c r="C465" s="22"/>
    </row>
    <row r="466">
      <c r="B466" s="22"/>
      <c r="C466" s="22"/>
    </row>
    <row r="467">
      <c r="B467" s="22"/>
      <c r="C467" s="22"/>
    </row>
    <row r="468">
      <c r="B468" s="22"/>
      <c r="C468" s="22"/>
    </row>
    <row r="469">
      <c r="B469" s="22"/>
      <c r="C469" s="22"/>
    </row>
    <row r="470">
      <c r="B470" s="22"/>
      <c r="C470" s="22"/>
    </row>
    <row r="471">
      <c r="B471" s="22"/>
      <c r="C471" s="22"/>
    </row>
    <row r="472">
      <c r="B472" s="22"/>
      <c r="C472" s="22"/>
    </row>
    <row r="473">
      <c r="B473" s="22"/>
      <c r="C473" s="22"/>
    </row>
    <row r="474">
      <c r="B474" s="22"/>
      <c r="C474" s="22"/>
    </row>
    <row r="475">
      <c r="B475" s="22"/>
      <c r="C475" s="22"/>
    </row>
    <row r="476">
      <c r="B476" s="22"/>
      <c r="C476" s="22"/>
    </row>
    <row r="477">
      <c r="B477" s="22"/>
      <c r="C477" s="22"/>
    </row>
    <row r="478">
      <c r="B478" s="22"/>
      <c r="C478" s="22"/>
    </row>
    <row r="479">
      <c r="B479" s="22"/>
      <c r="C479" s="22"/>
    </row>
    <row r="480">
      <c r="B480" s="22"/>
      <c r="C480" s="22"/>
    </row>
    <row r="481">
      <c r="B481" s="22"/>
      <c r="C481" s="22"/>
    </row>
    <row r="482">
      <c r="B482" s="22"/>
      <c r="C482" s="22"/>
    </row>
    <row r="483">
      <c r="B483" s="22"/>
      <c r="C483" s="22"/>
    </row>
    <row r="484">
      <c r="B484" s="22"/>
      <c r="C484" s="22"/>
    </row>
    <row r="485">
      <c r="B485" s="22"/>
      <c r="C485" s="22"/>
    </row>
    <row r="486">
      <c r="B486" s="22"/>
      <c r="C486" s="22"/>
    </row>
    <row r="487">
      <c r="B487" s="22"/>
      <c r="C487" s="22"/>
    </row>
    <row r="488">
      <c r="B488" s="22"/>
      <c r="C488" s="22"/>
    </row>
    <row r="489">
      <c r="B489" s="22"/>
      <c r="C489" s="22"/>
    </row>
    <row r="490">
      <c r="B490" s="22"/>
      <c r="C490" s="22"/>
    </row>
    <row r="491">
      <c r="B491" s="22"/>
      <c r="C491" s="22"/>
    </row>
    <row r="492">
      <c r="B492" s="22"/>
      <c r="C492" s="22"/>
    </row>
    <row r="493">
      <c r="B493" s="22"/>
      <c r="C493" s="22"/>
    </row>
    <row r="494">
      <c r="B494" s="22"/>
      <c r="C494" s="22"/>
    </row>
    <row r="495">
      <c r="B495" s="22"/>
      <c r="C495" s="22"/>
    </row>
    <row r="496">
      <c r="B496" s="22"/>
      <c r="C496" s="22"/>
    </row>
    <row r="497">
      <c r="B497" s="22"/>
      <c r="C497" s="22"/>
    </row>
    <row r="498">
      <c r="B498" s="22"/>
      <c r="C498" s="22"/>
    </row>
    <row r="499">
      <c r="B499" s="22"/>
      <c r="C499" s="22"/>
    </row>
    <row r="500">
      <c r="B500" s="22"/>
      <c r="C500" s="22"/>
    </row>
    <row r="501">
      <c r="B501" s="22"/>
      <c r="C501" s="22"/>
    </row>
    <row r="502">
      <c r="B502" s="22"/>
      <c r="C502" s="22"/>
    </row>
    <row r="503">
      <c r="B503" s="22"/>
      <c r="C503" s="22"/>
    </row>
    <row r="504">
      <c r="B504" s="22"/>
      <c r="C504" s="22"/>
    </row>
    <row r="505">
      <c r="B505" s="22"/>
      <c r="C505" s="22"/>
    </row>
    <row r="506">
      <c r="B506" s="22"/>
      <c r="C506" s="22"/>
    </row>
    <row r="507">
      <c r="B507" s="22"/>
      <c r="C507" s="22"/>
    </row>
    <row r="508">
      <c r="B508" s="22"/>
      <c r="C508" s="22"/>
    </row>
    <row r="509">
      <c r="B509" s="22"/>
      <c r="C509" s="22"/>
    </row>
    <row r="510">
      <c r="B510" s="22"/>
      <c r="C510" s="22"/>
    </row>
    <row r="511">
      <c r="B511" s="22"/>
      <c r="C511" s="22"/>
    </row>
    <row r="512">
      <c r="B512" s="22"/>
      <c r="C512" s="22"/>
    </row>
    <row r="513">
      <c r="B513" s="22"/>
      <c r="C513" s="22"/>
    </row>
    <row r="514">
      <c r="B514" s="22"/>
      <c r="C514" s="22"/>
    </row>
    <row r="515">
      <c r="B515" s="22"/>
      <c r="C515" s="22"/>
    </row>
    <row r="516">
      <c r="B516" s="22"/>
      <c r="C516" s="22"/>
    </row>
    <row r="517">
      <c r="B517" s="22"/>
      <c r="C517" s="22"/>
    </row>
    <row r="518">
      <c r="B518" s="22"/>
      <c r="C518" s="22"/>
    </row>
    <row r="519">
      <c r="B519" s="22"/>
      <c r="C519" s="22"/>
    </row>
    <row r="520">
      <c r="B520" s="22"/>
      <c r="C520" s="22"/>
    </row>
    <row r="521">
      <c r="B521" s="22"/>
      <c r="C521" s="22"/>
    </row>
    <row r="522">
      <c r="B522" s="22"/>
      <c r="C522" s="22"/>
    </row>
    <row r="523">
      <c r="B523" s="22"/>
      <c r="C523" s="22"/>
    </row>
    <row r="524">
      <c r="B524" s="22"/>
      <c r="C524" s="22"/>
    </row>
    <row r="525">
      <c r="B525" s="22"/>
      <c r="C525" s="22"/>
    </row>
    <row r="526">
      <c r="B526" s="22"/>
      <c r="C526" s="22"/>
    </row>
    <row r="527">
      <c r="B527" s="22"/>
      <c r="C527" s="22"/>
    </row>
    <row r="528">
      <c r="B528" s="22"/>
      <c r="C528" s="22"/>
    </row>
    <row r="529">
      <c r="B529" s="22"/>
      <c r="C529" s="22"/>
    </row>
    <row r="530">
      <c r="B530" s="22"/>
      <c r="C530" s="22"/>
    </row>
    <row r="531">
      <c r="B531" s="22"/>
      <c r="C531" s="22"/>
    </row>
    <row r="532">
      <c r="B532" s="22"/>
      <c r="C532" s="22"/>
    </row>
    <row r="533">
      <c r="B533" s="22"/>
      <c r="C533" s="22"/>
    </row>
    <row r="534">
      <c r="B534" s="22"/>
      <c r="C534" s="22"/>
    </row>
    <row r="535">
      <c r="B535" s="22"/>
      <c r="C535" s="22"/>
    </row>
    <row r="536">
      <c r="B536" s="22"/>
      <c r="C536" s="22"/>
    </row>
    <row r="537">
      <c r="B537" s="22"/>
      <c r="C537" s="22"/>
    </row>
    <row r="538">
      <c r="B538" s="22"/>
      <c r="C538" s="22"/>
    </row>
    <row r="539">
      <c r="B539" s="22"/>
      <c r="C539" s="22"/>
    </row>
    <row r="540">
      <c r="B540" s="22"/>
      <c r="C540" s="22"/>
    </row>
    <row r="541">
      <c r="B541" s="22"/>
      <c r="C541" s="22"/>
    </row>
    <row r="542">
      <c r="B542" s="22"/>
      <c r="C542" s="22"/>
    </row>
    <row r="543">
      <c r="B543" s="22"/>
      <c r="C543" s="22"/>
    </row>
    <row r="544">
      <c r="B544" s="22"/>
      <c r="C544" s="22"/>
    </row>
    <row r="545">
      <c r="B545" s="22"/>
      <c r="C545" s="22"/>
    </row>
    <row r="546">
      <c r="B546" s="22"/>
      <c r="C546" s="22"/>
    </row>
    <row r="547">
      <c r="B547" s="22"/>
      <c r="C547" s="22"/>
    </row>
    <row r="548">
      <c r="B548" s="22"/>
      <c r="C548" s="22"/>
    </row>
    <row r="549">
      <c r="B549" s="22"/>
      <c r="C549" s="22"/>
    </row>
    <row r="550">
      <c r="B550" s="22"/>
      <c r="C550" s="22"/>
    </row>
    <row r="551">
      <c r="B551" s="22"/>
      <c r="C551" s="22"/>
    </row>
    <row r="552">
      <c r="B552" s="22"/>
      <c r="C552" s="22"/>
    </row>
    <row r="553">
      <c r="B553" s="22"/>
      <c r="C553" s="22"/>
    </row>
    <row r="554">
      <c r="B554" s="22"/>
      <c r="C554" s="22"/>
    </row>
    <row r="555">
      <c r="B555" s="22"/>
      <c r="C555" s="22"/>
    </row>
    <row r="556">
      <c r="B556" s="22"/>
      <c r="C556" s="22"/>
    </row>
    <row r="557">
      <c r="B557" s="22"/>
      <c r="C557" s="22"/>
    </row>
    <row r="558">
      <c r="B558" s="22"/>
      <c r="C558" s="22"/>
    </row>
    <row r="559">
      <c r="B559" s="22"/>
      <c r="C559" s="22"/>
    </row>
    <row r="560">
      <c r="B560" s="22"/>
      <c r="C560" s="22"/>
    </row>
    <row r="561">
      <c r="B561" s="22"/>
      <c r="C561" s="22"/>
    </row>
    <row r="562">
      <c r="B562" s="22"/>
      <c r="C562" s="22"/>
    </row>
    <row r="563">
      <c r="B563" s="22"/>
      <c r="C563" s="22"/>
    </row>
    <row r="564">
      <c r="B564" s="22"/>
      <c r="C564" s="22"/>
    </row>
    <row r="565">
      <c r="B565" s="22"/>
      <c r="C565" s="22"/>
    </row>
    <row r="566">
      <c r="B566" s="22"/>
      <c r="C566" s="22"/>
    </row>
    <row r="567">
      <c r="B567" s="22"/>
      <c r="C567" s="22"/>
    </row>
    <row r="568">
      <c r="B568" s="22"/>
      <c r="C568" s="22"/>
    </row>
    <row r="569">
      <c r="B569" s="22"/>
      <c r="C569" s="22"/>
    </row>
    <row r="570">
      <c r="B570" s="22"/>
      <c r="C570" s="22"/>
    </row>
    <row r="571">
      <c r="B571" s="22"/>
      <c r="C571" s="22"/>
    </row>
    <row r="572">
      <c r="B572" s="22"/>
      <c r="C572" s="22"/>
    </row>
    <row r="573">
      <c r="B573" s="22"/>
      <c r="C573" s="22"/>
    </row>
    <row r="574">
      <c r="B574" s="22"/>
      <c r="C574" s="22"/>
    </row>
    <row r="575">
      <c r="B575" s="22"/>
      <c r="C575" s="22"/>
    </row>
    <row r="576">
      <c r="B576" s="22"/>
      <c r="C576" s="22"/>
    </row>
    <row r="577">
      <c r="B577" s="22"/>
      <c r="C577" s="22"/>
    </row>
    <row r="578">
      <c r="B578" s="22"/>
      <c r="C578" s="22"/>
    </row>
    <row r="579">
      <c r="B579" s="22"/>
      <c r="C579" s="22"/>
    </row>
    <row r="580">
      <c r="B580" s="22"/>
      <c r="C580" s="22"/>
    </row>
    <row r="581">
      <c r="B581" s="22"/>
      <c r="C581" s="22"/>
    </row>
    <row r="582">
      <c r="B582" s="22"/>
      <c r="C582" s="22"/>
    </row>
    <row r="583">
      <c r="B583" s="22"/>
      <c r="C583" s="22"/>
    </row>
    <row r="584">
      <c r="B584" s="22"/>
      <c r="C584" s="22"/>
    </row>
    <row r="585">
      <c r="B585" s="22"/>
      <c r="C585" s="22"/>
    </row>
    <row r="586">
      <c r="B586" s="22"/>
      <c r="C586" s="22"/>
    </row>
    <row r="587">
      <c r="B587" s="22"/>
      <c r="C587" s="22"/>
    </row>
    <row r="588">
      <c r="B588" s="22"/>
      <c r="C588" s="22"/>
    </row>
    <row r="589">
      <c r="B589" s="22"/>
      <c r="C589" s="22"/>
    </row>
    <row r="590">
      <c r="B590" s="22"/>
      <c r="C590" s="22"/>
    </row>
    <row r="591">
      <c r="B591" s="22"/>
      <c r="C591" s="22"/>
    </row>
    <row r="592">
      <c r="B592" s="22"/>
      <c r="C592" s="22"/>
    </row>
    <row r="593">
      <c r="B593" s="22"/>
      <c r="C593" s="22"/>
    </row>
    <row r="594">
      <c r="B594" s="22"/>
      <c r="C594" s="22"/>
    </row>
    <row r="595">
      <c r="B595" s="22"/>
      <c r="C595" s="22"/>
    </row>
    <row r="596">
      <c r="B596" s="22"/>
      <c r="C596" s="22"/>
    </row>
    <row r="597">
      <c r="B597" s="22"/>
      <c r="C597" s="22"/>
    </row>
    <row r="598">
      <c r="B598" s="22"/>
      <c r="C598" s="22"/>
    </row>
    <row r="599">
      <c r="B599" s="22"/>
      <c r="C599" s="22"/>
    </row>
    <row r="600">
      <c r="B600" s="22"/>
      <c r="C600" s="22"/>
    </row>
    <row r="601">
      <c r="B601" s="22"/>
      <c r="C601" s="22"/>
    </row>
    <row r="602">
      <c r="B602" s="22"/>
      <c r="C602" s="22"/>
    </row>
    <row r="603">
      <c r="B603" s="22"/>
      <c r="C603" s="22"/>
    </row>
    <row r="604">
      <c r="B604" s="22"/>
      <c r="C604" s="22"/>
    </row>
    <row r="605">
      <c r="B605" s="22"/>
      <c r="C605" s="22"/>
    </row>
    <row r="606">
      <c r="B606" s="22"/>
      <c r="C606" s="22"/>
    </row>
    <row r="607">
      <c r="B607" s="22"/>
      <c r="C607" s="22"/>
    </row>
    <row r="608">
      <c r="B608" s="22"/>
      <c r="C608" s="22"/>
    </row>
    <row r="609">
      <c r="B609" s="22"/>
      <c r="C609" s="22"/>
    </row>
    <row r="610">
      <c r="B610" s="22"/>
      <c r="C610" s="22"/>
    </row>
    <row r="611">
      <c r="B611" s="22"/>
      <c r="C611" s="22"/>
    </row>
    <row r="612">
      <c r="B612" s="22"/>
      <c r="C612" s="22"/>
    </row>
    <row r="613">
      <c r="B613" s="22"/>
      <c r="C613" s="22"/>
    </row>
    <row r="614">
      <c r="B614" s="22"/>
      <c r="C614" s="22"/>
    </row>
    <row r="615">
      <c r="B615" s="22"/>
      <c r="C615" s="22"/>
    </row>
    <row r="616">
      <c r="B616" s="22"/>
      <c r="C616" s="22"/>
    </row>
    <row r="617">
      <c r="B617" s="22"/>
      <c r="C617" s="22"/>
    </row>
    <row r="618">
      <c r="B618" s="22"/>
      <c r="C618" s="22"/>
    </row>
    <row r="619">
      <c r="B619" s="22"/>
      <c r="C619" s="22"/>
    </row>
    <row r="620">
      <c r="B620" s="22"/>
      <c r="C620" s="22"/>
    </row>
    <row r="621">
      <c r="B621" s="22"/>
      <c r="C621" s="22"/>
    </row>
    <row r="622">
      <c r="B622" s="22"/>
      <c r="C622" s="22"/>
    </row>
    <row r="623">
      <c r="B623" s="22"/>
      <c r="C623" s="22"/>
    </row>
    <row r="624">
      <c r="B624" s="22"/>
      <c r="C624" s="22"/>
    </row>
    <row r="625">
      <c r="B625" s="22"/>
      <c r="C625" s="22"/>
    </row>
    <row r="626">
      <c r="B626" s="22"/>
      <c r="C626" s="22"/>
    </row>
    <row r="627">
      <c r="B627" s="22"/>
      <c r="C627" s="22"/>
    </row>
    <row r="628">
      <c r="B628" s="22"/>
      <c r="C628" s="22"/>
    </row>
    <row r="629">
      <c r="B629" s="22"/>
      <c r="C629" s="22"/>
    </row>
    <row r="630">
      <c r="B630" s="22"/>
      <c r="C630" s="22"/>
    </row>
    <row r="631">
      <c r="B631" s="22"/>
      <c r="C631" s="22"/>
    </row>
    <row r="632">
      <c r="B632" s="22"/>
      <c r="C632" s="22"/>
    </row>
    <row r="633">
      <c r="B633" s="22"/>
      <c r="C633" s="22"/>
    </row>
    <row r="634">
      <c r="B634" s="22"/>
      <c r="C634" s="22"/>
    </row>
    <row r="635">
      <c r="B635" s="22"/>
      <c r="C635" s="22"/>
    </row>
    <row r="636">
      <c r="B636" s="22"/>
      <c r="C636" s="22"/>
    </row>
    <row r="637">
      <c r="B637" s="22"/>
      <c r="C637" s="22"/>
    </row>
    <row r="638">
      <c r="B638" s="22"/>
      <c r="C638" s="22"/>
    </row>
    <row r="639">
      <c r="B639" s="22"/>
      <c r="C639" s="22"/>
    </row>
    <row r="640">
      <c r="B640" s="22"/>
      <c r="C640" s="22"/>
    </row>
    <row r="641">
      <c r="B641" s="22"/>
      <c r="C641" s="22"/>
    </row>
    <row r="642">
      <c r="B642" s="22"/>
      <c r="C642" s="22"/>
    </row>
    <row r="643">
      <c r="B643" s="22"/>
      <c r="C643" s="22"/>
    </row>
    <row r="644">
      <c r="B644" s="22"/>
      <c r="C644" s="22"/>
    </row>
    <row r="645">
      <c r="B645" s="22"/>
      <c r="C645" s="22"/>
    </row>
    <row r="646">
      <c r="B646" s="22"/>
      <c r="C646" s="22"/>
    </row>
    <row r="647">
      <c r="B647" s="22"/>
      <c r="C647" s="22"/>
    </row>
    <row r="648">
      <c r="B648" s="22"/>
      <c r="C648" s="22"/>
    </row>
    <row r="649">
      <c r="B649" s="22"/>
      <c r="C649" s="22"/>
    </row>
    <row r="650">
      <c r="B650" s="22"/>
      <c r="C650" s="22"/>
    </row>
    <row r="651">
      <c r="B651" s="22"/>
      <c r="C651" s="22"/>
    </row>
    <row r="652">
      <c r="B652" s="22"/>
      <c r="C652" s="22"/>
    </row>
    <row r="653">
      <c r="B653" s="22"/>
      <c r="C653" s="22"/>
    </row>
    <row r="654">
      <c r="B654" s="22"/>
      <c r="C654" s="22"/>
    </row>
    <row r="655">
      <c r="B655" s="22"/>
      <c r="C655" s="22"/>
    </row>
    <row r="656">
      <c r="B656" s="22"/>
      <c r="C656" s="22"/>
    </row>
    <row r="657">
      <c r="B657" s="22"/>
      <c r="C657" s="22"/>
    </row>
    <row r="658">
      <c r="B658" s="22"/>
      <c r="C658" s="22"/>
    </row>
    <row r="659">
      <c r="B659" s="22"/>
      <c r="C659" s="22"/>
    </row>
    <row r="660">
      <c r="B660" s="22"/>
      <c r="C660" s="22"/>
    </row>
    <row r="661">
      <c r="B661" s="22"/>
      <c r="C661" s="22"/>
    </row>
    <row r="662">
      <c r="B662" s="22"/>
      <c r="C662" s="22"/>
    </row>
    <row r="663">
      <c r="B663" s="22"/>
      <c r="C663" s="22"/>
    </row>
    <row r="664">
      <c r="B664" s="22"/>
      <c r="C664" s="22"/>
    </row>
    <row r="665">
      <c r="B665" s="22"/>
      <c r="C665" s="22"/>
    </row>
    <row r="666">
      <c r="B666" s="22"/>
      <c r="C666" s="22"/>
    </row>
    <row r="667">
      <c r="B667" s="22"/>
      <c r="C667" s="22"/>
    </row>
    <row r="668">
      <c r="B668" s="22"/>
      <c r="C668" s="22"/>
    </row>
    <row r="669">
      <c r="B669" s="22"/>
      <c r="C669" s="22"/>
    </row>
    <row r="670">
      <c r="B670" s="22"/>
      <c r="C670" s="22"/>
    </row>
    <row r="671">
      <c r="B671" s="22"/>
      <c r="C671" s="22"/>
    </row>
    <row r="672">
      <c r="B672" s="22"/>
      <c r="C672" s="22"/>
    </row>
    <row r="673">
      <c r="B673" s="22"/>
      <c r="C673" s="22"/>
    </row>
    <row r="674">
      <c r="B674" s="22"/>
      <c r="C674" s="22"/>
    </row>
    <row r="675">
      <c r="B675" s="22"/>
      <c r="C675" s="22"/>
    </row>
    <row r="676">
      <c r="B676" s="22"/>
      <c r="C676" s="22"/>
    </row>
    <row r="677">
      <c r="B677" s="22"/>
      <c r="C677" s="22"/>
    </row>
    <row r="678">
      <c r="B678" s="22"/>
      <c r="C678" s="22"/>
    </row>
    <row r="679">
      <c r="B679" s="22"/>
      <c r="C679" s="22"/>
    </row>
    <row r="680">
      <c r="B680" s="22"/>
      <c r="C680" s="22"/>
    </row>
    <row r="681">
      <c r="B681" s="22"/>
      <c r="C681" s="22"/>
    </row>
    <row r="682">
      <c r="B682" s="22"/>
      <c r="C682" s="22"/>
    </row>
    <row r="683">
      <c r="B683" s="22"/>
      <c r="C683" s="22"/>
    </row>
    <row r="684">
      <c r="B684" s="22"/>
      <c r="C684" s="22"/>
    </row>
    <row r="685">
      <c r="B685" s="22"/>
      <c r="C685" s="22"/>
    </row>
    <row r="686">
      <c r="B686" s="22"/>
      <c r="C686" s="22"/>
    </row>
    <row r="687">
      <c r="B687" s="22"/>
      <c r="C687" s="22"/>
    </row>
    <row r="688">
      <c r="B688" s="22"/>
      <c r="C688" s="22"/>
    </row>
    <row r="689">
      <c r="B689" s="22"/>
      <c r="C689" s="22"/>
    </row>
    <row r="690">
      <c r="B690" s="22"/>
      <c r="C690" s="22"/>
    </row>
    <row r="691">
      <c r="B691" s="22"/>
      <c r="C691" s="22"/>
    </row>
    <row r="692">
      <c r="B692" s="22"/>
      <c r="C692" s="22"/>
    </row>
    <row r="693">
      <c r="B693" s="22"/>
      <c r="C693" s="22"/>
    </row>
    <row r="694">
      <c r="B694" s="22"/>
      <c r="C694" s="22"/>
    </row>
    <row r="695">
      <c r="B695" s="22"/>
      <c r="C695" s="22"/>
    </row>
    <row r="696">
      <c r="B696" s="22"/>
      <c r="C696" s="22"/>
    </row>
    <row r="697">
      <c r="B697" s="22"/>
      <c r="C697" s="22"/>
    </row>
    <row r="698">
      <c r="B698" s="22"/>
      <c r="C698" s="22"/>
    </row>
    <row r="699">
      <c r="B699" s="22"/>
      <c r="C699" s="22"/>
    </row>
    <row r="700">
      <c r="B700" s="22"/>
      <c r="C700" s="22"/>
    </row>
    <row r="701">
      <c r="B701" s="22"/>
      <c r="C701" s="22"/>
    </row>
    <row r="702">
      <c r="B702" s="22"/>
      <c r="C702" s="22"/>
    </row>
    <row r="703">
      <c r="B703" s="22"/>
      <c r="C703" s="22"/>
    </row>
    <row r="704">
      <c r="B704" s="22"/>
      <c r="C704" s="22"/>
    </row>
    <row r="705">
      <c r="B705" s="22"/>
      <c r="C705" s="22"/>
    </row>
    <row r="706">
      <c r="B706" s="22"/>
      <c r="C706" s="22"/>
    </row>
    <row r="707">
      <c r="B707" s="22"/>
      <c r="C707" s="22"/>
    </row>
    <row r="708">
      <c r="B708" s="22"/>
      <c r="C708" s="22"/>
    </row>
    <row r="709">
      <c r="B709" s="22"/>
      <c r="C709" s="22"/>
    </row>
    <row r="710">
      <c r="B710" s="22"/>
      <c r="C710" s="22"/>
    </row>
    <row r="711">
      <c r="B711" s="22"/>
      <c r="C711" s="22"/>
    </row>
    <row r="712">
      <c r="B712" s="22"/>
      <c r="C712" s="22"/>
    </row>
    <row r="713">
      <c r="B713" s="22"/>
      <c r="C713" s="22"/>
    </row>
    <row r="714">
      <c r="B714" s="22"/>
      <c r="C714" s="22"/>
    </row>
    <row r="715">
      <c r="B715" s="22"/>
      <c r="C715" s="22"/>
    </row>
    <row r="716">
      <c r="B716" s="22"/>
      <c r="C716" s="22"/>
    </row>
    <row r="717">
      <c r="B717" s="22"/>
      <c r="C717" s="22"/>
    </row>
    <row r="718">
      <c r="B718" s="22"/>
      <c r="C718" s="22"/>
    </row>
    <row r="719">
      <c r="B719" s="22"/>
      <c r="C719" s="22"/>
    </row>
    <row r="720">
      <c r="B720" s="22"/>
      <c r="C720" s="22"/>
    </row>
    <row r="721">
      <c r="B721" s="22"/>
      <c r="C721" s="22"/>
    </row>
    <row r="722">
      <c r="B722" s="22"/>
      <c r="C722" s="22"/>
    </row>
    <row r="723">
      <c r="B723" s="22"/>
      <c r="C723" s="22"/>
    </row>
    <row r="724">
      <c r="B724" s="22"/>
      <c r="C724" s="22"/>
    </row>
    <row r="725">
      <c r="B725" s="22"/>
      <c r="C725" s="22"/>
    </row>
    <row r="726">
      <c r="B726" s="22"/>
      <c r="C726" s="22"/>
    </row>
    <row r="727">
      <c r="B727" s="22"/>
      <c r="C727" s="22"/>
    </row>
    <row r="728">
      <c r="B728" s="22"/>
      <c r="C728" s="22"/>
    </row>
    <row r="729">
      <c r="B729" s="22"/>
      <c r="C729" s="22"/>
    </row>
    <row r="730">
      <c r="B730" s="22"/>
      <c r="C730" s="22"/>
    </row>
    <row r="731">
      <c r="B731" s="22"/>
      <c r="C731" s="22"/>
    </row>
    <row r="732">
      <c r="B732" s="22"/>
      <c r="C732" s="22"/>
    </row>
    <row r="733">
      <c r="B733" s="22"/>
      <c r="C733" s="22"/>
    </row>
    <row r="734">
      <c r="B734" s="22"/>
      <c r="C734" s="22"/>
    </row>
    <row r="735">
      <c r="B735" s="22"/>
      <c r="C735" s="22"/>
    </row>
    <row r="736">
      <c r="B736" s="22"/>
      <c r="C736" s="22"/>
    </row>
    <row r="737">
      <c r="B737" s="22"/>
      <c r="C737" s="22"/>
    </row>
    <row r="738">
      <c r="B738" s="22"/>
      <c r="C738" s="22"/>
    </row>
    <row r="739">
      <c r="B739" s="22"/>
      <c r="C739" s="22"/>
    </row>
    <row r="740">
      <c r="B740" s="22"/>
      <c r="C740" s="22"/>
    </row>
    <row r="741">
      <c r="B741" s="22"/>
      <c r="C741" s="22"/>
    </row>
    <row r="742">
      <c r="B742" s="22"/>
      <c r="C742" s="22"/>
    </row>
    <row r="743">
      <c r="B743" s="22"/>
      <c r="C743" s="22"/>
    </row>
    <row r="744">
      <c r="B744" s="22"/>
      <c r="C744" s="22"/>
    </row>
    <row r="745">
      <c r="B745" s="22"/>
      <c r="C745" s="22"/>
    </row>
    <row r="746">
      <c r="B746" s="22"/>
      <c r="C746" s="22"/>
    </row>
    <row r="747">
      <c r="B747" s="22"/>
      <c r="C747" s="22"/>
    </row>
    <row r="748">
      <c r="B748" s="22"/>
      <c r="C748" s="22"/>
    </row>
    <row r="749">
      <c r="B749" s="22"/>
      <c r="C749" s="22"/>
    </row>
    <row r="750">
      <c r="B750" s="22"/>
      <c r="C750" s="22"/>
    </row>
    <row r="751">
      <c r="B751" s="22"/>
      <c r="C751" s="22"/>
    </row>
    <row r="752">
      <c r="B752" s="22"/>
      <c r="C752" s="22"/>
    </row>
    <row r="753">
      <c r="B753" s="22"/>
      <c r="C753" s="22"/>
    </row>
    <row r="754">
      <c r="B754" s="22"/>
      <c r="C754" s="22"/>
    </row>
    <row r="755">
      <c r="B755" s="22"/>
      <c r="C755" s="22"/>
    </row>
    <row r="756">
      <c r="B756" s="22"/>
      <c r="C756" s="22"/>
    </row>
    <row r="757">
      <c r="B757" s="22"/>
      <c r="C757" s="22"/>
    </row>
    <row r="758">
      <c r="B758" s="22"/>
      <c r="C758" s="22"/>
    </row>
    <row r="759">
      <c r="B759" s="22"/>
      <c r="C759" s="22"/>
    </row>
    <row r="760">
      <c r="B760" s="22"/>
      <c r="C760" s="22"/>
    </row>
    <row r="761">
      <c r="B761" s="22"/>
      <c r="C761" s="22"/>
    </row>
    <row r="762">
      <c r="B762" s="22"/>
      <c r="C762" s="22"/>
    </row>
    <row r="763">
      <c r="B763" s="22"/>
      <c r="C763" s="22"/>
    </row>
    <row r="764">
      <c r="B764" s="22"/>
      <c r="C764" s="22"/>
    </row>
    <row r="765">
      <c r="B765" s="22"/>
      <c r="C765" s="22"/>
    </row>
    <row r="766">
      <c r="B766" s="22"/>
      <c r="C766" s="22"/>
    </row>
    <row r="767">
      <c r="B767" s="22"/>
      <c r="C767" s="22"/>
    </row>
    <row r="768">
      <c r="B768" s="22"/>
      <c r="C768" s="22"/>
    </row>
    <row r="769">
      <c r="B769" s="22"/>
      <c r="C769" s="22"/>
    </row>
    <row r="770">
      <c r="B770" s="22"/>
      <c r="C770" s="22"/>
    </row>
    <row r="771">
      <c r="B771" s="22"/>
      <c r="C771" s="22"/>
    </row>
    <row r="772">
      <c r="B772" s="22"/>
      <c r="C772" s="22"/>
    </row>
    <row r="773">
      <c r="B773" s="22"/>
      <c r="C773" s="22"/>
    </row>
    <row r="774">
      <c r="B774" s="22"/>
      <c r="C774" s="22"/>
    </row>
    <row r="775">
      <c r="B775" s="22"/>
      <c r="C775" s="22"/>
    </row>
    <row r="776">
      <c r="B776" s="22"/>
      <c r="C776" s="22"/>
    </row>
    <row r="777">
      <c r="B777" s="22"/>
      <c r="C777" s="22"/>
    </row>
    <row r="778">
      <c r="B778" s="22"/>
      <c r="C778" s="22"/>
    </row>
    <row r="779">
      <c r="B779" s="22"/>
      <c r="C779" s="22"/>
    </row>
    <row r="780">
      <c r="B780" s="22"/>
      <c r="C780" s="22"/>
    </row>
    <row r="781">
      <c r="B781" s="22"/>
      <c r="C781" s="22"/>
    </row>
    <row r="782">
      <c r="B782" s="22"/>
      <c r="C782" s="22"/>
    </row>
    <row r="783">
      <c r="B783" s="22"/>
      <c r="C783" s="22"/>
    </row>
    <row r="784">
      <c r="B784" s="22"/>
      <c r="C784" s="22"/>
    </row>
    <row r="785">
      <c r="B785" s="22"/>
      <c r="C785" s="22"/>
    </row>
    <row r="786">
      <c r="B786" s="22"/>
      <c r="C786" s="22"/>
    </row>
    <row r="787">
      <c r="B787" s="22"/>
      <c r="C787" s="22"/>
    </row>
    <row r="788">
      <c r="B788" s="22"/>
      <c r="C788" s="22"/>
    </row>
    <row r="789">
      <c r="B789" s="22"/>
      <c r="C789" s="22"/>
    </row>
    <row r="790">
      <c r="B790" s="22"/>
      <c r="C790" s="22"/>
    </row>
    <row r="791">
      <c r="B791" s="22"/>
      <c r="C791" s="22"/>
    </row>
    <row r="792">
      <c r="B792" s="22"/>
      <c r="C792" s="22"/>
    </row>
    <row r="793">
      <c r="B793" s="22"/>
      <c r="C793" s="22"/>
    </row>
    <row r="794">
      <c r="B794" s="22"/>
      <c r="C794" s="22"/>
    </row>
    <row r="795">
      <c r="B795" s="22"/>
      <c r="C795" s="22"/>
    </row>
    <row r="796">
      <c r="B796" s="22"/>
      <c r="C796" s="22"/>
    </row>
    <row r="797">
      <c r="B797" s="22"/>
      <c r="C797" s="22"/>
    </row>
    <row r="798">
      <c r="B798" s="22"/>
      <c r="C798" s="22"/>
    </row>
    <row r="799">
      <c r="B799" s="22"/>
      <c r="C799" s="22"/>
    </row>
    <row r="800">
      <c r="B800" s="22"/>
      <c r="C800" s="22"/>
    </row>
    <row r="801">
      <c r="B801" s="22"/>
      <c r="C801" s="22"/>
    </row>
    <row r="802">
      <c r="B802" s="22"/>
      <c r="C802" s="22"/>
    </row>
    <row r="803">
      <c r="B803" s="22"/>
      <c r="C803" s="22"/>
    </row>
    <row r="804">
      <c r="B804" s="22"/>
      <c r="C804" s="22"/>
    </row>
    <row r="805">
      <c r="B805" s="22"/>
      <c r="C805" s="22"/>
    </row>
    <row r="806">
      <c r="B806" s="22"/>
      <c r="C806" s="22"/>
    </row>
    <row r="807">
      <c r="B807" s="22"/>
      <c r="C807" s="22"/>
    </row>
    <row r="808">
      <c r="B808" s="22"/>
      <c r="C808" s="22"/>
    </row>
    <row r="809">
      <c r="B809" s="22"/>
      <c r="C809" s="22"/>
    </row>
    <row r="810">
      <c r="B810" s="22"/>
      <c r="C810" s="22"/>
    </row>
    <row r="811">
      <c r="B811" s="22"/>
      <c r="C811" s="22"/>
    </row>
    <row r="812">
      <c r="B812" s="22"/>
      <c r="C812" s="22"/>
    </row>
    <row r="813">
      <c r="B813" s="22"/>
      <c r="C813" s="22"/>
    </row>
    <row r="814">
      <c r="B814" s="22"/>
      <c r="C814" s="22"/>
    </row>
    <row r="815">
      <c r="B815" s="22"/>
      <c r="C815" s="22"/>
    </row>
    <row r="816">
      <c r="B816" s="22"/>
      <c r="C816" s="22"/>
    </row>
    <row r="817">
      <c r="B817" s="22"/>
      <c r="C817" s="22"/>
    </row>
    <row r="818">
      <c r="B818" s="22"/>
      <c r="C818" s="22"/>
    </row>
    <row r="819">
      <c r="B819" s="22"/>
      <c r="C819" s="22"/>
    </row>
    <row r="820">
      <c r="B820" s="22"/>
      <c r="C820" s="22"/>
    </row>
    <row r="821">
      <c r="B821" s="22"/>
      <c r="C821" s="22"/>
    </row>
    <row r="822">
      <c r="B822" s="22"/>
      <c r="C822" s="22"/>
    </row>
    <row r="823">
      <c r="B823" s="22"/>
      <c r="C823" s="22"/>
    </row>
    <row r="824">
      <c r="B824" s="22"/>
      <c r="C824" s="22"/>
    </row>
    <row r="825">
      <c r="B825" s="22"/>
      <c r="C825" s="22"/>
    </row>
    <row r="826">
      <c r="B826" s="22"/>
      <c r="C826" s="22"/>
    </row>
    <row r="827">
      <c r="B827" s="22"/>
      <c r="C827" s="22"/>
    </row>
    <row r="828">
      <c r="B828" s="22"/>
      <c r="C828" s="22"/>
    </row>
    <row r="829">
      <c r="B829" s="22"/>
      <c r="C829" s="22"/>
    </row>
    <row r="830">
      <c r="B830" s="22"/>
      <c r="C830" s="22"/>
    </row>
    <row r="831">
      <c r="B831" s="22"/>
      <c r="C831" s="22"/>
    </row>
    <row r="832">
      <c r="B832" s="22"/>
      <c r="C832" s="22"/>
    </row>
    <row r="833">
      <c r="B833" s="22"/>
      <c r="C833" s="22"/>
    </row>
    <row r="834">
      <c r="B834" s="22"/>
      <c r="C834" s="22"/>
    </row>
    <row r="835">
      <c r="B835" s="22"/>
      <c r="C835" s="22"/>
    </row>
    <row r="836">
      <c r="B836" s="22"/>
      <c r="C836" s="22"/>
    </row>
    <row r="837">
      <c r="B837" s="22"/>
      <c r="C837" s="22"/>
    </row>
    <row r="838">
      <c r="B838" s="22"/>
      <c r="C838" s="22"/>
    </row>
    <row r="839">
      <c r="B839" s="22"/>
      <c r="C839" s="22"/>
    </row>
    <row r="840">
      <c r="B840" s="22"/>
      <c r="C840" s="22"/>
    </row>
    <row r="841">
      <c r="B841" s="22"/>
      <c r="C841" s="22"/>
    </row>
    <row r="842">
      <c r="B842" s="22"/>
      <c r="C842" s="22"/>
    </row>
    <row r="843">
      <c r="B843" s="22"/>
      <c r="C843" s="22"/>
    </row>
    <row r="844">
      <c r="B844" s="22"/>
      <c r="C844" s="22"/>
    </row>
    <row r="845">
      <c r="B845" s="22"/>
      <c r="C845" s="22"/>
    </row>
    <row r="846">
      <c r="B846" s="22"/>
      <c r="C846" s="22"/>
    </row>
    <row r="847">
      <c r="B847" s="22"/>
      <c r="C847" s="22"/>
    </row>
    <row r="848">
      <c r="B848" s="22"/>
      <c r="C848" s="22"/>
    </row>
    <row r="849">
      <c r="B849" s="22"/>
      <c r="C849" s="22"/>
    </row>
    <row r="850">
      <c r="B850" s="22"/>
      <c r="C850" s="22"/>
    </row>
    <row r="851">
      <c r="B851" s="22"/>
      <c r="C851" s="22"/>
    </row>
    <row r="852">
      <c r="B852" s="22"/>
      <c r="C852" s="22"/>
    </row>
    <row r="853">
      <c r="B853" s="22"/>
      <c r="C853" s="22"/>
    </row>
    <row r="854">
      <c r="B854" s="22"/>
      <c r="C854" s="22"/>
    </row>
    <row r="855">
      <c r="B855" s="22"/>
      <c r="C855" s="22"/>
    </row>
    <row r="856">
      <c r="B856" s="22"/>
      <c r="C856" s="22"/>
    </row>
    <row r="857">
      <c r="B857" s="22"/>
      <c r="C857" s="22"/>
    </row>
    <row r="858">
      <c r="B858" s="22"/>
      <c r="C858" s="22"/>
    </row>
    <row r="859">
      <c r="B859" s="22"/>
      <c r="C859" s="22"/>
    </row>
    <row r="860">
      <c r="B860" s="22"/>
      <c r="C860" s="22"/>
    </row>
    <row r="861">
      <c r="B861" s="22"/>
      <c r="C861" s="22"/>
    </row>
    <row r="862">
      <c r="B862" s="22"/>
      <c r="C862" s="22"/>
    </row>
    <row r="863">
      <c r="B863" s="22"/>
      <c r="C863" s="22"/>
    </row>
    <row r="864">
      <c r="B864" s="22"/>
      <c r="C864" s="22"/>
    </row>
    <row r="865">
      <c r="B865" s="22"/>
      <c r="C865" s="22"/>
    </row>
    <row r="866">
      <c r="B866" s="22"/>
      <c r="C866" s="22"/>
    </row>
    <row r="867">
      <c r="B867" s="22"/>
      <c r="C867" s="22"/>
    </row>
    <row r="868">
      <c r="B868" s="22"/>
      <c r="C868" s="22"/>
    </row>
    <row r="869">
      <c r="B869" s="22"/>
      <c r="C869" s="22"/>
    </row>
    <row r="870">
      <c r="B870" s="22"/>
      <c r="C870" s="22"/>
    </row>
    <row r="871">
      <c r="B871" s="22"/>
      <c r="C871" s="22"/>
    </row>
    <row r="872">
      <c r="B872" s="22"/>
      <c r="C872" s="22"/>
    </row>
    <row r="873">
      <c r="B873" s="22"/>
      <c r="C873" s="22"/>
    </row>
    <row r="874">
      <c r="B874" s="22"/>
      <c r="C874" s="22"/>
    </row>
    <row r="875">
      <c r="B875" s="22"/>
      <c r="C875" s="22"/>
    </row>
    <row r="876">
      <c r="B876" s="22"/>
      <c r="C876" s="22"/>
    </row>
    <row r="877">
      <c r="B877" s="22"/>
      <c r="C877" s="22"/>
    </row>
    <row r="878">
      <c r="B878" s="22"/>
      <c r="C878" s="22"/>
    </row>
    <row r="879">
      <c r="B879" s="22"/>
      <c r="C879" s="22"/>
    </row>
    <row r="880">
      <c r="B880" s="22"/>
      <c r="C880" s="22"/>
    </row>
    <row r="881">
      <c r="B881" s="22"/>
      <c r="C881" s="22"/>
    </row>
    <row r="882">
      <c r="B882" s="22"/>
      <c r="C882" s="22"/>
    </row>
    <row r="883">
      <c r="B883" s="22"/>
      <c r="C883" s="22"/>
    </row>
    <row r="884">
      <c r="B884" s="22"/>
      <c r="C884" s="22"/>
    </row>
    <row r="885">
      <c r="B885" s="22"/>
      <c r="C885" s="22"/>
    </row>
    <row r="886">
      <c r="B886" s="22"/>
      <c r="C886" s="22"/>
    </row>
    <row r="887">
      <c r="B887" s="22"/>
      <c r="C887" s="22"/>
    </row>
    <row r="888">
      <c r="B888" s="22"/>
      <c r="C888" s="22"/>
    </row>
    <row r="889">
      <c r="B889" s="22"/>
      <c r="C889" s="22"/>
    </row>
    <row r="890">
      <c r="B890" s="22"/>
      <c r="C890" s="22"/>
    </row>
    <row r="891">
      <c r="B891" s="22"/>
      <c r="C891" s="22"/>
    </row>
    <row r="892">
      <c r="B892" s="22"/>
      <c r="C892" s="22"/>
    </row>
    <row r="893">
      <c r="B893" s="22"/>
      <c r="C893" s="22"/>
    </row>
    <row r="894">
      <c r="B894" s="22"/>
      <c r="C894" s="22"/>
    </row>
    <row r="895">
      <c r="B895" s="22"/>
      <c r="C895" s="22"/>
    </row>
    <row r="896">
      <c r="B896" s="22"/>
      <c r="C896" s="22"/>
    </row>
    <row r="897">
      <c r="B897" s="22"/>
      <c r="C897" s="22"/>
    </row>
    <row r="898">
      <c r="B898" s="22"/>
      <c r="C898" s="22"/>
    </row>
    <row r="899">
      <c r="B899" s="22"/>
      <c r="C899" s="22"/>
    </row>
    <row r="900">
      <c r="B900" s="22"/>
      <c r="C900" s="22"/>
    </row>
    <row r="901">
      <c r="B901" s="22"/>
      <c r="C901" s="22"/>
    </row>
    <row r="902">
      <c r="B902" s="22"/>
      <c r="C902" s="22"/>
    </row>
    <row r="903">
      <c r="B903" s="22"/>
      <c r="C903" s="22"/>
    </row>
    <row r="904">
      <c r="B904" s="22"/>
      <c r="C904" s="22"/>
    </row>
    <row r="905">
      <c r="B905" s="22"/>
      <c r="C905" s="22"/>
    </row>
    <row r="906">
      <c r="B906" s="22"/>
      <c r="C906" s="22"/>
    </row>
    <row r="907">
      <c r="B907" s="22"/>
      <c r="C907" s="22"/>
    </row>
    <row r="908">
      <c r="B908" s="22"/>
      <c r="C908" s="22"/>
    </row>
    <row r="909">
      <c r="B909" s="22"/>
      <c r="C909" s="22"/>
    </row>
    <row r="910">
      <c r="B910" s="22"/>
      <c r="C910" s="22"/>
    </row>
    <row r="911">
      <c r="B911" s="22"/>
      <c r="C911" s="22"/>
    </row>
    <row r="912">
      <c r="B912" s="22"/>
      <c r="C912" s="22"/>
    </row>
    <row r="913">
      <c r="B913" s="22"/>
      <c r="C913" s="22"/>
    </row>
    <row r="914">
      <c r="B914" s="22"/>
      <c r="C914" s="22"/>
    </row>
    <row r="915">
      <c r="B915" s="22"/>
      <c r="C915" s="22"/>
    </row>
    <row r="916">
      <c r="B916" s="22"/>
      <c r="C916" s="22"/>
    </row>
    <row r="917">
      <c r="B917" s="22"/>
      <c r="C917" s="22"/>
    </row>
    <row r="918">
      <c r="B918" s="22"/>
      <c r="C918" s="22"/>
    </row>
    <row r="919">
      <c r="B919" s="22"/>
      <c r="C919" s="22"/>
    </row>
    <row r="920">
      <c r="B920" s="22"/>
      <c r="C920" s="22"/>
    </row>
    <row r="921">
      <c r="B921" s="22"/>
      <c r="C921" s="22"/>
    </row>
    <row r="922">
      <c r="B922" s="22"/>
      <c r="C922" s="22"/>
    </row>
    <row r="923">
      <c r="B923" s="22"/>
      <c r="C923" s="22"/>
    </row>
    <row r="924">
      <c r="B924" s="22"/>
      <c r="C924" s="22"/>
    </row>
    <row r="925">
      <c r="B925" s="22"/>
      <c r="C925" s="22"/>
    </row>
    <row r="926">
      <c r="B926" s="22"/>
      <c r="C926" s="22"/>
    </row>
    <row r="927">
      <c r="B927" s="22"/>
      <c r="C927" s="22"/>
    </row>
    <row r="928">
      <c r="B928" s="22"/>
      <c r="C928" s="22"/>
    </row>
    <row r="929">
      <c r="B929" s="22"/>
      <c r="C929" s="22"/>
    </row>
    <row r="930">
      <c r="B930" s="22"/>
      <c r="C930" s="22"/>
    </row>
    <row r="931">
      <c r="B931" s="22"/>
      <c r="C931" s="22"/>
    </row>
    <row r="932">
      <c r="B932" s="22"/>
      <c r="C932" s="22"/>
    </row>
    <row r="933">
      <c r="B933" s="22"/>
      <c r="C933" s="22"/>
    </row>
    <row r="934">
      <c r="B934" s="22"/>
      <c r="C934" s="22"/>
    </row>
    <row r="935">
      <c r="B935" s="22"/>
      <c r="C935" s="22"/>
    </row>
    <row r="936">
      <c r="B936" s="22"/>
      <c r="C936" s="22"/>
    </row>
    <row r="937">
      <c r="B937" s="22"/>
      <c r="C937" s="22"/>
    </row>
    <row r="938">
      <c r="B938" s="22"/>
      <c r="C938" s="22"/>
    </row>
    <row r="939">
      <c r="B939" s="22"/>
      <c r="C939" s="22"/>
    </row>
    <row r="940">
      <c r="B940" s="22"/>
      <c r="C940" s="22"/>
    </row>
    <row r="941">
      <c r="B941" s="22"/>
      <c r="C941" s="22"/>
    </row>
    <row r="942">
      <c r="B942" s="22"/>
      <c r="C942" s="22"/>
    </row>
    <row r="943">
      <c r="B943" s="22"/>
      <c r="C943" s="22"/>
    </row>
    <row r="944">
      <c r="B944" s="22"/>
      <c r="C944" s="22"/>
    </row>
    <row r="945">
      <c r="B945" s="22"/>
      <c r="C945" s="22"/>
    </row>
    <row r="946">
      <c r="B946" s="22"/>
      <c r="C946" s="22"/>
    </row>
    <row r="947">
      <c r="B947" s="22"/>
      <c r="C947" s="22"/>
    </row>
    <row r="948">
      <c r="B948" s="22"/>
      <c r="C948" s="22"/>
    </row>
    <row r="949">
      <c r="B949" s="22"/>
      <c r="C949" s="22"/>
    </row>
    <row r="950">
      <c r="B950" s="22"/>
      <c r="C950" s="22"/>
    </row>
    <row r="951">
      <c r="B951" s="22"/>
      <c r="C951" s="22"/>
    </row>
    <row r="952">
      <c r="B952" s="22"/>
      <c r="C952" s="22"/>
    </row>
    <row r="953">
      <c r="B953" s="22"/>
      <c r="C953" s="22"/>
    </row>
    <row r="954">
      <c r="B954" s="22"/>
      <c r="C954" s="22"/>
    </row>
    <row r="955">
      <c r="B955" s="22"/>
      <c r="C955" s="22"/>
    </row>
    <row r="956">
      <c r="B956" s="22"/>
      <c r="C956" s="22"/>
    </row>
    <row r="957">
      <c r="B957" s="22"/>
      <c r="C957" s="22"/>
    </row>
    <row r="958">
      <c r="B958" s="22"/>
      <c r="C958" s="22"/>
    </row>
    <row r="959">
      <c r="B959" s="22"/>
      <c r="C959" s="22"/>
    </row>
    <row r="960">
      <c r="B960" s="22"/>
      <c r="C960" s="22"/>
    </row>
    <row r="961">
      <c r="B961" s="22"/>
      <c r="C961" s="22"/>
    </row>
    <row r="962">
      <c r="B962" s="22"/>
      <c r="C962" s="22"/>
    </row>
    <row r="963">
      <c r="B963" s="22"/>
      <c r="C963" s="22"/>
    </row>
    <row r="964">
      <c r="B964" s="22"/>
      <c r="C964" s="22"/>
    </row>
    <row r="965">
      <c r="B965" s="22"/>
      <c r="C965" s="22"/>
    </row>
    <row r="966">
      <c r="B966" s="22"/>
      <c r="C966" s="22"/>
    </row>
    <row r="967">
      <c r="B967" s="22"/>
      <c r="C967" s="22"/>
    </row>
    <row r="968">
      <c r="B968" s="22"/>
      <c r="C968" s="22"/>
    </row>
    <row r="969">
      <c r="B969" s="22"/>
      <c r="C969" s="22"/>
    </row>
    <row r="970">
      <c r="B970" s="22"/>
      <c r="C970" s="22"/>
    </row>
    <row r="971">
      <c r="B971" s="22"/>
      <c r="C971" s="22"/>
    </row>
    <row r="972">
      <c r="B972" s="22"/>
      <c r="C972" s="22"/>
    </row>
    <row r="973">
      <c r="B973" s="22"/>
      <c r="C973" s="22"/>
    </row>
    <row r="974">
      <c r="B974" s="22"/>
      <c r="C974" s="22"/>
    </row>
    <row r="975">
      <c r="B975" s="22"/>
      <c r="C975" s="22"/>
    </row>
    <row r="976">
      <c r="B976" s="22"/>
      <c r="C976" s="22"/>
    </row>
    <row r="977">
      <c r="B977" s="22"/>
      <c r="C977" s="22"/>
    </row>
    <row r="978">
      <c r="B978" s="22"/>
      <c r="C978" s="22"/>
    </row>
    <row r="979">
      <c r="B979" s="22"/>
      <c r="C979" s="22"/>
    </row>
    <row r="980">
      <c r="B980" s="22"/>
      <c r="C980" s="22"/>
    </row>
    <row r="981">
      <c r="B981" s="22"/>
      <c r="C981" s="22"/>
    </row>
    <row r="982">
      <c r="B982" s="22"/>
      <c r="C982" s="22"/>
    </row>
    <row r="983">
      <c r="B983" s="22"/>
      <c r="C983" s="22"/>
    </row>
    <row r="984">
      <c r="B984" s="22"/>
      <c r="C984" s="22"/>
    </row>
    <row r="985">
      <c r="B985" s="22"/>
      <c r="C985" s="22"/>
    </row>
    <row r="986">
      <c r="B986" s="22"/>
      <c r="C986" s="22"/>
    </row>
    <row r="987">
      <c r="B987" s="22"/>
      <c r="C987" s="22"/>
    </row>
    <row r="988">
      <c r="B988" s="22"/>
      <c r="C988" s="22"/>
    </row>
    <row r="989">
      <c r="B989" s="22"/>
      <c r="C989" s="22"/>
    </row>
    <row r="990">
      <c r="B990" s="22"/>
      <c r="C990" s="22"/>
    </row>
    <row r="991">
      <c r="B991" s="22"/>
      <c r="C991" s="22"/>
    </row>
    <row r="992">
      <c r="B992" s="22"/>
      <c r="C992" s="22"/>
    </row>
    <row r="993">
      <c r="B993" s="22"/>
      <c r="C993" s="22"/>
    </row>
    <row r="994">
      <c r="B994" s="22"/>
      <c r="C994" s="22"/>
    </row>
    <row r="995">
      <c r="B995" s="22"/>
      <c r="C995" s="22"/>
    </row>
    <row r="996">
      <c r="B996" s="22"/>
      <c r="C996" s="22"/>
    </row>
    <row r="997">
      <c r="B997" s="22"/>
      <c r="C997" s="22"/>
    </row>
    <row r="998">
      <c r="B998" s="22"/>
      <c r="C998" s="22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5"/>
    <col customWidth="1" min="6" max="6" width="12.75"/>
  </cols>
  <sheetData>
    <row r="1">
      <c r="A1" s="7" t="s">
        <v>24</v>
      </c>
      <c r="B1" s="15" t="s">
        <v>42</v>
      </c>
      <c r="C1" s="15" t="s">
        <v>26</v>
      </c>
      <c r="D1" s="7" t="s">
        <v>27</v>
      </c>
      <c r="E1" s="7" t="s">
        <v>28</v>
      </c>
      <c r="F1" s="7" t="s">
        <v>29</v>
      </c>
      <c r="G1" s="7" t="s">
        <v>59</v>
      </c>
      <c r="H1" s="7" t="s">
        <v>75</v>
      </c>
      <c r="I1" s="7" t="s">
        <v>30</v>
      </c>
      <c r="J1" s="7" t="s">
        <v>31</v>
      </c>
      <c r="K1" s="7" t="s">
        <v>60</v>
      </c>
      <c r="L1" s="7" t="s">
        <v>76</v>
      </c>
      <c r="M1" s="7" t="s">
        <v>32</v>
      </c>
      <c r="N1" s="7" t="s">
        <v>33</v>
      </c>
      <c r="O1" s="7" t="s">
        <v>34</v>
      </c>
      <c r="P1" s="16" t="s">
        <v>62</v>
      </c>
      <c r="Q1" s="16" t="s">
        <v>77</v>
      </c>
      <c r="R1" s="7" t="s">
        <v>25</v>
      </c>
      <c r="S1" s="7" t="s">
        <v>26</v>
      </c>
      <c r="T1" s="7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>
      <c r="A2" s="1" t="s">
        <v>86</v>
      </c>
      <c r="B2" s="17">
        <v>0.749637</v>
      </c>
      <c r="C2" s="17">
        <v>0.207914</v>
      </c>
      <c r="D2" s="1">
        <v>250.0</v>
      </c>
      <c r="E2" s="1">
        <v>586.0</v>
      </c>
      <c r="F2" s="1" t="s">
        <v>79</v>
      </c>
      <c r="G2" s="13">
        <f>'ABFE-PMZ1'!$B$3+B2</f>
        <v>-2.997154</v>
      </c>
      <c r="H2" s="13">
        <f>SQRT(SUMSQ(C2,'ABFE-PMZ1'!$C$3))</f>
        <v>0.5707950789</v>
      </c>
      <c r="I2" s="13">
        <f>EXP(-G2/(data!$B$4*300))</f>
        <v>152.9239321</v>
      </c>
      <c r="J2" s="14">
        <f>bt*I2*H2</f>
        <v>146.4905051</v>
      </c>
      <c r="K2" s="14">
        <v>10.16</v>
      </c>
      <c r="L2" s="14">
        <f>10^(K2-pH)</f>
        <v>575.4399373</v>
      </c>
      <c r="M2" s="18">
        <f t="shared" ref="M2:M4" si="1">(1/8)*L2/(1+L2)</f>
        <v>0.1247831517</v>
      </c>
      <c r="N2" s="14">
        <f t="shared" ref="N2:N8" si="2">I2*M2</f>
        <v>19.08233023</v>
      </c>
      <c r="O2" s="14">
        <f t="shared" ref="O2:O8" si="3">M2*J2</f>
        <v>18.27954693</v>
      </c>
      <c r="P2" s="19">
        <f t="shared" ref="P2:P4" si="4">SUM(N2)</f>
        <v>19.08233023</v>
      </c>
      <c r="Q2" s="19">
        <f t="shared" ref="Q2:Q4" si="5">SQRT(SUMSQ(O2))</f>
        <v>18.27954693</v>
      </c>
      <c r="R2" s="14">
        <f>-data!$B$4*300*LN(P2)</f>
        <v>-1.757057756</v>
      </c>
      <c r="S2" s="13">
        <f>kT*Q2/P2</f>
        <v>0.5707950789</v>
      </c>
    </row>
    <row r="3">
      <c r="A3" s="1" t="s">
        <v>87</v>
      </c>
      <c r="B3" s="17">
        <v>0.582437</v>
      </c>
      <c r="C3" s="17">
        <v>0.246021</v>
      </c>
      <c r="D3" s="1">
        <v>250.0</v>
      </c>
      <c r="E3" s="1">
        <v>500.0</v>
      </c>
      <c r="G3" s="13">
        <f>'ABFE-PMZ1'!$B$3+B3</f>
        <v>-3.164354</v>
      </c>
      <c r="H3" s="13">
        <f>SQRT(SUMSQ(C3,'ABFE-PMZ1'!$C$3))</f>
        <v>0.585751759</v>
      </c>
      <c r="I3" s="13">
        <f>EXP(-G3/(data!$B$4*300))</f>
        <v>202.4599678</v>
      </c>
      <c r="J3" s="14">
        <f>bt*I3*H3</f>
        <v>199.0245106</v>
      </c>
      <c r="K3" s="14">
        <v>9.91</v>
      </c>
      <c r="L3" s="14">
        <f>10^(K3-pH)</f>
        <v>323.5936569</v>
      </c>
      <c r="M3" s="18">
        <f t="shared" si="1"/>
        <v>0.1246149031</v>
      </c>
      <c r="N3" s="14">
        <f t="shared" si="2"/>
        <v>25.22952927</v>
      </c>
      <c r="O3" s="14">
        <f t="shared" si="3"/>
        <v>24.80142011</v>
      </c>
      <c r="P3" s="19">
        <f t="shared" si="4"/>
        <v>25.22952927</v>
      </c>
      <c r="Q3" s="19">
        <f t="shared" si="5"/>
        <v>24.80142011</v>
      </c>
      <c r="R3" s="14">
        <f>-data!$B$4*300*LN(P3)</f>
        <v>-1.923453796</v>
      </c>
      <c r="S3" s="13">
        <f>kT*Q3/P3</f>
        <v>0.585751759</v>
      </c>
    </row>
    <row r="4">
      <c r="A4" s="1" t="s">
        <v>88</v>
      </c>
      <c r="B4" s="17">
        <v>0.0</v>
      </c>
      <c r="C4" s="17">
        <v>0.0</v>
      </c>
      <c r="D4" s="1">
        <v>0.0</v>
      </c>
      <c r="E4" s="1">
        <v>0.0</v>
      </c>
      <c r="G4" s="13">
        <f>'ABFE-PMZ1'!$B$3+B4</f>
        <v>-3.746791</v>
      </c>
      <c r="H4" s="13">
        <f>SQRT(SUMSQ(C4,'ABFE-PMZ1'!$C$3))</f>
        <v>0.5315814056</v>
      </c>
      <c r="I4" s="13">
        <f>EXP(-G4/(data!$B$4*300))</f>
        <v>538.0818274</v>
      </c>
      <c r="J4" s="14">
        <f>bt*I4*H4</f>
        <v>480.0338972</v>
      </c>
      <c r="K4" s="14">
        <v>10.16</v>
      </c>
      <c r="L4" s="14">
        <f>10^(K4-pH)</f>
        <v>575.4399373</v>
      </c>
      <c r="M4" s="18">
        <f t="shared" si="1"/>
        <v>0.1247831517</v>
      </c>
      <c r="N4" s="14">
        <f t="shared" si="2"/>
        <v>67.14354631</v>
      </c>
      <c r="O4" s="14">
        <f t="shared" si="3"/>
        <v>59.90014264</v>
      </c>
      <c r="P4" s="19">
        <f t="shared" si="4"/>
        <v>67.14354631</v>
      </c>
      <c r="Q4" s="19">
        <f t="shared" si="5"/>
        <v>59.90014264</v>
      </c>
      <c r="R4" s="14">
        <f>-data!$B$4*300*LN(P4)</f>
        <v>-2.506694756</v>
      </c>
      <c r="S4" s="13">
        <f>kT*Q4/P4</f>
        <v>0.5315814056</v>
      </c>
    </row>
    <row r="5">
      <c r="A5" s="1" t="s">
        <v>89</v>
      </c>
      <c r="B5" s="17">
        <v>0.364205</v>
      </c>
      <c r="C5" s="17">
        <v>0.26698</v>
      </c>
      <c r="D5" s="1">
        <v>250.0</v>
      </c>
      <c r="E5" s="1">
        <v>579.0</v>
      </c>
      <c r="G5" s="13">
        <f>'ABFE-PMZ1'!$B$3+B5</f>
        <v>-3.382586</v>
      </c>
      <c r="H5" s="13">
        <f>SQRT(SUMSQ(C5,'ABFE-PMZ1'!$C$3))</f>
        <v>0.5948589002</v>
      </c>
      <c r="I5" s="13">
        <f>EXP(-G5/(data!$B$4*300))</f>
        <v>292.0098756</v>
      </c>
      <c r="J5" s="14">
        <f>bt*I5*H5</f>
        <v>291.5179511</v>
      </c>
      <c r="K5" s="14">
        <v>10.48</v>
      </c>
      <c r="L5" s="14">
        <f>10^(K5-data!$B$1)</f>
        <v>1202.264435</v>
      </c>
      <c r="M5" s="18">
        <f t="shared" ref="M5:M6" si="6">(1/16)*L5/(1+L5)</f>
        <v>0.06244805797</v>
      </c>
      <c r="N5" s="14">
        <f t="shared" si="2"/>
        <v>18.23544964</v>
      </c>
      <c r="O5" s="14">
        <f t="shared" si="3"/>
        <v>18.20472991</v>
      </c>
      <c r="P5" s="19">
        <f>SUM(N5:N6)</f>
        <v>20.71100853</v>
      </c>
      <c r="Q5" s="19">
        <f>SQRT(SUMSQ(O5:O6))</f>
        <v>18.37349949</v>
      </c>
      <c r="R5" s="14">
        <f>-data!$B$4*300*LN(P5)</f>
        <v>-1.805860451</v>
      </c>
      <c r="S5" s="13">
        <f>kT*Q5/P5</f>
        <v>0.5286117766</v>
      </c>
    </row>
    <row r="6">
      <c r="A6" s="1" t="s">
        <v>90</v>
      </c>
      <c r="B6" s="17">
        <v>1.554084</v>
      </c>
      <c r="C6" s="17">
        <v>0.273998</v>
      </c>
      <c r="D6" s="1">
        <v>250.0</v>
      </c>
      <c r="E6" s="1">
        <v>582.0</v>
      </c>
      <c r="G6" s="13">
        <f>'ABFE-PMZ1'!$B$3+B6</f>
        <v>-2.192707</v>
      </c>
      <c r="H6" s="13">
        <f>SQRT(SUMSQ(C6,'ABFE-PMZ1'!$C$3))</f>
        <v>0.5980415493</v>
      </c>
      <c r="I6" s="13">
        <f>EXP(-G6/(data!$B$4*300))</f>
        <v>39.64188744</v>
      </c>
      <c r="J6" s="14">
        <f>bt*I6*H6</f>
        <v>39.78684315</v>
      </c>
      <c r="K6" s="14">
        <v>10.48</v>
      </c>
      <c r="L6" s="14">
        <f>10^(K6-pH)</f>
        <v>1202.264435</v>
      </c>
      <c r="M6" s="18">
        <f t="shared" si="6"/>
        <v>0.06244805797</v>
      </c>
      <c r="N6" s="14">
        <f t="shared" si="2"/>
        <v>2.475558885</v>
      </c>
      <c r="O6" s="14">
        <f t="shared" si="3"/>
        <v>2.484611087</v>
      </c>
      <c r="P6" s="20"/>
      <c r="Q6" s="20"/>
      <c r="R6" s="21"/>
      <c r="S6" s="13"/>
    </row>
    <row r="7">
      <c r="A7" s="1" t="s">
        <v>91</v>
      </c>
      <c r="B7" s="17">
        <v>-0.230193</v>
      </c>
      <c r="C7" s="17">
        <v>0.273897</v>
      </c>
      <c r="D7" s="1">
        <v>250.0</v>
      </c>
      <c r="E7" s="1">
        <v>573.0</v>
      </c>
      <c r="G7" s="13">
        <f>'ABFE-PMZ1'!$B$3+B7</f>
        <v>-3.976984</v>
      </c>
      <c r="H7" s="13">
        <f>SQRT(SUMSQ(C7,'ABFE-PMZ1'!$C$3))</f>
        <v>0.597995282</v>
      </c>
      <c r="I7" s="13">
        <f>EXP(-G7/(data!$B$4*300))</f>
        <v>791.8163675</v>
      </c>
      <c r="J7" s="14">
        <f>bt*I7*H7</f>
        <v>794.6502643</v>
      </c>
      <c r="K7" s="14">
        <v>9.2</v>
      </c>
      <c r="L7" s="14">
        <f>10^(K7-pH)</f>
        <v>63.09573445</v>
      </c>
      <c r="M7" s="18">
        <f>(1/8)*L7/(1+L7+L8)</f>
        <v>0.03720152014</v>
      </c>
      <c r="N7" s="14">
        <f t="shared" si="2"/>
        <v>29.45677255</v>
      </c>
      <c r="O7" s="14">
        <f t="shared" si="3"/>
        <v>29.56219781</v>
      </c>
      <c r="P7" s="19">
        <f>SUM(N7:N8)</f>
        <v>64.44320284</v>
      </c>
      <c r="Q7" s="19">
        <f>SQRT(SUMSQ(O7:O8))</f>
        <v>45.51090871</v>
      </c>
      <c r="R7" s="14">
        <f>-data!$B$4*300*LN(P7)</f>
        <v>-2.482235457</v>
      </c>
      <c r="S7" s="13">
        <f>kT*Q7/P7</f>
        <v>0.4208085841</v>
      </c>
    </row>
    <row r="8">
      <c r="A8" s="1" t="s">
        <v>92</v>
      </c>
      <c r="B8" s="17">
        <v>0.174946</v>
      </c>
      <c r="C8" s="17">
        <v>0.254401</v>
      </c>
      <c r="D8" s="1">
        <v>250.0</v>
      </c>
      <c r="E8" s="1">
        <v>592.0</v>
      </c>
      <c r="G8" s="13">
        <f>'ABFE-PMZ1'!$B$3+B8</f>
        <v>-3.571845</v>
      </c>
      <c r="H8" s="13">
        <f>SQRT(SUMSQ(C8,'ABFE-PMZ1'!$C$3))</f>
        <v>0.5893205066</v>
      </c>
      <c r="I8" s="13">
        <f>EXP(-G8/(data!$B$4*300))</f>
        <v>401.1796975</v>
      </c>
      <c r="J8" s="14">
        <f>bt*I8*H8</f>
        <v>396.7749996</v>
      </c>
      <c r="K8" s="14">
        <v>9.57</v>
      </c>
      <c r="L8" s="14">
        <f>10^(K8-pH)</f>
        <v>147.9108388</v>
      </c>
      <c r="M8" s="18">
        <f>(1/8)*L8/(1+L7+L8)</f>
        <v>0.0872088755</v>
      </c>
      <c r="N8" s="14">
        <f t="shared" si="2"/>
        <v>34.98643029</v>
      </c>
      <c r="O8" s="14">
        <f t="shared" si="3"/>
        <v>34.60230154</v>
      </c>
      <c r="P8" s="20"/>
      <c r="Q8" s="20"/>
      <c r="R8" s="21"/>
      <c r="S8" s="13"/>
    </row>
    <row r="9">
      <c r="A9" s="24"/>
      <c r="B9" s="25"/>
      <c r="C9" s="25"/>
      <c r="D9" s="24"/>
      <c r="E9" s="24"/>
      <c r="G9" s="26"/>
      <c r="I9" s="27"/>
      <c r="J9" s="4"/>
      <c r="K9" s="28"/>
      <c r="L9" s="28"/>
      <c r="M9" s="4"/>
      <c r="N9" s="4"/>
    </row>
    <row r="10">
      <c r="A10" s="24"/>
      <c r="B10" s="25"/>
      <c r="C10" s="25"/>
      <c r="D10" s="24"/>
      <c r="E10" s="29"/>
    </row>
    <row r="11">
      <c r="A11" s="24"/>
      <c r="B11" s="25"/>
      <c r="C11" s="25"/>
      <c r="D11" s="24"/>
      <c r="E11" s="24"/>
    </row>
    <row r="12">
      <c r="A12" s="24"/>
      <c r="B12" s="25"/>
      <c r="C12" s="25"/>
      <c r="D12" s="24"/>
      <c r="E12" s="29"/>
    </row>
    <row r="13">
      <c r="A13" s="24"/>
      <c r="B13" s="25"/>
      <c r="C13" s="25"/>
      <c r="D13" s="24"/>
      <c r="E13" s="29"/>
    </row>
    <row r="14">
      <c r="A14" s="24"/>
      <c r="B14" s="25"/>
      <c r="C14" s="25"/>
      <c r="D14" s="24"/>
      <c r="E14" s="24"/>
      <c r="F14" s="24"/>
      <c r="G14" s="24"/>
      <c r="H14" s="24"/>
      <c r="I14" s="24"/>
      <c r="J14" s="24"/>
    </row>
    <row r="15">
      <c r="A15" s="24"/>
      <c r="B15" s="25"/>
      <c r="C15" s="25"/>
      <c r="D15" s="24"/>
      <c r="E15" s="24"/>
      <c r="F15" s="24"/>
      <c r="G15" s="24"/>
      <c r="H15" s="24"/>
      <c r="I15" s="24"/>
      <c r="J15" s="24"/>
    </row>
    <row r="16">
      <c r="A16" s="24"/>
      <c r="B16" s="25"/>
      <c r="C16" s="25"/>
      <c r="D16" s="24"/>
      <c r="E16" s="24"/>
      <c r="F16" s="24"/>
      <c r="G16" s="24"/>
      <c r="H16" s="24"/>
      <c r="I16" s="24"/>
      <c r="J16" s="24"/>
    </row>
    <row r="17">
      <c r="A17" s="24"/>
      <c r="B17" s="25"/>
      <c r="C17" s="25"/>
      <c r="D17" s="24"/>
      <c r="E17" s="24"/>
      <c r="F17" s="24"/>
      <c r="G17" s="24"/>
      <c r="H17" s="24"/>
      <c r="I17" s="24"/>
      <c r="J17" s="24"/>
    </row>
    <row r="18">
      <c r="A18" s="24"/>
      <c r="B18" s="25"/>
      <c r="C18" s="25"/>
      <c r="D18" s="24"/>
      <c r="E18" s="24"/>
      <c r="F18" s="24"/>
      <c r="G18" s="24"/>
      <c r="H18" s="24"/>
      <c r="I18" s="24"/>
      <c r="J18" s="24"/>
    </row>
    <row r="19">
      <c r="A19" s="24"/>
      <c r="B19" s="25"/>
      <c r="C19" s="25"/>
      <c r="D19" s="24"/>
      <c r="E19" s="24"/>
      <c r="F19" s="24"/>
      <c r="G19" s="24"/>
      <c r="H19" s="24"/>
      <c r="I19" s="24"/>
      <c r="J19" s="24"/>
    </row>
    <row r="20">
      <c r="A20" s="24"/>
      <c r="B20" s="25"/>
      <c r="C20" s="25"/>
      <c r="D20" s="24"/>
      <c r="E20" s="24"/>
      <c r="F20" s="24"/>
      <c r="G20" s="24"/>
      <c r="H20" s="24"/>
      <c r="I20" s="24"/>
      <c r="J20" s="24"/>
    </row>
    <row r="21">
      <c r="A21" s="24"/>
      <c r="B21" s="25"/>
      <c r="C21" s="25"/>
      <c r="D21" s="24"/>
      <c r="E21" s="24"/>
      <c r="F21" s="24"/>
      <c r="G21" s="24"/>
      <c r="H21" s="24"/>
      <c r="I21" s="24"/>
      <c r="J21" s="24"/>
    </row>
    <row r="22">
      <c r="B22" s="22"/>
      <c r="C22" s="22"/>
    </row>
    <row r="23">
      <c r="B23" s="22"/>
      <c r="C23" s="22"/>
    </row>
    <row r="24">
      <c r="B24" s="22"/>
      <c r="C24" s="22"/>
    </row>
    <row r="25">
      <c r="B25" s="22"/>
      <c r="C25" s="22"/>
    </row>
    <row r="26">
      <c r="B26" s="22"/>
      <c r="C26" s="22"/>
    </row>
    <row r="27">
      <c r="B27" s="22"/>
      <c r="C27" s="22"/>
    </row>
    <row r="28">
      <c r="B28" s="22"/>
      <c r="C28" s="22"/>
    </row>
    <row r="29">
      <c r="B29" s="22"/>
      <c r="C29" s="22"/>
    </row>
    <row r="30">
      <c r="B30" s="22"/>
      <c r="C30" s="22"/>
    </row>
    <row r="31">
      <c r="B31" s="22"/>
      <c r="C31" s="22"/>
    </row>
    <row r="32">
      <c r="B32" s="22"/>
      <c r="C32" s="22"/>
    </row>
    <row r="33">
      <c r="B33" s="22"/>
      <c r="C33" s="22"/>
    </row>
    <row r="34">
      <c r="B34" s="22"/>
      <c r="C34" s="22"/>
    </row>
    <row r="35">
      <c r="B35" s="22"/>
      <c r="C35" s="22"/>
    </row>
    <row r="36">
      <c r="B36" s="22"/>
      <c r="C36" s="22"/>
    </row>
    <row r="37">
      <c r="B37" s="22"/>
      <c r="C37" s="22"/>
    </row>
    <row r="38">
      <c r="B38" s="22"/>
      <c r="C38" s="22"/>
    </row>
    <row r="39">
      <c r="B39" s="22"/>
      <c r="C39" s="22"/>
    </row>
    <row r="40">
      <c r="B40" s="22"/>
      <c r="C40" s="22"/>
    </row>
    <row r="41">
      <c r="B41" s="22"/>
      <c r="C41" s="22"/>
    </row>
    <row r="42">
      <c r="B42" s="22"/>
      <c r="C42" s="22"/>
    </row>
    <row r="43">
      <c r="B43" s="22"/>
      <c r="C43" s="22"/>
    </row>
    <row r="44">
      <c r="B44" s="22"/>
      <c r="C44" s="22"/>
    </row>
    <row r="45">
      <c r="B45" s="22"/>
      <c r="C45" s="22"/>
    </row>
    <row r="46">
      <c r="B46" s="22"/>
      <c r="C46" s="22"/>
    </row>
    <row r="47">
      <c r="B47" s="22"/>
      <c r="C47" s="22"/>
    </row>
    <row r="48">
      <c r="B48" s="22"/>
      <c r="C48" s="22"/>
    </row>
    <row r="49">
      <c r="B49" s="22"/>
      <c r="C49" s="22"/>
    </row>
    <row r="50">
      <c r="B50" s="22"/>
      <c r="C50" s="22"/>
    </row>
    <row r="51">
      <c r="B51" s="22"/>
      <c r="C51" s="22"/>
    </row>
    <row r="52">
      <c r="B52" s="22"/>
      <c r="C52" s="22"/>
    </row>
    <row r="53">
      <c r="B53" s="22"/>
      <c r="C53" s="22"/>
    </row>
    <row r="54">
      <c r="B54" s="22"/>
      <c r="C54" s="22"/>
    </row>
    <row r="55">
      <c r="B55" s="22"/>
      <c r="C55" s="22"/>
    </row>
    <row r="56">
      <c r="B56" s="22"/>
      <c r="C56" s="22"/>
    </row>
    <row r="57">
      <c r="B57" s="22"/>
      <c r="C57" s="22"/>
    </row>
    <row r="58">
      <c r="B58" s="22"/>
      <c r="C58" s="22"/>
    </row>
    <row r="59">
      <c r="B59" s="22"/>
      <c r="C59" s="22"/>
    </row>
    <row r="60">
      <c r="B60" s="22"/>
      <c r="C60" s="22"/>
    </row>
    <row r="61">
      <c r="B61" s="22"/>
      <c r="C61" s="22"/>
    </row>
    <row r="62">
      <c r="B62" s="22"/>
      <c r="C62" s="22"/>
    </row>
    <row r="63">
      <c r="B63" s="22"/>
      <c r="C63" s="22"/>
    </row>
    <row r="64">
      <c r="B64" s="22"/>
      <c r="C64" s="22"/>
    </row>
    <row r="65">
      <c r="B65" s="22"/>
      <c r="C65" s="22"/>
    </row>
    <row r="66">
      <c r="B66" s="22"/>
      <c r="C66" s="22"/>
    </row>
    <row r="67">
      <c r="B67" s="22"/>
      <c r="C67" s="22"/>
    </row>
    <row r="68">
      <c r="B68" s="22"/>
      <c r="C68" s="22"/>
    </row>
    <row r="69">
      <c r="B69" s="22"/>
      <c r="C69" s="22"/>
    </row>
    <row r="70">
      <c r="B70" s="22"/>
      <c r="C70" s="22"/>
    </row>
    <row r="71">
      <c r="B71" s="22"/>
      <c r="C71" s="22"/>
    </row>
    <row r="72">
      <c r="B72" s="22"/>
      <c r="C72" s="22"/>
    </row>
    <row r="73">
      <c r="B73" s="22"/>
      <c r="C73" s="22"/>
    </row>
    <row r="74">
      <c r="B74" s="22"/>
      <c r="C74" s="22"/>
    </row>
    <row r="75">
      <c r="B75" s="22"/>
      <c r="C75" s="22"/>
    </row>
    <row r="76">
      <c r="B76" s="22"/>
      <c r="C76" s="22"/>
    </row>
    <row r="77">
      <c r="B77" s="22"/>
      <c r="C77" s="22"/>
    </row>
    <row r="78">
      <c r="B78" s="22"/>
      <c r="C78" s="22"/>
    </row>
    <row r="79">
      <c r="B79" s="22"/>
      <c r="C79" s="22"/>
    </row>
    <row r="80">
      <c r="B80" s="22"/>
      <c r="C80" s="22"/>
    </row>
    <row r="81">
      <c r="B81" s="22"/>
      <c r="C81" s="22"/>
    </row>
    <row r="82">
      <c r="B82" s="22"/>
      <c r="C82" s="22"/>
    </row>
    <row r="83">
      <c r="B83" s="22"/>
      <c r="C83" s="22"/>
    </row>
    <row r="84">
      <c r="B84" s="22"/>
      <c r="C84" s="22"/>
    </row>
    <row r="85">
      <c r="B85" s="22"/>
      <c r="C85" s="22"/>
    </row>
    <row r="86">
      <c r="B86" s="22"/>
      <c r="C86" s="22"/>
    </row>
    <row r="87">
      <c r="B87" s="22"/>
      <c r="C87" s="22"/>
    </row>
    <row r="88">
      <c r="B88" s="22"/>
      <c r="C88" s="22"/>
    </row>
    <row r="89">
      <c r="B89" s="22"/>
      <c r="C89" s="22"/>
    </row>
    <row r="90">
      <c r="B90" s="22"/>
      <c r="C90" s="22"/>
    </row>
    <row r="91">
      <c r="B91" s="22"/>
      <c r="C91" s="22"/>
    </row>
    <row r="92">
      <c r="B92" s="22"/>
      <c r="C92" s="22"/>
    </row>
    <row r="93">
      <c r="B93" s="22"/>
      <c r="C93" s="22"/>
    </row>
    <row r="94">
      <c r="B94" s="22"/>
      <c r="C94" s="22"/>
    </row>
    <row r="95">
      <c r="B95" s="22"/>
      <c r="C95" s="22"/>
    </row>
    <row r="96">
      <c r="B96" s="22"/>
      <c r="C96" s="22"/>
    </row>
    <row r="97">
      <c r="B97" s="22"/>
      <c r="C97" s="22"/>
    </row>
    <row r="98">
      <c r="B98" s="22"/>
      <c r="C98" s="22"/>
    </row>
    <row r="99">
      <c r="B99" s="22"/>
      <c r="C99" s="22"/>
    </row>
    <row r="100">
      <c r="B100" s="22"/>
      <c r="C100" s="22"/>
    </row>
    <row r="101">
      <c r="B101" s="22"/>
      <c r="C101" s="22"/>
    </row>
    <row r="102">
      <c r="B102" s="22"/>
      <c r="C102" s="22"/>
    </row>
    <row r="103">
      <c r="B103" s="22"/>
      <c r="C103" s="22"/>
    </row>
    <row r="104">
      <c r="B104" s="22"/>
      <c r="C104" s="22"/>
    </row>
    <row r="105">
      <c r="B105" s="22"/>
      <c r="C105" s="22"/>
    </row>
    <row r="106">
      <c r="B106" s="22"/>
      <c r="C106" s="22"/>
    </row>
    <row r="107">
      <c r="B107" s="22"/>
      <c r="C107" s="22"/>
    </row>
    <row r="108">
      <c r="B108" s="22"/>
      <c r="C108" s="22"/>
    </row>
    <row r="109">
      <c r="B109" s="22"/>
      <c r="C109" s="22"/>
    </row>
    <row r="110">
      <c r="B110" s="22"/>
      <c r="C110" s="22"/>
    </row>
    <row r="111">
      <c r="B111" s="22"/>
      <c r="C111" s="22"/>
    </row>
    <row r="112">
      <c r="B112" s="22"/>
      <c r="C112" s="22"/>
    </row>
    <row r="113">
      <c r="B113" s="22"/>
      <c r="C113" s="22"/>
    </row>
    <row r="114">
      <c r="B114" s="22"/>
      <c r="C114" s="22"/>
    </row>
    <row r="115">
      <c r="B115" s="22"/>
      <c r="C115" s="22"/>
    </row>
    <row r="116">
      <c r="B116" s="22"/>
      <c r="C116" s="22"/>
    </row>
    <row r="117">
      <c r="B117" s="22"/>
      <c r="C117" s="22"/>
    </row>
    <row r="118">
      <c r="B118" s="22"/>
      <c r="C118" s="22"/>
    </row>
    <row r="119">
      <c r="B119" s="22"/>
      <c r="C119" s="22"/>
    </row>
    <row r="120">
      <c r="B120" s="22"/>
      <c r="C120" s="22"/>
    </row>
    <row r="121">
      <c r="B121" s="22"/>
      <c r="C121" s="22"/>
    </row>
    <row r="122">
      <c r="B122" s="22"/>
      <c r="C122" s="22"/>
    </row>
    <row r="123">
      <c r="B123" s="22"/>
      <c r="C123" s="22"/>
    </row>
    <row r="124">
      <c r="B124" s="22"/>
      <c r="C124" s="22"/>
    </row>
    <row r="125">
      <c r="B125" s="22"/>
      <c r="C125" s="22"/>
    </row>
    <row r="126">
      <c r="B126" s="22"/>
      <c r="C126" s="22"/>
    </row>
    <row r="127">
      <c r="B127" s="22"/>
      <c r="C127" s="22"/>
    </row>
    <row r="128">
      <c r="B128" s="22"/>
      <c r="C128" s="22"/>
    </row>
    <row r="129">
      <c r="B129" s="22"/>
      <c r="C129" s="22"/>
    </row>
    <row r="130">
      <c r="B130" s="22"/>
      <c r="C130" s="22"/>
    </row>
    <row r="131">
      <c r="B131" s="22"/>
      <c r="C131" s="22"/>
    </row>
    <row r="132">
      <c r="B132" s="22"/>
      <c r="C132" s="22"/>
    </row>
    <row r="133">
      <c r="B133" s="22"/>
      <c r="C133" s="22"/>
    </row>
    <row r="134">
      <c r="B134" s="22"/>
      <c r="C134" s="22"/>
    </row>
    <row r="135">
      <c r="B135" s="22"/>
      <c r="C135" s="22"/>
    </row>
    <row r="136">
      <c r="B136" s="22"/>
      <c r="C136" s="22"/>
    </row>
    <row r="137">
      <c r="B137" s="22"/>
      <c r="C137" s="22"/>
    </row>
    <row r="138">
      <c r="B138" s="22"/>
      <c r="C138" s="22"/>
    </row>
    <row r="139">
      <c r="B139" s="22"/>
      <c r="C139" s="22"/>
    </row>
    <row r="140">
      <c r="B140" s="22"/>
      <c r="C140" s="22"/>
    </row>
    <row r="141">
      <c r="B141" s="22"/>
      <c r="C141" s="22"/>
    </row>
    <row r="142">
      <c r="B142" s="22"/>
      <c r="C142" s="22"/>
    </row>
    <row r="143">
      <c r="B143" s="22"/>
      <c r="C143" s="22"/>
    </row>
    <row r="144">
      <c r="B144" s="22"/>
      <c r="C144" s="22"/>
    </row>
    <row r="145">
      <c r="B145" s="22"/>
      <c r="C145" s="22"/>
    </row>
    <row r="146">
      <c r="B146" s="22"/>
      <c r="C146" s="22"/>
    </row>
    <row r="147">
      <c r="B147" s="22"/>
      <c r="C147" s="22"/>
    </row>
    <row r="148">
      <c r="B148" s="22"/>
      <c r="C148" s="22"/>
    </row>
    <row r="149">
      <c r="B149" s="22"/>
      <c r="C149" s="22"/>
    </row>
    <row r="150">
      <c r="B150" s="22"/>
      <c r="C150" s="22"/>
    </row>
    <row r="151">
      <c r="B151" s="22"/>
      <c r="C151" s="22"/>
    </row>
    <row r="152">
      <c r="B152" s="22"/>
      <c r="C152" s="22"/>
    </row>
    <row r="153">
      <c r="B153" s="22"/>
      <c r="C153" s="22"/>
    </row>
    <row r="154">
      <c r="B154" s="22"/>
      <c r="C154" s="22"/>
    </row>
    <row r="155">
      <c r="B155" s="22"/>
      <c r="C155" s="22"/>
    </row>
    <row r="156">
      <c r="B156" s="22"/>
      <c r="C156" s="22"/>
    </row>
    <row r="157">
      <c r="B157" s="22"/>
      <c r="C157" s="22"/>
    </row>
    <row r="158">
      <c r="B158" s="22"/>
      <c r="C158" s="22"/>
    </row>
    <row r="159">
      <c r="B159" s="22"/>
      <c r="C159" s="22"/>
    </row>
    <row r="160">
      <c r="B160" s="22"/>
      <c r="C160" s="22"/>
    </row>
    <row r="161">
      <c r="B161" s="22"/>
      <c r="C161" s="22"/>
    </row>
    <row r="162">
      <c r="B162" s="22"/>
      <c r="C162" s="22"/>
    </row>
    <row r="163">
      <c r="B163" s="22"/>
      <c r="C163" s="22"/>
    </row>
    <row r="164">
      <c r="B164" s="22"/>
      <c r="C164" s="22"/>
    </row>
    <row r="165">
      <c r="B165" s="22"/>
      <c r="C165" s="22"/>
    </row>
    <row r="166">
      <c r="B166" s="22"/>
      <c r="C166" s="22"/>
    </row>
    <row r="167">
      <c r="B167" s="22"/>
      <c r="C167" s="22"/>
    </row>
    <row r="168">
      <c r="B168" s="22"/>
      <c r="C168" s="22"/>
    </row>
    <row r="169">
      <c r="B169" s="22"/>
      <c r="C169" s="22"/>
    </row>
    <row r="170">
      <c r="B170" s="22"/>
      <c r="C170" s="22"/>
    </row>
    <row r="171">
      <c r="B171" s="22"/>
      <c r="C171" s="22"/>
    </row>
    <row r="172">
      <c r="B172" s="22"/>
      <c r="C172" s="22"/>
    </row>
    <row r="173">
      <c r="B173" s="22"/>
      <c r="C173" s="22"/>
    </row>
    <row r="174">
      <c r="B174" s="22"/>
      <c r="C174" s="22"/>
    </row>
    <row r="175">
      <c r="B175" s="22"/>
      <c r="C175" s="22"/>
    </row>
    <row r="176">
      <c r="B176" s="22"/>
      <c r="C176" s="22"/>
    </row>
    <row r="177">
      <c r="B177" s="22"/>
      <c r="C177" s="22"/>
    </row>
    <row r="178">
      <c r="B178" s="22"/>
      <c r="C178" s="22"/>
    </row>
    <row r="179">
      <c r="B179" s="22"/>
      <c r="C179" s="22"/>
    </row>
    <row r="180">
      <c r="B180" s="22"/>
      <c r="C180" s="22"/>
    </row>
    <row r="181">
      <c r="B181" s="22"/>
      <c r="C181" s="22"/>
    </row>
    <row r="182">
      <c r="B182" s="22"/>
      <c r="C182" s="22"/>
    </row>
    <row r="183">
      <c r="B183" s="22"/>
      <c r="C183" s="22"/>
    </row>
    <row r="184">
      <c r="B184" s="22"/>
      <c r="C184" s="22"/>
    </row>
    <row r="185">
      <c r="B185" s="22"/>
      <c r="C185" s="22"/>
    </row>
    <row r="186">
      <c r="B186" s="22"/>
      <c r="C186" s="22"/>
    </row>
    <row r="187">
      <c r="B187" s="22"/>
      <c r="C187" s="22"/>
    </row>
    <row r="188">
      <c r="B188" s="22"/>
      <c r="C188" s="22"/>
    </row>
    <row r="189">
      <c r="B189" s="22"/>
      <c r="C189" s="22"/>
    </row>
    <row r="190">
      <c r="B190" s="22"/>
      <c r="C190" s="22"/>
    </row>
    <row r="191">
      <c r="B191" s="22"/>
      <c r="C191" s="22"/>
    </row>
    <row r="192">
      <c r="B192" s="22"/>
      <c r="C192" s="22"/>
    </row>
    <row r="193">
      <c r="B193" s="22"/>
      <c r="C193" s="22"/>
    </row>
    <row r="194">
      <c r="B194" s="22"/>
      <c r="C194" s="22"/>
    </row>
    <row r="195">
      <c r="B195" s="22"/>
      <c r="C195" s="22"/>
    </row>
    <row r="196">
      <c r="B196" s="22"/>
      <c r="C196" s="22"/>
    </row>
    <row r="197">
      <c r="B197" s="22"/>
      <c r="C197" s="22"/>
    </row>
    <row r="198">
      <c r="B198" s="22"/>
      <c r="C198" s="22"/>
    </row>
    <row r="199">
      <c r="B199" s="22"/>
      <c r="C199" s="22"/>
    </row>
    <row r="200">
      <c r="B200" s="22"/>
      <c r="C200" s="22"/>
    </row>
    <row r="201">
      <c r="B201" s="22"/>
      <c r="C201" s="22"/>
    </row>
    <row r="202">
      <c r="B202" s="22"/>
      <c r="C202" s="22"/>
    </row>
    <row r="203">
      <c r="B203" s="22"/>
      <c r="C203" s="22"/>
    </row>
    <row r="204">
      <c r="B204" s="22"/>
      <c r="C204" s="22"/>
    </row>
    <row r="205">
      <c r="B205" s="22"/>
      <c r="C205" s="22"/>
    </row>
    <row r="206">
      <c r="B206" s="22"/>
      <c r="C206" s="22"/>
    </row>
    <row r="207">
      <c r="B207" s="22"/>
      <c r="C207" s="22"/>
    </row>
    <row r="208">
      <c r="B208" s="22"/>
      <c r="C208" s="22"/>
    </row>
    <row r="209">
      <c r="B209" s="22"/>
      <c r="C209" s="22"/>
    </row>
    <row r="210">
      <c r="B210" s="22"/>
      <c r="C210" s="22"/>
    </row>
    <row r="211">
      <c r="B211" s="22"/>
      <c r="C211" s="22"/>
    </row>
    <row r="212">
      <c r="B212" s="22"/>
      <c r="C212" s="22"/>
    </row>
    <row r="213">
      <c r="B213" s="22"/>
      <c r="C213" s="22"/>
    </row>
    <row r="214">
      <c r="B214" s="22"/>
      <c r="C214" s="22"/>
    </row>
    <row r="215">
      <c r="B215" s="22"/>
      <c r="C215" s="22"/>
    </row>
    <row r="216">
      <c r="B216" s="22"/>
      <c r="C216" s="22"/>
    </row>
    <row r="217">
      <c r="B217" s="22"/>
      <c r="C217" s="22"/>
    </row>
    <row r="218">
      <c r="B218" s="22"/>
      <c r="C218" s="22"/>
    </row>
    <row r="219">
      <c r="B219" s="22"/>
      <c r="C219" s="22"/>
    </row>
    <row r="220">
      <c r="B220" s="22"/>
      <c r="C220" s="22"/>
    </row>
    <row r="221">
      <c r="B221" s="22"/>
      <c r="C221" s="22"/>
    </row>
    <row r="222">
      <c r="B222" s="22"/>
      <c r="C222" s="22"/>
    </row>
    <row r="223">
      <c r="B223" s="22"/>
      <c r="C223" s="22"/>
    </row>
    <row r="224">
      <c r="B224" s="22"/>
      <c r="C224" s="22"/>
    </row>
    <row r="225">
      <c r="B225" s="22"/>
      <c r="C225" s="22"/>
    </row>
    <row r="226">
      <c r="B226" s="22"/>
      <c r="C226" s="22"/>
    </row>
    <row r="227">
      <c r="B227" s="22"/>
      <c r="C227" s="22"/>
    </row>
    <row r="228">
      <c r="B228" s="22"/>
      <c r="C228" s="22"/>
    </row>
    <row r="229">
      <c r="B229" s="22"/>
      <c r="C229" s="22"/>
    </row>
    <row r="230">
      <c r="B230" s="22"/>
      <c r="C230" s="22"/>
    </row>
    <row r="231">
      <c r="B231" s="22"/>
      <c r="C231" s="22"/>
    </row>
    <row r="232">
      <c r="B232" s="22"/>
      <c r="C232" s="22"/>
    </row>
    <row r="233">
      <c r="B233" s="22"/>
      <c r="C233" s="22"/>
    </row>
    <row r="234">
      <c r="B234" s="22"/>
      <c r="C234" s="22"/>
    </row>
    <row r="235">
      <c r="B235" s="22"/>
      <c r="C235" s="22"/>
    </row>
    <row r="236">
      <c r="B236" s="22"/>
      <c r="C236" s="22"/>
    </row>
    <row r="237">
      <c r="B237" s="22"/>
      <c r="C237" s="22"/>
    </row>
    <row r="238">
      <c r="B238" s="22"/>
      <c r="C238" s="22"/>
    </row>
    <row r="239">
      <c r="B239" s="22"/>
      <c r="C239" s="22"/>
    </row>
    <row r="240">
      <c r="B240" s="22"/>
      <c r="C240" s="22"/>
    </row>
    <row r="241">
      <c r="B241" s="22"/>
      <c r="C241" s="22"/>
    </row>
    <row r="242">
      <c r="B242" s="22"/>
      <c r="C242" s="22"/>
    </row>
    <row r="243">
      <c r="B243" s="22"/>
      <c r="C243" s="22"/>
    </row>
    <row r="244">
      <c r="B244" s="22"/>
      <c r="C244" s="22"/>
    </row>
    <row r="245">
      <c r="B245" s="22"/>
      <c r="C245" s="22"/>
    </row>
    <row r="246">
      <c r="B246" s="22"/>
      <c r="C246" s="22"/>
    </row>
    <row r="247">
      <c r="B247" s="22"/>
      <c r="C247" s="22"/>
    </row>
    <row r="248">
      <c r="B248" s="22"/>
      <c r="C248" s="22"/>
    </row>
    <row r="249">
      <c r="B249" s="22"/>
      <c r="C249" s="22"/>
    </row>
    <row r="250">
      <c r="B250" s="22"/>
      <c r="C250" s="22"/>
    </row>
    <row r="251">
      <c r="B251" s="22"/>
      <c r="C251" s="22"/>
    </row>
    <row r="252">
      <c r="B252" s="22"/>
      <c r="C252" s="22"/>
    </row>
    <row r="253">
      <c r="B253" s="22"/>
      <c r="C253" s="22"/>
    </row>
    <row r="254">
      <c r="B254" s="22"/>
      <c r="C254" s="22"/>
    </row>
    <row r="255">
      <c r="B255" s="22"/>
      <c r="C255" s="22"/>
    </row>
    <row r="256">
      <c r="B256" s="22"/>
      <c r="C256" s="22"/>
    </row>
    <row r="257">
      <c r="B257" s="22"/>
      <c r="C257" s="22"/>
    </row>
    <row r="258">
      <c r="B258" s="22"/>
      <c r="C258" s="22"/>
    </row>
    <row r="259">
      <c r="B259" s="22"/>
      <c r="C259" s="22"/>
    </row>
    <row r="260">
      <c r="B260" s="22"/>
      <c r="C260" s="22"/>
    </row>
    <row r="261">
      <c r="B261" s="22"/>
      <c r="C261" s="22"/>
    </row>
    <row r="262">
      <c r="B262" s="22"/>
      <c r="C262" s="22"/>
    </row>
    <row r="263">
      <c r="B263" s="22"/>
      <c r="C263" s="22"/>
    </row>
    <row r="264">
      <c r="B264" s="22"/>
      <c r="C264" s="22"/>
    </row>
    <row r="265">
      <c r="B265" s="22"/>
      <c r="C265" s="22"/>
    </row>
    <row r="266">
      <c r="B266" s="22"/>
      <c r="C266" s="22"/>
    </row>
    <row r="267">
      <c r="B267" s="22"/>
      <c r="C267" s="22"/>
    </row>
    <row r="268">
      <c r="B268" s="22"/>
      <c r="C268" s="22"/>
    </row>
    <row r="269">
      <c r="B269" s="22"/>
      <c r="C269" s="22"/>
    </row>
    <row r="270">
      <c r="B270" s="22"/>
      <c r="C270" s="22"/>
    </row>
    <row r="271">
      <c r="B271" s="22"/>
      <c r="C271" s="22"/>
    </row>
    <row r="272">
      <c r="B272" s="22"/>
      <c r="C272" s="22"/>
    </row>
    <row r="273">
      <c r="B273" s="22"/>
      <c r="C273" s="22"/>
    </row>
    <row r="274">
      <c r="B274" s="22"/>
      <c r="C274" s="22"/>
    </row>
    <row r="275">
      <c r="B275" s="22"/>
      <c r="C275" s="22"/>
    </row>
    <row r="276">
      <c r="B276" s="22"/>
      <c r="C276" s="22"/>
    </row>
    <row r="277">
      <c r="B277" s="22"/>
      <c r="C277" s="22"/>
    </row>
    <row r="278">
      <c r="B278" s="22"/>
      <c r="C278" s="22"/>
    </row>
    <row r="279">
      <c r="B279" s="22"/>
      <c r="C279" s="22"/>
    </row>
    <row r="280">
      <c r="B280" s="22"/>
      <c r="C280" s="22"/>
    </row>
    <row r="281">
      <c r="B281" s="22"/>
      <c r="C281" s="22"/>
    </row>
    <row r="282">
      <c r="B282" s="22"/>
      <c r="C282" s="22"/>
    </row>
    <row r="283">
      <c r="B283" s="22"/>
      <c r="C283" s="22"/>
    </row>
    <row r="284">
      <c r="B284" s="22"/>
      <c r="C284" s="22"/>
    </row>
    <row r="285">
      <c r="B285" s="22"/>
      <c r="C285" s="22"/>
    </row>
    <row r="286">
      <c r="B286" s="22"/>
      <c r="C286" s="22"/>
    </row>
    <row r="287">
      <c r="B287" s="22"/>
      <c r="C287" s="22"/>
    </row>
    <row r="288">
      <c r="B288" s="22"/>
      <c r="C288" s="22"/>
    </row>
    <row r="289">
      <c r="B289" s="22"/>
      <c r="C289" s="22"/>
    </row>
    <row r="290">
      <c r="B290" s="22"/>
      <c r="C290" s="22"/>
    </row>
    <row r="291">
      <c r="B291" s="22"/>
      <c r="C291" s="22"/>
    </row>
    <row r="292">
      <c r="B292" s="22"/>
      <c r="C292" s="22"/>
    </row>
    <row r="293">
      <c r="B293" s="22"/>
      <c r="C293" s="22"/>
    </row>
    <row r="294">
      <c r="B294" s="22"/>
      <c r="C294" s="22"/>
    </row>
    <row r="295">
      <c r="B295" s="22"/>
      <c r="C295" s="22"/>
    </row>
    <row r="296">
      <c r="B296" s="22"/>
      <c r="C296" s="22"/>
    </row>
    <row r="297">
      <c r="B297" s="22"/>
      <c r="C297" s="22"/>
    </row>
    <row r="298">
      <c r="B298" s="22"/>
      <c r="C298" s="22"/>
    </row>
    <row r="299">
      <c r="B299" s="22"/>
      <c r="C299" s="22"/>
    </row>
    <row r="300">
      <c r="B300" s="22"/>
      <c r="C300" s="22"/>
    </row>
    <row r="301">
      <c r="B301" s="22"/>
      <c r="C301" s="22"/>
    </row>
    <row r="302">
      <c r="B302" s="22"/>
      <c r="C302" s="22"/>
    </row>
    <row r="303">
      <c r="B303" s="22"/>
      <c r="C303" s="22"/>
    </row>
    <row r="304">
      <c r="B304" s="22"/>
      <c r="C304" s="22"/>
    </row>
    <row r="305">
      <c r="B305" s="22"/>
      <c r="C305" s="22"/>
    </row>
    <row r="306">
      <c r="B306" s="22"/>
      <c r="C306" s="22"/>
    </row>
    <row r="307">
      <c r="B307" s="22"/>
      <c r="C307" s="22"/>
    </row>
    <row r="308">
      <c r="B308" s="22"/>
      <c r="C308" s="22"/>
    </row>
    <row r="309">
      <c r="B309" s="22"/>
      <c r="C309" s="22"/>
    </row>
    <row r="310">
      <c r="B310" s="22"/>
      <c r="C310" s="22"/>
    </row>
    <row r="311">
      <c r="B311" s="22"/>
      <c r="C311" s="22"/>
    </row>
    <row r="312">
      <c r="B312" s="22"/>
      <c r="C312" s="22"/>
    </row>
    <row r="313">
      <c r="B313" s="22"/>
      <c r="C313" s="22"/>
    </row>
    <row r="314">
      <c r="B314" s="22"/>
      <c r="C314" s="22"/>
    </row>
    <row r="315">
      <c r="B315" s="22"/>
      <c r="C315" s="22"/>
    </row>
    <row r="316">
      <c r="B316" s="22"/>
      <c r="C316" s="22"/>
    </row>
    <row r="317">
      <c r="B317" s="22"/>
      <c r="C317" s="22"/>
    </row>
    <row r="318">
      <c r="B318" s="22"/>
      <c r="C318" s="22"/>
    </row>
    <row r="319">
      <c r="B319" s="22"/>
      <c r="C319" s="22"/>
    </row>
    <row r="320">
      <c r="B320" s="22"/>
      <c r="C320" s="22"/>
    </row>
    <row r="321">
      <c r="B321" s="22"/>
      <c r="C321" s="22"/>
    </row>
    <row r="322">
      <c r="B322" s="22"/>
      <c r="C322" s="22"/>
    </row>
    <row r="323">
      <c r="B323" s="22"/>
      <c r="C323" s="22"/>
    </row>
    <row r="324">
      <c r="B324" s="22"/>
      <c r="C324" s="22"/>
    </row>
    <row r="325">
      <c r="B325" s="22"/>
      <c r="C325" s="22"/>
    </row>
    <row r="326">
      <c r="B326" s="22"/>
      <c r="C326" s="22"/>
    </row>
    <row r="327">
      <c r="B327" s="22"/>
      <c r="C327" s="22"/>
    </row>
    <row r="328">
      <c r="B328" s="22"/>
      <c r="C328" s="22"/>
    </row>
    <row r="329">
      <c r="B329" s="22"/>
      <c r="C329" s="22"/>
    </row>
    <row r="330">
      <c r="B330" s="22"/>
      <c r="C330" s="22"/>
    </row>
    <row r="331">
      <c r="B331" s="22"/>
      <c r="C331" s="22"/>
    </row>
    <row r="332">
      <c r="B332" s="22"/>
      <c r="C332" s="22"/>
    </row>
    <row r="333">
      <c r="B333" s="22"/>
      <c r="C333" s="22"/>
    </row>
    <row r="334">
      <c r="B334" s="22"/>
      <c r="C334" s="22"/>
    </row>
    <row r="335">
      <c r="B335" s="22"/>
      <c r="C335" s="22"/>
    </row>
    <row r="336">
      <c r="B336" s="22"/>
      <c r="C336" s="22"/>
    </row>
    <row r="337">
      <c r="B337" s="22"/>
      <c r="C337" s="22"/>
    </row>
    <row r="338">
      <c r="B338" s="22"/>
      <c r="C338" s="22"/>
    </row>
    <row r="339">
      <c r="B339" s="22"/>
      <c r="C339" s="22"/>
    </row>
    <row r="340">
      <c r="B340" s="22"/>
      <c r="C340" s="22"/>
    </row>
    <row r="341">
      <c r="B341" s="22"/>
      <c r="C341" s="22"/>
    </row>
    <row r="342">
      <c r="B342" s="22"/>
      <c r="C342" s="22"/>
    </row>
    <row r="343">
      <c r="B343" s="22"/>
      <c r="C343" s="22"/>
    </row>
    <row r="344">
      <c r="B344" s="22"/>
      <c r="C344" s="22"/>
    </row>
    <row r="345">
      <c r="B345" s="22"/>
      <c r="C345" s="22"/>
    </row>
    <row r="346">
      <c r="B346" s="22"/>
      <c r="C346" s="22"/>
    </row>
    <row r="347">
      <c r="B347" s="22"/>
      <c r="C347" s="22"/>
    </row>
    <row r="348">
      <c r="B348" s="22"/>
      <c r="C348" s="22"/>
    </row>
    <row r="349">
      <c r="B349" s="22"/>
      <c r="C349" s="22"/>
    </row>
    <row r="350">
      <c r="B350" s="22"/>
      <c r="C350" s="22"/>
    </row>
    <row r="351">
      <c r="B351" s="22"/>
      <c r="C351" s="22"/>
    </row>
    <row r="352">
      <c r="B352" s="22"/>
      <c r="C352" s="22"/>
    </row>
    <row r="353">
      <c r="B353" s="22"/>
      <c r="C353" s="22"/>
    </row>
    <row r="354">
      <c r="B354" s="22"/>
      <c r="C354" s="22"/>
    </row>
    <row r="355">
      <c r="B355" s="22"/>
      <c r="C355" s="22"/>
    </row>
    <row r="356">
      <c r="B356" s="22"/>
      <c r="C356" s="22"/>
    </row>
    <row r="357">
      <c r="B357" s="22"/>
      <c r="C357" s="22"/>
    </row>
    <row r="358">
      <c r="B358" s="22"/>
      <c r="C358" s="22"/>
    </row>
    <row r="359">
      <c r="B359" s="22"/>
      <c r="C359" s="22"/>
    </row>
    <row r="360">
      <c r="B360" s="22"/>
      <c r="C360" s="22"/>
    </row>
    <row r="361">
      <c r="B361" s="22"/>
      <c r="C361" s="22"/>
    </row>
    <row r="362">
      <c r="B362" s="22"/>
      <c r="C362" s="22"/>
    </row>
    <row r="363">
      <c r="B363" s="22"/>
      <c r="C363" s="22"/>
    </row>
    <row r="364">
      <c r="B364" s="22"/>
      <c r="C364" s="22"/>
    </row>
    <row r="365">
      <c r="B365" s="22"/>
      <c r="C365" s="22"/>
    </row>
    <row r="366">
      <c r="B366" s="22"/>
      <c r="C366" s="22"/>
    </row>
    <row r="367">
      <c r="B367" s="22"/>
      <c r="C367" s="22"/>
    </row>
    <row r="368">
      <c r="B368" s="22"/>
      <c r="C368" s="22"/>
    </row>
    <row r="369">
      <c r="B369" s="22"/>
      <c r="C369" s="22"/>
    </row>
    <row r="370">
      <c r="B370" s="22"/>
      <c r="C370" s="22"/>
    </row>
    <row r="371">
      <c r="B371" s="22"/>
      <c r="C371" s="22"/>
    </row>
    <row r="372">
      <c r="B372" s="22"/>
      <c r="C372" s="22"/>
    </row>
    <row r="373">
      <c r="B373" s="22"/>
      <c r="C373" s="22"/>
    </row>
    <row r="374">
      <c r="B374" s="22"/>
      <c r="C374" s="22"/>
    </row>
    <row r="375">
      <c r="B375" s="22"/>
      <c r="C375" s="22"/>
    </row>
    <row r="376">
      <c r="B376" s="22"/>
      <c r="C376" s="22"/>
    </row>
    <row r="377">
      <c r="B377" s="22"/>
      <c r="C377" s="22"/>
    </row>
    <row r="378">
      <c r="B378" s="22"/>
      <c r="C378" s="22"/>
    </row>
    <row r="379">
      <c r="B379" s="22"/>
      <c r="C379" s="22"/>
    </row>
    <row r="380">
      <c r="B380" s="22"/>
      <c r="C380" s="22"/>
    </row>
    <row r="381">
      <c r="B381" s="22"/>
      <c r="C381" s="22"/>
    </row>
    <row r="382">
      <c r="B382" s="22"/>
      <c r="C382" s="22"/>
    </row>
    <row r="383">
      <c r="B383" s="22"/>
      <c r="C383" s="22"/>
    </row>
    <row r="384">
      <c r="B384" s="22"/>
      <c r="C384" s="22"/>
    </row>
    <row r="385">
      <c r="B385" s="22"/>
      <c r="C385" s="22"/>
    </row>
    <row r="386">
      <c r="B386" s="22"/>
      <c r="C386" s="22"/>
    </row>
    <row r="387">
      <c r="B387" s="22"/>
      <c r="C387" s="22"/>
    </row>
    <row r="388">
      <c r="B388" s="22"/>
      <c r="C388" s="22"/>
    </row>
    <row r="389">
      <c r="B389" s="22"/>
      <c r="C389" s="22"/>
    </row>
    <row r="390">
      <c r="B390" s="22"/>
      <c r="C390" s="22"/>
    </row>
    <row r="391">
      <c r="B391" s="22"/>
      <c r="C391" s="22"/>
    </row>
    <row r="392">
      <c r="B392" s="22"/>
      <c r="C392" s="22"/>
    </row>
    <row r="393">
      <c r="B393" s="22"/>
      <c r="C393" s="22"/>
    </row>
    <row r="394">
      <c r="B394" s="22"/>
      <c r="C394" s="22"/>
    </row>
    <row r="395">
      <c r="B395" s="22"/>
      <c r="C395" s="22"/>
    </row>
    <row r="396">
      <c r="B396" s="22"/>
      <c r="C396" s="22"/>
    </row>
    <row r="397">
      <c r="B397" s="22"/>
      <c r="C397" s="22"/>
    </row>
    <row r="398">
      <c r="B398" s="22"/>
      <c r="C398" s="22"/>
    </row>
    <row r="399">
      <c r="B399" s="22"/>
      <c r="C399" s="22"/>
    </row>
    <row r="400">
      <c r="B400" s="22"/>
      <c r="C400" s="22"/>
    </row>
    <row r="401">
      <c r="B401" s="22"/>
      <c r="C401" s="22"/>
    </row>
    <row r="402">
      <c r="B402" s="22"/>
      <c r="C402" s="22"/>
    </row>
    <row r="403">
      <c r="B403" s="22"/>
      <c r="C403" s="22"/>
    </row>
    <row r="404">
      <c r="B404" s="22"/>
      <c r="C404" s="22"/>
    </row>
    <row r="405">
      <c r="B405" s="22"/>
      <c r="C405" s="22"/>
    </row>
    <row r="406">
      <c r="B406" s="22"/>
      <c r="C406" s="22"/>
    </row>
    <row r="407">
      <c r="B407" s="22"/>
      <c r="C407" s="22"/>
    </row>
    <row r="408">
      <c r="B408" s="22"/>
      <c r="C408" s="22"/>
    </row>
    <row r="409">
      <c r="B409" s="22"/>
      <c r="C409" s="22"/>
    </row>
    <row r="410">
      <c r="B410" s="22"/>
      <c r="C410" s="22"/>
    </row>
    <row r="411">
      <c r="B411" s="22"/>
      <c r="C411" s="22"/>
    </row>
    <row r="412">
      <c r="B412" s="22"/>
      <c r="C412" s="22"/>
    </row>
    <row r="413">
      <c r="B413" s="22"/>
      <c r="C413" s="22"/>
    </row>
    <row r="414">
      <c r="B414" s="22"/>
      <c r="C414" s="22"/>
    </row>
    <row r="415">
      <c r="B415" s="22"/>
      <c r="C415" s="22"/>
    </row>
    <row r="416">
      <c r="B416" s="22"/>
      <c r="C416" s="22"/>
    </row>
    <row r="417">
      <c r="B417" s="22"/>
      <c r="C417" s="22"/>
    </row>
    <row r="418">
      <c r="B418" s="22"/>
      <c r="C418" s="22"/>
    </row>
    <row r="419">
      <c r="B419" s="22"/>
      <c r="C419" s="22"/>
    </row>
    <row r="420">
      <c r="B420" s="22"/>
      <c r="C420" s="22"/>
    </row>
    <row r="421">
      <c r="B421" s="22"/>
      <c r="C421" s="22"/>
    </row>
    <row r="422">
      <c r="B422" s="22"/>
      <c r="C422" s="22"/>
    </row>
    <row r="423">
      <c r="B423" s="22"/>
      <c r="C423" s="22"/>
    </row>
    <row r="424">
      <c r="B424" s="22"/>
      <c r="C424" s="22"/>
    </row>
    <row r="425">
      <c r="B425" s="22"/>
      <c r="C425" s="22"/>
    </row>
    <row r="426">
      <c r="B426" s="22"/>
      <c r="C426" s="22"/>
    </row>
    <row r="427">
      <c r="B427" s="22"/>
      <c r="C427" s="22"/>
    </row>
    <row r="428">
      <c r="B428" s="22"/>
      <c r="C428" s="22"/>
    </row>
    <row r="429">
      <c r="B429" s="22"/>
      <c r="C429" s="22"/>
    </row>
    <row r="430">
      <c r="B430" s="22"/>
      <c r="C430" s="22"/>
    </row>
    <row r="431">
      <c r="B431" s="22"/>
      <c r="C431" s="22"/>
    </row>
    <row r="432">
      <c r="B432" s="22"/>
      <c r="C432" s="22"/>
    </row>
    <row r="433">
      <c r="B433" s="22"/>
      <c r="C433" s="22"/>
    </row>
    <row r="434">
      <c r="B434" s="22"/>
      <c r="C434" s="22"/>
    </row>
    <row r="435">
      <c r="B435" s="22"/>
      <c r="C435" s="22"/>
    </row>
    <row r="436">
      <c r="B436" s="22"/>
      <c r="C436" s="22"/>
    </row>
    <row r="437">
      <c r="B437" s="22"/>
      <c r="C437" s="22"/>
    </row>
    <row r="438">
      <c r="B438" s="22"/>
      <c r="C438" s="22"/>
    </row>
    <row r="439">
      <c r="B439" s="22"/>
      <c r="C439" s="22"/>
    </row>
    <row r="440">
      <c r="B440" s="22"/>
      <c r="C440" s="22"/>
    </row>
    <row r="441">
      <c r="B441" s="22"/>
      <c r="C441" s="22"/>
    </row>
    <row r="442">
      <c r="B442" s="22"/>
      <c r="C442" s="22"/>
    </row>
    <row r="443">
      <c r="B443" s="22"/>
      <c r="C443" s="22"/>
    </row>
    <row r="444">
      <c r="B444" s="22"/>
      <c r="C444" s="22"/>
    </row>
    <row r="445">
      <c r="B445" s="22"/>
      <c r="C445" s="22"/>
    </row>
    <row r="446">
      <c r="B446" s="22"/>
      <c r="C446" s="22"/>
    </row>
    <row r="447">
      <c r="B447" s="22"/>
      <c r="C447" s="22"/>
    </row>
    <row r="448">
      <c r="B448" s="22"/>
      <c r="C448" s="22"/>
    </row>
    <row r="449">
      <c r="B449" s="22"/>
      <c r="C449" s="22"/>
    </row>
    <row r="450">
      <c r="B450" s="22"/>
      <c r="C450" s="22"/>
    </row>
    <row r="451">
      <c r="B451" s="22"/>
      <c r="C451" s="22"/>
    </row>
    <row r="452">
      <c r="B452" s="22"/>
      <c r="C452" s="22"/>
    </row>
    <row r="453">
      <c r="B453" s="22"/>
      <c r="C453" s="22"/>
    </row>
    <row r="454">
      <c r="B454" s="22"/>
      <c r="C454" s="22"/>
    </row>
    <row r="455">
      <c r="B455" s="22"/>
      <c r="C455" s="22"/>
    </row>
    <row r="456">
      <c r="B456" s="22"/>
      <c r="C456" s="22"/>
    </row>
    <row r="457">
      <c r="B457" s="22"/>
      <c r="C457" s="22"/>
    </row>
    <row r="458">
      <c r="B458" s="22"/>
      <c r="C458" s="22"/>
    </row>
    <row r="459">
      <c r="B459" s="22"/>
      <c r="C459" s="22"/>
    </row>
    <row r="460">
      <c r="B460" s="22"/>
      <c r="C460" s="22"/>
    </row>
    <row r="461">
      <c r="B461" s="22"/>
      <c r="C461" s="22"/>
    </row>
    <row r="462">
      <c r="B462" s="22"/>
      <c r="C462" s="22"/>
    </row>
    <row r="463">
      <c r="B463" s="22"/>
      <c r="C463" s="22"/>
    </row>
    <row r="464">
      <c r="B464" s="22"/>
      <c r="C464" s="22"/>
    </row>
    <row r="465">
      <c r="B465" s="22"/>
      <c r="C465" s="22"/>
    </row>
    <row r="466">
      <c r="B466" s="22"/>
      <c r="C466" s="22"/>
    </row>
    <row r="467">
      <c r="B467" s="22"/>
      <c r="C467" s="22"/>
    </row>
    <row r="468">
      <c r="B468" s="22"/>
      <c r="C468" s="22"/>
    </row>
    <row r="469">
      <c r="B469" s="22"/>
      <c r="C469" s="22"/>
    </row>
    <row r="470">
      <c r="B470" s="22"/>
      <c r="C470" s="22"/>
    </row>
    <row r="471">
      <c r="B471" s="22"/>
      <c r="C471" s="22"/>
    </row>
    <row r="472">
      <c r="B472" s="22"/>
      <c r="C472" s="22"/>
    </row>
    <row r="473">
      <c r="B473" s="22"/>
      <c r="C473" s="22"/>
    </row>
    <row r="474">
      <c r="B474" s="22"/>
      <c r="C474" s="22"/>
    </row>
    <row r="475">
      <c r="B475" s="22"/>
      <c r="C475" s="22"/>
    </row>
    <row r="476">
      <c r="B476" s="22"/>
      <c r="C476" s="22"/>
    </row>
    <row r="477">
      <c r="B477" s="22"/>
      <c r="C477" s="22"/>
    </row>
    <row r="478">
      <c r="B478" s="22"/>
      <c r="C478" s="22"/>
    </row>
    <row r="479">
      <c r="B479" s="22"/>
      <c r="C479" s="22"/>
    </row>
    <row r="480">
      <c r="B480" s="22"/>
      <c r="C480" s="22"/>
    </row>
    <row r="481">
      <c r="B481" s="22"/>
      <c r="C481" s="22"/>
    </row>
    <row r="482">
      <c r="B482" s="22"/>
      <c r="C482" s="22"/>
    </row>
    <row r="483">
      <c r="B483" s="22"/>
      <c r="C483" s="22"/>
    </row>
    <row r="484">
      <c r="B484" s="22"/>
      <c r="C484" s="22"/>
    </row>
    <row r="485">
      <c r="B485" s="22"/>
      <c r="C485" s="22"/>
    </row>
    <row r="486">
      <c r="B486" s="22"/>
      <c r="C486" s="22"/>
    </row>
    <row r="487">
      <c r="B487" s="22"/>
      <c r="C487" s="22"/>
    </row>
    <row r="488">
      <c r="B488" s="22"/>
      <c r="C488" s="22"/>
    </row>
    <row r="489">
      <c r="B489" s="22"/>
      <c r="C489" s="22"/>
    </row>
    <row r="490">
      <c r="B490" s="22"/>
      <c r="C490" s="22"/>
    </row>
    <row r="491">
      <c r="B491" s="22"/>
      <c r="C491" s="22"/>
    </row>
    <row r="492">
      <c r="B492" s="22"/>
      <c r="C492" s="22"/>
    </row>
    <row r="493">
      <c r="B493" s="22"/>
      <c r="C493" s="22"/>
    </row>
    <row r="494">
      <c r="B494" s="22"/>
      <c r="C494" s="22"/>
    </row>
    <row r="495">
      <c r="B495" s="22"/>
      <c r="C495" s="22"/>
    </row>
    <row r="496">
      <c r="B496" s="22"/>
      <c r="C496" s="22"/>
    </row>
    <row r="497">
      <c r="B497" s="22"/>
      <c r="C497" s="22"/>
    </row>
    <row r="498">
      <c r="B498" s="22"/>
      <c r="C498" s="22"/>
    </row>
    <row r="499">
      <c r="B499" s="22"/>
      <c r="C499" s="22"/>
    </row>
    <row r="500">
      <c r="B500" s="22"/>
      <c r="C500" s="22"/>
    </row>
    <row r="501">
      <c r="B501" s="22"/>
      <c r="C501" s="22"/>
    </row>
    <row r="502">
      <c r="B502" s="22"/>
      <c r="C502" s="22"/>
    </row>
    <row r="503">
      <c r="B503" s="22"/>
      <c r="C503" s="22"/>
    </row>
    <row r="504">
      <c r="B504" s="22"/>
      <c r="C504" s="22"/>
    </row>
    <row r="505">
      <c r="B505" s="22"/>
      <c r="C505" s="22"/>
    </row>
    <row r="506">
      <c r="B506" s="22"/>
      <c r="C506" s="22"/>
    </row>
    <row r="507">
      <c r="B507" s="22"/>
      <c r="C507" s="22"/>
    </row>
    <row r="508">
      <c r="B508" s="22"/>
      <c r="C508" s="22"/>
    </row>
    <row r="509">
      <c r="B509" s="22"/>
      <c r="C509" s="22"/>
    </row>
    <row r="510">
      <c r="B510" s="22"/>
      <c r="C510" s="22"/>
    </row>
    <row r="511">
      <c r="B511" s="22"/>
      <c r="C511" s="22"/>
    </row>
    <row r="512">
      <c r="B512" s="22"/>
      <c r="C512" s="22"/>
    </row>
    <row r="513">
      <c r="B513" s="22"/>
      <c r="C513" s="22"/>
    </row>
    <row r="514">
      <c r="B514" s="22"/>
      <c r="C514" s="22"/>
    </row>
    <row r="515">
      <c r="B515" s="22"/>
      <c r="C515" s="22"/>
    </row>
    <row r="516">
      <c r="B516" s="22"/>
      <c r="C516" s="22"/>
    </row>
    <row r="517">
      <c r="B517" s="22"/>
      <c r="C517" s="22"/>
    </row>
    <row r="518">
      <c r="B518" s="22"/>
      <c r="C518" s="22"/>
    </row>
    <row r="519">
      <c r="B519" s="22"/>
      <c r="C519" s="22"/>
    </row>
    <row r="520">
      <c r="B520" s="22"/>
      <c r="C520" s="22"/>
    </row>
    <row r="521">
      <c r="B521" s="22"/>
      <c r="C521" s="22"/>
    </row>
    <row r="522">
      <c r="B522" s="22"/>
      <c r="C522" s="22"/>
    </row>
    <row r="523">
      <c r="B523" s="22"/>
      <c r="C523" s="22"/>
    </row>
    <row r="524">
      <c r="B524" s="22"/>
      <c r="C524" s="22"/>
    </row>
    <row r="525">
      <c r="B525" s="22"/>
      <c r="C525" s="22"/>
    </row>
    <row r="526">
      <c r="B526" s="22"/>
      <c r="C526" s="22"/>
    </row>
    <row r="527">
      <c r="B527" s="22"/>
      <c r="C527" s="22"/>
    </row>
    <row r="528">
      <c r="B528" s="22"/>
      <c r="C528" s="22"/>
    </row>
    <row r="529">
      <c r="B529" s="22"/>
      <c r="C529" s="22"/>
    </row>
    <row r="530">
      <c r="B530" s="22"/>
      <c r="C530" s="22"/>
    </row>
    <row r="531">
      <c r="B531" s="22"/>
      <c r="C531" s="22"/>
    </row>
    <row r="532">
      <c r="B532" s="22"/>
      <c r="C532" s="22"/>
    </row>
    <row r="533">
      <c r="B533" s="22"/>
      <c r="C533" s="22"/>
    </row>
    <row r="534">
      <c r="B534" s="22"/>
      <c r="C534" s="22"/>
    </row>
    <row r="535">
      <c r="B535" s="22"/>
      <c r="C535" s="22"/>
    </row>
    <row r="536">
      <c r="B536" s="22"/>
      <c r="C536" s="22"/>
    </row>
    <row r="537">
      <c r="B537" s="22"/>
      <c r="C537" s="22"/>
    </row>
    <row r="538">
      <c r="B538" s="22"/>
      <c r="C538" s="22"/>
    </row>
    <row r="539">
      <c r="B539" s="22"/>
      <c r="C539" s="22"/>
    </row>
    <row r="540">
      <c r="B540" s="22"/>
      <c r="C540" s="22"/>
    </row>
    <row r="541">
      <c r="B541" s="22"/>
      <c r="C541" s="22"/>
    </row>
    <row r="542">
      <c r="B542" s="22"/>
      <c r="C542" s="22"/>
    </row>
    <row r="543">
      <c r="B543" s="22"/>
      <c r="C543" s="22"/>
    </row>
    <row r="544">
      <c r="B544" s="22"/>
      <c r="C544" s="22"/>
    </row>
    <row r="545">
      <c r="B545" s="22"/>
      <c r="C545" s="22"/>
    </row>
    <row r="546">
      <c r="B546" s="22"/>
      <c r="C546" s="22"/>
    </row>
    <row r="547">
      <c r="B547" s="22"/>
      <c r="C547" s="22"/>
    </row>
    <row r="548">
      <c r="B548" s="22"/>
      <c r="C548" s="22"/>
    </row>
    <row r="549">
      <c r="B549" s="22"/>
      <c r="C549" s="22"/>
    </row>
    <row r="550">
      <c r="B550" s="22"/>
      <c r="C550" s="22"/>
    </row>
    <row r="551">
      <c r="B551" s="22"/>
      <c r="C551" s="22"/>
    </row>
    <row r="552">
      <c r="B552" s="22"/>
      <c r="C552" s="22"/>
    </row>
    <row r="553">
      <c r="B553" s="22"/>
      <c r="C553" s="22"/>
    </row>
    <row r="554">
      <c r="B554" s="22"/>
      <c r="C554" s="22"/>
    </row>
    <row r="555">
      <c r="B555" s="22"/>
      <c r="C555" s="22"/>
    </row>
    <row r="556">
      <c r="B556" s="22"/>
      <c r="C556" s="22"/>
    </row>
    <row r="557">
      <c r="B557" s="22"/>
      <c r="C557" s="22"/>
    </row>
    <row r="558">
      <c r="B558" s="22"/>
      <c r="C558" s="22"/>
    </row>
    <row r="559">
      <c r="B559" s="22"/>
      <c r="C559" s="22"/>
    </row>
    <row r="560">
      <c r="B560" s="22"/>
      <c r="C560" s="22"/>
    </row>
    <row r="561">
      <c r="B561" s="22"/>
      <c r="C561" s="22"/>
    </row>
    <row r="562">
      <c r="B562" s="22"/>
      <c r="C562" s="22"/>
    </row>
    <row r="563">
      <c r="B563" s="22"/>
      <c r="C563" s="22"/>
    </row>
    <row r="564">
      <c r="B564" s="22"/>
      <c r="C564" s="22"/>
    </row>
    <row r="565">
      <c r="B565" s="22"/>
      <c r="C565" s="22"/>
    </row>
    <row r="566">
      <c r="B566" s="22"/>
      <c r="C566" s="22"/>
    </row>
    <row r="567">
      <c r="B567" s="22"/>
      <c r="C567" s="22"/>
    </row>
    <row r="568">
      <c r="B568" s="22"/>
      <c r="C568" s="22"/>
    </row>
    <row r="569">
      <c r="B569" s="22"/>
      <c r="C569" s="22"/>
    </row>
    <row r="570">
      <c r="B570" s="22"/>
      <c r="C570" s="22"/>
    </row>
    <row r="571">
      <c r="B571" s="22"/>
      <c r="C571" s="22"/>
    </row>
    <row r="572">
      <c r="B572" s="22"/>
      <c r="C572" s="22"/>
    </row>
    <row r="573">
      <c r="B573" s="22"/>
      <c r="C573" s="22"/>
    </row>
    <row r="574">
      <c r="B574" s="22"/>
      <c r="C574" s="22"/>
    </row>
    <row r="575">
      <c r="B575" s="22"/>
      <c r="C575" s="22"/>
    </row>
    <row r="576">
      <c r="B576" s="22"/>
      <c r="C576" s="22"/>
    </row>
    <row r="577">
      <c r="B577" s="22"/>
      <c r="C577" s="22"/>
    </row>
    <row r="578">
      <c r="B578" s="22"/>
      <c r="C578" s="22"/>
    </row>
    <row r="579">
      <c r="B579" s="22"/>
      <c r="C579" s="22"/>
    </row>
    <row r="580">
      <c r="B580" s="22"/>
      <c r="C580" s="22"/>
    </row>
    <row r="581">
      <c r="B581" s="22"/>
      <c r="C581" s="22"/>
    </row>
    <row r="582">
      <c r="B582" s="22"/>
      <c r="C582" s="22"/>
    </row>
    <row r="583">
      <c r="B583" s="22"/>
      <c r="C583" s="22"/>
    </row>
    <row r="584">
      <c r="B584" s="22"/>
      <c r="C584" s="22"/>
    </row>
    <row r="585">
      <c r="B585" s="22"/>
      <c r="C585" s="22"/>
    </row>
    <row r="586">
      <c r="B586" s="22"/>
      <c r="C586" s="22"/>
    </row>
    <row r="587">
      <c r="B587" s="22"/>
      <c r="C587" s="22"/>
    </row>
    <row r="588">
      <c r="B588" s="22"/>
      <c r="C588" s="22"/>
    </row>
    <row r="589">
      <c r="B589" s="22"/>
      <c r="C589" s="22"/>
    </row>
    <row r="590">
      <c r="B590" s="22"/>
      <c r="C590" s="22"/>
    </row>
    <row r="591">
      <c r="B591" s="22"/>
      <c r="C591" s="22"/>
    </row>
    <row r="592">
      <c r="B592" s="22"/>
      <c r="C592" s="22"/>
    </row>
    <row r="593">
      <c r="B593" s="22"/>
      <c r="C593" s="22"/>
    </row>
    <row r="594">
      <c r="B594" s="22"/>
      <c r="C594" s="22"/>
    </row>
    <row r="595">
      <c r="B595" s="22"/>
      <c r="C595" s="22"/>
    </row>
    <row r="596">
      <c r="B596" s="22"/>
      <c r="C596" s="22"/>
    </row>
    <row r="597">
      <c r="B597" s="22"/>
      <c r="C597" s="22"/>
    </row>
    <row r="598">
      <c r="B598" s="22"/>
      <c r="C598" s="22"/>
    </row>
    <row r="599">
      <c r="B599" s="22"/>
      <c r="C599" s="22"/>
    </row>
    <row r="600">
      <c r="B600" s="22"/>
      <c r="C600" s="22"/>
    </row>
    <row r="601">
      <c r="B601" s="22"/>
      <c r="C601" s="22"/>
    </row>
    <row r="602">
      <c r="B602" s="22"/>
      <c r="C602" s="22"/>
    </row>
    <row r="603">
      <c r="B603" s="22"/>
      <c r="C603" s="22"/>
    </row>
    <row r="604">
      <c r="B604" s="22"/>
      <c r="C604" s="22"/>
    </row>
    <row r="605">
      <c r="B605" s="22"/>
      <c r="C605" s="22"/>
    </row>
    <row r="606">
      <c r="B606" s="22"/>
      <c r="C606" s="22"/>
    </row>
    <row r="607">
      <c r="B607" s="22"/>
      <c r="C607" s="22"/>
    </row>
    <row r="608">
      <c r="B608" s="22"/>
      <c r="C608" s="22"/>
    </row>
    <row r="609">
      <c r="B609" s="22"/>
      <c r="C609" s="22"/>
    </row>
    <row r="610">
      <c r="B610" s="22"/>
      <c r="C610" s="22"/>
    </row>
    <row r="611">
      <c r="B611" s="22"/>
      <c r="C611" s="22"/>
    </row>
    <row r="612">
      <c r="B612" s="22"/>
      <c r="C612" s="22"/>
    </row>
    <row r="613">
      <c r="B613" s="22"/>
      <c r="C613" s="22"/>
    </row>
    <row r="614">
      <c r="B614" s="22"/>
      <c r="C614" s="22"/>
    </row>
    <row r="615">
      <c r="B615" s="22"/>
      <c r="C615" s="22"/>
    </row>
    <row r="616">
      <c r="B616" s="22"/>
      <c r="C616" s="22"/>
    </row>
    <row r="617">
      <c r="B617" s="22"/>
      <c r="C617" s="22"/>
    </row>
    <row r="618">
      <c r="B618" s="22"/>
      <c r="C618" s="22"/>
    </row>
    <row r="619">
      <c r="B619" s="22"/>
      <c r="C619" s="22"/>
    </row>
    <row r="620">
      <c r="B620" s="22"/>
      <c r="C620" s="22"/>
    </row>
    <row r="621">
      <c r="B621" s="22"/>
      <c r="C621" s="22"/>
    </row>
    <row r="622">
      <c r="B622" s="22"/>
      <c r="C622" s="22"/>
    </row>
    <row r="623">
      <c r="B623" s="22"/>
      <c r="C623" s="22"/>
    </row>
    <row r="624">
      <c r="B624" s="22"/>
      <c r="C624" s="22"/>
    </row>
    <row r="625">
      <c r="B625" s="22"/>
      <c r="C625" s="22"/>
    </row>
    <row r="626">
      <c r="B626" s="22"/>
      <c r="C626" s="22"/>
    </row>
    <row r="627">
      <c r="B627" s="22"/>
      <c r="C627" s="22"/>
    </row>
    <row r="628">
      <c r="B628" s="22"/>
      <c r="C628" s="22"/>
    </row>
    <row r="629">
      <c r="B629" s="22"/>
      <c r="C629" s="22"/>
    </row>
    <row r="630">
      <c r="B630" s="22"/>
      <c r="C630" s="22"/>
    </row>
    <row r="631">
      <c r="B631" s="22"/>
      <c r="C631" s="22"/>
    </row>
    <row r="632">
      <c r="B632" s="22"/>
      <c r="C632" s="22"/>
    </row>
    <row r="633">
      <c r="B633" s="22"/>
      <c r="C633" s="22"/>
    </row>
    <row r="634">
      <c r="B634" s="22"/>
      <c r="C634" s="22"/>
    </row>
    <row r="635">
      <c r="B635" s="22"/>
      <c r="C635" s="22"/>
    </row>
    <row r="636">
      <c r="B636" s="22"/>
      <c r="C636" s="22"/>
    </row>
    <row r="637">
      <c r="B637" s="22"/>
      <c r="C637" s="22"/>
    </row>
    <row r="638">
      <c r="B638" s="22"/>
      <c r="C638" s="22"/>
    </row>
    <row r="639">
      <c r="B639" s="22"/>
      <c r="C639" s="22"/>
    </row>
    <row r="640">
      <c r="B640" s="22"/>
      <c r="C640" s="22"/>
    </row>
    <row r="641">
      <c r="B641" s="22"/>
      <c r="C641" s="22"/>
    </row>
    <row r="642">
      <c r="B642" s="22"/>
      <c r="C642" s="22"/>
    </row>
    <row r="643">
      <c r="B643" s="22"/>
      <c r="C643" s="22"/>
    </row>
    <row r="644">
      <c r="B644" s="22"/>
      <c r="C644" s="22"/>
    </row>
    <row r="645">
      <c r="B645" s="22"/>
      <c r="C645" s="22"/>
    </row>
    <row r="646">
      <c r="B646" s="22"/>
      <c r="C646" s="22"/>
    </row>
    <row r="647">
      <c r="B647" s="22"/>
      <c r="C647" s="22"/>
    </row>
    <row r="648">
      <c r="B648" s="22"/>
      <c r="C648" s="22"/>
    </row>
    <row r="649">
      <c r="B649" s="22"/>
      <c r="C649" s="22"/>
    </row>
    <row r="650">
      <c r="B650" s="22"/>
      <c r="C650" s="22"/>
    </row>
    <row r="651">
      <c r="B651" s="22"/>
      <c r="C651" s="22"/>
    </row>
    <row r="652">
      <c r="B652" s="22"/>
      <c r="C652" s="22"/>
    </row>
    <row r="653">
      <c r="B653" s="22"/>
      <c r="C653" s="22"/>
    </row>
    <row r="654">
      <c r="B654" s="22"/>
      <c r="C654" s="22"/>
    </row>
    <row r="655">
      <c r="B655" s="22"/>
      <c r="C655" s="22"/>
    </row>
    <row r="656">
      <c r="B656" s="22"/>
      <c r="C656" s="22"/>
    </row>
    <row r="657">
      <c r="B657" s="22"/>
      <c r="C657" s="22"/>
    </row>
    <row r="658">
      <c r="B658" s="22"/>
      <c r="C658" s="22"/>
    </row>
    <row r="659">
      <c r="B659" s="22"/>
      <c r="C659" s="22"/>
    </row>
    <row r="660">
      <c r="B660" s="22"/>
      <c r="C660" s="22"/>
    </row>
    <row r="661">
      <c r="B661" s="22"/>
      <c r="C661" s="22"/>
    </row>
    <row r="662">
      <c r="B662" s="22"/>
      <c r="C662" s="22"/>
    </row>
    <row r="663">
      <c r="B663" s="22"/>
      <c r="C663" s="22"/>
    </row>
    <row r="664">
      <c r="B664" s="22"/>
      <c r="C664" s="22"/>
    </row>
    <row r="665">
      <c r="B665" s="22"/>
      <c r="C665" s="22"/>
    </row>
    <row r="666">
      <c r="B666" s="22"/>
      <c r="C666" s="22"/>
    </row>
    <row r="667">
      <c r="B667" s="22"/>
      <c r="C667" s="22"/>
    </row>
    <row r="668">
      <c r="B668" s="22"/>
      <c r="C668" s="22"/>
    </row>
    <row r="669">
      <c r="B669" s="22"/>
      <c r="C669" s="22"/>
    </row>
    <row r="670">
      <c r="B670" s="22"/>
      <c r="C670" s="22"/>
    </row>
    <row r="671">
      <c r="B671" s="22"/>
      <c r="C671" s="22"/>
    </row>
    <row r="672">
      <c r="B672" s="22"/>
      <c r="C672" s="22"/>
    </row>
    <row r="673">
      <c r="B673" s="22"/>
      <c r="C673" s="22"/>
    </row>
    <row r="674">
      <c r="B674" s="22"/>
      <c r="C674" s="22"/>
    </row>
    <row r="675">
      <c r="B675" s="22"/>
      <c r="C675" s="22"/>
    </row>
    <row r="676">
      <c r="B676" s="22"/>
      <c r="C676" s="22"/>
    </row>
    <row r="677">
      <c r="B677" s="22"/>
      <c r="C677" s="22"/>
    </row>
    <row r="678">
      <c r="B678" s="22"/>
      <c r="C678" s="22"/>
    </row>
    <row r="679">
      <c r="B679" s="22"/>
      <c r="C679" s="22"/>
    </row>
    <row r="680">
      <c r="B680" s="22"/>
      <c r="C680" s="22"/>
    </row>
    <row r="681">
      <c r="B681" s="22"/>
      <c r="C681" s="22"/>
    </row>
    <row r="682">
      <c r="B682" s="22"/>
      <c r="C682" s="22"/>
    </row>
    <row r="683">
      <c r="B683" s="22"/>
      <c r="C683" s="22"/>
    </row>
    <row r="684">
      <c r="B684" s="22"/>
      <c r="C684" s="22"/>
    </row>
    <row r="685">
      <c r="B685" s="22"/>
      <c r="C685" s="22"/>
    </row>
    <row r="686">
      <c r="B686" s="22"/>
      <c r="C686" s="22"/>
    </row>
    <row r="687">
      <c r="B687" s="22"/>
      <c r="C687" s="22"/>
    </row>
    <row r="688">
      <c r="B688" s="22"/>
      <c r="C688" s="22"/>
    </row>
    <row r="689">
      <c r="B689" s="22"/>
      <c r="C689" s="22"/>
    </row>
    <row r="690">
      <c r="B690" s="22"/>
      <c r="C690" s="22"/>
    </row>
    <row r="691">
      <c r="B691" s="22"/>
      <c r="C691" s="22"/>
    </row>
    <row r="692">
      <c r="B692" s="22"/>
      <c r="C692" s="22"/>
    </row>
    <row r="693">
      <c r="B693" s="22"/>
      <c r="C693" s="22"/>
    </row>
    <row r="694">
      <c r="B694" s="22"/>
      <c r="C694" s="22"/>
    </row>
    <row r="695">
      <c r="B695" s="22"/>
      <c r="C695" s="22"/>
    </row>
    <row r="696">
      <c r="B696" s="22"/>
      <c r="C696" s="22"/>
    </row>
    <row r="697">
      <c r="B697" s="22"/>
      <c r="C697" s="22"/>
    </row>
    <row r="698">
      <c r="B698" s="22"/>
      <c r="C698" s="22"/>
    </row>
    <row r="699">
      <c r="B699" s="22"/>
      <c r="C699" s="22"/>
    </row>
    <row r="700">
      <c r="B700" s="22"/>
      <c r="C700" s="22"/>
    </row>
    <row r="701">
      <c r="B701" s="22"/>
      <c r="C701" s="22"/>
    </row>
    <row r="702">
      <c r="B702" s="22"/>
      <c r="C702" s="22"/>
    </row>
    <row r="703">
      <c r="B703" s="22"/>
      <c r="C703" s="22"/>
    </row>
    <row r="704">
      <c r="B704" s="22"/>
      <c r="C704" s="22"/>
    </row>
    <row r="705">
      <c r="B705" s="22"/>
      <c r="C705" s="22"/>
    </row>
    <row r="706">
      <c r="B706" s="22"/>
      <c r="C706" s="22"/>
    </row>
    <row r="707">
      <c r="B707" s="22"/>
      <c r="C707" s="22"/>
    </row>
    <row r="708">
      <c r="B708" s="22"/>
      <c r="C708" s="22"/>
    </row>
    <row r="709">
      <c r="B709" s="22"/>
      <c r="C709" s="22"/>
    </row>
    <row r="710">
      <c r="B710" s="22"/>
      <c r="C710" s="22"/>
    </row>
    <row r="711">
      <c r="B711" s="22"/>
      <c r="C711" s="22"/>
    </row>
    <row r="712">
      <c r="B712" s="22"/>
      <c r="C712" s="22"/>
    </row>
    <row r="713">
      <c r="B713" s="22"/>
      <c r="C713" s="22"/>
    </row>
    <row r="714">
      <c r="B714" s="22"/>
      <c r="C714" s="22"/>
    </row>
    <row r="715">
      <c r="B715" s="22"/>
      <c r="C715" s="22"/>
    </row>
    <row r="716">
      <c r="B716" s="22"/>
      <c r="C716" s="22"/>
    </row>
    <row r="717">
      <c r="B717" s="22"/>
      <c r="C717" s="22"/>
    </row>
    <row r="718">
      <c r="B718" s="22"/>
      <c r="C718" s="22"/>
    </row>
    <row r="719">
      <c r="B719" s="22"/>
      <c r="C719" s="22"/>
    </row>
    <row r="720">
      <c r="B720" s="22"/>
      <c r="C720" s="22"/>
    </row>
    <row r="721">
      <c r="B721" s="22"/>
      <c r="C721" s="22"/>
    </row>
    <row r="722">
      <c r="B722" s="22"/>
      <c r="C722" s="22"/>
    </row>
    <row r="723">
      <c r="B723" s="22"/>
      <c r="C723" s="22"/>
    </row>
    <row r="724">
      <c r="B724" s="22"/>
      <c r="C724" s="22"/>
    </row>
    <row r="725">
      <c r="B725" s="22"/>
      <c r="C725" s="22"/>
    </row>
    <row r="726">
      <c r="B726" s="22"/>
      <c r="C726" s="22"/>
    </row>
    <row r="727">
      <c r="B727" s="22"/>
      <c r="C727" s="22"/>
    </row>
    <row r="728">
      <c r="B728" s="22"/>
      <c r="C728" s="22"/>
    </row>
    <row r="729">
      <c r="B729" s="22"/>
      <c r="C729" s="22"/>
    </row>
    <row r="730">
      <c r="B730" s="22"/>
      <c r="C730" s="22"/>
    </row>
    <row r="731">
      <c r="B731" s="22"/>
      <c r="C731" s="22"/>
    </row>
    <row r="732">
      <c r="B732" s="22"/>
      <c r="C732" s="22"/>
    </row>
    <row r="733">
      <c r="B733" s="22"/>
      <c r="C733" s="22"/>
    </row>
    <row r="734">
      <c r="B734" s="22"/>
      <c r="C734" s="22"/>
    </row>
    <row r="735">
      <c r="B735" s="22"/>
      <c r="C735" s="22"/>
    </row>
    <row r="736">
      <c r="B736" s="22"/>
      <c r="C736" s="22"/>
    </row>
    <row r="737">
      <c r="B737" s="22"/>
      <c r="C737" s="22"/>
    </row>
    <row r="738">
      <c r="B738" s="22"/>
      <c r="C738" s="22"/>
    </row>
    <row r="739">
      <c r="B739" s="22"/>
      <c r="C739" s="22"/>
    </row>
    <row r="740">
      <c r="B740" s="22"/>
      <c r="C740" s="22"/>
    </row>
    <row r="741">
      <c r="B741" s="22"/>
      <c r="C741" s="22"/>
    </row>
    <row r="742">
      <c r="B742" s="22"/>
      <c r="C742" s="22"/>
    </row>
    <row r="743">
      <c r="B743" s="22"/>
      <c r="C743" s="22"/>
    </row>
    <row r="744">
      <c r="B744" s="22"/>
      <c r="C744" s="22"/>
    </row>
    <row r="745">
      <c r="B745" s="22"/>
      <c r="C745" s="22"/>
    </row>
    <row r="746">
      <c r="B746" s="22"/>
      <c r="C746" s="22"/>
    </row>
    <row r="747">
      <c r="B747" s="22"/>
      <c r="C747" s="22"/>
    </row>
    <row r="748">
      <c r="B748" s="22"/>
      <c r="C748" s="22"/>
    </row>
    <row r="749">
      <c r="B749" s="22"/>
      <c r="C749" s="22"/>
    </row>
    <row r="750">
      <c r="B750" s="22"/>
      <c r="C750" s="22"/>
    </row>
    <row r="751">
      <c r="B751" s="22"/>
      <c r="C751" s="22"/>
    </row>
    <row r="752">
      <c r="B752" s="22"/>
      <c r="C752" s="22"/>
    </row>
    <row r="753">
      <c r="B753" s="22"/>
      <c r="C753" s="22"/>
    </row>
    <row r="754">
      <c r="B754" s="22"/>
      <c r="C754" s="22"/>
    </row>
    <row r="755">
      <c r="B755" s="22"/>
      <c r="C755" s="22"/>
    </row>
    <row r="756">
      <c r="B756" s="22"/>
      <c r="C756" s="22"/>
    </row>
    <row r="757">
      <c r="B757" s="22"/>
      <c r="C757" s="22"/>
    </row>
    <row r="758">
      <c r="B758" s="22"/>
      <c r="C758" s="22"/>
    </row>
    <row r="759">
      <c r="B759" s="22"/>
      <c r="C759" s="22"/>
    </row>
    <row r="760">
      <c r="B760" s="22"/>
      <c r="C760" s="22"/>
    </row>
    <row r="761">
      <c r="B761" s="22"/>
      <c r="C761" s="22"/>
    </row>
    <row r="762">
      <c r="B762" s="22"/>
      <c r="C762" s="22"/>
    </row>
    <row r="763">
      <c r="B763" s="22"/>
      <c r="C763" s="22"/>
    </row>
    <row r="764">
      <c r="B764" s="22"/>
      <c r="C764" s="22"/>
    </row>
    <row r="765">
      <c r="B765" s="22"/>
      <c r="C765" s="22"/>
    </row>
    <row r="766">
      <c r="B766" s="22"/>
      <c r="C766" s="22"/>
    </row>
    <row r="767">
      <c r="B767" s="22"/>
      <c r="C767" s="22"/>
    </row>
    <row r="768">
      <c r="B768" s="22"/>
      <c r="C768" s="22"/>
    </row>
    <row r="769">
      <c r="B769" s="22"/>
      <c r="C769" s="22"/>
    </row>
    <row r="770">
      <c r="B770" s="22"/>
      <c r="C770" s="22"/>
    </row>
    <row r="771">
      <c r="B771" s="22"/>
      <c r="C771" s="22"/>
    </row>
    <row r="772">
      <c r="B772" s="22"/>
      <c r="C772" s="22"/>
    </row>
    <row r="773">
      <c r="B773" s="22"/>
      <c r="C773" s="22"/>
    </row>
    <row r="774">
      <c r="B774" s="22"/>
      <c r="C774" s="22"/>
    </row>
    <row r="775">
      <c r="B775" s="22"/>
      <c r="C775" s="22"/>
    </row>
    <row r="776">
      <c r="B776" s="22"/>
      <c r="C776" s="22"/>
    </row>
    <row r="777">
      <c r="B777" s="22"/>
      <c r="C777" s="22"/>
    </row>
    <row r="778">
      <c r="B778" s="22"/>
      <c r="C778" s="22"/>
    </row>
    <row r="779">
      <c r="B779" s="22"/>
      <c r="C779" s="22"/>
    </row>
    <row r="780">
      <c r="B780" s="22"/>
      <c r="C780" s="22"/>
    </row>
    <row r="781">
      <c r="B781" s="22"/>
      <c r="C781" s="22"/>
    </row>
    <row r="782">
      <c r="B782" s="22"/>
      <c r="C782" s="22"/>
    </row>
    <row r="783">
      <c r="B783" s="22"/>
      <c r="C783" s="22"/>
    </row>
    <row r="784">
      <c r="B784" s="22"/>
      <c r="C784" s="22"/>
    </row>
    <row r="785">
      <c r="B785" s="22"/>
      <c r="C785" s="22"/>
    </row>
    <row r="786">
      <c r="B786" s="22"/>
      <c r="C786" s="22"/>
    </row>
    <row r="787">
      <c r="B787" s="22"/>
      <c r="C787" s="22"/>
    </row>
    <row r="788">
      <c r="B788" s="22"/>
      <c r="C788" s="22"/>
    </row>
    <row r="789">
      <c r="B789" s="22"/>
      <c r="C789" s="22"/>
    </row>
    <row r="790">
      <c r="B790" s="22"/>
      <c r="C790" s="22"/>
    </row>
    <row r="791">
      <c r="B791" s="22"/>
      <c r="C791" s="22"/>
    </row>
    <row r="792">
      <c r="B792" s="22"/>
      <c r="C792" s="22"/>
    </row>
    <row r="793">
      <c r="B793" s="22"/>
      <c r="C793" s="22"/>
    </row>
    <row r="794">
      <c r="B794" s="22"/>
      <c r="C794" s="22"/>
    </row>
    <row r="795">
      <c r="B795" s="22"/>
      <c r="C795" s="22"/>
    </row>
    <row r="796">
      <c r="B796" s="22"/>
      <c r="C796" s="22"/>
    </row>
    <row r="797">
      <c r="B797" s="22"/>
      <c r="C797" s="22"/>
    </row>
    <row r="798">
      <c r="B798" s="22"/>
      <c r="C798" s="22"/>
    </row>
    <row r="799">
      <c r="B799" s="22"/>
      <c r="C799" s="22"/>
    </row>
    <row r="800">
      <c r="B800" s="22"/>
      <c r="C800" s="22"/>
    </row>
    <row r="801">
      <c r="B801" s="22"/>
      <c r="C801" s="22"/>
    </row>
    <row r="802">
      <c r="B802" s="22"/>
      <c r="C802" s="22"/>
    </row>
    <row r="803">
      <c r="B803" s="22"/>
      <c r="C803" s="22"/>
    </row>
    <row r="804">
      <c r="B804" s="22"/>
      <c r="C804" s="22"/>
    </row>
    <row r="805">
      <c r="B805" s="22"/>
      <c r="C805" s="22"/>
    </row>
    <row r="806">
      <c r="B806" s="22"/>
      <c r="C806" s="22"/>
    </row>
    <row r="807">
      <c r="B807" s="22"/>
      <c r="C807" s="22"/>
    </row>
    <row r="808">
      <c r="B808" s="22"/>
      <c r="C808" s="22"/>
    </row>
    <row r="809">
      <c r="B809" s="22"/>
      <c r="C809" s="22"/>
    </row>
    <row r="810">
      <c r="B810" s="22"/>
      <c r="C810" s="22"/>
    </row>
    <row r="811">
      <c r="B811" s="22"/>
      <c r="C811" s="22"/>
    </row>
    <row r="812">
      <c r="B812" s="22"/>
      <c r="C812" s="22"/>
    </row>
    <row r="813">
      <c r="B813" s="22"/>
      <c r="C813" s="22"/>
    </row>
    <row r="814">
      <c r="B814" s="22"/>
      <c r="C814" s="22"/>
    </row>
    <row r="815">
      <c r="B815" s="22"/>
      <c r="C815" s="22"/>
    </row>
    <row r="816">
      <c r="B816" s="22"/>
      <c r="C816" s="22"/>
    </row>
    <row r="817">
      <c r="B817" s="22"/>
      <c r="C817" s="22"/>
    </row>
    <row r="818">
      <c r="B818" s="22"/>
      <c r="C818" s="22"/>
    </row>
    <row r="819">
      <c r="B819" s="22"/>
      <c r="C819" s="22"/>
    </row>
    <row r="820">
      <c r="B820" s="22"/>
      <c r="C820" s="22"/>
    </row>
    <row r="821">
      <c r="B821" s="22"/>
      <c r="C821" s="22"/>
    </row>
    <row r="822">
      <c r="B822" s="22"/>
      <c r="C822" s="22"/>
    </row>
    <row r="823">
      <c r="B823" s="22"/>
      <c r="C823" s="22"/>
    </row>
    <row r="824">
      <c r="B824" s="22"/>
      <c r="C824" s="22"/>
    </row>
    <row r="825">
      <c r="B825" s="22"/>
      <c r="C825" s="22"/>
    </row>
    <row r="826">
      <c r="B826" s="22"/>
      <c r="C826" s="22"/>
    </row>
    <row r="827">
      <c r="B827" s="22"/>
      <c r="C827" s="22"/>
    </row>
    <row r="828">
      <c r="B828" s="22"/>
      <c r="C828" s="22"/>
    </row>
    <row r="829">
      <c r="B829" s="22"/>
      <c r="C829" s="22"/>
    </row>
    <row r="830">
      <c r="B830" s="22"/>
      <c r="C830" s="22"/>
    </row>
    <row r="831">
      <c r="B831" s="22"/>
      <c r="C831" s="22"/>
    </row>
    <row r="832">
      <c r="B832" s="22"/>
      <c r="C832" s="22"/>
    </row>
    <row r="833">
      <c r="B833" s="22"/>
      <c r="C833" s="22"/>
    </row>
    <row r="834">
      <c r="B834" s="22"/>
      <c r="C834" s="22"/>
    </row>
    <row r="835">
      <c r="B835" s="22"/>
      <c r="C835" s="22"/>
    </row>
    <row r="836">
      <c r="B836" s="22"/>
      <c r="C836" s="22"/>
    </row>
    <row r="837">
      <c r="B837" s="22"/>
      <c r="C837" s="22"/>
    </row>
    <row r="838">
      <c r="B838" s="22"/>
      <c r="C838" s="22"/>
    </row>
    <row r="839">
      <c r="B839" s="22"/>
      <c r="C839" s="22"/>
    </row>
    <row r="840">
      <c r="B840" s="22"/>
      <c r="C840" s="22"/>
    </row>
    <row r="841">
      <c r="B841" s="22"/>
      <c r="C841" s="22"/>
    </row>
    <row r="842">
      <c r="B842" s="22"/>
      <c r="C842" s="22"/>
    </row>
    <row r="843">
      <c r="B843" s="22"/>
      <c r="C843" s="22"/>
    </row>
    <row r="844">
      <c r="B844" s="22"/>
      <c r="C844" s="22"/>
    </row>
    <row r="845">
      <c r="B845" s="22"/>
      <c r="C845" s="22"/>
    </row>
    <row r="846">
      <c r="B846" s="22"/>
      <c r="C846" s="22"/>
    </row>
    <row r="847">
      <c r="B847" s="22"/>
      <c r="C847" s="22"/>
    </row>
    <row r="848">
      <c r="B848" s="22"/>
      <c r="C848" s="22"/>
    </row>
    <row r="849">
      <c r="B849" s="22"/>
      <c r="C849" s="22"/>
    </row>
    <row r="850">
      <c r="B850" s="22"/>
      <c r="C850" s="22"/>
    </row>
    <row r="851">
      <c r="B851" s="22"/>
      <c r="C851" s="22"/>
    </row>
    <row r="852">
      <c r="B852" s="22"/>
      <c r="C852" s="22"/>
    </row>
    <row r="853">
      <c r="B853" s="22"/>
      <c r="C853" s="22"/>
    </row>
    <row r="854">
      <c r="B854" s="22"/>
      <c r="C854" s="22"/>
    </row>
    <row r="855">
      <c r="B855" s="22"/>
      <c r="C855" s="22"/>
    </row>
    <row r="856">
      <c r="B856" s="22"/>
      <c r="C856" s="22"/>
    </row>
    <row r="857">
      <c r="B857" s="22"/>
      <c r="C857" s="22"/>
    </row>
    <row r="858">
      <c r="B858" s="22"/>
      <c r="C858" s="22"/>
    </row>
    <row r="859">
      <c r="B859" s="22"/>
      <c r="C859" s="22"/>
    </row>
    <row r="860">
      <c r="B860" s="22"/>
      <c r="C860" s="22"/>
    </row>
    <row r="861">
      <c r="B861" s="22"/>
      <c r="C861" s="22"/>
    </row>
    <row r="862">
      <c r="B862" s="22"/>
      <c r="C862" s="22"/>
    </row>
    <row r="863">
      <c r="B863" s="22"/>
      <c r="C863" s="22"/>
    </row>
    <row r="864">
      <c r="B864" s="22"/>
      <c r="C864" s="22"/>
    </row>
    <row r="865">
      <c r="B865" s="22"/>
      <c r="C865" s="22"/>
    </row>
    <row r="866">
      <c r="B866" s="22"/>
      <c r="C866" s="22"/>
    </row>
    <row r="867">
      <c r="B867" s="22"/>
      <c r="C867" s="22"/>
    </row>
    <row r="868">
      <c r="B868" s="22"/>
      <c r="C868" s="22"/>
    </row>
    <row r="869">
      <c r="B869" s="22"/>
      <c r="C869" s="22"/>
    </row>
    <row r="870">
      <c r="B870" s="22"/>
      <c r="C870" s="22"/>
    </row>
    <row r="871">
      <c r="B871" s="22"/>
      <c r="C871" s="22"/>
    </row>
    <row r="872">
      <c r="B872" s="22"/>
      <c r="C872" s="22"/>
    </row>
    <row r="873">
      <c r="B873" s="22"/>
      <c r="C873" s="22"/>
    </row>
    <row r="874">
      <c r="B874" s="22"/>
      <c r="C874" s="22"/>
    </row>
    <row r="875">
      <c r="B875" s="22"/>
      <c r="C875" s="22"/>
    </row>
    <row r="876">
      <c r="B876" s="22"/>
      <c r="C876" s="22"/>
    </row>
    <row r="877">
      <c r="B877" s="22"/>
      <c r="C877" s="22"/>
    </row>
    <row r="878">
      <c r="B878" s="22"/>
      <c r="C878" s="22"/>
    </row>
    <row r="879">
      <c r="B879" s="22"/>
      <c r="C879" s="22"/>
    </row>
    <row r="880">
      <c r="B880" s="22"/>
      <c r="C880" s="22"/>
    </row>
    <row r="881">
      <c r="B881" s="22"/>
      <c r="C881" s="22"/>
    </row>
    <row r="882">
      <c r="B882" s="22"/>
      <c r="C882" s="22"/>
    </row>
    <row r="883">
      <c r="B883" s="22"/>
      <c r="C883" s="22"/>
    </row>
    <row r="884">
      <c r="B884" s="22"/>
      <c r="C884" s="22"/>
    </row>
    <row r="885">
      <c r="B885" s="22"/>
      <c r="C885" s="22"/>
    </row>
    <row r="886">
      <c r="B886" s="22"/>
      <c r="C886" s="22"/>
    </row>
    <row r="887">
      <c r="B887" s="22"/>
      <c r="C887" s="22"/>
    </row>
    <row r="888">
      <c r="B888" s="22"/>
      <c r="C888" s="22"/>
    </row>
    <row r="889">
      <c r="B889" s="22"/>
      <c r="C889" s="22"/>
    </row>
    <row r="890">
      <c r="B890" s="22"/>
      <c r="C890" s="22"/>
    </row>
    <row r="891">
      <c r="B891" s="22"/>
      <c r="C891" s="22"/>
    </row>
    <row r="892">
      <c r="B892" s="22"/>
      <c r="C892" s="22"/>
    </row>
    <row r="893">
      <c r="B893" s="22"/>
      <c r="C893" s="22"/>
    </row>
    <row r="894">
      <c r="B894" s="22"/>
      <c r="C894" s="22"/>
    </row>
    <row r="895">
      <c r="B895" s="22"/>
      <c r="C895" s="22"/>
    </row>
    <row r="896">
      <c r="B896" s="22"/>
      <c r="C896" s="22"/>
    </row>
    <row r="897">
      <c r="B897" s="22"/>
      <c r="C897" s="22"/>
    </row>
    <row r="898">
      <c r="B898" s="22"/>
      <c r="C898" s="22"/>
    </row>
    <row r="899">
      <c r="B899" s="22"/>
      <c r="C899" s="22"/>
    </row>
    <row r="900">
      <c r="B900" s="22"/>
      <c r="C900" s="22"/>
    </row>
    <row r="901">
      <c r="B901" s="22"/>
      <c r="C901" s="22"/>
    </row>
    <row r="902">
      <c r="B902" s="22"/>
      <c r="C902" s="22"/>
    </row>
    <row r="903">
      <c r="B903" s="22"/>
      <c r="C903" s="22"/>
    </row>
    <row r="904">
      <c r="B904" s="22"/>
      <c r="C904" s="22"/>
    </row>
    <row r="905">
      <c r="B905" s="22"/>
      <c r="C905" s="22"/>
    </row>
    <row r="906">
      <c r="B906" s="22"/>
      <c r="C906" s="22"/>
    </row>
    <row r="907">
      <c r="B907" s="22"/>
      <c r="C907" s="22"/>
    </row>
    <row r="908">
      <c r="B908" s="22"/>
      <c r="C908" s="22"/>
    </row>
    <row r="909">
      <c r="B909" s="22"/>
      <c r="C909" s="22"/>
    </row>
    <row r="910">
      <c r="B910" s="22"/>
      <c r="C910" s="22"/>
    </row>
    <row r="911">
      <c r="B911" s="22"/>
      <c r="C911" s="22"/>
    </row>
    <row r="912">
      <c r="B912" s="22"/>
      <c r="C912" s="22"/>
    </row>
    <row r="913">
      <c r="B913" s="22"/>
      <c r="C913" s="22"/>
    </row>
    <row r="914">
      <c r="B914" s="22"/>
      <c r="C914" s="22"/>
    </row>
    <row r="915">
      <c r="B915" s="22"/>
      <c r="C915" s="22"/>
    </row>
    <row r="916">
      <c r="B916" s="22"/>
      <c r="C916" s="22"/>
    </row>
    <row r="917">
      <c r="B917" s="22"/>
      <c r="C917" s="22"/>
    </row>
    <row r="918">
      <c r="B918" s="22"/>
      <c r="C918" s="22"/>
    </row>
    <row r="919">
      <c r="B919" s="22"/>
      <c r="C919" s="22"/>
    </row>
    <row r="920">
      <c r="B920" s="22"/>
      <c r="C920" s="22"/>
    </row>
    <row r="921">
      <c r="B921" s="22"/>
      <c r="C921" s="22"/>
    </row>
    <row r="922">
      <c r="B922" s="22"/>
      <c r="C922" s="22"/>
    </row>
    <row r="923">
      <c r="B923" s="22"/>
      <c r="C923" s="22"/>
    </row>
    <row r="924">
      <c r="B924" s="22"/>
      <c r="C924" s="22"/>
    </row>
    <row r="925">
      <c r="B925" s="22"/>
      <c r="C925" s="22"/>
    </row>
    <row r="926">
      <c r="B926" s="22"/>
      <c r="C926" s="22"/>
    </row>
    <row r="927">
      <c r="B927" s="22"/>
      <c r="C927" s="22"/>
    </row>
    <row r="928">
      <c r="B928" s="22"/>
      <c r="C928" s="22"/>
    </row>
    <row r="929">
      <c r="B929" s="22"/>
      <c r="C929" s="22"/>
    </row>
    <row r="930">
      <c r="B930" s="22"/>
      <c r="C930" s="22"/>
    </row>
    <row r="931">
      <c r="B931" s="22"/>
      <c r="C931" s="22"/>
    </row>
    <row r="932">
      <c r="B932" s="22"/>
      <c r="C932" s="22"/>
    </row>
    <row r="933">
      <c r="B933" s="22"/>
      <c r="C933" s="22"/>
    </row>
    <row r="934">
      <c r="B934" s="22"/>
      <c r="C934" s="22"/>
    </row>
    <row r="935">
      <c r="B935" s="22"/>
      <c r="C935" s="22"/>
    </row>
    <row r="936">
      <c r="B936" s="22"/>
      <c r="C936" s="22"/>
    </row>
    <row r="937">
      <c r="B937" s="22"/>
      <c r="C937" s="22"/>
    </row>
    <row r="938">
      <c r="B938" s="22"/>
      <c r="C938" s="22"/>
    </row>
    <row r="939">
      <c r="B939" s="22"/>
      <c r="C939" s="22"/>
    </row>
    <row r="940">
      <c r="B940" s="22"/>
      <c r="C940" s="22"/>
    </row>
    <row r="941">
      <c r="B941" s="22"/>
      <c r="C941" s="22"/>
    </row>
    <row r="942">
      <c r="B942" s="22"/>
      <c r="C942" s="22"/>
    </row>
    <row r="943">
      <c r="B943" s="22"/>
      <c r="C943" s="22"/>
    </row>
    <row r="944">
      <c r="B944" s="22"/>
      <c r="C944" s="22"/>
    </row>
    <row r="945">
      <c r="B945" s="22"/>
      <c r="C945" s="22"/>
    </row>
    <row r="946">
      <c r="B946" s="22"/>
      <c r="C946" s="22"/>
    </row>
    <row r="947">
      <c r="B947" s="22"/>
      <c r="C947" s="22"/>
    </row>
    <row r="948">
      <c r="B948" s="22"/>
      <c r="C948" s="22"/>
    </row>
    <row r="949">
      <c r="B949" s="22"/>
      <c r="C949" s="22"/>
    </row>
    <row r="950">
      <c r="B950" s="22"/>
      <c r="C950" s="22"/>
    </row>
    <row r="951">
      <c r="B951" s="22"/>
      <c r="C951" s="22"/>
    </row>
    <row r="952">
      <c r="B952" s="22"/>
      <c r="C952" s="22"/>
    </row>
    <row r="953">
      <c r="B953" s="22"/>
      <c r="C953" s="22"/>
    </row>
    <row r="954">
      <c r="B954" s="22"/>
      <c r="C954" s="22"/>
    </row>
    <row r="955">
      <c r="B955" s="22"/>
      <c r="C955" s="22"/>
    </row>
    <row r="956">
      <c r="B956" s="22"/>
      <c r="C956" s="22"/>
    </row>
    <row r="957">
      <c r="B957" s="22"/>
      <c r="C957" s="22"/>
    </row>
    <row r="958">
      <c r="B958" s="22"/>
      <c r="C958" s="22"/>
    </row>
    <row r="959">
      <c r="B959" s="22"/>
      <c r="C959" s="22"/>
    </row>
    <row r="960">
      <c r="B960" s="22"/>
      <c r="C960" s="22"/>
    </row>
    <row r="961">
      <c r="B961" s="22"/>
      <c r="C961" s="22"/>
    </row>
    <row r="962">
      <c r="B962" s="22"/>
      <c r="C962" s="22"/>
    </row>
    <row r="963">
      <c r="B963" s="22"/>
      <c r="C963" s="22"/>
    </row>
    <row r="964">
      <c r="B964" s="22"/>
      <c r="C964" s="22"/>
    </row>
    <row r="965">
      <c r="B965" s="22"/>
      <c r="C965" s="22"/>
    </row>
    <row r="966">
      <c r="B966" s="22"/>
      <c r="C966" s="22"/>
    </row>
    <row r="967">
      <c r="B967" s="22"/>
      <c r="C967" s="22"/>
    </row>
    <row r="968">
      <c r="B968" s="22"/>
      <c r="C968" s="22"/>
    </row>
    <row r="969">
      <c r="B969" s="22"/>
      <c r="C969" s="22"/>
    </row>
    <row r="970">
      <c r="B970" s="22"/>
      <c r="C970" s="22"/>
    </row>
    <row r="971">
      <c r="B971" s="22"/>
      <c r="C971" s="22"/>
    </row>
    <row r="972">
      <c r="B972" s="22"/>
      <c r="C972" s="22"/>
    </row>
    <row r="973">
      <c r="B973" s="22"/>
      <c r="C973" s="22"/>
    </row>
    <row r="974">
      <c r="B974" s="22"/>
      <c r="C974" s="22"/>
    </row>
    <row r="975">
      <c r="B975" s="22"/>
      <c r="C975" s="22"/>
    </row>
    <row r="976">
      <c r="B976" s="22"/>
      <c r="C976" s="22"/>
    </row>
    <row r="977">
      <c r="B977" s="22"/>
      <c r="C977" s="22"/>
    </row>
    <row r="978">
      <c r="B978" s="22"/>
      <c r="C978" s="22"/>
    </row>
    <row r="979">
      <c r="B979" s="22"/>
      <c r="C979" s="22"/>
    </row>
    <row r="980">
      <c r="B980" s="22"/>
      <c r="C980" s="22"/>
    </row>
    <row r="981">
      <c r="B981" s="22"/>
      <c r="C981" s="22"/>
    </row>
    <row r="982">
      <c r="B982" s="22"/>
      <c r="C982" s="22"/>
    </row>
    <row r="983">
      <c r="B983" s="22"/>
      <c r="C983" s="22"/>
    </row>
    <row r="984">
      <c r="B984" s="22"/>
      <c r="C984" s="22"/>
    </row>
    <row r="985">
      <c r="B985" s="22"/>
      <c r="C985" s="22"/>
    </row>
    <row r="986">
      <c r="B986" s="22"/>
      <c r="C986" s="22"/>
    </row>
    <row r="987">
      <c r="B987" s="22"/>
      <c r="C987" s="22"/>
    </row>
    <row r="988">
      <c r="B988" s="22"/>
      <c r="C988" s="22"/>
    </row>
    <row r="989">
      <c r="B989" s="22"/>
      <c r="C989" s="22"/>
    </row>
    <row r="990">
      <c r="B990" s="22"/>
      <c r="C990" s="22"/>
    </row>
    <row r="991">
      <c r="B991" s="22"/>
      <c r="C991" s="22"/>
    </row>
    <row r="992">
      <c r="B992" s="22"/>
      <c r="C992" s="22"/>
    </row>
    <row r="993">
      <c r="B993" s="22"/>
      <c r="C993" s="22"/>
    </row>
    <row r="994">
      <c r="B994" s="22"/>
      <c r="C994" s="22"/>
    </row>
    <row r="995">
      <c r="B995" s="22"/>
      <c r="C995" s="22"/>
    </row>
    <row r="996">
      <c r="B996" s="22"/>
      <c r="C996" s="22"/>
    </row>
    <row r="997">
      <c r="B997" s="22"/>
      <c r="C997" s="22"/>
    </row>
    <row r="998">
      <c r="B998" s="22"/>
      <c r="C998" s="22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5"/>
    <col customWidth="1" min="6" max="6" width="21.75"/>
  </cols>
  <sheetData>
    <row r="1">
      <c r="A1" s="7" t="s">
        <v>24</v>
      </c>
      <c r="B1" s="15" t="s">
        <v>42</v>
      </c>
      <c r="C1" s="15" t="s">
        <v>26</v>
      </c>
      <c r="D1" s="7" t="s">
        <v>27</v>
      </c>
      <c r="E1" s="7" t="s">
        <v>28</v>
      </c>
      <c r="F1" s="7" t="s">
        <v>29</v>
      </c>
      <c r="G1" s="7" t="s">
        <v>59</v>
      </c>
      <c r="H1" s="7" t="s">
        <v>75</v>
      </c>
      <c r="I1" s="7" t="s">
        <v>30</v>
      </c>
      <c r="J1" s="7" t="s">
        <v>31</v>
      </c>
      <c r="K1" s="7" t="s">
        <v>60</v>
      </c>
      <c r="L1" s="7" t="s">
        <v>76</v>
      </c>
      <c r="M1" s="7" t="s">
        <v>32</v>
      </c>
      <c r="N1" s="7" t="s">
        <v>33</v>
      </c>
      <c r="O1" s="7" t="s">
        <v>34</v>
      </c>
      <c r="P1" s="16" t="s">
        <v>62</v>
      </c>
      <c r="Q1" s="16" t="s">
        <v>77</v>
      </c>
      <c r="R1" s="7" t="s">
        <v>25</v>
      </c>
      <c r="S1" s="7" t="s">
        <v>26</v>
      </c>
      <c r="T1" s="7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>
      <c r="A2" s="1" t="s">
        <v>93</v>
      </c>
      <c r="B2" s="17">
        <v>-1.793283</v>
      </c>
      <c r="C2" s="17">
        <v>0.221968</v>
      </c>
      <c r="D2" s="1">
        <v>250.0</v>
      </c>
      <c r="E2" s="1">
        <v>582.0</v>
      </c>
      <c r="F2" s="1" t="s">
        <v>79</v>
      </c>
      <c r="G2" s="13">
        <f>'ABFE-PMZ1'!$B$4+B2</f>
        <v>-5.513401</v>
      </c>
      <c r="H2" s="13">
        <f>SQRT(SUMSQ(C2,'ABFE-PMZ1'!$C$4))</f>
        <v>0.5770977369</v>
      </c>
      <c r="I2" s="13">
        <f>EXP(-G2/(data!$B$4*300))</f>
        <v>10433.78502</v>
      </c>
      <c r="J2" s="14">
        <f>bt*I2*H2</f>
        <v>10105.2033</v>
      </c>
      <c r="K2" s="14">
        <v>10.16</v>
      </c>
      <c r="L2" s="14">
        <f>10^(K2-pH)</f>
        <v>575.4399373</v>
      </c>
      <c r="M2" s="18">
        <f t="shared" ref="M2:M4" si="1">(1/8)*L2/(1+L2)</f>
        <v>0.1247831517</v>
      </c>
      <c r="N2" s="14">
        <f t="shared" ref="N2:N8" si="2">I2*M2</f>
        <v>1301.960579</v>
      </c>
      <c r="O2" s="14">
        <f t="shared" ref="O2:O8" si="3">M2*J2</f>
        <v>1260.959116</v>
      </c>
      <c r="P2" s="19">
        <f t="shared" ref="P2:P4" si="4">SUM(N2)</f>
        <v>1301.960579</v>
      </c>
      <c r="Q2" s="19">
        <f t="shared" ref="Q2:Q4" si="5">SQRT(SUMSQ(O2))</f>
        <v>1260.959116</v>
      </c>
      <c r="R2" s="14">
        <f>-data!$B$4*300*LN(P2)</f>
        <v>-4.273304756</v>
      </c>
      <c r="S2" s="13">
        <f>kT*Q2/P2</f>
        <v>0.5770977369</v>
      </c>
    </row>
    <row r="3">
      <c r="A3" s="1" t="s">
        <v>94</v>
      </c>
      <c r="B3" s="17">
        <v>1.118676</v>
      </c>
      <c r="C3" s="17">
        <v>0.24</v>
      </c>
      <c r="D3" s="1">
        <v>250.0</v>
      </c>
      <c r="E3" s="1">
        <v>500.0</v>
      </c>
      <c r="G3" s="13">
        <f>'ABFE-PMZ1'!$B$4+B3</f>
        <v>-2.601442</v>
      </c>
      <c r="H3" s="13">
        <f>SQRT(SUMSQ(C3,'ABFE-PMZ1'!$C$4))</f>
        <v>0.5842704895</v>
      </c>
      <c r="I3" s="13">
        <f>EXP(-G3/(data!$B$4*300))</f>
        <v>78.71559753</v>
      </c>
      <c r="J3" s="14">
        <f>bt*I3*H3</f>
        <v>77.184225</v>
      </c>
      <c r="K3" s="14">
        <v>9.91</v>
      </c>
      <c r="L3" s="14">
        <f>10^(K3-pH)</f>
        <v>323.5936569</v>
      </c>
      <c r="M3" s="18">
        <f t="shared" si="1"/>
        <v>0.1246149031</v>
      </c>
      <c r="N3" s="14">
        <f t="shared" si="2"/>
        <v>9.809136562</v>
      </c>
      <c r="O3" s="14">
        <f t="shared" si="3"/>
        <v>9.618304721</v>
      </c>
      <c r="P3" s="19">
        <f t="shared" si="4"/>
        <v>9.809136562</v>
      </c>
      <c r="Q3" s="19">
        <f t="shared" si="5"/>
        <v>9.618304721</v>
      </c>
      <c r="R3" s="14">
        <f>-data!$B$4*300*LN(P3)</f>
        <v>-1.360541796</v>
      </c>
      <c r="S3" s="13">
        <f>kT*Q3/P3</f>
        <v>0.5842704895</v>
      </c>
    </row>
    <row r="4">
      <c r="A4" s="1" t="s">
        <v>95</v>
      </c>
      <c r="B4" s="17">
        <v>0.0</v>
      </c>
      <c r="C4" s="17">
        <v>0.0</v>
      </c>
      <c r="D4" s="1" t="s">
        <v>96</v>
      </c>
      <c r="E4" s="1" t="s">
        <v>96</v>
      </c>
      <c r="G4" s="13">
        <f>'ABFE-PMZ1'!$B$4+B4</f>
        <v>-3.720118</v>
      </c>
      <c r="H4" s="13">
        <f>SQRT(SUMSQ(C4,'ABFE-PMZ1'!$C$4))</f>
        <v>0.5327025483</v>
      </c>
      <c r="I4" s="13">
        <f>EXP(-G4/(data!$B$4*300))</f>
        <v>514.5264567</v>
      </c>
      <c r="J4" s="14">
        <f>bt*I4*H4</f>
        <v>459.9877701</v>
      </c>
      <c r="K4" s="14">
        <v>10.16</v>
      </c>
      <c r="L4" s="14">
        <f>10^(K4-pH)</f>
        <v>575.4399373</v>
      </c>
      <c r="M4" s="18">
        <f t="shared" si="1"/>
        <v>0.1247831517</v>
      </c>
      <c r="N4" s="14">
        <f t="shared" si="2"/>
        <v>64.20423292</v>
      </c>
      <c r="O4" s="14">
        <f t="shared" si="3"/>
        <v>57.39872371</v>
      </c>
      <c r="P4" s="19">
        <f t="shared" si="4"/>
        <v>64.20423292</v>
      </c>
      <c r="Q4" s="19">
        <f t="shared" si="5"/>
        <v>57.39872371</v>
      </c>
      <c r="R4" s="14">
        <f>-data!$B$4*300*LN(P4)</f>
        <v>-2.480021756</v>
      </c>
      <c r="S4" s="13">
        <f>kT*Q4/P4</f>
        <v>0.5327025483</v>
      </c>
    </row>
    <row r="5">
      <c r="A5" s="1" t="s">
        <v>97</v>
      </c>
      <c r="B5" s="17">
        <v>-1.329695</v>
      </c>
      <c r="C5" s="17">
        <v>0.268971</v>
      </c>
      <c r="D5" s="1">
        <v>250.0</v>
      </c>
      <c r="E5" s="1">
        <v>575.0</v>
      </c>
      <c r="G5" s="13">
        <f>'ABFE-PMZ1'!$B$4+B5</f>
        <v>-5.049813</v>
      </c>
      <c r="H5" s="13">
        <f>SQRT(SUMSQ(C5,'ABFE-PMZ1'!$C$4))</f>
        <v>0.5967557321</v>
      </c>
      <c r="I5" s="13">
        <f>EXP(-G5/(data!$B$4*300))</f>
        <v>4792.430316</v>
      </c>
      <c r="J5" s="14">
        <f>bt*I5*H5</f>
        <v>4799.612833</v>
      </c>
      <c r="K5" s="14">
        <v>10.48</v>
      </c>
      <c r="L5" s="14">
        <f>10^(K5-data!$B$1)</f>
        <v>1202.264435</v>
      </c>
      <c r="M5" s="18">
        <f t="shared" ref="M5:M6" si="6">(1/16)*L5/(1+L5)</f>
        <v>0.06244805797</v>
      </c>
      <c r="N5" s="14">
        <f t="shared" si="2"/>
        <v>299.2779662</v>
      </c>
      <c r="O5" s="14">
        <f t="shared" si="3"/>
        <v>299.7265004</v>
      </c>
      <c r="P5" s="19">
        <f>SUM(N5:N6)</f>
        <v>329.87833</v>
      </c>
      <c r="Q5" s="19">
        <f>SQRT(SUMSQ(O5:O6))</f>
        <v>301.3174754</v>
      </c>
      <c r="R5" s="14">
        <f>-data!$B$4*300*LN(P5)</f>
        <v>-3.455243273</v>
      </c>
      <c r="S5" s="13">
        <f>kT*Q5/P5</f>
        <v>0.5442729276</v>
      </c>
    </row>
    <row r="6">
      <c r="A6" s="1" t="s">
        <v>98</v>
      </c>
      <c r="B6" s="17">
        <v>0.029087</v>
      </c>
      <c r="C6" s="17">
        <v>0.280735</v>
      </c>
      <c r="D6" s="1">
        <v>250.0</v>
      </c>
      <c r="E6" s="1">
        <v>573.0</v>
      </c>
      <c r="G6" s="13">
        <f>'ABFE-PMZ1'!$B$4+B6</f>
        <v>-3.691031</v>
      </c>
      <c r="H6" s="13">
        <f>SQRT(SUMSQ(C6,'ABFE-PMZ1'!$C$4))</f>
        <v>0.6021496036</v>
      </c>
      <c r="I6" s="13">
        <f>EXP(-G6/(data!$B$4*300))</f>
        <v>490.0130579</v>
      </c>
      <c r="J6" s="14">
        <f>bt*I6*H6</f>
        <v>495.1831497</v>
      </c>
      <c r="K6" s="14">
        <v>10.48</v>
      </c>
      <c r="L6" s="14">
        <f>10^(K6-pH)</f>
        <v>1202.264435</v>
      </c>
      <c r="M6" s="18">
        <f t="shared" si="6"/>
        <v>0.06244805797</v>
      </c>
      <c r="N6" s="14">
        <f t="shared" si="2"/>
        <v>30.60036384</v>
      </c>
      <c r="O6" s="14">
        <f t="shared" si="3"/>
        <v>30.92322604</v>
      </c>
      <c r="P6" s="20"/>
      <c r="Q6" s="20"/>
      <c r="R6" s="21"/>
      <c r="S6" s="13"/>
    </row>
    <row r="7">
      <c r="A7" s="1" t="s">
        <v>99</v>
      </c>
      <c r="B7" s="17">
        <v>-1.195636</v>
      </c>
      <c r="C7" s="17">
        <v>0.231525</v>
      </c>
      <c r="D7" s="1">
        <v>250.0</v>
      </c>
      <c r="E7" s="1">
        <v>648.0</v>
      </c>
      <c r="G7" s="13">
        <f>'ABFE-PMZ1'!$B$4+B7</f>
        <v>-4.915754</v>
      </c>
      <c r="H7" s="13">
        <f>SQRT(SUMSQ(C7,'ABFE-PMZ1'!$C$4))</f>
        <v>0.5808406241</v>
      </c>
      <c r="I7" s="13">
        <f>EXP(-G7/(data!$B$4*300))</f>
        <v>3826.898249</v>
      </c>
      <c r="J7" s="14">
        <f>bt*I7*H7</f>
        <v>3730.419721</v>
      </c>
      <c r="K7" s="14">
        <v>9.2</v>
      </c>
      <c r="L7" s="14">
        <f>10^(K7-pH)</f>
        <v>63.09573445</v>
      </c>
      <c r="M7" s="18">
        <f>(1/8)*L7/(1+L7+L8)</f>
        <v>0.03720152014</v>
      </c>
      <c r="N7" s="14">
        <f t="shared" si="2"/>
        <v>142.3664323</v>
      </c>
      <c r="O7" s="14">
        <f t="shared" si="3"/>
        <v>138.7772844</v>
      </c>
      <c r="P7" s="19">
        <f>SUM(N7:N8)</f>
        <v>7295.686713</v>
      </c>
      <c r="Q7" s="19">
        <f>SQRT(SUMSQ(O7:O8))</f>
        <v>7424.619442</v>
      </c>
      <c r="R7" s="14">
        <f>-data!$B$4*300*LN(P7)</f>
        <v>-5.300221712</v>
      </c>
      <c r="S7" s="13">
        <f>kT*Q7/P7</f>
        <v>0.6063930595</v>
      </c>
    </row>
    <row r="8">
      <c r="A8" s="1" t="s">
        <v>100</v>
      </c>
      <c r="B8" s="17">
        <v>-3.021938</v>
      </c>
      <c r="C8" s="17">
        <v>0.313989</v>
      </c>
      <c r="D8" s="1">
        <v>250.0</v>
      </c>
      <c r="E8" s="1">
        <v>512.0</v>
      </c>
      <c r="G8" s="13">
        <f>'ABFE-PMZ1'!$B$4+B8</f>
        <v>-6.742056</v>
      </c>
      <c r="H8" s="13">
        <f>SQRT(SUMSQ(C8,'ABFE-PMZ1'!$C$4))</f>
        <v>0.6183535373</v>
      </c>
      <c r="I8" s="13">
        <f>EXP(-G8/(data!$B$4*300))</f>
        <v>82025.14068</v>
      </c>
      <c r="J8" s="14">
        <f>bt*I8*H8</f>
        <v>85121.17956</v>
      </c>
      <c r="K8" s="14">
        <v>9.57</v>
      </c>
      <c r="L8" s="14">
        <f>10^(K8-pH)</f>
        <v>147.9108388</v>
      </c>
      <c r="M8" s="18">
        <f>(1/8)*L8/(1+L7+L8)</f>
        <v>0.0872088755</v>
      </c>
      <c r="N8" s="14">
        <f t="shared" si="2"/>
        <v>7153.320281</v>
      </c>
      <c r="O8" s="14">
        <f t="shared" si="3"/>
        <v>7423.322351</v>
      </c>
      <c r="P8" s="20"/>
      <c r="Q8" s="20"/>
      <c r="R8" s="21"/>
      <c r="S8" s="13"/>
    </row>
    <row r="9">
      <c r="B9" s="22"/>
      <c r="C9" s="22"/>
    </row>
    <row r="10">
      <c r="B10" s="22"/>
      <c r="C10" s="22"/>
    </row>
    <row r="11">
      <c r="B11" s="22"/>
      <c r="C11" s="22"/>
    </row>
    <row r="12">
      <c r="B12" s="22"/>
      <c r="C12" s="22"/>
    </row>
    <row r="13">
      <c r="B13" s="22"/>
      <c r="C13" s="22"/>
    </row>
    <row r="14">
      <c r="B14" s="22"/>
      <c r="C14" s="22"/>
    </row>
    <row r="15">
      <c r="B15" s="22"/>
      <c r="C15" s="22"/>
    </row>
    <row r="16">
      <c r="B16" s="22"/>
      <c r="C16" s="22"/>
    </row>
    <row r="17">
      <c r="B17" s="22"/>
      <c r="C17" s="22"/>
    </row>
    <row r="18">
      <c r="B18" s="22"/>
      <c r="C18" s="22"/>
    </row>
    <row r="19">
      <c r="B19" s="22"/>
      <c r="C19" s="22"/>
    </row>
    <row r="20">
      <c r="B20" s="22"/>
      <c r="C20" s="22"/>
    </row>
    <row r="21">
      <c r="B21" s="22"/>
      <c r="C21" s="22"/>
    </row>
    <row r="22">
      <c r="B22" s="22"/>
      <c r="C22" s="22"/>
    </row>
    <row r="23">
      <c r="B23" s="22"/>
      <c r="C23" s="22"/>
    </row>
    <row r="24">
      <c r="B24" s="22"/>
      <c r="C24" s="22"/>
    </row>
    <row r="25">
      <c r="B25" s="22"/>
      <c r="C25" s="22"/>
    </row>
    <row r="26">
      <c r="B26" s="22"/>
      <c r="C26" s="22"/>
    </row>
    <row r="27">
      <c r="B27" s="22"/>
      <c r="C27" s="22"/>
    </row>
    <row r="28">
      <c r="B28" s="22"/>
      <c r="C28" s="22"/>
    </row>
    <row r="29">
      <c r="B29" s="22"/>
      <c r="C29" s="22"/>
    </row>
    <row r="30">
      <c r="B30" s="22"/>
      <c r="C30" s="22"/>
    </row>
    <row r="31">
      <c r="B31" s="22"/>
      <c r="C31" s="22"/>
    </row>
    <row r="32">
      <c r="B32" s="22"/>
      <c r="C32" s="22"/>
    </row>
    <row r="33">
      <c r="B33" s="22"/>
      <c r="C33" s="22"/>
    </row>
    <row r="34">
      <c r="B34" s="22"/>
      <c r="C34" s="22"/>
    </row>
    <row r="35">
      <c r="B35" s="22"/>
      <c r="C35" s="22"/>
    </row>
    <row r="36">
      <c r="B36" s="22"/>
      <c r="C36" s="22"/>
    </row>
    <row r="37">
      <c r="B37" s="22"/>
      <c r="C37" s="22"/>
    </row>
    <row r="38">
      <c r="B38" s="22"/>
      <c r="C38" s="22"/>
    </row>
    <row r="39">
      <c r="B39" s="22"/>
      <c r="C39" s="22"/>
    </row>
    <row r="40">
      <c r="B40" s="22"/>
      <c r="C40" s="22"/>
    </row>
    <row r="41">
      <c r="B41" s="22"/>
      <c r="C41" s="22"/>
    </row>
    <row r="42">
      <c r="B42" s="22"/>
      <c r="C42" s="22"/>
    </row>
    <row r="43">
      <c r="B43" s="22"/>
      <c r="C43" s="22"/>
    </row>
    <row r="44">
      <c r="B44" s="22"/>
      <c r="C44" s="22"/>
    </row>
    <row r="45">
      <c r="B45" s="22"/>
      <c r="C45" s="22"/>
    </row>
    <row r="46">
      <c r="B46" s="22"/>
      <c r="C46" s="22"/>
    </row>
    <row r="47">
      <c r="B47" s="22"/>
      <c r="C47" s="22"/>
    </row>
    <row r="48">
      <c r="B48" s="22"/>
      <c r="C48" s="22"/>
    </row>
    <row r="49">
      <c r="B49" s="22"/>
      <c r="C49" s="22"/>
    </row>
    <row r="50">
      <c r="B50" s="22"/>
      <c r="C50" s="22"/>
    </row>
    <row r="51">
      <c r="B51" s="22"/>
      <c r="C51" s="22"/>
    </row>
    <row r="52">
      <c r="B52" s="22"/>
      <c r="C52" s="22"/>
    </row>
    <row r="53">
      <c r="B53" s="22"/>
      <c r="C53" s="22"/>
    </row>
    <row r="54">
      <c r="B54" s="22"/>
      <c r="C54" s="22"/>
    </row>
    <row r="55">
      <c r="B55" s="22"/>
      <c r="C55" s="22"/>
    </row>
    <row r="56">
      <c r="B56" s="22"/>
      <c r="C56" s="22"/>
    </row>
    <row r="57">
      <c r="B57" s="22"/>
      <c r="C57" s="22"/>
    </row>
    <row r="58">
      <c r="B58" s="22"/>
      <c r="C58" s="22"/>
    </row>
    <row r="59">
      <c r="B59" s="22"/>
      <c r="C59" s="22"/>
    </row>
    <row r="60">
      <c r="B60" s="22"/>
      <c r="C60" s="22"/>
    </row>
    <row r="61">
      <c r="B61" s="22"/>
      <c r="C61" s="22"/>
    </row>
    <row r="62">
      <c r="B62" s="22"/>
      <c r="C62" s="22"/>
    </row>
    <row r="63">
      <c r="B63" s="22"/>
      <c r="C63" s="22"/>
    </row>
    <row r="64">
      <c r="B64" s="22"/>
      <c r="C64" s="22"/>
    </row>
    <row r="65">
      <c r="B65" s="22"/>
      <c r="C65" s="22"/>
    </row>
    <row r="66">
      <c r="B66" s="22"/>
      <c r="C66" s="22"/>
    </row>
    <row r="67">
      <c r="B67" s="22"/>
      <c r="C67" s="22"/>
    </row>
    <row r="68">
      <c r="B68" s="22"/>
      <c r="C68" s="22"/>
    </row>
    <row r="69">
      <c r="B69" s="22"/>
      <c r="C69" s="22"/>
    </row>
    <row r="70">
      <c r="B70" s="22"/>
      <c r="C70" s="22"/>
    </row>
    <row r="71">
      <c r="B71" s="22"/>
      <c r="C71" s="22"/>
    </row>
    <row r="72">
      <c r="B72" s="22"/>
      <c r="C72" s="22"/>
    </row>
    <row r="73">
      <c r="B73" s="22"/>
      <c r="C73" s="22"/>
    </row>
    <row r="74">
      <c r="B74" s="22"/>
      <c r="C74" s="22"/>
    </row>
    <row r="75">
      <c r="B75" s="22"/>
      <c r="C75" s="22"/>
    </row>
    <row r="76">
      <c r="B76" s="22"/>
      <c r="C76" s="22"/>
    </row>
    <row r="77">
      <c r="B77" s="22"/>
      <c r="C77" s="22"/>
    </row>
    <row r="78">
      <c r="B78" s="22"/>
      <c r="C78" s="22"/>
    </row>
    <row r="79">
      <c r="B79" s="22"/>
      <c r="C79" s="22"/>
    </row>
    <row r="80">
      <c r="B80" s="22"/>
      <c r="C80" s="22"/>
    </row>
    <row r="81">
      <c r="B81" s="22"/>
      <c r="C81" s="22"/>
    </row>
    <row r="82">
      <c r="B82" s="22"/>
      <c r="C82" s="22"/>
    </row>
    <row r="83">
      <c r="B83" s="22"/>
      <c r="C83" s="22"/>
    </row>
    <row r="84">
      <c r="B84" s="22"/>
      <c r="C84" s="22"/>
    </row>
    <row r="85">
      <c r="B85" s="22"/>
      <c r="C85" s="22"/>
    </row>
    <row r="86">
      <c r="B86" s="22"/>
      <c r="C86" s="22"/>
    </row>
    <row r="87">
      <c r="B87" s="22"/>
      <c r="C87" s="22"/>
    </row>
    <row r="88">
      <c r="B88" s="22"/>
      <c r="C88" s="22"/>
    </row>
    <row r="89">
      <c r="B89" s="22"/>
      <c r="C89" s="22"/>
    </row>
    <row r="90">
      <c r="B90" s="22"/>
      <c r="C90" s="22"/>
    </row>
    <row r="91">
      <c r="B91" s="22"/>
      <c r="C91" s="22"/>
    </row>
    <row r="92">
      <c r="B92" s="22"/>
      <c r="C92" s="22"/>
    </row>
    <row r="93">
      <c r="B93" s="22"/>
      <c r="C93" s="22"/>
    </row>
    <row r="94">
      <c r="B94" s="22"/>
      <c r="C94" s="22"/>
    </row>
    <row r="95">
      <c r="B95" s="22"/>
      <c r="C95" s="22"/>
    </row>
    <row r="96">
      <c r="B96" s="22"/>
      <c r="C96" s="22"/>
    </row>
    <row r="97">
      <c r="B97" s="22"/>
      <c r="C97" s="22"/>
    </row>
    <row r="98">
      <c r="B98" s="22"/>
      <c r="C98" s="22"/>
    </row>
    <row r="99">
      <c r="B99" s="22"/>
      <c r="C99" s="22"/>
    </row>
    <row r="100">
      <c r="B100" s="22"/>
      <c r="C100" s="22"/>
    </row>
    <row r="101">
      <c r="B101" s="22"/>
      <c r="C101" s="22"/>
    </row>
    <row r="102">
      <c r="B102" s="22"/>
      <c r="C102" s="22"/>
    </row>
    <row r="103">
      <c r="B103" s="22"/>
      <c r="C103" s="22"/>
    </row>
    <row r="104">
      <c r="B104" s="22"/>
      <c r="C104" s="22"/>
    </row>
    <row r="105">
      <c r="B105" s="22"/>
      <c r="C105" s="22"/>
    </row>
    <row r="106">
      <c r="B106" s="22"/>
      <c r="C106" s="22"/>
    </row>
    <row r="107">
      <c r="B107" s="22"/>
      <c r="C107" s="22"/>
    </row>
    <row r="108">
      <c r="B108" s="22"/>
      <c r="C108" s="22"/>
    </row>
    <row r="109">
      <c r="B109" s="22"/>
      <c r="C109" s="22"/>
    </row>
    <row r="110">
      <c r="B110" s="22"/>
      <c r="C110" s="22"/>
    </row>
    <row r="111">
      <c r="B111" s="22"/>
      <c r="C111" s="22"/>
    </row>
    <row r="112">
      <c r="B112" s="22"/>
      <c r="C112" s="22"/>
    </row>
    <row r="113">
      <c r="B113" s="22"/>
      <c r="C113" s="22"/>
    </row>
    <row r="114">
      <c r="B114" s="22"/>
      <c r="C114" s="22"/>
    </row>
    <row r="115">
      <c r="B115" s="22"/>
      <c r="C115" s="22"/>
    </row>
    <row r="116">
      <c r="B116" s="22"/>
      <c r="C116" s="22"/>
    </row>
    <row r="117">
      <c r="B117" s="22"/>
      <c r="C117" s="22"/>
    </row>
    <row r="118">
      <c r="B118" s="22"/>
      <c r="C118" s="22"/>
    </row>
    <row r="119">
      <c r="B119" s="22"/>
      <c r="C119" s="22"/>
    </row>
    <row r="120">
      <c r="B120" s="22"/>
      <c r="C120" s="22"/>
    </row>
    <row r="121">
      <c r="B121" s="22"/>
      <c r="C121" s="22"/>
    </row>
    <row r="122">
      <c r="B122" s="22"/>
      <c r="C122" s="22"/>
    </row>
    <row r="123">
      <c r="B123" s="22"/>
      <c r="C123" s="22"/>
    </row>
    <row r="124">
      <c r="B124" s="22"/>
      <c r="C124" s="22"/>
    </row>
    <row r="125">
      <c r="B125" s="22"/>
      <c r="C125" s="22"/>
    </row>
    <row r="126">
      <c r="B126" s="22"/>
      <c r="C126" s="22"/>
    </row>
    <row r="127">
      <c r="B127" s="22"/>
      <c r="C127" s="22"/>
    </row>
    <row r="128">
      <c r="B128" s="22"/>
      <c r="C128" s="22"/>
    </row>
    <row r="129">
      <c r="B129" s="22"/>
      <c r="C129" s="22"/>
    </row>
    <row r="130">
      <c r="B130" s="22"/>
      <c r="C130" s="22"/>
    </row>
    <row r="131">
      <c r="B131" s="22"/>
      <c r="C131" s="22"/>
    </row>
    <row r="132">
      <c r="B132" s="22"/>
      <c r="C132" s="22"/>
    </row>
    <row r="133">
      <c r="B133" s="22"/>
      <c r="C133" s="22"/>
    </row>
    <row r="134">
      <c r="B134" s="22"/>
      <c r="C134" s="22"/>
    </row>
    <row r="135">
      <c r="B135" s="22"/>
      <c r="C135" s="22"/>
    </row>
    <row r="136">
      <c r="B136" s="22"/>
      <c r="C136" s="22"/>
    </row>
    <row r="137">
      <c r="B137" s="22"/>
      <c r="C137" s="22"/>
    </row>
    <row r="138">
      <c r="B138" s="22"/>
      <c r="C138" s="22"/>
    </row>
    <row r="139">
      <c r="B139" s="22"/>
      <c r="C139" s="22"/>
    </row>
    <row r="140">
      <c r="B140" s="22"/>
      <c r="C140" s="22"/>
    </row>
    <row r="141">
      <c r="B141" s="22"/>
      <c r="C141" s="22"/>
    </row>
    <row r="142">
      <c r="B142" s="22"/>
      <c r="C142" s="22"/>
    </row>
    <row r="143">
      <c r="B143" s="22"/>
      <c r="C143" s="22"/>
    </row>
    <row r="144">
      <c r="B144" s="22"/>
      <c r="C144" s="22"/>
    </row>
    <row r="145">
      <c r="B145" s="22"/>
      <c r="C145" s="22"/>
    </row>
    <row r="146">
      <c r="B146" s="22"/>
      <c r="C146" s="22"/>
    </row>
    <row r="147">
      <c r="B147" s="22"/>
      <c r="C147" s="22"/>
    </row>
    <row r="148">
      <c r="B148" s="22"/>
      <c r="C148" s="22"/>
    </row>
    <row r="149">
      <c r="B149" s="22"/>
      <c r="C149" s="22"/>
    </row>
    <row r="150">
      <c r="B150" s="22"/>
      <c r="C150" s="22"/>
    </row>
    <row r="151">
      <c r="B151" s="22"/>
      <c r="C151" s="22"/>
    </row>
    <row r="152">
      <c r="B152" s="22"/>
      <c r="C152" s="22"/>
    </row>
    <row r="153">
      <c r="B153" s="22"/>
      <c r="C153" s="22"/>
    </row>
    <row r="154">
      <c r="B154" s="22"/>
      <c r="C154" s="22"/>
    </row>
    <row r="155">
      <c r="B155" s="22"/>
      <c r="C155" s="22"/>
    </row>
    <row r="156">
      <c r="B156" s="22"/>
      <c r="C156" s="22"/>
    </row>
    <row r="157">
      <c r="B157" s="22"/>
      <c r="C157" s="22"/>
    </row>
    <row r="158">
      <c r="B158" s="22"/>
      <c r="C158" s="22"/>
    </row>
    <row r="159">
      <c r="B159" s="22"/>
      <c r="C159" s="22"/>
    </row>
    <row r="160">
      <c r="B160" s="22"/>
      <c r="C160" s="22"/>
    </row>
    <row r="161">
      <c r="B161" s="22"/>
      <c r="C161" s="22"/>
    </row>
    <row r="162">
      <c r="B162" s="22"/>
      <c r="C162" s="22"/>
    </row>
    <row r="163">
      <c r="B163" s="22"/>
      <c r="C163" s="22"/>
    </row>
    <row r="164">
      <c r="B164" s="22"/>
      <c r="C164" s="22"/>
    </row>
    <row r="165">
      <c r="B165" s="22"/>
      <c r="C165" s="22"/>
    </row>
    <row r="166">
      <c r="B166" s="22"/>
      <c r="C166" s="22"/>
    </row>
    <row r="167">
      <c r="B167" s="22"/>
      <c r="C167" s="22"/>
    </row>
    <row r="168">
      <c r="B168" s="22"/>
      <c r="C168" s="22"/>
    </row>
    <row r="169">
      <c r="B169" s="22"/>
      <c r="C169" s="22"/>
    </row>
    <row r="170">
      <c r="B170" s="22"/>
      <c r="C170" s="22"/>
    </row>
    <row r="171">
      <c r="B171" s="22"/>
      <c r="C171" s="22"/>
    </row>
    <row r="172">
      <c r="B172" s="22"/>
      <c r="C172" s="22"/>
    </row>
    <row r="173">
      <c r="B173" s="22"/>
      <c r="C173" s="22"/>
    </row>
    <row r="174">
      <c r="B174" s="22"/>
      <c r="C174" s="22"/>
    </row>
    <row r="175">
      <c r="B175" s="22"/>
      <c r="C175" s="22"/>
    </row>
    <row r="176">
      <c r="B176" s="22"/>
      <c r="C176" s="22"/>
    </row>
    <row r="177">
      <c r="B177" s="22"/>
      <c r="C177" s="22"/>
    </row>
    <row r="178">
      <c r="B178" s="22"/>
      <c r="C178" s="22"/>
    </row>
    <row r="179">
      <c r="B179" s="22"/>
      <c r="C179" s="22"/>
    </row>
    <row r="180">
      <c r="B180" s="22"/>
      <c r="C180" s="22"/>
    </row>
    <row r="181">
      <c r="B181" s="22"/>
      <c r="C181" s="22"/>
    </row>
    <row r="182">
      <c r="B182" s="22"/>
      <c r="C182" s="22"/>
    </row>
    <row r="183">
      <c r="B183" s="22"/>
      <c r="C183" s="22"/>
    </row>
    <row r="184">
      <c r="B184" s="22"/>
      <c r="C184" s="22"/>
    </row>
    <row r="185">
      <c r="B185" s="22"/>
      <c r="C185" s="22"/>
    </row>
    <row r="186">
      <c r="B186" s="22"/>
      <c r="C186" s="22"/>
    </row>
    <row r="187">
      <c r="B187" s="22"/>
      <c r="C187" s="22"/>
    </row>
    <row r="188">
      <c r="B188" s="22"/>
      <c r="C188" s="22"/>
    </row>
    <row r="189">
      <c r="B189" s="22"/>
      <c r="C189" s="22"/>
    </row>
    <row r="190">
      <c r="B190" s="22"/>
      <c r="C190" s="22"/>
    </row>
    <row r="191">
      <c r="B191" s="22"/>
      <c r="C191" s="22"/>
    </row>
    <row r="192">
      <c r="B192" s="22"/>
      <c r="C192" s="22"/>
    </row>
    <row r="193">
      <c r="B193" s="22"/>
      <c r="C193" s="22"/>
    </row>
    <row r="194">
      <c r="B194" s="22"/>
      <c r="C194" s="22"/>
    </row>
    <row r="195">
      <c r="B195" s="22"/>
      <c r="C195" s="22"/>
    </row>
    <row r="196">
      <c r="B196" s="22"/>
      <c r="C196" s="22"/>
    </row>
    <row r="197">
      <c r="B197" s="22"/>
      <c r="C197" s="22"/>
    </row>
    <row r="198">
      <c r="B198" s="22"/>
      <c r="C198" s="22"/>
    </row>
    <row r="199">
      <c r="B199" s="22"/>
      <c r="C199" s="22"/>
    </row>
    <row r="200">
      <c r="B200" s="22"/>
      <c r="C200" s="22"/>
    </row>
    <row r="201">
      <c r="B201" s="22"/>
      <c r="C201" s="22"/>
    </row>
    <row r="202">
      <c r="B202" s="22"/>
      <c r="C202" s="22"/>
    </row>
    <row r="203">
      <c r="B203" s="22"/>
      <c r="C203" s="22"/>
    </row>
    <row r="204">
      <c r="B204" s="22"/>
      <c r="C204" s="22"/>
    </row>
    <row r="205">
      <c r="B205" s="22"/>
      <c r="C205" s="22"/>
    </row>
    <row r="206">
      <c r="B206" s="22"/>
      <c r="C206" s="22"/>
    </row>
    <row r="207">
      <c r="B207" s="22"/>
      <c r="C207" s="22"/>
    </row>
    <row r="208">
      <c r="B208" s="22"/>
      <c r="C208" s="22"/>
    </row>
    <row r="209">
      <c r="B209" s="22"/>
      <c r="C209" s="22"/>
    </row>
    <row r="210">
      <c r="B210" s="22"/>
      <c r="C210" s="22"/>
    </row>
    <row r="211">
      <c r="B211" s="22"/>
      <c r="C211" s="22"/>
    </row>
    <row r="212">
      <c r="B212" s="22"/>
      <c r="C212" s="22"/>
    </row>
    <row r="213">
      <c r="B213" s="22"/>
      <c r="C213" s="22"/>
    </row>
    <row r="214">
      <c r="B214" s="22"/>
      <c r="C214" s="22"/>
    </row>
    <row r="215">
      <c r="B215" s="22"/>
      <c r="C215" s="22"/>
    </row>
    <row r="216">
      <c r="B216" s="22"/>
      <c r="C216" s="22"/>
    </row>
    <row r="217">
      <c r="B217" s="22"/>
      <c r="C217" s="22"/>
    </row>
    <row r="218">
      <c r="B218" s="22"/>
      <c r="C218" s="22"/>
    </row>
    <row r="219">
      <c r="B219" s="22"/>
      <c r="C219" s="22"/>
    </row>
    <row r="220">
      <c r="B220" s="22"/>
      <c r="C220" s="22"/>
    </row>
    <row r="221">
      <c r="B221" s="22"/>
      <c r="C221" s="22"/>
    </row>
    <row r="222">
      <c r="B222" s="22"/>
      <c r="C222" s="22"/>
    </row>
    <row r="223">
      <c r="B223" s="22"/>
      <c r="C223" s="22"/>
    </row>
    <row r="224">
      <c r="B224" s="22"/>
      <c r="C224" s="22"/>
    </row>
    <row r="225">
      <c r="B225" s="22"/>
      <c r="C225" s="22"/>
    </row>
    <row r="226">
      <c r="B226" s="22"/>
      <c r="C226" s="22"/>
    </row>
    <row r="227">
      <c r="B227" s="22"/>
      <c r="C227" s="22"/>
    </row>
    <row r="228">
      <c r="B228" s="22"/>
      <c r="C228" s="22"/>
    </row>
    <row r="229">
      <c r="B229" s="22"/>
      <c r="C229" s="22"/>
    </row>
    <row r="230">
      <c r="B230" s="22"/>
      <c r="C230" s="22"/>
    </row>
    <row r="231">
      <c r="B231" s="22"/>
      <c r="C231" s="22"/>
    </row>
    <row r="232">
      <c r="B232" s="22"/>
      <c r="C232" s="22"/>
    </row>
    <row r="233">
      <c r="B233" s="22"/>
      <c r="C233" s="22"/>
    </row>
    <row r="234">
      <c r="B234" s="22"/>
      <c r="C234" s="22"/>
    </row>
    <row r="235">
      <c r="B235" s="22"/>
      <c r="C235" s="22"/>
    </row>
    <row r="236">
      <c r="B236" s="22"/>
      <c r="C236" s="22"/>
    </row>
    <row r="237">
      <c r="B237" s="22"/>
      <c r="C237" s="22"/>
    </row>
    <row r="238">
      <c r="B238" s="22"/>
      <c r="C238" s="22"/>
    </row>
    <row r="239">
      <c r="B239" s="22"/>
      <c r="C239" s="22"/>
    </row>
    <row r="240">
      <c r="B240" s="22"/>
      <c r="C240" s="22"/>
    </row>
    <row r="241">
      <c r="B241" s="22"/>
      <c r="C241" s="22"/>
    </row>
    <row r="242">
      <c r="B242" s="22"/>
      <c r="C242" s="22"/>
    </row>
    <row r="243">
      <c r="B243" s="22"/>
      <c r="C243" s="22"/>
    </row>
    <row r="244">
      <c r="B244" s="22"/>
      <c r="C244" s="22"/>
    </row>
    <row r="245">
      <c r="B245" s="22"/>
      <c r="C245" s="22"/>
    </row>
    <row r="246">
      <c r="B246" s="22"/>
      <c r="C246" s="22"/>
    </row>
    <row r="247">
      <c r="B247" s="22"/>
      <c r="C247" s="22"/>
    </row>
    <row r="248">
      <c r="B248" s="22"/>
      <c r="C248" s="22"/>
    </row>
    <row r="249">
      <c r="B249" s="22"/>
      <c r="C249" s="22"/>
    </row>
    <row r="250">
      <c r="B250" s="22"/>
      <c r="C250" s="22"/>
    </row>
    <row r="251">
      <c r="B251" s="22"/>
      <c r="C251" s="22"/>
    </row>
    <row r="252">
      <c r="B252" s="22"/>
      <c r="C252" s="22"/>
    </row>
    <row r="253">
      <c r="B253" s="22"/>
      <c r="C253" s="22"/>
    </row>
    <row r="254">
      <c r="B254" s="22"/>
      <c r="C254" s="22"/>
    </row>
    <row r="255">
      <c r="B255" s="22"/>
      <c r="C255" s="22"/>
    </row>
    <row r="256">
      <c r="B256" s="22"/>
      <c r="C256" s="22"/>
    </row>
    <row r="257">
      <c r="B257" s="22"/>
      <c r="C257" s="22"/>
    </row>
    <row r="258">
      <c r="B258" s="22"/>
      <c r="C258" s="22"/>
    </row>
    <row r="259">
      <c r="B259" s="22"/>
      <c r="C259" s="22"/>
    </row>
    <row r="260">
      <c r="B260" s="22"/>
      <c r="C260" s="22"/>
    </row>
    <row r="261">
      <c r="B261" s="22"/>
      <c r="C261" s="22"/>
    </row>
    <row r="262">
      <c r="B262" s="22"/>
      <c r="C262" s="22"/>
    </row>
    <row r="263">
      <c r="B263" s="22"/>
      <c r="C263" s="22"/>
    </row>
    <row r="264">
      <c r="B264" s="22"/>
      <c r="C264" s="22"/>
    </row>
    <row r="265">
      <c r="B265" s="22"/>
      <c r="C265" s="22"/>
    </row>
    <row r="266">
      <c r="B266" s="22"/>
      <c r="C266" s="22"/>
    </row>
    <row r="267">
      <c r="B267" s="22"/>
      <c r="C267" s="22"/>
    </row>
    <row r="268">
      <c r="B268" s="22"/>
      <c r="C268" s="22"/>
    </row>
    <row r="269">
      <c r="B269" s="22"/>
      <c r="C269" s="22"/>
    </row>
    <row r="270">
      <c r="B270" s="22"/>
      <c r="C270" s="22"/>
    </row>
    <row r="271">
      <c r="B271" s="22"/>
      <c r="C271" s="22"/>
    </row>
    <row r="272">
      <c r="B272" s="22"/>
      <c r="C272" s="22"/>
    </row>
    <row r="273">
      <c r="B273" s="22"/>
      <c r="C273" s="22"/>
    </row>
    <row r="274">
      <c r="B274" s="22"/>
      <c r="C274" s="22"/>
    </row>
    <row r="275">
      <c r="B275" s="22"/>
      <c r="C275" s="22"/>
    </row>
    <row r="276">
      <c r="B276" s="22"/>
      <c r="C276" s="22"/>
    </row>
    <row r="277">
      <c r="B277" s="22"/>
      <c r="C277" s="22"/>
    </row>
    <row r="278">
      <c r="B278" s="22"/>
      <c r="C278" s="22"/>
    </row>
    <row r="279">
      <c r="B279" s="22"/>
      <c r="C279" s="22"/>
    </row>
    <row r="280">
      <c r="B280" s="22"/>
      <c r="C280" s="22"/>
    </row>
    <row r="281">
      <c r="B281" s="22"/>
      <c r="C281" s="22"/>
    </row>
    <row r="282">
      <c r="B282" s="22"/>
      <c r="C282" s="22"/>
    </row>
    <row r="283">
      <c r="B283" s="22"/>
      <c r="C283" s="22"/>
    </row>
    <row r="284">
      <c r="B284" s="22"/>
      <c r="C284" s="22"/>
    </row>
    <row r="285">
      <c r="B285" s="22"/>
      <c r="C285" s="22"/>
    </row>
    <row r="286">
      <c r="B286" s="22"/>
      <c r="C286" s="22"/>
    </row>
    <row r="287">
      <c r="B287" s="22"/>
      <c r="C287" s="22"/>
    </row>
    <row r="288">
      <c r="B288" s="22"/>
      <c r="C288" s="22"/>
    </row>
    <row r="289">
      <c r="B289" s="22"/>
      <c r="C289" s="22"/>
    </row>
    <row r="290">
      <c r="B290" s="22"/>
      <c r="C290" s="22"/>
    </row>
    <row r="291">
      <c r="B291" s="22"/>
      <c r="C291" s="22"/>
    </row>
    <row r="292">
      <c r="B292" s="22"/>
      <c r="C292" s="22"/>
    </row>
    <row r="293">
      <c r="B293" s="22"/>
      <c r="C293" s="22"/>
    </row>
    <row r="294">
      <c r="B294" s="22"/>
      <c r="C294" s="22"/>
    </row>
    <row r="295">
      <c r="B295" s="22"/>
      <c r="C295" s="22"/>
    </row>
    <row r="296">
      <c r="B296" s="22"/>
      <c r="C296" s="22"/>
    </row>
    <row r="297">
      <c r="B297" s="22"/>
      <c r="C297" s="22"/>
    </row>
    <row r="298">
      <c r="B298" s="22"/>
      <c r="C298" s="22"/>
    </row>
    <row r="299">
      <c r="B299" s="22"/>
      <c r="C299" s="22"/>
    </row>
    <row r="300">
      <c r="B300" s="22"/>
      <c r="C300" s="22"/>
    </row>
    <row r="301">
      <c r="B301" s="22"/>
      <c r="C301" s="22"/>
    </row>
    <row r="302">
      <c r="B302" s="22"/>
      <c r="C302" s="22"/>
    </row>
    <row r="303">
      <c r="B303" s="22"/>
      <c r="C303" s="22"/>
    </row>
    <row r="304">
      <c r="B304" s="22"/>
      <c r="C304" s="22"/>
    </row>
    <row r="305">
      <c r="B305" s="22"/>
      <c r="C305" s="22"/>
    </row>
    <row r="306">
      <c r="B306" s="22"/>
      <c r="C306" s="22"/>
    </row>
    <row r="307">
      <c r="B307" s="22"/>
      <c r="C307" s="22"/>
    </row>
    <row r="308">
      <c r="B308" s="22"/>
      <c r="C308" s="22"/>
    </row>
    <row r="309">
      <c r="B309" s="22"/>
      <c r="C309" s="22"/>
    </row>
    <row r="310">
      <c r="B310" s="22"/>
      <c r="C310" s="22"/>
    </row>
    <row r="311">
      <c r="B311" s="22"/>
      <c r="C311" s="22"/>
    </row>
    <row r="312">
      <c r="B312" s="22"/>
      <c r="C312" s="22"/>
    </row>
    <row r="313">
      <c r="B313" s="22"/>
      <c r="C313" s="22"/>
    </row>
    <row r="314">
      <c r="B314" s="22"/>
      <c r="C314" s="22"/>
    </row>
    <row r="315">
      <c r="B315" s="22"/>
      <c r="C315" s="22"/>
    </row>
    <row r="316">
      <c r="B316" s="22"/>
      <c r="C316" s="22"/>
    </row>
    <row r="317">
      <c r="B317" s="22"/>
      <c r="C317" s="22"/>
    </row>
    <row r="318">
      <c r="B318" s="22"/>
      <c r="C318" s="22"/>
    </row>
    <row r="319">
      <c r="B319" s="22"/>
      <c r="C319" s="22"/>
    </row>
    <row r="320">
      <c r="B320" s="22"/>
      <c r="C320" s="22"/>
    </row>
    <row r="321">
      <c r="B321" s="22"/>
      <c r="C321" s="22"/>
    </row>
    <row r="322">
      <c r="B322" s="22"/>
      <c r="C322" s="22"/>
    </row>
    <row r="323">
      <c r="B323" s="22"/>
      <c r="C323" s="22"/>
    </row>
    <row r="324">
      <c r="B324" s="22"/>
      <c r="C324" s="22"/>
    </row>
    <row r="325">
      <c r="B325" s="22"/>
      <c r="C325" s="22"/>
    </row>
    <row r="326">
      <c r="B326" s="22"/>
      <c r="C326" s="22"/>
    </row>
    <row r="327">
      <c r="B327" s="22"/>
      <c r="C327" s="22"/>
    </row>
    <row r="328">
      <c r="B328" s="22"/>
      <c r="C328" s="22"/>
    </row>
    <row r="329">
      <c r="B329" s="22"/>
      <c r="C329" s="22"/>
    </row>
    <row r="330">
      <c r="B330" s="22"/>
      <c r="C330" s="22"/>
    </row>
    <row r="331">
      <c r="B331" s="22"/>
      <c r="C331" s="22"/>
    </row>
    <row r="332">
      <c r="B332" s="22"/>
      <c r="C332" s="22"/>
    </row>
    <row r="333">
      <c r="B333" s="22"/>
      <c r="C333" s="22"/>
    </row>
    <row r="334">
      <c r="B334" s="22"/>
      <c r="C334" s="22"/>
    </row>
    <row r="335">
      <c r="B335" s="22"/>
      <c r="C335" s="22"/>
    </row>
    <row r="336">
      <c r="B336" s="22"/>
      <c r="C336" s="22"/>
    </row>
    <row r="337">
      <c r="B337" s="22"/>
      <c r="C337" s="22"/>
    </row>
    <row r="338">
      <c r="B338" s="22"/>
      <c r="C338" s="22"/>
    </row>
    <row r="339">
      <c r="B339" s="22"/>
      <c r="C339" s="22"/>
    </row>
    <row r="340">
      <c r="B340" s="22"/>
      <c r="C340" s="22"/>
    </row>
    <row r="341">
      <c r="B341" s="22"/>
      <c r="C341" s="22"/>
    </row>
    <row r="342">
      <c r="B342" s="22"/>
      <c r="C342" s="22"/>
    </row>
    <row r="343">
      <c r="B343" s="22"/>
      <c r="C343" s="22"/>
    </row>
    <row r="344">
      <c r="B344" s="22"/>
      <c r="C344" s="22"/>
    </row>
    <row r="345">
      <c r="B345" s="22"/>
      <c r="C345" s="22"/>
    </row>
    <row r="346">
      <c r="B346" s="22"/>
      <c r="C346" s="22"/>
    </row>
    <row r="347">
      <c r="B347" s="22"/>
      <c r="C347" s="22"/>
    </row>
    <row r="348">
      <c r="B348" s="22"/>
      <c r="C348" s="22"/>
    </row>
    <row r="349">
      <c r="B349" s="22"/>
      <c r="C349" s="22"/>
    </row>
    <row r="350">
      <c r="B350" s="22"/>
      <c r="C350" s="22"/>
    </row>
    <row r="351">
      <c r="B351" s="22"/>
      <c r="C351" s="22"/>
    </row>
    <row r="352">
      <c r="B352" s="22"/>
      <c r="C352" s="22"/>
    </row>
    <row r="353">
      <c r="B353" s="22"/>
      <c r="C353" s="22"/>
    </row>
    <row r="354">
      <c r="B354" s="22"/>
      <c r="C354" s="22"/>
    </row>
    <row r="355">
      <c r="B355" s="22"/>
      <c r="C355" s="22"/>
    </row>
    <row r="356">
      <c r="B356" s="22"/>
      <c r="C356" s="22"/>
    </row>
    <row r="357">
      <c r="B357" s="22"/>
      <c r="C357" s="22"/>
    </row>
    <row r="358">
      <c r="B358" s="22"/>
      <c r="C358" s="22"/>
    </row>
    <row r="359">
      <c r="B359" s="22"/>
      <c r="C359" s="22"/>
    </row>
    <row r="360">
      <c r="B360" s="22"/>
      <c r="C360" s="22"/>
    </row>
    <row r="361">
      <c r="B361" s="22"/>
      <c r="C361" s="22"/>
    </row>
    <row r="362">
      <c r="B362" s="22"/>
      <c r="C362" s="22"/>
    </row>
    <row r="363">
      <c r="B363" s="22"/>
      <c r="C363" s="22"/>
    </row>
    <row r="364">
      <c r="B364" s="22"/>
      <c r="C364" s="22"/>
    </row>
    <row r="365">
      <c r="B365" s="22"/>
      <c r="C365" s="22"/>
    </row>
    <row r="366">
      <c r="B366" s="22"/>
      <c r="C366" s="22"/>
    </row>
    <row r="367">
      <c r="B367" s="22"/>
      <c r="C367" s="22"/>
    </row>
    <row r="368">
      <c r="B368" s="22"/>
      <c r="C368" s="22"/>
    </row>
    <row r="369">
      <c r="B369" s="22"/>
      <c r="C369" s="22"/>
    </row>
    <row r="370">
      <c r="B370" s="22"/>
      <c r="C370" s="22"/>
    </row>
    <row r="371">
      <c r="B371" s="22"/>
      <c r="C371" s="22"/>
    </row>
    <row r="372">
      <c r="B372" s="22"/>
      <c r="C372" s="22"/>
    </row>
    <row r="373">
      <c r="B373" s="22"/>
      <c r="C373" s="22"/>
    </row>
    <row r="374">
      <c r="B374" s="22"/>
      <c r="C374" s="22"/>
    </row>
    <row r="375">
      <c r="B375" s="22"/>
      <c r="C375" s="22"/>
    </row>
    <row r="376">
      <c r="B376" s="22"/>
      <c r="C376" s="22"/>
    </row>
    <row r="377">
      <c r="B377" s="22"/>
      <c r="C377" s="22"/>
    </row>
    <row r="378">
      <c r="B378" s="22"/>
      <c r="C378" s="22"/>
    </row>
    <row r="379">
      <c r="B379" s="22"/>
      <c r="C379" s="22"/>
    </row>
    <row r="380">
      <c r="B380" s="22"/>
      <c r="C380" s="22"/>
    </row>
    <row r="381">
      <c r="B381" s="22"/>
      <c r="C381" s="22"/>
    </row>
    <row r="382">
      <c r="B382" s="22"/>
      <c r="C382" s="22"/>
    </row>
    <row r="383">
      <c r="B383" s="22"/>
      <c r="C383" s="22"/>
    </row>
    <row r="384">
      <c r="B384" s="22"/>
      <c r="C384" s="22"/>
    </row>
    <row r="385">
      <c r="B385" s="22"/>
      <c r="C385" s="22"/>
    </row>
    <row r="386">
      <c r="B386" s="22"/>
      <c r="C386" s="22"/>
    </row>
    <row r="387">
      <c r="B387" s="22"/>
      <c r="C387" s="22"/>
    </row>
    <row r="388">
      <c r="B388" s="22"/>
      <c r="C388" s="22"/>
    </row>
    <row r="389">
      <c r="B389" s="22"/>
      <c r="C389" s="22"/>
    </row>
    <row r="390">
      <c r="B390" s="22"/>
      <c r="C390" s="22"/>
    </row>
    <row r="391">
      <c r="B391" s="22"/>
      <c r="C391" s="22"/>
    </row>
    <row r="392">
      <c r="B392" s="22"/>
      <c r="C392" s="22"/>
    </row>
    <row r="393">
      <c r="B393" s="22"/>
      <c r="C393" s="22"/>
    </row>
    <row r="394">
      <c r="B394" s="22"/>
      <c r="C394" s="22"/>
    </row>
    <row r="395">
      <c r="B395" s="22"/>
      <c r="C395" s="22"/>
    </row>
    <row r="396">
      <c r="B396" s="22"/>
      <c r="C396" s="22"/>
    </row>
    <row r="397">
      <c r="B397" s="22"/>
      <c r="C397" s="22"/>
    </row>
    <row r="398">
      <c r="B398" s="22"/>
      <c r="C398" s="22"/>
    </row>
    <row r="399">
      <c r="B399" s="22"/>
      <c r="C399" s="22"/>
    </row>
    <row r="400">
      <c r="B400" s="22"/>
      <c r="C400" s="22"/>
    </row>
    <row r="401">
      <c r="B401" s="22"/>
      <c r="C401" s="22"/>
    </row>
    <row r="402">
      <c r="B402" s="22"/>
      <c r="C402" s="22"/>
    </row>
    <row r="403">
      <c r="B403" s="22"/>
      <c r="C403" s="22"/>
    </row>
    <row r="404">
      <c r="B404" s="22"/>
      <c r="C404" s="22"/>
    </row>
    <row r="405">
      <c r="B405" s="22"/>
      <c r="C405" s="22"/>
    </row>
    <row r="406">
      <c r="B406" s="22"/>
      <c r="C406" s="22"/>
    </row>
    <row r="407">
      <c r="B407" s="22"/>
      <c r="C407" s="22"/>
    </row>
    <row r="408">
      <c r="B408" s="22"/>
      <c r="C408" s="22"/>
    </row>
    <row r="409">
      <c r="B409" s="22"/>
      <c r="C409" s="22"/>
    </row>
    <row r="410">
      <c r="B410" s="22"/>
      <c r="C410" s="22"/>
    </row>
    <row r="411">
      <c r="B411" s="22"/>
      <c r="C411" s="22"/>
    </row>
    <row r="412">
      <c r="B412" s="22"/>
      <c r="C412" s="22"/>
    </row>
    <row r="413">
      <c r="B413" s="22"/>
      <c r="C413" s="22"/>
    </row>
    <row r="414">
      <c r="B414" s="22"/>
      <c r="C414" s="22"/>
    </row>
    <row r="415">
      <c r="B415" s="22"/>
      <c r="C415" s="22"/>
    </row>
    <row r="416">
      <c r="B416" s="22"/>
      <c r="C416" s="22"/>
    </row>
    <row r="417">
      <c r="B417" s="22"/>
      <c r="C417" s="22"/>
    </row>
    <row r="418">
      <c r="B418" s="22"/>
      <c r="C418" s="22"/>
    </row>
    <row r="419">
      <c r="B419" s="22"/>
      <c r="C419" s="22"/>
    </row>
    <row r="420">
      <c r="B420" s="22"/>
      <c r="C420" s="22"/>
    </row>
    <row r="421">
      <c r="B421" s="22"/>
      <c r="C421" s="22"/>
    </row>
    <row r="422">
      <c r="B422" s="22"/>
      <c r="C422" s="22"/>
    </row>
    <row r="423">
      <c r="B423" s="22"/>
      <c r="C423" s="22"/>
    </row>
    <row r="424">
      <c r="B424" s="22"/>
      <c r="C424" s="22"/>
    </row>
    <row r="425">
      <c r="B425" s="22"/>
      <c r="C425" s="22"/>
    </row>
    <row r="426">
      <c r="B426" s="22"/>
      <c r="C426" s="22"/>
    </row>
    <row r="427">
      <c r="B427" s="22"/>
      <c r="C427" s="22"/>
    </row>
    <row r="428">
      <c r="B428" s="22"/>
      <c r="C428" s="22"/>
    </row>
    <row r="429">
      <c r="B429" s="22"/>
      <c r="C429" s="22"/>
    </row>
    <row r="430">
      <c r="B430" s="22"/>
      <c r="C430" s="22"/>
    </row>
    <row r="431">
      <c r="B431" s="22"/>
      <c r="C431" s="22"/>
    </row>
    <row r="432">
      <c r="B432" s="22"/>
      <c r="C432" s="22"/>
    </row>
    <row r="433">
      <c r="B433" s="22"/>
      <c r="C433" s="22"/>
    </row>
    <row r="434">
      <c r="B434" s="22"/>
      <c r="C434" s="22"/>
    </row>
    <row r="435">
      <c r="B435" s="22"/>
      <c r="C435" s="22"/>
    </row>
    <row r="436">
      <c r="B436" s="22"/>
      <c r="C436" s="22"/>
    </row>
    <row r="437">
      <c r="B437" s="22"/>
      <c r="C437" s="22"/>
    </row>
    <row r="438">
      <c r="B438" s="22"/>
      <c r="C438" s="22"/>
    </row>
    <row r="439">
      <c r="B439" s="22"/>
      <c r="C439" s="22"/>
    </row>
    <row r="440">
      <c r="B440" s="22"/>
      <c r="C440" s="22"/>
    </row>
    <row r="441">
      <c r="B441" s="22"/>
      <c r="C441" s="22"/>
    </row>
    <row r="442">
      <c r="B442" s="22"/>
      <c r="C442" s="22"/>
    </row>
    <row r="443">
      <c r="B443" s="22"/>
      <c r="C443" s="22"/>
    </row>
    <row r="444">
      <c r="B444" s="22"/>
      <c r="C444" s="22"/>
    </row>
    <row r="445">
      <c r="B445" s="22"/>
      <c r="C445" s="22"/>
    </row>
    <row r="446">
      <c r="B446" s="22"/>
      <c r="C446" s="22"/>
    </row>
    <row r="447">
      <c r="B447" s="22"/>
      <c r="C447" s="22"/>
    </row>
    <row r="448">
      <c r="B448" s="22"/>
      <c r="C448" s="22"/>
    </row>
    <row r="449">
      <c r="B449" s="22"/>
      <c r="C449" s="22"/>
    </row>
    <row r="450">
      <c r="B450" s="22"/>
      <c r="C450" s="22"/>
    </row>
    <row r="451">
      <c r="B451" s="22"/>
      <c r="C451" s="22"/>
    </row>
    <row r="452">
      <c r="B452" s="22"/>
      <c r="C452" s="22"/>
    </row>
    <row r="453">
      <c r="B453" s="22"/>
      <c r="C453" s="22"/>
    </row>
    <row r="454">
      <c r="B454" s="22"/>
      <c r="C454" s="22"/>
    </row>
    <row r="455">
      <c r="B455" s="22"/>
      <c r="C455" s="22"/>
    </row>
    <row r="456">
      <c r="B456" s="22"/>
      <c r="C456" s="22"/>
    </row>
    <row r="457">
      <c r="B457" s="22"/>
      <c r="C457" s="22"/>
    </row>
    <row r="458">
      <c r="B458" s="22"/>
      <c r="C458" s="22"/>
    </row>
    <row r="459">
      <c r="B459" s="22"/>
      <c r="C459" s="22"/>
    </row>
    <row r="460">
      <c r="B460" s="22"/>
      <c r="C460" s="22"/>
    </row>
    <row r="461">
      <c r="B461" s="22"/>
      <c r="C461" s="22"/>
    </row>
    <row r="462">
      <c r="B462" s="22"/>
      <c r="C462" s="22"/>
    </row>
    <row r="463">
      <c r="B463" s="22"/>
      <c r="C463" s="22"/>
    </row>
    <row r="464">
      <c r="B464" s="22"/>
      <c r="C464" s="22"/>
    </row>
    <row r="465">
      <c r="B465" s="22"/>
      <c r="C465" s="22"/>
    </row>
    <row r="466">
      <c r="B466" s="22"/>
      <c r="C466" s="22"/>
    </row>
    <row r="467">
      <c r="B467" s="22"/>
      <c r="C467" s="22"/>
    </row>
    <row r="468">
      <c r="B468" s="22"/>
      <c r="C468" s="22"/>
    </row>
    <row r="469">
      <c r="B469" s="22"/>
      <c r="C469" s="22"/>
    </row>
    <row r="470">
      <c r="B470" s="22"/>
      <c r="C470" s="22"/>
    </row>
    <row r="471">
      <c r="B471" s="22"/>
      <c r="C471" s="22"/>
    </row>
    <row r="472">
      <c r="B472" s="22"/>
      <c r="C472" s="22"/>
    </row>
    <row r="473">
      <c r="B473" s="22"/>
      <c r="C473" s="22"/>
    </row>
    <row r="474">
      <c r="B474" s="22"/>
      <c r="C474" s="22"/>
    </row>
    <row r="475">
      <c r="B475" s="22"/>
      <c r="C475" s="22"/>
    </row>
    <row r="476">
      <c r="B476" s="22"/>
      <c r="C476" s="22"/>
    </row>
    <row r="477">
      <c r="B477" s="22"/>
      <c r="C477" s="22"/>
    </row>
    <row r="478">
      <c r="B478" s="22"/>
      <c r="C478" s="22"/>
    </row>
    <row r="479">
      <c r="B479" s="22"/>
      <c r="C479" s="22"/>
    </row>
    <row r="480">
      <c r="B480" s="22"/>
      <c r="C480" s="22"/>
    </row>
    <row r="481">
      <c r="B481" s="22"/>
      <c r="C481" s="22"/>
    </row>
    <row r="482">
      <c r="B482" s="22"/>
      <c r="C482" s="22"/>
    </row>
    <row r="483">
      <c r="B483" s="22"/>
      <c r="C483" s="22"/>
    </row>
    <row r="484">
      <c r="B484" s="22"/>
      <c r="C484" s="22"/>
    </row>
    <row r="485">
      <c r="B485" s="22"/>
      <c r="C485" s="22"/>
    </row>
    <row r="486">
      <c r="B486" s="22"/>
      <c r="C486" s="22"/>
    </row>
    <row r="487">
      <c r="B487" s="22"/>
      <c r="C487" s="22"/>
    </row>
    <row r="488">
      <c r="B488" s="22"/>
      <c r="C488" s="22"/>
    </row>
    <row r="489">
      <c r="B489" s="22"/>
      <c r="C489" s="22"/>
    </row>
    <row r="490">
      <c r="B490" s="22"/>
      <c r="C490" s="22"/>
    </row>
    <row r="491">
      <c r="B491" s="22"/>
      <c r="C491" s="22"/>
    </row>
    <row r="492">
      <c r="B492" s="22"/>
      <c r="C492" s="22"/>
    </row>
    <row r="493">
      <c r="B493" s="22"/>
      <c r="C493" s="22"/>
    </row>
    <row r="494">
      <c r="B494" s="22"/>
      <c r="C494" s="22"/>
    </row>
    <row r="495">
      <c r="B495" s="22"/>
      <c r="C495" s="22"/>
    </row>
    <row r="496">
      <c r="B496" s="22"/>
      <c r="C496" s="22"/>
    </row>
    <row r="497">
      <c r="B497" s="22"/>
      <c r="C497" s="22"/>
    </row>
    <row r="498">
      <c r="B498" s="22"/>
      <c r="C498" s="22"/>
    </row>
    <row r="499">
      <c r="B499" s="22"/>
      <c r="C499" s="22"/>
    </row>
    <row r="500">
      <c r="B500" s="22"/>
      <c r="C500" s="22"/>
    </row>
    <row r="501">
      <c r="B501" s="22"/>
      <c r="C501" s="22"/>
    </row>
    <row r="502">
      <c r="B502" s="22"/>
      <c r="C502" s="22"/>
    </row>
    <row r="503">
      <c r="B503" s="22"/>
      <c r="C503" s="22"/>
    </row>
    <row r="504">
      <c r="B504" s="22"/>
      <c r="C504" s="22"/>
    </row>
    <row r="505">
      <c r="B505" s="22"/>
      <c r="C505" s="22"/>
    </row>
    <row r="506">
      <c r="B506" s="22"/>
      <c r="C506" s="22"/>
    </row>
    <row r="507">
      <c r="B507" s="22"/>
      <c r="C507" s="22"/>
    </row>
    <row r="508">
      <c r="B508" s="22"/>
      <c r="C508" s="22"/>
    </row>
    <row r="509">
      <c r="B509" s="22"/>
      <c r="C509" s="22"/>
    </row>
    <row r="510">
      <c r="B510" s="22"/>
      <c r="C510" s="22"/>
    </row>
    <row r="511">
      <c r="B511" s="22"/>
      <c r="C511" s="22"/>
    </row>
    <row r="512">
      <c r="B512" s="22"/>
      <c r="C512" s="22"/>
    </row>
    <row r="513">
      <c r="B513" s="22"/>
      <c r="C513" s="22"/>
    </row>
    <row r="514">
      <c r="B514" s="22"/>
      <c r="C514" s="22"/>
    </row>
    <row r="515">
      <c r="B515" s="22"/>
      <c r="C515" s="22"/>
    </row>
    <row r="516">
      <c r="B516" s="22"/>
      <c r="C516" s="22"/>
    </row>
    <row r="517">
      <c r="B517" s="22"/>
      <c r="C517" s="22"/>
    </row>
    <row r="518">
      <c r="B518" s="22"/>
      <c r="C518" s="22"/>
    </row>
    <row r="519">
      <c r="B519" s="22"/>
      <c r="C519" s="22"/>
    </row>
    <row r="520">
      <c r="B520" s="22"/>
      <c r="C520" s="22"/>
    </row>
    <row r="521">
      <c r="B521" s="22"/>
      <c r="C521" s="22"/>
    </row>
    <row r="522">
      <c r="B522" s="22"/>
      <c r="C522" s="22"/>
    </row>
    <row r="523">
      <c r="B523" s="22"/>
      <c r="C523" s="22"/>
    </row>
    <row r="524">
      <c r="B524" s="22"/>
      <c r="C524" s="22"/>
    </row>
    <row r="525">
      <c r="B525" s="22"/>
      <c r="C525" s="22"/>
    </row>
    <row r="526">
      <c r="B526" s="22"/>
      <c r="C526" s="22"/>
    </row>
    <row r="527">
      <c r="B527" s="22"/>
      <c r="C527" s="22"/>
    </row>
    <row r="528">
      <c r="B528" s="22"/>
      <c r="C528" s="22"/>
    </row>
    <row r="529">
      <c r="B529" s="22"/>
      <c r="C529" s="22"/>
    </row>
    <row r="530">
      <c r="B530" s="22"/>
      <c r="C530" s="22"/>
    </row>
    <row r="531">
      <c r="B531" s="22"/>
      <c r="C531" s="22"/>
    </row>
    <row r="532">
      <c r="B532" s="22"/>
      <c r="C532" s="22"/>
    </row>
    <row r="533">
      <c r="B533" s="22"/>
      <c r="C533" s="22"/>
    </row>
    <row r="534">
      <c r="B534" s="22"/>
      <c r="C534" s="22"/>
    </row>
    <row r="535">
      <c r="B535" s="22"/>
      <c r="C535" s="22"/>
    </row>
    <row r="536">
      <c r="B536" s="22"/>
      <c r="C536" s="22"/>
    </row>
    <row r="537">
      <c r="B537" s="22"/>
      <c r="C537" s="22"/>
    </row>
    <row r="538">
      <c r="B538" s="22"/>
      <c r="C538" s="22"/>
    </row>
    <row r="539">
      <c r="B539" s="22"/>
      <c r="C539" s="22"/>
    </row>
    <row r="540">
      <c r="B540" s="22"/>
      <c r="C540" s="22"/>
    </row>
    <row r="541">
      <c r="B541" s="22"/>
      <c r="C541" s="22"/>
    </row>
    <row r="542">
      <c r="B542" s="22"/>
      <c r="C542" s="22"/>
    </row>
    <row r="543">
      <c r="B543" s="22"/>
      <c r="C543" s="22"/>
    </row>
    <row r="544">
      <c r="B544" s="22"/>
      <c r="C544" s="22"/>
    </row>
    <row r="545">
      <c r="B545" s="22"/>
      <c r="C545" s="22"/>
    </row>
    <row r="546">
      <c r="B546" s="22"/>
      <c r="C546" s="22"/>
    </row>
    <row r="547">
      <c r="B547" s="22"/>
      <c r="C547" s="22"/>
    </row>
    <row r="548">
      <c r="B548" s="22"/>
      <c r="C548" s="22"/>
    </row>
    <row r="549">
      <c r="B549" s="22"/>
      <c r="C549" s="22"/>
    </row>
    <row r="550">
      <c r="B550" s="22"/>
      <c r="C550" s="22"/>
    </row>
    <row r="551">
      <c r="B551" s="22"/>
      <c r="C551" s="22"/>
    </row>
    <row r="552">
      <c r="B552" s="22"/>
      <c r="C552" s="22"/>
    </row>
    <row r="553">
      <c r="B553" s="22"/>
      <c r="C553" s="22"/>
    </row>
    <row r="554">
      <c r="B554" s="22"/>
      <c r="C554" s="22"/>
    </row>
    <row r="555">
      <c r="B555" s="22"/>
      <c r="C555" s="22"/>
    </row>
    <row r="556">
      <c r="B556" s="22"/>
      <c r="C556" s="22"/>
    </row>
    <row r="557">
      <c r="B557" s="22"/>
      <c r="C557" s="22"/>
    </row>
    <row r="558">
      <c r="B558" s="22"/>
      <c r="C558" s="22"/>
    </row>
    <row r="559">
      <c r="B559" s="22"/>
      <c r="C559" s="22"/>
    </row>
    <row r="560">
      <c r="B560" s="22"/>
      <c r="C560" s="22"/>
    </row>
    <row r="561">
      <c r="B561" s="22"/>
      <c r="C561" s="22"/>
    </row>
    <row r="562">
      <c r="B562" s="22"/>
      <c r="C562" s="22"/>
    </row>
    <row r="563">
      <c r="B563" s="22"/>
      <c r="C563" s="22"/>
    </row>
    <row r="564">
      <c r="B564" s="22"/>
      <c r="C564" s="22"/>
    </row>
    <row r="565">
      <c r="B565" s="22"/>
      <c r="C565" s="22"/>
    </row>
    <row r="566">
      <c r="B566" s="22"/>
      <c r="C566" s="22"/>
    </row>
    <row r="567">
      <c r="B567" s="22"/>
      <c r="C567" s="22"/>
    </row>
    <row r="568">
      <c r="B568" s="22"/>
      <c r="C568" s="22"/>
    </row>
    <row r="569">
      <c r="B569" s="22"/>
      <c r="C569" s="22"/>
    </row>
    <row r="570">
      <c r="B570" s="22"/>
      <c r="C570" s="22"/>
    </row>
    <row r="571">
      <c r="B571" s="22"/>
      <c r="C571" s="22"/>
    </row>
    <row r="572">
      <c r="B572" s="22"/>
      <c r="C572" s="22"/>
    </row>
    <row r="573">
      <c r="B573" s="22"/>
      <c r="C573" s="22"/>
    </row>
    <row r="574">
      <c r="B574" s="22"/>
      <c r="C574" s="22"/>
    </row>
    <row r="575">
      <c r="B575" s="22"/>
      <c r="C575" s="22"/>
    </row>
    <row r="576">
      <c r="B576" s="22"/>
      <c r="C576" s="22"/>
    </row>
    <row r="577">
      <c r="B577" s="22"/>
      <c r="C577" s="22"/>
    </row>
    <row r="578">
      <c r="B578" s="22"/>
      <c r="C578" s="22"/>
    </row>
    <row r="579">
      <c r="B579" s="22"/>
      <c r="C579" s="22"/>
    </row>
    <row r="580">
      <c r="B580" s="22"/>
      <c r="C580" s="22"/>
    </row>
    <row r="581">
      <c r="B581" s="22"/>
      <c r="C581" s="22"/>
    </row>
    <row r="582">
      <c r="B582" s="22"/>
      <c r="C582" s="22"/>
    </row>
    <row r="583">
      <c r="B583" s="22"/>
      <c r="C583" s="22"/>
    </row>
    <row r="584">
      <c r="B584" s="22"/>
      <c r="C584" s="22"/>
    </row>
    <row r="585">
      <c r="B585" s="22"/>
      <c r="C585" s="22"/>
    </row>
    <row r="586">
      <c r="B586" s="22"/>
      <c r="C586" s="22"/>
    </row>
    <row r="587">
      <c r="B587" s="22"/>
      <c r="C587" s="22"/>
    </row>
    <row r="588">
      <c r="B588" s="22"/>
      <c r="C588" s="22"/>
    </row>
    <row r="589">
      <c r="B589" s="22"/>
      <c r="C589" s="22"/>
    </row>
    <row r="590">
      <c r="B590" s="22"/>
      <c r="C590" s="22"/>
    </row>
    <row r="591">
      <c r="B591" s="22"/>
      <c r="C591" s="22"/>
    </row>
    <row r="592">
      <c r="B592" s="22"/>
      <c r="C592" s="22"/>
    </row>
    <row r="593">
      <c r="B593" s="22"/>
      <c r="C593" s="22"/>
    </row>
    <row r="594">
      <c r="B594" s="22"/>
      <c r="C594" s="22"/>
    </row>
    <row r="595">
      <c r="B595" s="22"/>
      <c r="C595" s="22"/>
    </row>
    <row r="596">
      <c r="B596" s="22"/>
      <c r="C596" s="22"/>
    </row>
    <row r="597">
      <c r="B597" s="22"/>
      <c r="C597" s="22"/>
    </row>
    <row r="598">
      <c r="B598" s="22"/>
      <c r="C598" s="22"/>
    </row>
    <row r="599">
      <c r="B599" s="22"/>
      <c r="C599" s="22"/>
    </row>
    <row r="600">
      <c r="B600" s="22"/>
      <c r="C600" s="22"/>
    </row>
    <row r="601">
      <c r="B601" s="22"/>
      <c r="C601" s="22"/>
    </row>
    <row r="602">
      <c r="B602" s="22"/>
      <c r="C602" s="22"/>
    </row>
    <row r="603">
      <c r="B603" s="22"/>
      <c r="C603" s="22"/>
    </row>
    <row r="604">
      <c r="B604" s="22"/>
      <c r="C604" s="22"/>
    </row>
    <row r="605">
      <c r="B605" s="22"/>
      <c r="C605" s="22"/>
    </row>
    <row r="606">
      <c r="B606" s="22"/>
      <c r="C606" s="22"/>
    </row>
    <row r="607">
      <c r="B607" s="22"/>
      <c r="C607" s="22"/>
    </row>
    <row r="608">
      <c r="B608" s="22"/>
      <c r="C608" s="22"/>
    </row>
    <row r="609">
      <c r="B609" s="22"/>
      <c r="C609" s="22"/>
    </row>
    <row r="610">
      <c r="B610" s="22"/>
      <c r="C610" s="22"/>
    </row>
    <row r="611">
      <c r="B611" s="22"/>
      <c r="C611" s="22"/>
    </row>
    <row r="612">
      <c r="B612" s="22"/>
      <c r="C612" s="22"/>
    </row>
    <row r="613">
      <c r="B613" s="22"/>
      <c r="C613" s="22"/>
    </row>
    <row r="614">
      <c r="B614" s="22"/>
      <c r="C614" s="22"/>
    </row>
    <row r="615">
      <c r="B615" s="22"/>
      <c r="C615" s="22"/>
    </row>
    <row r="616">
      <c r="B616" s="22"/>
      <c r="C616" s="22"/>
    </row>
    <row r="617">
      <c r="B617" s="22"/>
      <c r="C617" s="22"/>
    </row>
    <row r="618">
      <c r="B618" s="22"/>
      <c r="C618" s="22"/>
    </row>
    <row r="619">
      <c r="B619" s="22"/>
      <c r="C619" s="22"/>
    </row>
    <row r="620">
      <c r="B620" s="22"/>
      <c r="C620" s="22"/>
    </row>
    <row r="621">
      <c r="B621" s="22"/>
      <c r="C621" s="22"/>
    </row>
    <row r="622">
      <c r="B622" s="22"/>
      <c r="C622" s="22"/>
    </row>
    <row r="623">
      <c r="B623" s="22"/>
      <c r="C623" s="22"/>
    </row>
    <row r="624">
      <c r="B624" s="22"/>
      <c r="C624" s="22"/>
    </row>
    <row r="625">
      <c r="B625" s="22"/>
      <c r="C625" s="22"/>
    </row>
    <row r="626">
      <c r="B626" s="22"/>
      <c r="C626" s="22"/>
    </row>
    <row r="627">
      <c r="B627" s="22"/>
      <c r="C627" s="22"/>
    </row>
    <row r="628">
      <c r="B628" s="22"/>
      <c r="C628" s="22"/>
    </row>
    <row r="629">
      <c r="B629" s="22"/>
      <c r="C629" s="22"/>
    </row>
    <row r="630">
      <c r="B630" s="22"/>
      <c r="C630" s="22"/>
    </row>
    <row r="631">
      <c r="B631" s="22"/>
      <c r="C631" s="22"/>
    </row>
    <row r="632">
      <c r="B632" s="22"/>
      <c r="C632" s="22"/>
    </row>
    <row r="633">
      <c r="B633" s="22"/>
      <c r="C633" s="22"/>
    </row>
    <row r="634">
      <c r="B634" s="22"/>
      <c r="C634" s="22"/>
    </row>
    <row r="635">
      <c r="B635" s="22"/>
      <c r="C635" s="22"/>
    </row>
    <row r="636">
      <c r="B636" s="22"/>
      <c r="C636" s="22"/>
    </row>
    <row r="637">
      <c r="B637" s="22"/>
      <c r="C637" s="22"/>
    </row>
    <row r="638">
      <c r="B638" s="22"/>
      <c r="C638" s="22"/>
    </row>
    <row r="639">
      <c r="B639" s="22"/>
      <c r="C639" s="22"/>
    </row>
    <row r="640">
      <c r="B640" s="22"/>
      <c r="C640" s="22"/>
    </row>
    <row r="641">
      <c r="B641" s="22"/>
      <c r="C641" s="22"/>
    </row>
    <row r="642">
      <c r="B642" s="22"/>
      <c r="C642" s="22"/>
    </row>
    <row r="643">
      <c r="B643" s="22"/>
      <c r="C643" s="22"/>
    </row>
    <row r="644">
      <c r="B644" s="22"/>
      <c r="C644" s="22"/>
    </row>
    <row r="645">
      <c r="B645" s="22"/>
      <c r="C645" s="22"/>
    </row>
    <row r="646">
      <c r="B646" s="22"/>
      <c r="C646" s="22"/>
    </row>
    <row r="647">
      <c r="B647" s="22"/>
      <c r="C647" s="22"/>
    </row>
    <row r="648">
      <c r="B648" s="22"/>
      <c r="C648" s="22"/>
    </row>
    <row r="649">
      <c r="B649" s="22"/>
      <c r="C649" s="22"/>
    </row>
    <row r="650">
      <c r="B650" s="22"/>
      <c r="C650" s="22"/>
    </row>
    <row r="651">
      <c r="B651" s="22"/>
      <c r="C651" s="22"/>
    </row>
    <row r="652">
      <c r="B652" s="22"/>
      <c r="C652" s="22"/>
    </row>
    <row r="653">
      <c r="B653" s="22"/>
      <c r="C653" s="22"/>
    </row>
    <row r="654">
      <c r="B654" s="22"/>
      <c r="C654" s="22"/>
    </row>
    <row r="655">
      <c r="B655" s="22"/>
      <c r="C655" s="22"/>
    </row>
    <row r="656">
      <c r="B656" s="22"/>
      <c r="C656" s="22"/>
    </row>
    <row r="657">
      <c r="B657" s="22"/>
      <c r="C657" s="22"/>
    </row>
    <row r="658">
      <c r="B658" s="22"/>
      <c r="C658" s="22"/>
    </row>
    <row r="659">
      <c r="B659" s="22"/>
      <c r="C659" s="22"/>
    </row>
    <row r="660">
      <c r="B660" s="22"/>
      <c r="C660" s="22"/>
    </row>
    <row r="661">
      <c r="B661" s="22"/>
      <c r="C661" s="22"/>
    </row>
    <row r="662">
      <c r="B662" s="22"/>
      <c r="C662" s="22"/>
    </row>
    <row r="663">
      <c r="B663" s="22"/>
      <c r="C663" s="22"/>
    </row>
    <row r="664">
      <c r="B664" s="22"/>
      <c r="C664" s="22"/>
    </row>
    <row r="665">
      <c r="B665" s="22"/>
      <c r="C665" s="22"/>
    </row>
    <row r="666">
      <c r="B666" s="22"/>
      <c r="C666" s="22"/>
    </row>
    <row r="667">
      <c r="B667" s="22"/>
      <c r="C667" s="22"/>
    </row>
    <row r="668">
      <c r="B668" s="22"/>
      <c r="C668" s="22"/>
    </row>
    <row r="669">
      <c r="B669" s="22"/>
      <c r="C669" s="22"/>
    </row>
    <row r="670">
      <c r="B670" s="22"/>
      <c r="C670" s="22"/>
    </row>
    <row r="671">
      <c r="B671" s="22"/>
      <c r="C671" s="22"/>
    </row>
    <row r="672">
      <c r="B672" s="22"/>
      <c r="C672" s="22"/>
    </row>
    <row r="673">
      <c r="B673" s="22"/>
      <c r="C673" s="22"/>
    </row>
    <row r="674">
      <c r="B674" s="22"/>
      <c r="C674" s="22"/>
    </row>
    <row r="675">
      <c r="B675" s="22"/>
      <c r="C675" s="22"/>
    </row>
    <row r="676">
      <c r="B676" s="22"/>
      <c r="C676" s="22"/>
    </row>
    <row r="677">
      <c r="B677" s="22"/>
      <c r="C677" s="22"/>
    </row>
    <row r="678">
      <c r="B678" s="22"/>
      <c r="C678" s="22"/>
    </row>
    <row r="679">
      <c r="B679" s="22"/>
      <c r="C679" s="22"/>
    </row>
    <row r="680">
      <c r="B680" s="22"/>
      <c r="C680" s="22"/>
    </row>
    <row r="681">
      <c r="B681" s="22"/>
      <c r="C681" s="22"/>
    </row>
    <row r="682">
      <c r="B682" s="22"/>
      <c r="C682" s="22"/>
    </row>
    <row r="683">
      <c r="B683" s="22"/>
      <c r="C683" s="22"/>
    </row>
    <row r="684">
      <c r="B684" s="22"/>
      <c r="C684" s="22"/>
    </row>
    <row r="685">
      <c r="B685" s="22"/>
      <c r="C685" s="22"/>
    </row>
    <row r="686">
      <c r="B686" s="22"/>
      <c r="C686" s="22"/>
    </row>
    <row r="687">
      <c r="B687" s="22"/>
      <c r="C687" s="22"/>
    </row>
    <row r="688">
      <c r="B688" s="22"/>
      <c r="C688" s="22"/>
    </row>
    <row r="689">
      <c r="B689" s="22"/>
      <c r="C689" s="22"/>
    </row>
    <row r="690">
      <c r="B690" s="22"/>
      <c r="C690" s="22"/>
    </row>
    <row r="691">
      <c r="B691" s="22"/>
      <c r="C691" s="22"/>
    </row>
    <row r="692">
      <c r="B692" s="22"/>
      <c r="C692" s="22"/>
    </row>
    <row r="693">
      <c r="B693" s="22"/>
      <c r="C693" s="22"/>
    </row>
    <row r="694">
      <c r="B694" s="22"/>
      <c r="C694" s="22"/>
    </row>
    <row r="695">
      <c r="B695" s="22"/>
      <c r="C695" s="22"/>
    </row>
    <row r="696">
      <c r="B696" s="22"/>
      <c r="C696" s="22"/>
    </row>
    <row r="697">
      <c r="B697" s="22"/>
      <c r="C697" s="22"/>
    </row>
    <row r="698">
      <c r="B698" s="22"/>
      <c r="C698" s="22"/>
    </row>
    <row r="699">
      <c r="B699" s="22"/>
      <c r="C699" s="22"/>
    </row>
    <row r="700">
      <c r="B700" s="22"/>
      <c r="C700" s="22"/>
    </row>
    <row r="701">
      <c r="B701" s="22"/>
      <c r="C701" s="22"/>
    </row>
    <row r="702">
      <c r="B702" s="22"/>
      <c r="C702" s="22"/>
    </row>
    <row r="703">
      <c r="B703" s="22"/>
      <c r="C703" s="22"/>
    </row>
    <row r="704">
      <c r="B704" s="22"/>
      <c r="C704" s="22"/>
    </row>
    <row r="705">
      <c r="B705" s="22"/>
      <c r="C705" s="22"/>
    </row>
    <row r="706">
      <c r="B706" s="22"/>
      <c r="C706" s="22"/>
    </row>
    <row r="707">
      <c r="B707" s="22"/>
      <c r="C707" s="22"/>
    </row>
    <row r="708">
      <c r="B708" s="22"/>
      <c r="C708" s="22"/>
    </row>
    <row r="709">
      <c r="B709" s="22"/>
      <c r="C709" s="22"/>
    </row>
    <row r="710">
      <c r="B710" s="22"/>
      <c r="C710" s="22"/>
    </row>
    <row r="711">
      <c r="B711" s="22"/>
      <c r="C711" s="22"/>
    </row>
    <row r="712">
      <c r="B712" s="22"/>
      <c r="C712" s="22"/>
    </row>
    <row r="713">
      <c r="B713" s="22"/>
      <c r="C713" s="22"/>
    </row>
    <row r="714">
      <c r="B714" s="22"/>
      <c r="C714" s="22"/>
    </row>
    <row r="715">
      <c r="B715" s="22"/>
      <c r="C715" s="22"/>
    </row>
    <row r="716">
      <c r="B716" s="22"/>
      <c r="C716" s="22"/>
    </row>
    <row r="717">
      <c r="B717" s="22"/>
      <c r="C717" s="22"/>
    </row>
    <row r="718">
      <c r="B718" s="22"/>
      <c r="C718" s="22"/>
    </row>
    <row r="719">
      <c r="B719" s="22"/>
      <c r="C719" s="22"/>
    </row>
    <row r="720">
      <c r="B720" s="22"/>
      <c r="C720" s="22"/>
    </row>
    <row r="721">
      <c r="B721" s="22"/>
      <c r="C721" s="22"/>
    </row>
    <row r="722">
      <c r="B722" s="22"/>
      <c r="C722" s="22"/>
    </row>
    <row r="723">
      <c r="B723" s="22"/>
      <c r="C723" s="22"/>
    </row>
    <row r="724">
      <c r="B724" s="22"/>
      <c r="C724" s="22"/>
    </row>
    <row r="725">
      <c r="B725" s="22"/>
      <c r="C725" s="22"/>
    </row>
    <row r="726">
      <c r="B726" s="22"/>
      <c r="C726" s="22"/>
    </row>
    <row r="727">
      <c r="B727" s="22"/>
      <c r="C727" s="22"/>
    </row>
    <row r="728">
      <c r="B728" s="22"/>
      <c r="C728" s="22"/>
    </row>
    <row r="729">
      <c r="B729" s="22"/>
      <c r="C729" s="22"/>
    </row>
    <row r="730">
      <c r="B730" s="22"/>
      <c r="C730" s="22"/>
    </row>
    <row r="731">
      <c r="B731" s="22"/>
      <c r="C731" s="22"/>
    </row>
    <row r="732">
      <c r="B732" s="22"/>
      <c r="C732" s="22"/>
    </row>
    <row r="733">
      <c r="B733" s="22"/>
      <c r="C733" s="22"/>
    </row>
    <row r="734">
      <c r="B734" s="22"/>
      <c r="C734" s="22"/>
    </row>
    <row r="735">
      <c r="B735" s="22"/>
      <c r="C735" s="22"/>
    </row>
    <row r="736">
      <c r="B736" s="22"/>
      <c r="C736" s="22"/>
    </row>
    <row r="737">
      <c r="B737" s="22"/>
      <c r="C737" s="22"/>
    </row>
    <row r="738">
      <c r="B738" s="22"/>
      <c r="C738" s="22"/>
    </row>
    <row r="739">
      <c r="B739" s="22"/>
      <c r="C739" s="22"/>
    </row>
    <row r="740">
      <c r="B740" s="22"/>
      <c r="C740" s="22"/>
    </row>
    <row r="741">
      <c r="B741" s="22"/>
      <c r="C741" s="22"/>
    </row>
    <row r="742">
      <c r="B742" s="22"/>
      <c r="C742" s="22"/>
    </row>
    <row r="743">
      <c r="B743" s="22"/>
      <c r="C743" s="22"/>
    </row>
    <row r="744">
      <c r="B744" s="22"/>
      <c r="C744" s="22"/>
    </row>
    <row r="745">
      <c r="B745" s="22"/>
      <c r="C745" s="22"/>
    </row>
    <row r="746">
      <c r="B746" s="22"/>
      <c r="C746" s="22"/>
    </row>
    <row r="747">
      <c r="B747" s="22"/>
      <c r="C747" s="22"/>
    </row>
    <row r="748">
      <c r="B748" s="22"/>
      <c r="C748" s="22"/>
    </row>
    <row r="749">
      <c r="B749" s="22"/>
      <c r="C749" s="22"/>
    </row>
    <row r="750">
      <c r="B750" s="22"/>
      <c r="C750" s="22"/>
    </row>
    <row r="751">
      <c r="B751" s="22"/>
      <c r="C751" s="22"/>
    </row>
    <row r="752">
      <c r="B752" s="22"/>
      <c r="C752" s="22"/>
    </row>
    <row r="753">
      <c r="B753" s="22"/>
      <c r="C753" s="22"/>
    </row>
    <row r="754">
      <c r="B754" s="22"/>
      <c r="C754" s="22"/>
    </row>
    <row r="755">
      <c r="B755" s="22"/>
      <c r="C755" s="22"/>
    </row>
    <row r="756">
      <c r="B756" s="22"/>
      <c r="C756" s="22"/>
    </row>
    <row r="757">
      <c r="B757" s="22"/>
      <c r="C757" s="22"/>
    </row>
    <row r="758">
      <c r="B758" s="22"/>
      <c r="C758" s="22"/>
    </row>
    <row r="759">
      <c r="B759" s="22"/>
      <c r="C759" s="22"/>
    </row>
    <row r="760">
      <c r="B760" s="22"/>
      <c r="C760" s="22"/>
    </row>
    <row r="761">
      <c r="B761" s="22"/>
      <c r="C761" s="22"/>
    </row>
    <row r="762">
      <c r="B762" s="22"/>
      <c r="C762" s="22"/>
    </row>
    <row r="763">
      <c r="B763" s="22"/>
      <c r="C763" s="22"/>
    </row>
    <row r="764">
      <c r="B764" s="22"/>
      <c r="C764" s="22"/>
    </row>
    <row r="765">
      <c r="B765" s="22"/>
      <c r="C765" s="22"/>
    </row>
    <row r="766">
      <c r="B766" s="22"/>
      <c r="C766" s="22"/>
    </row>
    <row r="767">
      <c r="B767" s="22"/>
      <c r="C767" s="22"/>
    </row>
    <row r="768">
      <c r="B768" s="22"/>
      <c r="C768" s="22"/>
    </row>
    <row r="769">
      <c r="B769" s="22"/>
      <c r="C769" s="22"/>
    </row>
    <row r="770">
      <c r="B770" s="22"/>
      <c r="C770" s="22"/>
    </row>
    <row r="771">
      <c r="B771" s="22"/>
      <c r="C771" s="22"/>
    </row>
    <row r="772">
      <c r="B772" s="22"/>
      <c r="C772" s="22"/>
    </row>
    <row r="773">
      <c r="B773" s="22"/>
      <c r="C773" s="22"/>
    </row>
    <row r="774">
      <c r="B774" s="22"/>
      <c r="C774" s="22"/>
    </row>
    <row r="775">
      <c r="B775" s="22"/>
      <c r="C775" s="22"/>
    </row>
    <row r="776">
      <c r="B776" s="22"/>
      <c r="C776" s="22"/>
    </row>
    <row r="777">
      <c r="B777" s="22"/>
      <c r="C777" s="22"/>
    </row>
    <row r="778">
      <c r="B778" s="22"/>
      <c r="C778" s="22"/>
    </row>
    <row r="779">
      <c r="B779" s="22"/>
      <c r="C779" s="22"/>
    </row>
    <row r="780">
      <c r="B780" s="22"/>
      <c r="C780" s="22"/>
    </row>
    <row r="781">
      <c r="B781" s="22"/>
      <c r="C781" s="22"/>
    </row>
    <row r="782">
      <c r="B782" s="22"/>
      <c r="C782" s="22"/>
    </row>
    <row r="783">
      <c r="B783" s="22"/>
      <c r="C783" s="22"/>
    </row>
    <row r="784">
      <c r="B784" s="22"/>
      <c r="C784" s="22"/>
    </row>
    <row r="785">
      <c r="B785" s="22"/>
      <c r="C785" s="22"/>
    </row>
    <row r="786">
      <c r="B786" s="22"/>
      <c r="C786" s="22"/>
    </row>
    <row r="787">
      <c r="B787" s="22"/>
      <c r="C787" s="22"/>
    </row>
    <row r="788">
      <c r="B788" s="22"/>
      <c r="C788" s="22"/>
    </row>
    <row r="789">
      <c r="B789" s="22"/>
      <c r="C789" s="22"/>
    </row>
    <row r="790">
      <c r="B790" s="22"/>
      <c r="C790" s="22"/>
    </row>
    <row r="791">
      <c r="B791" s="22"/>
      <c r="C791" s="22"/>
    </row>
    <row r="792">
      <c r="B792" s="22"/>
      <c r="C792" s="22"/>
    </row>
    <row r="793">
      <c r="B793" s="22"/>
      <c r="C793" s="22"/>
    </row>
    <row r="794">
      <c r="B794" s="22"/>
      <c r="C794" s="22"/>
    </row>
    <row r="795">
      <c r="B795" s="22"/>
      <c r="C795" s="22"/>
    </row>
    <row r="796">
      <c r="B796" s="22"/>
      <c r="C796" s="22"/>
    </row>
    <row r="797">
      <c r="B797" s="22"/>
      <c r="C797" s="22"/>
    </row>
    <row r="798">
      <c r="B798" s="22"/>
      <c r="C798" s="22"/>
    </row>
    <row r="799">
      <c r="B799" s="22"/>
      <c r="C799" s="22"/>
    </row>
    <row r="800">
      <c r="B800" s="22"/>
      <c r="C800" s="22"/>
    </row>
    <row r="801">
      <c r="B801" s="22"/>
      <c r="C801" s="22"/>
    </row>
    <row r="802">
      <c r="B802" s="22"/>
      <c r="C802" s="22"/>
    </row>
    <row r="803">
      <c r="B803" s="22"/>
      <c r="C803" s="22"/>
    </row>
    <row r="804">
      <c r="B804" s="22"/>
      <c r="C804" s="22"/>
    </row>
    <row r="805">
      <c r="B805" s="22"/>
      <c r="C805" s="22"/>
    </row>
    <row r="806">
      <c r="B806" s="22"/>
      <c r="C806" s="22"/>
    </row>
    <row r="807">
      <c r="B807" s="22"/>
      <c r="C807" s="22"/>
    </row>
    <row r="808">
      <c r="B808" s="22"/>
      <c r="C808" s="22"/>
    </row>
    <row r="809">
      <c r="B809" s="22"/>
      <c r="C809" s="22"/>
    </row>
    <row r="810">
      <c r="B810" s="22"/>
      <c r="C810" s="22"/>
    </row>
    <row r="811">
      <c r="B811" s="22"/>
      <c r="C811" s="22"/>
    </row>
    <row r="812">
      <c r="B812" s="22"/>
      <c r="C812" s="22"/>
    </row>
    <row r="813">
      <c r="B813" s="22"/>
      <c r="C813" s="22"/>
    </row>
    <row r="814">
      <c r="B814" s="22"/>
      <c r="C814" s="22"/>
    </row>
    <row r="815">
      <c r="B815" s="22"/>
      <c r="C815" s="22"/>
    </row>
    <row r="816">
      <c r="B816" s="22"/>
      <c r="C816" s="22"/>
    </row>
    <row r="817">
      <c r="B817" s="22"/>
      <c r="C817" s="22"/>
    </row>
    <row r="818">
      <c r="B818" s="22"/>
      <c r="C818" s="22"/>
    </row>
    <row r="819">
      <c r="B819" s="22"/>
      <c r="C819" s="22"/>
    </row>
    <row r="820">
      <c r="B820" s="22"/>
      <c r="C820" s="22"/>
    </row>
    <row r="821">
      <c r="B821" s="22"/>
      <c r="C821" s="22"/>
    </row>
    <row r="822">
      <c r="B822" s="22"/>
      <c r="C822" s="22"/>
    </row>
    <row r="823">
      <c r="B823" s="22"/>
      <c r="C823" s="22"/>
    </row>
    <row r="824">
      <c r="B824" s="22"/>
      <c r="C824" s="22"/>
    </row>
    <row r="825">
      <c r="B825" s="22"/>
      <c r="C825" s="22"/>
    </row>
    <row r="826">
      <c r="B826" s="22"/>
      <c r="C826" s="22"/>
    </row>
    <row r="827">
      <c r="B827" s="22"/>
      <c r="C827" s="22"/>
    </row>
    <row r="828">
      <c r="B828" s="22"/>
      <c r="C828" s="22"/>
    </row>
    <row r="829">
      <c r="B829" s="22"/>
      <c r="C829" s="22"/>
    </row>
    <row r="830">
      <c r="B830" s="22"/>
      <c r="C830" s="22"/>
    </row>
    <row r="831">
      <c r="B831" s="22"/>
      <c r="C831" s="22"/>
    </row>
    <row r="832">
      <c r="B832" s="22"/>
      <c r="C832" s="22"/>
    </row>
    <row r="833">
      <c r="B833" s="22"/>
      <c r="C833" s="22"/>
    </row>
    <row r="834">
      <c r="B834" s="22"/>
      <c r="C834" s="22"/>
    </row>
    <row r="835">
      <c r="B835" s="22"/>
      <c r="C835" s="22"/>
    </row>
    <row r="836">
      <c r="B836" s="22"/>
      <c r="C836" s="22"/>
    </row>
    <row r="837">
      <c r="B837" s="22"/>
      <c r="C837" s="22"/>
    </row>
    <row r="838">
      <c r="B838" s="22"/>
      <c r="C838" s="22"/>
    </row>
    <row r="839">
      <c r="B839" s="22"/>
      <c r="C839" s="22"/>
    </row>
    <row r="840">
      <c r="B840" s="22"/>
      <c r="C840" s="22"/>
    </row>
    <row r="841">
      <c r="B841" s="22"/>
      <c r="C841" s="22"/>
    </row>
    <row r="842">
      <c r="B842" s="22"/>
      <c r="C842" s="22"/>
    </row>
    <row r="843">
      <c r="B843" s="22"/>
      <c r="C843" s="22"/>
    </row>
    <row r="844">
      <c r="B844" s="22"/>
      <c r="C844" s="22"/>
    </row>
    <row r="845">
      <c r="B845" s="22"/>
      <c r="C845" s="22"/>
    </row>
    <row r="846">
      <c r="B846" s="22"/>
      <c r="C846" s="22"/>
    </row>
    <row r="847">
      <c r="B847" s="22"/>
      <c r="C847" s="22"/>
    </row>
    <row r="848">
      <c r="B848" s="22"/>
      <c r="C848" s="22"/>
    </row>
    <row r="849">
      <c r="B849" s="22"/>
      <c r="C849" s="22"/>
    </row>
    <row r="850">
      <c r="B850" s="22"/>
      <c r="C850" s="22"/>
    </row>
    <row r="851">
      <c r="B851" s="22"/>
      <c r="C851" s="22"/>
    </row>
    <row r="852">
      <c r="B852" s="22"/>
      <c r="C852" s="22"/>
    </row>
    <row r="853">
      <c r="B853" s="22"/>
      <c r="C853" s="22"/>
    </row>
    <row r="854">
      <c r="B854" s="22"/>
      <c r="C854" s="22"/>
    </row>
    <row r="855">
      <c r="B855" s="22"/>
      <c r="C855" s="22"/>
    </row>
    <row r="856">
      <c r="B856" s="22"/>
      <c r="C856" s="22"/>
    </row>
    <row r="857">
      <c r="B857" s="22"/>
      <c r="C857" s="22"/>
    </row>
    <row r="858">
      <c r="B858" s="22"/>
      <c r="C858" s="22"/>
    </row>
    <row r="859">
      <c r="B859" s="22"/>
      <c r="C859" s="22"/>
    </row>
    <row r="860">
      <c r="B860" s="22"/>
      <c r="C860" s="22"/>
    </row>
    <row r="861">
      <c r="B861" s="22"/>
      <c r="C861" s="22"/>
    </row>
    <row r="862">
      <c r="B862" s="22"/>
      <c r="C862" s="22"/>
    </row>
    <row r="863">
      <c r="B863" s="22"/>
      <c r="C863" s="22"/>
    </row>
    <row r="864">
      <c r="B864" s="22"/>
      <c r="C864" s="22"/>
    </row>
    <row r="865">
      <c r="B865" s="22"/>
      <c r="C865" s="22"/>
    </row>
    <row r="866">
      <c r="B866" s="22"/>
      <c r="C866" s="22"/>
    </row>
    <row r="867">
      <c r="B867" s="22"/>
      <c r="C867" s="22"/>
    </row>
    <row r="868">
      <c r="B868" s="22"/>
      <c r="C868" s="22"/>
    </row>
    <row r="869">
      <c r="B869" s="22"/>
      <c r="C869" s="22"/>
    </row>
    <row r="870">
      <c r="B870" s="22"/>
      <c r="C870" s="22"/>
    </row>
    <row r="871">
      <c r="B871" s="22"/>
      <c r="C871" s="22"/>
    </row>
    <row r="872">
      <c r="B872" s="22"/>
      <c r="C872" s="22"/>
    </row>
    <row r="873">
      <c r="B873" s="22"/>
      <c r="C873" s="22"/>
    </row>
    <row r="874">
      <c r="B874" s="22"/>
      <c r="C874" s="22"/>
    </row>
    <row r="875">
      <c r="B875" s="22"/>
      <c r="C875" s="22"/>
    </row>
    <row r="876">
      <c r="B876" s="22"/>
      <c r="C876" s="22"/>
    </row>
    <row r="877">
      <c r="B877" s="22"/>
      <c r="C877" s="22"/>
    </row>
    <row r="878">
      <c r="B878" s="22"/>
      <c r="C878" s="22"/>
    </row>
    <row r="879">
      <c r="B879" s="22"/>
      <c r="C879" s="22"/>
    </row>
    <row r="880">
      <c r="B880" s="22"/>
      <c r="C880" s="22"/>
    </row>
    <row r="881">
      <c r="B881" s="22"/>
      <c r="C881" s="22"/>
    </row>
    <row r="882">
      <c r="B882" s="22"/>
      <c r="C882" s="22"/>
    </row>
    <row r="883">
      <c r="B883" s="22"/>
      <c r="C883" s="22"/>
    </row>
    <row r="884">
      <c r="B884" s="22"/>
      <c r="C884" s="22"/>
    </row>
    <row r="885">
      <c r="B885" s="22"/>
      <c r="C885" s="22"/>
    </row>
    <row r="886">
      <c r="B886" s="22"/>
      <c r="C886" s="22"/>
    </row>
    <row r="887">
      <c r="B887" s="22"/>
      <c r="C887" s="22"/>
    </row>
    <row r="888">
      <c r="B888" s="22"/>
      <c r="C888" s="22"/>
    </row>
    <row r="889">
      <c r="B889" s="22"/>
      <c r="C889" s="22"/>
    </row>
    <row r="890">
      <c r="B890" s="22"/>
      <c r="C890" s="22"/>
    </row>
    <row r="891">
      <c r="B891" s="22"/>
      <c r="C891" s="22"/>
    </row>
    <row r="892">
      <c r="B892" s="22"/>
      <c r="C892" s="22"/>
    </row>
    <row r="893">
      <c r="B893" s="22"/>
      <c r="C893" s="22"/>
    </row>
    <row r="894">
      <c r="B894" s="22"/>
      <c r="C894" s="22"/>
    </row>
    <row r="895">
      <c r="B895" s="22"/>
      <c r="C895" s="22"/>
    </row>
    <row r="896">
      <c r="B896" s="22"/>
      <c r="C896" s="22"/>
    </row>
    <row r="897">
      <c r="B897" s="22"/>
      <c r="C897" s="22"/>
    </row>
    <row r="898">
      <c r="B898" s="22"/>
      <c r="C898" s="22"/>
    </row>
    <row r="899">
      <c r="B899" s="22"/>
      <c r="C899" s="22"/>
    </row>
    <row r="900">
      <c r="B900" s="22"/>
      <c r="C900" s="22"/>
    </row>
    <row r="901">
      <c r="B901" s="22"/>
      <c r="C901" s="22"/>
    </row>
    <row r="902">
      <c r="B902" s="22"/>
      <c r="C902" s="22"/>
    </row>
    <row r="903">
      <c r="B903" s="22"/>
      <c r="C903" s="22"/>
    </row>
    <row r="904">
      <c r="B904" s="22"/>
      <c r="C904" s="22"/>
    </row>
    <row r="905">
      <c r="B905" s="22"/>
      <c r="C905" s="22"/>
    </row>
    <row r="906">
      <c r="B906" s="22"/>
      <c r="C906" s="22"/>
    </row>
    <row r="907">
      <c r="B907" s="22"/>
      <c r="C907" s="22"/>
    </row>
    <row r="908">
      <c r="B908" s="22"/>
      <c r="C908" s="22"/>
    </row>
    <row r="909">
      <c r="B909" s="22"/>
      <c r="C909" s="22"/>
    </row>
    <row r="910">
      <c r="B910" s="22"/>
      <c r="C910" s="22"/>
    </row>
    <row r="911">
      <c r="B911" s="22"/>
      <c r="C911" s="22"/>
    </row>
    <row r="912">
      <c r="B912" s="22"/>
      <c r="C912" s="22"/>
    </row>
    <row r="913">
      <c r="B913" s="22"/>
      <c r="C913" s="22"/>
    </row>
    <row r="914">
      <c r="B914" s="22"/>
      <c r="C914" s="22"/>
    </row>
    <row r="915">
      <c r="B915" s="22"/>
      <c r="C915" s="22"/>
    </row>
    <row r="916">
      <c r="B916" s="22"/>
      <c r="C916" s="22"/>
    </row>
    <row r="917">
      <c r="B917" s="22"/>
      <c r="C917" s="22"/>
    </row>
    <row r="918">
      <c r="B918" s="22"/>
      <c r="C918" s="22"/>
    </row>
    <row r="919">
      <c r="B919" s="22"/>
      <c r="C919" s="22"/>
    </row>
    <row r="920">
      <c r="B920" s="22"/>
      <c r="C920" s="22"/>
    </row>
    <row r="921">
      <c r="B921" s="22"/>
      <c r="C921" s="22"/>
    </row>
    <row r="922">
      <c r="B922" s="22"/>
      <c r="C922" s="22"/>
    </row>
    <row r="923">
      <c r="B923" s="22"/>
      <c r="C923" s="22"/>
    </row>
    <row r="924">
      <c r="B924" s="22"/>
      <c r="C924" s="22"/>
    </row>
    <row r="925">
      <c r="B925" s="22"/>
      <c r="C925" s="22"/>
    </row>
    <row r="926">
      <c r="B926" s="22"/>
      <c r="C926" s="22"/>
    </row>
    <row r="927">
      <c r="B927" s="22"/>
      <c r="C927" s="22"/>
    </row>
    <row r="928">
      <c r="B928" s="22"/>
      <c r="C928" s="22"/>
    </row>
    <row r="929">
      <c r="B929" s="22"/>
      <c r="C929" s="22"/>
    </row>
    <row r="930">
      <c r="B930" s="22"/>
      <c r="C930" s="22"/>
    </row>
    <row r="931">
      <c r="B931" s="22"/>
      <c r="C931" s="22"/>
    </row>
    <row r="932">
      <c r="B932" s="22"/>
      <c r="C932" s="22"/>
    </row>
    <row r="933">
      <c r="B933" s="22"/>
      <c r="C933" s="22"/>
    </row>
    <row r="934">
      <c r="B934" s="22"/>
      <c r="C934" s="22"/>
    </row>
    <row r="935">
      <c r="B935" s="22"/>
      <c r="C935" s="22"/>
    </row>
    <row r="936">
      <c r="B936" s="22"/>
      <c r="C936" s="22"/>
    </row>
    <row r="937">
      <c r="B937" s="22"/>
      <c r="C937" s="22"/>
    </row>
    <row r="938">
      <c r="B938" s="22"/>
      <c r="C938" s="22"/>
    </row>
    <row r="939">
      <c r="B939" s="22"/>
      <c r="C939" s="22"/>
    </row>
    <row r="940">
      <c r="B940" s="22"/>
      <c r="C940" s="22"/>
    </row>
    <row r="941">
      <c r="B941" s="22"/>
      <c r="C941" s="22"/>
    </row>
    <row r="942">
      <c r="B942" s="22"/>
      <c r="C942" s="22"/>
    </row>
    <row r="943">
      <c r="B943" s="22"/>
      <c r="C943" s="22"/>
    </row>
    <row r="944">
      <c r="B944" s="22"/>
      <c r="C944" s="22"/>
    </row>
    <row r="945">
      <c r="B945" s="22"/>
      <c r="C945" s="22"/>
    </row>
    <row r="946">
      <c r="B946" s="22"/>
      <c r="C946" s="22"/>
    </row>
    <row r="947">
      <c r="B947" s="22"/>
      <c r="C947" s="22"/>
    </row>
    <row r="948">
      <c r="B948" s="22"/>
      <c r="C948" s="22"/>
    </row>
    <row r="949">
      <c r="B949" s="22"/>
      <c r="C949" s="22"/>
    </row>
    <row r="950">
      <c r="B950" s="22"/>
      <c r="C950" s="22"/>
    </row>
    <row r="951">
      <c r="B951" s="22"/>
      <c r="C951" s="22"/>
    </row>
    <row r="952">
      <c r="B952" s="22"/>
      <c r="C952" s="22"/>
    </row>
    <row r="953">
      <c r="B953" s="22"/>
      <c r="C953" s="22"/>
    </row>
    <row r="954">
      <c r="B954" s="22"/>
      <c r="C954" s="22"/>
    </row>
    <row r="955">
      <c r="B955" s="22"/>
      <c r="C955" s="22"/>
    </row>
    <row r="956">
      <c r="B956" s="22"/>
      <c r="C956" s="22"/>
    </row>
    <row r="957">
      <c r="B957" s="22"/>
      <c r="C957" s="22"/>
    </row>
    <row r="958">
      <c r="B958" s="22"/>
      <c r="C958" s="22"/>
    </row>
    <row r="959">
      <c r="B959" s="22"/>
      <c r="C959" s="22"/>
    </row>
    <row r="960">
      <c r="B960" s="22"/>
      <c r="C960" s="22"/>
    </row>
    <row r="961">
      <c r="B961" s="22"/>
      <c r="C961" s="22"/>
    </row>
    <row r="962">
      <c r="B962" s="22"/>
      <c r="C962" s="22"/>
    </row>
    <row r="963">
      <c r="B963" s="22"/>
      <c r="C963" s="22"/>
    </row>
    <row r="964">
      <c r="B964" s="22"/>
      <c r="C964" s="22"/>
    </row>
    <row r="965">
      <c r="B965" s="22"/>
      <c r="C965" s="22"/>
    </row>
    <row r="966">
      <c r="B966" s="22"/>
      <c r="C966" s="22"/>
    </row>
    <row r="967">
      <c r="B967" s="22"/>
      <c r="C967" s="22"/>
    </row>
    <row r="968">
      <c r="B968" s="22"/>
      <c r="C968" s="22"/>
    </row>
    <row r="969">
      <c r="B969" s="22"/>
      <c r="C969" s="22"/>
    </row>
    <row r="970">
      <c r="B970" s="22"/>
      <c r="C970" s="22"/>
    </row>
    <row r="971">
      <c r="B971" s="22"/>
      <c r="C971" s="22"/>
    </row>
    <row r="972">
      <c r="B972" s="22"/>
      <c r="C972" s="22"/>
    </row>
    <row r="973">
      <c r="B973" s="22"/>
      <c r="C973" s="22"/>
    </row>
    <row r="974">
      <c r="B974" s="22"/>
      <c r="C974" s="22"/>
    </row>
    <row r="975">
      <c r="B975" s="22"/>
      <c r="C975" s="22"/>
    </row>
    <row r="976">
      <c r="B976" s="22"/>
      <c r="C976" s="22"/>
    </row>
    <row r="977">
      <c r="B977" s="22"/>
      <c r="C977" s="22"/>
    </row>
    <row r="978">
      <c r="B978" s="22"/>
      <c r="C978" s="22"/>
    </row>
    <row r="979">
      <c r="B979" s="22"/>
      <c r="C979" s="22"/>
    </row>
    <row r="980">
      <c r="B980" s="22"/>
      <c r="C980" s="22"/>
    </row>
    <row r="981">
      <c r="B981" s="22"/>
      <c r="C981" s="22"/>
    </row>
    <row r="982">
      <c r="B982" s="22"/>
      <c r="C982" s="22"/>
    </row>
    <row r="983">
      <c r="B983" s="22"/>
      <c r="C983" s="22"/>
    </row>
    <row r="984">
      <c r="B984" s="22"/>
      <c r="C984" s="22"/>
    </row>
    <row r="985">
      <c r="B985" s="22"/>
      <c r="C985" s="22"/>
    </row>
    <row r="986">
      <c r="B986" s="22"/>
      <c r="C986" s="22"/>
    </row>
    <row r="987">
      <c r="B987" s="22"/>
      <c r="C987" s="22"/>
    </row>
    <row r="988">
      <c r="B988" s="22"/>
      <c r="C988" s="22"/>
    </row>
    <row r="989">
      <c r="B989" s="22"/>
      <c r="C989" s="22"/>
    </row>
    <row r="990">
      <c r="B990" s="22"/>
      <c r="C990" s="22"/>
    </row>
    <row r="991">
      <c r="B991" s="22"/>
      <c r="C991" s="22"/>
    </row>
    <row r="992">
      <c r="B992" s="22"/>
      <c r="C992" s="22"/>
    </row>
    <row r="993">
      <c r="B993" s="22"/>
      <c r="C993" s="22"/>
    </row>
    <row r="994">
      <c r="B994" s="22"/>
      <c r="C994" s="22"/>
    </row>
    <row r="995">
      <c r="B995" s="22"/>
      <c r="C995" s="22"/>
    </row>
    <row r="996">
      <c r="B996" s="22"/>
      <c r="C996" s="22"/>
    </row>
    <row r="997">
      <c r="B997" s="22"/>
      <c r="C997" s="22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5"/>
    <col customWidth="1" min="6" max="6" width="20.0"/>
  </cols>
  <sheetData>
    <row r="1">
      <c r="A1" s="7" t="s">
        <v>24</v>
      </c>
      <c r="B1" s="15" t="s">
        <v>42</v>
      </c>
      <c r="C1" s="15" t="s">
        <v>26</v>
      </c>
      <c r="D1" s="7" t="s">
        <v>27</v>
      </c>
      <c r="E1" s="7" t="s">
        <v>28</v>
      </c>
      <c r="F1" s="7" t="s">
        <v>29</v>
      </c>
      <c r="G1" s="7" t="s">
        <v>59</v>
      </c>
      <c r="H1" s="7" t="s">
        <v>75</v>
      </c>
      <c r="I1" s="7" t="s">
        <v>30</v>
      </c>
      <c r="J1" s="7" t="s">
        <v>31</v>
      </c>
      <c r="K1" s="7" t="s">
        <v>60</v>
      </c>
      <c r="L1" s="7" t="s">
        <v>76</v>
      </c>
      <c r="M1" s="7" t="s">
        <v>32</v>
      </c>
      <c r="N1" s="7" t="s">
        <v>33</v>
      </c>
      <c r="O1" s="7" t="s">
        <v>34</v>
      </c>
      <c r="P1" s="16" t="s">
        <v>62</v>
      </c>
      <c r="Q1" s="16" t="s">
        <v>77</v>
      </c>
      <c r="R1" s="7" t="s">
        <v>25</v>
      </c>
      <c r="S1" s="7" t="s">
        <v>26</v>
      </c>
      <c r="T1" s="7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>
      <c r="A2" s="1" t="s">
        <v>101</v>
      </c>
      <c r="B2" s="17">
        <v>-0.103233</v>
      </c>
      <c r="C2" s="17">
        <v>0.212406</v>
      </c>
      <c r="D2" s="1">
        <v>250.0</v>
      </c>
      <c r="E2" s="1">
        <v>590.0</v>
      </c>
      <c r="F2" s="1" t="s">
        <v>102</v>
      </c>
      <c r="G2" s="13">
        <f>'ABFE-PMZ1'!$B$5+B2</f>
        <v>-4.274462</v>
      </c>
      <c r="H2" s="13">
        <f>SQRT(SUMSQ(C2,'ABFE-PMZ1'!$C$5))</f>
        <v>0.5829729566</v>
      </c>
      <c r="I2" s="13">
        <f>EXP(-G2/(data!$B$4*300))</f>
        <v>1304.491614</v>
      </c>
      <c r="J2" s="14">
        <f>bt*I2*H2</f>
        <v>1276.272761</v>
      </c>
      <c r="K2" s="14">
        <v>10.16</v>
      </c>
      <c r="L2" s="14">
        <f>10^(K2-pH)</f>
        <v>575.4399373</v>
      </c>
      <c r="M2" s="18">
        <f t="shared" ref="M2:M4" si="1">(1/8)*L2/(1+L2)</f>
        <v>0.1247831517</v>
      </c>
      <c r="N2" s="14">
        <f t="shared" ref="N2:N8" si="2">I2*M2</f>
        <v>162.778575</v>
      </c>
      <c r="O2" s="14">
        <f t="shared" ref="O2:O8" si="3">M2*J2</f>
        <v>159.2573376</v>
      </c>
      <c r="P2" s="19">
        <f t="shared" ref="P2:P4" si="4">SUM(N2)</f>
        <v>162.778575</v>
      </c>
      <c r="Q2" s="19">
        <f t="shared" ref="Q2:Q4" si="5">SQRT(SUMSQ(O2))</f>
        <v>159.2573376</v>
      </c>
      <c r="R2" s="14">
        <f>-data!$B$4*300*LN(P2)</f>
        <v>-3.034365756</v>
      </c>
      <c r="S2" s="13">
        <f>kT*Q2/P2</f>
        <v>0.5829729566</v>
      </c>
    </row>
    <row r="3">
      <c r="A3" s="1" t="s">
        <v>103</v>
      </c>
      <c r="B3" s="17">
        <v>1.649781</v>
      </c>
      <c r="C3" s="17">
        <v>0.25</v>
      </c>
      <c r="D3" s="1">
        <v>250.0</v>
      </c>
      <c r="E3" s="1">
        <v>500.0</v>
      </c>
      <c r="G3" s="13">
        <f>'ABFE-PMZ1'!$B$5+B3</f>
        <v>-2.521448</v>
      </c>
      <c r="H3" s="13">
        <f>SQRT(SUMSQ(C3,'ABFE-PMZ1'!$C$5))</f>
        <v>0.5976965445</v>
      </c>
      <c r="I3" s="13">
        <f>EXP(-G3/(data!$B$4*300))</f>
        <v>68.82673626</v>
      </c>
      <c r="J3" s="14">
        <f>bt*I3*H3</f>
        <v>69.03855944</v>
      </c>
      <c r="K3" s="14">
        <v>9.91</v>
      </c>
      <c r="L3" s="14">
        <f>10^(K3-pH)</f>
        <v>323.5936569</v>
      </c>
      <c r="M3" s="18">
        <f t="shared" si="1"/>
        <v>0.1246149031</v>
      </c>
      <c r="N3" s="14">
        <f t="shared" si="2"/>
        <v>8.576837072</v>
      </c>
      <c r="O3" s="14">
        <f t="shared" si="3"/>
        <v>8.603233397</v>
      </c>
      <c r="P3" s="19">
        <f t="shared" si="4"/>
        <v>8.576837072</v>
      </c>
      <c r="Q3" s="19">
        <f t="shared" si="5"/>
        <v>8.603233397</v>
      </c>
      <c r="R3" s="14">
        <f>-data!$B$4*300*LN(P3)</f>
        <v>-1.280547796</v>
      </c>
      <c r="S3" s="13">
        <f>kT*Q3/P3</f>
        <v>0.5976965445</v>
      </c>
    </row>
    <row r="4">
      <c r="A4" s="1" t="s">
        <v>104</v>
      </c>
      <c r="B4" s="17">
        <v>0.0</v>
      </c>
      <c r="C4" s="17">
        <v>0.0</v>
      </c>
      <c r="D4" s="1">
        <v>250.0</v>
      </c>
      <c r="E4" s="1">
        <v>500.0</v>
      </c>
      <c r="G4" s="13">
        <f>'ABFE-PMZ1'!$B$5+B4</f>
        <v>-4.171229</v>
      </c>
      <c r="H4" s="13">
        <f>SQRT(SUMSQ(C4,'ABFE-PMZ1'!$C$5))</f>
        <v>0.5429006901</v>
      </c>
      <c r="I4" s="13">
        <f>EXP(-G4/(data!$B$4*300))</f>
        <v>1096.983077</v>
      </c>
      <c r="J4" s="14">
        <f>bt*I4*H4</f>
        <v>999.4800301</v>
      </c>
      <c r="K4" s="14">
        <v>10.16</v>
      </c>
      <c r="L4" s="14">
        <f>10^(K4-pH)</f>
        <v>575.4399373</v>
      </c>
      <c r="M4" s="18">
        <f t="shared" si="1"/>
        <v>0.1247831517</v>
      </c>
      <c r="N4" s="14">
        <f t="shared" si="2"/>
        <v>136.8850057</v>
      </c>
      <c r="O4" s="14">
        <f t="shared" si="3"/>
        <v>124.7182683</v>
      </c>
      <c r="P4" s="19">
        <f t="shared" si="4"/>
        <v>136.8850057</v>
      </c>
      <c r="Q4" s="19">
        <f t="shared" si="5"/>
        <v>124.7182683</v>
      </c>
      <c r="R4" s="14">
        <f>-data!$B$4*300*LN(P4)</f>
        <v>-2.931132756</v>
      </c>
      <c r="S4" s="13">
        <f>kT*Q4/P4</f>
        <v>0.5429006901</v>
      </c>
    </row>
    <row r="5">
      <c r="A5" s="1" t="s">
        <v>105</v>
      </c>
      <c r="B5" s="17">
        <v>1.222271</v>
      </c>
      <c r="C5" s="17">
        <v>0.276892</v>
      </c>
      <c r="D5" s="1">
        <v>250.0</v>
      </c>
      <c r="E5" s="1">
        <v>567.0</v>
      </c>
      <c r="G5" s="13">
        <f>'ABFE-PMZ1'!$B$5+B5</f>
        <v>-2.948958</v>
      </c>
      <c r="H5" s="13">
        <f>SQRT(SUMSQ(C5,'ABFE-PMZ1'!$C$5))</f>
        <v>0.6094344419</v>
      </c>
      <c r="I5" s="13">
        <f>EXP(-G5/(data!$B$4*300))</f>
        <v>141.0417883</v>
      </c>
      <c r="J5" s="14">
        <f>bt*I5*H5</f>
        <v>144.2542443</v>
      </c>
      <c r="K5" s="14">
        <v>10.48</v>
      </c>
      <c r="L5" s="14">
        <f>10^(K5-data!$B$1)</f>
        <v>1202.264435</v>
      </c>
      <c r="M5" s="18">
        <f t="shared" ref="M5:M6" si="6">(1/16)*L5/(1+L5)</f>
        <v>0.06244805797</v>
      </c>
      <c r="N5" s="14">
        <f t="shared" si="2"/>
        <v>8.807785769</v>
      </c>
      <c r="O5" s="14">
        <f t="shared" si="3"/>
        <v>9.008397412</v>
      </c>
      <c r="P5" s="19">
        <f>SUM(N5:N6)</f>
        <v>17.91638845</v>
      </c>
      <c r="Q5" s="19">
        <f>SQRT(SUMSQ(O5:O6))</f>
        <v>12.93577753</v>
      </c>
      <c r="R5" s="14">
        <f>-data!$B$4*300*LN(P5)</f>
        <v>-1.719490438</v>
      </c>
      <c r="S5" s="13">
        <f>kT*Q5/P5</f>
        <v>0.4302176939</v>
      </c>
    </row>
    <row r="6">
      <c r="A6" s="1" t="s">
        <v>106</v>
      </c>
      <c r="B6" s="17">
        <v>1.20226</v>
      </c>
      <c r="C6" s="17">
        <v>0.272169</v>
      </c>
      <c r="D6" s="1">
        <v>250.0</v>
      </c>
      <c r="E6" s="1">
        <v>575.0</v>
      </c>
      <c r="G6" s="13">
        <f>'ABFE-PMZ1'!$B$5+B6</f>
        <v>-2.968969</v>
      </c>
      <c r="H6" s="13">
        <f>SQRT(SUMSQ(C6,'ABFE-PMZ1'!$C$5))</f>
        <v>0.6073031565</v>
      </c>
      <c r="I6" s="13">
        <f>EXP(-G6/(data!$B$4*300))</f>
        <v>145.8588622</v>
      </c>
      <c r="J6" s="14">
        <f>bt*I6*H6</f>
        <v>148.6593261</v>
      </c>
      <c r="K6" s="14">
        <v>10.48</v>
      </c>
      <c r="L6" s="14">
        <f>10^(K6-pH)</f>
        <v>1202.264435</v>
      </c>
      <c r="M6" s="18">
        <f t="shared" si="6"/>
        <v>0.06244805797</v>
      </c>
      <c r="N6" s="14">
        <f t="shared" si="2"/>
        <v>9.108602683</v>
      </c>
      <c r="O6" s="14">
        <f t="shared" si="3"/>
        <v>9.283486213</v>
      </c>
      <c r="P6" s="20"/>
      <c r="Q6" s="20"/>
      <c r="R6" s="21"/>
      <c r="S6" s="13"/>
    </row>
    <row r="7">
      <c r="A7" s="1" t="s">
        <v>107</v>
      </c>
      <c r="B7" s="17">
        <v>0.783238</v>
      </c>
      <c r="C7" s="17">
        <v>0.259415</v>
      </c>
      <c r="D7" s="1">
        <v>250.0</v>
      </c>
      <c r="E7" s="1">
        <v>573.0</v>
      </c>
      <c r="G7" s="13">
        <f>'ABFE-PMZ1'!$B$5+B7</f>
        <v>-3.387991</v>
      </c>
      <c r="H7" s="13">
        <f>SQRT(SUMSQ(C7,'ABFE-PMZ1'!$C$5))</f>
        <v>0.6016953561</v>
      </c>
      <c r="I7" s="13">
        <f>EXP(-G7/(data!$B$4*300))</f>
        <v>294.6707125</v>
      </c>
      <c r="J7" s="14">
        <f>bt*I7*H7</f>
        <v>297.5551235</v>
      </c>
      <c r="K7" s="14">
        <v>9.2</v>
      </c>
      <c r="L7" s="14">
        <f>10^(K7-pH)</f>
        <v>63.09573445</v>
      </c>
      <c r="M7" s="18">
        <f>(1/8)*L7/(1+L7+L8)</f>
        <v>0.03720152014</v>
      </c>
      <c r="N7" s="14">
        <f t="shared" si="2"/>
        <v>10.96219845</v>
      </c>
      <c r="O7" s="14">
        <f t="shared" si="3"/>
        <v>11.06950292</v>
      </c>
      <c r="P7" s="19">
        <f>SUM(N7:N8)</f>
        <v>162.4875051</v>
      </c>
      <c r="Q7" s="19">
        <f>SQRT(SUMSQ(O7:O8))</f>
        <v>156.2573081</v>
      </c>
      <c r="R7" s="14">
        <f>-data!$B$4*300*LN(P7)</f>
        <v>-3.03329932</v>
      </c>
      <c r="S7" s="13">
        <f>kT*Q7/P7</f>
        <v>0.5730157615</v>
      </c>
    </row>
    <row r="8">
      <c r="A8" s="1" t="s">
        <v>108</v>
      </c>
      <c r="B8" s="17">
        <v>-0.274027</v>
      </c>
      <c r="C8" s="17">
        <v>0.284497</v>
      </c>
      <c r="D8" s="1">
        <v>250.0</v>
      </c>
      <c r="E8" s="1">
        <v>566.0</v>
      </c>
      <c r="G8" s="13">
        <f>'ABFE-PMZ1'!$B$5+B8</f>
        <v>-4.445256</v>
      </c>
      <c r="H8" s="13">
        <f>SQRT(SUMSQ(C8,'ABFE-PMZ1'!$C$5))</f>
        <v>0.6129271591</v>
      </c>
      <c r="I8" s="13">
        <f>EXP(-G8/(data!$B$4*300))</f>
        <v>1737.498687</v>
      </c>
      <c r="J8" s="14">
        <f>bt*I8*H8</f>
        <v>1787.257591</v>
      </c>
      <c r="K8" s="14">
        <v>9.57</v>
      </c>
      <c r="L8" s="14">
        <f>10^(K8-pH)</f>
        <v>147.9108388</v>
      </c>
      <c r="M8" s="18">
        <f>(1/8)*L8/(1+L7+L8)</f>
        <v>0.0872088755</v>
      </c>
      <c r="N8" s="14">
        <f t="shared" si="2"/>
        <v>151.5253067</v>
      </c>
      <c r="O8" s="14">
        <f t="shared" si="3"/>
        <v>155.8647248</v>
      </c>
      <c r="P8" s="20"/>
      <c r="Q8" s="20"/>
      <c r="R8" s="21"/>
      <c r="S8" s="13"/>
    </row>
    <row r="9">
      <c r="B9" s="22"/>
      <c r="C9" s="22"/>
    </row>
    <row r="10">
      <c r="B10" s="22"/>
      <c r="C10" s="22"/>
    </row>
    <row r="11">
      <c r="B11" s="22"/>
      <c r="C11" s="22"/>
    </row>
    <row r="12">
      <c r="A12" s="11"/>
      <c r="B12" s="23"/>
      <c r="C12" s="23"/>
      <c r="D12" s="11"/>
      <c r="E12" s="11"/>
    </row>
    <row r="13">
      <c r="B13" s="22"/>
      <c r="C13" s="22"/>
    </row>
    <row r="14">
      <c r="B14" s="22"/>
      <c r="C14" s="22"/>
    </row>
    <row r="15">
      <c r="B15" s="22"/>
      <c r="C15" s="22"/>
    </row>
    <row r="16">
      <c r="B16" s="22"/>
      <c r="C16" s="22"/>
    </row>
    <row r="17">
      <c r="B17" s="22"/>
      <c r="C17" s="22"/>
    </row>
    <row r="18">
      <c r="B18" s="22"/>
      <c r="C18" s="22"/>
    </row>
    <row r="19">
      <c r="B19" s="22"/>
      <c r="C19" s="22"/>
    </row>
    <row r="20">
      <c r="B20" s="22"/>
      <c r="C20" s="22"/>
    </row>
    <row r="21">
      <c r="B21" s="22"/>
      <c r="C21" s="22"/>
    </row>
    <row r="22">
      <c r="B22" s="22"/>
      <c r="C22" s="22"/>
    </row>
    <row r="23">
      <c r="B23" s="22"/>
      <c r="C23" s="22"/>
    </row>
    <row r="24">
      <c r="B24" s="22"/>
      <c r="C24" s="22"/>
    </row>
    <row r="25">
      <c r="B25" s="22"/>
      <c r="C25" s="22"/>
    </row>
    <row r="26">
      <c r="B26" s="22"/>
      <c r="C26" s="22"/>
    </row>
    <row r="27">
      <c r="B27" s="22"/>
      <c r="C27" s="22"/>
    </row>
    <row r="28">
      <c r="B28" s="22"/>
      <c r="C28" s="22"/>
    </row>
    <row r="29">
      <c r="B29" s="22"/>
      <c r="C29" s="22"/>
    </row>
    <row r="30">
      <c r="B30" s="22"/>
      <c r="C30" s="22"/>
    </row>
    <row r="31">
      <c r="B31" s="22"/>
      <c r="C31" s="22"/>
    </row>
    <row r="32">
      <c r="B32" s="22"/>
      <c r="C32" s="22"/>
    </row>
    <row r="33">
      <c r="B33" s="22"/>
      <c r="C33" s="22"/>
    </row>
    <row r="34">
      <c r="B34" s="22"/>
      <c r="C34" s="22"/>
    </row>
    <row r="35">
      <c r="B35" s="22"/>
      <c r="C35" s="22"/>
    </row>
    <row r="36">
      <c r="B36" s="22"/>
      <c r="C36" s="22"/>
    </row>
    <row r="37">
      <c r="B37" s="22"/>
      <c r="C37" s="22"/>
    </row>
    <row r="38">
      <c r="B38" s="22"/>
      <c r="C38" s="22"/>
    </row>
    <row r="39">
      <c r="B39" s="22"/>
      <c r="C39" s="22"/>
    </row>
    <row r="40">
      <c r="B40" s="22"/>
      <c r="C40" s="22"/>
    </row>
    <row r="41">
      <c r="B41" s="22"/>
      <c r="C41" s="22"/>
    </row>
    <row r="42">
      <c r="B42" s="22"/>
      <c r="C42" s="22"/>
    </row>
    <row r="43">
      <c r="B43" s="22"/>
      <c r="C43" s="22"/>
    </row>
    <row r="44">
      <c r="B44" s="22"/>
      <c r="C44" s="22"/>
    </row>
    <row r="45">
      <c r="B45" s="22"/>
      <c r="C45" s="22"/>
    </row>
    <row r="46">
      <c r="B46" s="22"/>
      <c r="C46" s="22"/>
    </row>
    <row r="47">
      <c r="B47" s="22"/>
      <c r="C47" s="22"/>
    </row>
    <row r="48">
      <c r="B48" s="22"/>
      <c r="C48" s="22"/>
    </row>
    <row r="49">
      <c r="B49" s="22"/>
      <c r="C49" s="22"/>
    </row>
    <row r="50">
      <c r="B50" s="22"/>
      <c r="C50" s="22"/>
    </row>
    <row r="51">
      <c r="B51" s="22"/>
      <c r="C51" s="22"/>
    </row>
    <row r="52">
      <c r="B52" s="22"/>
      <c r="C52" s="22"/>
    </row>
    <row r="53">
      <c r="B53" s="22"/>
      <c r="C53" s="22"/>
    </row>
    <row r="54">
      <c r="B54" s="22"/>
      <c r="C54" s="22"/>
    </row>
    <row r="55">
      <c r="B55" s="22"/>
      <c r="C55" s="22"/>
    </row>
    <row r="56">
      <c r="B56" s="22"/>
      <c r="C56" s="22"/>
    </row>
    <row r="57">
      <c r="B57" s="22"/>
      <c r="C57" s="22"/>
    </row>
    <row r="58">
      <c r="B58" s="22"/>
      <c r="C58" s="22"/>
    </row>
    <row r="59">
      <c r="B59" s="22"/>
      <c r="C59" s="22"/>
    </row>
    <row r="60">
      <c r="B60" s="22"/>
      <c r="C60" s="22"/>
    </row>
    <row r="61">
      <c r="B61" s="22"/>
      <c r="C61" s="22"/>
    </row>
    <row r="62">
      <c r="B62" s="22"/>
      <c r="C62" s="22"/>
    </row>
    <row r="63">
      <c r="B63" s="22"/>
      <c r="C63" s="22"/>
    </row>
    <row r="64">
      <c r="B64" s="22"/>
      <c r="C64" s="22"/>
    </row>
    <row r="65">
      <c r="B65" s="22"/>
      <c r="C65" s="22"/>
    </row>
    <row r="66">
      <c r="B66" s="22"/>
      <c r="C66" s="22"/>
    </row>
    <row r="67">
      <c r="B67" s="22"/>
      <c r="C67" s="22"/>
    </row>
    <row r="68">
      <c r="B68" s="22"/>
      <c r="C68" s="22"/>
    </row>
    <row r="69">
      <c r="B69" s="22"/>
      <c r="C69" s="22"/>
    </row>
    <row r="70">
      <c r="B70" s="22"/>
      <c r="C70" s="22"/>
    </row>
    <row r="71">
      <c r="B71" s="22"/>
      <c r="C71" s="22"/>
    </row>
    <row r="72">
      <c r="B72" s="22"/>
      <c r="C72" s="22"/>
    </row>
    <row r="73">
      <c r="B73" s="22"/>
      <c r="C73" s="22"/>
    </row>
    <row r="74">
      <c r="B74" s="22"/>
      <c r="C74" s="22"/>
    </row>
    <row r="75">
      <c r="B75" s="22"/>
      <c r="C75" s="22"/>
    </row>
    <row r="76">
      <c r="B76" s="22"/>
      <c r="C76" s="22"/>
    </row>
    <row r="77">
      <c r="B77" s="22"/>
      <c r="C77" s="22"/>
    </row>
    <row r="78">
      <c r="B78" s="22"/>
      <c r="C78" s="22"/>
    </row>
    <row r="79">
      <c r="B79" s="22"/>
      <c r="C79" s="22"/>
    </row>
    <row r="80">
      <c r="B80" s="22"/>
      <c r="C80" s="22"/>
    </row>
    <row r="81">
      <c r="B81" s="22"/>
      <c r="C81" s="22"/>
    </row>
    <row r="82">
      <c r="B82" s="22"/>
      <c r="C82" s="22"/>
    </row>
    <row r="83">
      <c r="B83" s="22"/>
      <c r="C83" s="22"/>
    </row>
    <row r="84">
      <c r="B84" s="22"/>
      <c r="C84" s="22"/>
    </row>
    <row r="85">
      <c r="B85" s="22"/>
      <c r="C85" s="22"/>
    </row>
    <row r="86">
      <c r="B86" s="22"/>
      <c r="C86" s="22"/>
    </row>
    <row r="87">
      <c r="B87" s="22"/>
      <c r="C87" s="22"/>
    </row>
    <row r="88">
      <c r="B88" s="22"/>
      <c r="C88" s="22"/>
    </row>
    <row r="89">
      <c r="B89" s="22"/>
      <c r="C89" s="22"/>
    </row>
    <row r="90">
      <c r="B90" s="22"/>
      <c r="C90" s="22"/>
    </row>
    <row r="91">
      <c r="B91" s="22"/>
      <c r="C91" s="22"/>
    </row>
    <row r="92">
      <c r="B92" s="22"/>
      <c r="C92" s="22"/>
    </row>
    <row r="93">
      <c r="B93" s="22"/>
      <c r="C93" s="22"/>
    </row>
    <row r="94">
      <c r="B94" s="22"/>
      <c r="C94" s="22"/>
    </row>
    <row r="95">
      <c r="B95" s="22"/>
      <c r="C95" s="22"/>
    </row>
    <row r="96">
      <c r="B96" s="22"/>
      <c r="C96" s="22"/>
    </row>
    <row r="97">
      <c r="B97" s="22"/>
      <c r="C97" s="22"/>
    </row>
    <row r="98">
      <c r="B98" s="22"/>
      <c r="C98" s="22"/>
    </row>
    <row r="99">
      <c r="B99" s="22"/>
      <c r="C99" s="22"/>
    </row>
    <row r="100">
      <c r="B100" s="22"/>
      <c r="C100" s="22"/>
    </row>
    <row r="101">
      <c r="B101" s="22"/>
      <c r="C101" s="22"/>
    </row>
    <row r="102">
      <c r="B102" s="22"/>
      <c r="C102" s="22"/>
    </row>
    <row r="103">
      <c r="B103" s="22"/>
      <c r="C103" s="22"/>
    </row>
    <row r="104">
      <c r="B104" s="22"/>
      <c r="C104" s="22"/>
    </row>
    <row r="105">
      <c r="B105" s="22"/>
      <c r="C105" s="22"/>
    </row>
    <row r="106">
      <c r="B106" s="22"/>
      <c r="C106" s="22"/>
    </row>
    <row r="107">
      <c r="B107" s="22"/>
      <c r="C107" s="22"/>
    </row>
    <row r="108">
      <c r="B108" s="22"/>
      <c r="C108" s="22"/>
    </row>
    <row r="109">
      <c r="B109" s="22"/>
      <c r="C109" s="22"/>
    </row>
    <row r="110">
      <c r="B110" s="22"/>
      <c r="C110" s="22"/>
    </row>
    <row r="111">
      <c r="B111" s="22"/>
      <c r="C111" s="22"/>
    </row>
    <row r="112">
      <c r="B112" s="22"/>
      <c r="C112" s="22"/>
    </row>
    <row r="113">
      <c r="B113" s="22"/>
      <c r="C113" s="22"/>
    </row>
    <row r="114">
      <c r="B114" s="22"/>
      <c r="C114" s="22"/>
    </row>
    <row r="115">
      <c r="B115" s="22"/>
      <c r="C115" s="22"/>
    </row>
    <row r="116">
      <c r="B116" s="22"/>
      <c r="C116" s="22"/>
    </row>
    <row r="117">
      <c r="B117" s="22"/>
      <c r="C117" s="22"/>
    </row>
    <row r="118">
      <c r="B118" s="22"/>
      <c r="C118" s="22"/>
    </row>
    <row r="119">
      <c r="B119" s="22"/>
      <c r="C119" s="22"/>
    </row>
    <row r="120">
      <c r="B120" s="22"/>
      <c r="C120" s="22"/>
    </row>
    <row r="121">
      <c r="B121" s="22"/>
      <c r="C121" s="22"/>
    </row>
    <row r="122">
      <c r="B122" s="22"/>
      <c r="C122" s="22"/>
    </row>
    <row r="123">
      <c r="B123" s="22"/>
      <c r="C123" s="22"/>
    </row>
    <row r="124">
      <c r="B124" s="22"/>
      <c r="C124" s="22"/>
    </row>
    <row r="125">
      <c r="B125" s="22"/>
      <c r="C125" s="22"/>
    </row>
    <row r="126">
      <c r="B126" s="22"/>
      <c r="C126" s="22"/>
    </row>
    <row r="127">
      <c r="B127" s="22"/>
      <c r="C127" s="22"/>
    </row>
    <row r="128">
      <c r="B128" s="22"/>
      <c r="C128" s="22"/>
    </row>
    <row r="129">
      <c r="B129" s="22"/>
      <c r="C129" s="22"/>
    </row>
    <row r="130">
      <c r="B130" s="22"/>
      <c r="C130" s="22"/>
    </row>
    <row r="131">
      <c r="B131" s="22"/>
      <c r="C131" s="22"/>
    </row>
    <row r="132">
      <c r="B132" s="22"/>
      <c r="C132" s="22"/>
    </row>
    <row r="133">
      <c r="B133" s="22"/>
      <c r="C133" s="22"/>
    </row>
    <row r="134">
      <c r="B134" s="22"/>
      <c r="C134" s="22"/>
    </row>
    <row r="135">
      <c r="B135" s="22"/>
      <c r="C135" s="22"/>
    </row>
    <row r="136">
      <c r="B136" s="22"/>
      <c r="C136" s="22"/>
    </row>
    <row r="137">
      <c r="B137" s="22"/>
      <c r="C137" s="22"/>
    </row>
    <row r="138">
      <c r="B138" s="22"/>
      <c r="C138" s="22"/>
    </row>
    <row r="139">
      <c r="B139" s="22"/>
      <c r="C139" s="22"/>
    </row>
    <row r="140">
      <c r="B140" s="22"/>
      <c r="C140" s="22"/>
    </row>
    <row r="141">
      <c r="B141" s="22"/>
      <c r="C141" s="22"/>
    </row>
    <row r="142">
      <c r="B142" s="22"/>
      <c r="C142" s="22"/>
    </row>
    <row r="143">
      <c r="B143" s="22"/>
      <c r="C143" s="22"/>
    </row>
    <row r="144">
      <c r="B144" s="22"/>
      <c r="C144" s="22"/>
    </row>
    <row r="145">
      <c r="B145" s="22"/>
      <c r="C145" s="22"/>
    </row>
    <row r="146">
      <c r="B146" s="22"/>
      <c r="C146" s="22"/>
    </row>
    <row r="147">
      <c r="B147" s="22"/>
      <c r="C147" s="22"/>
    </row>
    <row r="148">
      <c r="B148" s="22"/>
      <c r="C148" s="22"/>
    </row>
    <row r="149">
      <c r="B149" s="22"/>
      <c r="C149" s="22"/>
    </row>
    <row r="150">
      <c r="B150" s="22"/>
      <c r="C150" s="22"/>
    </row>
    <row r="151">
      <c r="B151" s="22"/>
      <c r="C151" s="22"/>
    </row>
    <row r="152">
      <c r="B152" s="22"/>
      <c r="C152" s="22"/>
    </row>
    <row r="153">
      <c r="B153" s="22"/>
      <c r="C153" s="22"/>
    </row>
    <row r="154">
      <c r="B154" s="22"/>
      <c r="C154" s="22"/>
    </row>
    <row r="155">
      <c r="B155" s="22"/>
      <c r="C155" s="22"/>
    </row>
    <row r="156">
      <c r="B156" s="22"/>
      <c r="C156" s="22"/>
    </row>
    <row r="157">
      <c r="B157" s="22"/>
      <c r="C157" s="22"/>
    </row>
    <row r="158">
      <c r="B158" s="22"/>
      <c r="C158" s="22"/>
    </row>
    <row r="159">
      <c r="B159" s="22"/>
      <c r="C159" s="22"/>
    </row>
    <row r="160">
      <c r="B160" s="22"/>
      <c r="C160" s="22"/>
    </row>
    <row r="161">
      <c r="B161" s="22"/>
      <c r="C161" s="22"/>
    </row>
    <row r="162">
      <c r="B162" s="22"/>
      <c r="C162" s="22"/>
    </row>
    <row r="163">
      <c r="B163" s="22"/>
      <c r="C163" s="22"/>
    </row>
    <row r="164">
      <c r="B164" s="22"/>
      <c r="C164" s="22"/>
    </row>
    <row r="165">
      <c r="B165" s="22"/>
      <c r="C165" s="22"/>
    </row>
    <row r="166">
      <c r="B166" s="22"/>
      <c r="C166" s="22"/>
    </row>
    <row r="167">
      <c r="B167" s="22"/>
      <c r="C167" s="22"/>
    </row>
    <row r="168">
      <c r="B168" s="22"/>
      <c r="C168" s="22"/>
    </row>
    <row r="169">
      <c r="B169" s="22"/>
      <c r="C169" s="22"/>
    </row>
    <row r="170">
      <c r="B170" s="22"/>
      <c r="C170" s="22"/>
    </row>
    <row r="171">
      <c r="B171" s="22"/>
      <c r="C171" s="22"/>
    </row>
    <row r="172">
      <c r="B172" s="22"/>
      <c r="C172" s="22"/>
    </row>
    <row r="173">
      <c r="B173" s="22"/>
      <c r="C173" s="22"/>
    </row>
    <row r="174">
      <c r="B174" s="22"/>
      <c r="C174" s="22"/>
    </row>
    <row r="175">
      <c r="B175" s="22"/>
      <c r="C175" s="22"/>
    </row>
    <row r="176">
      <c r="B176" s="22"/>
      <c r="C176" s="22"/>
    </row>
    <row r="177">
      <c r="B177" s="22"/>
      <c r="C177" s="22"/>
    </row>
    <row r="178">
      <c r="B178" s="22"/>
      <c r="C178" s="22"/>
    </row>
    <row r="179">
      <c r="B179" s="22"/>
      <c r="C179" s="22"/>
    </row>
    <row r="180">
      <c r="B180" s="22"/>
      <c r="C180" s="22"/>
    </row>
    <row r="181">
      <c r="B181" s="22"/>
      <c r="C181" s="22"/>
    </row>
    <row r="182">
      <c r="B182" s="22"/>
      <c r="C182" s="22"/>
    </row>
    <row r="183">
      <c r="B183" s="22"/>
      <c r="C183" s="22"/>
    </row>
    <row r="184">
      <c r="B184" s="22"/>
      <c r="C184" s="22"/>
    </row>
    <row r="185">
      <c r="B185" s="22"/>
      <c r="C185" s="22"/>
    </row>
    <row r="186">
      <c r="B186" s="22"/>
      <c r="C186" s="22"/>
    </row>
    <row r="187">
      <c r="B187" s="22"/>
      <c r="C187" s="22"/>
    </row>
    <row r="188">
      <c r="B188" s="22"/>
      <c r="C188" s="22"/>
    </row>
    <row r="189">
      <c r="B189" s="22"/>
      <c r="C189" s="22"/>
    </row>
    <row r="190">
      <c r="B190" s="22"/>
      <c r="C190" s="22"/>
    </row>
    <row r="191">
      <c r="B191" s="22"/>
      <c r="C191" s="22"/>
    </row>
    <row r="192">
      <c r="B192" s="22"/>
      <c r="C192" s="22"/>
    </row>
    <row r="193">
      <c r="B193" s="22"/>
      <c r="C193" s="22"/>
    </row>
    <row r="194">
      <c r="B194" s="22"/>
      <c r="C194" s="22"/>
    </row>
    <row r="195">
      <c r="B195" s="22"/>
      <c r="C195" s="22"/>
    </row>
    <row r="196">
      <c r="B196" s="22"/>
      <c r="C196" s="22"/>
    </row>
    <row r="197">
      <c r="B197" s="22"/>
      <c r="C197" s="22"/>
    </row>
    <row r="198">
      <c r="B198" s="22"/>
      <c r="C198" s="22"/>
    </row>
    <row r="199">
      <c r="B199" s="22"/>
      <c r="C199" s="22"/>
    </row>
    <row r="200">
      <c r="B200" s="22"/>
      <c r="C200" s="22"/>
    </row>
    <row r="201">
      <c r="B201" s="22"/>
      <c r="C201" s="22"/>
    </row>
    <row r="202">
      <c r="B202" s="22"/>
      <c r="C202" s="22"/>
    </row>
    <row r="203">
      <c r="B203" s="22"/>
      <c r="C203" s="22"/>
    </row>
    <row r="204">
      <c r="B204" s="22"/>
      <c r="C204" s="22"/>
    </row>
    <row r="205">
      <c r="B205" s="22"/>
      <c r="C205" s="22"/>
    </row>
    <row r="206">
      <c r="B206" s="22"/>
      <c r="C206" s="22"/>
    </row>
    <row r="207">
      <c r="B207" s="22"/>
      <c r="C207" s="22"/>
    </row>
    <row r="208">
      <c r="B208" s="22"/>
      <c r="C208" s="22"/>
    </row>
    <row r="209">
      <c r="B209" s="22"/>
      <c r="C209" s="22"/>
    </row>
    <row r="210">
      <c r="B210" s="22"/>
      <c r="C210" s="22"/>
    </row>
    <row r="211">
      <c r="B211" s="22"/>
      <c r="C211" s="22"/>
    </row>
    <row r="212">
      <c r="B212" s="22"/>
      <c r="C212" s="22"/>
    </row>
    <row r="213">
      <c r="B213" s="22"/>
      <c r="C213" s="22"/>
    </row>
    <row r="214">
      <c r="B214" s="22"/>
      <c r="C214" s="22"/>
    </row>
    <row r="215">
      <c r="B215" s="22"/>
      <c r="C215" s="22"/>
    </row>
    <row r="216">
      <c r="B216" s="22"/>
      <c r="C216" s="22"/>
    </row>
    <row r="217">
      <c r="B217" s="22"/>
      <c r="C217" s="22"/>
    </row>
    <row r="218">
      <c r="B218" s="22"/>
      <c r="C218" s="22"/>
    </row>
    <row r="219">
      <c r="B219" s="22"/>
      <c r="C219" s="22"/>
    </row>
    <row r="220">
      <c r="B220" s="22"/>
      <c r="C220" s="22"/>
    </row>
    <row r="221">
      <c r="B221" s="22"/>
      <c r="C221" s="22"/>
    </row>
    <row r="222">
      <c r="B222" s="22"/>
      <c r="C222" s="22"/>
    </row>
    <row r="223">
      <c r="B223" s="22"/>
      <c r="C223" s="22"/>
    </row>
    <row r="224">
      <c r="B224" s="22"/>
      <c r="C224" s="22"/>
    </row>
    <row r="225">
      <c r="B225" s="22"/>
      <c r="C225" s="22"/>
    </row>
    <row r="226">
      <c r="B226" s="22"/>
      <c r="C226" s="22"/>
    </row>
    <row r="227">
      <c r="B227" s="22"/>
      <c r="C227" s="22"/>
    </row>
    <row r="228">
      <c r="B228" s="22"/>
      <c r="C228" s="22"/>
    </row>
    <row r="229">
      <c r="B229" s="22"/>
      <c r="C229" s="22"/>
    </row>
    <row r="230">
      <c r="B230" s="22"/>
      <c r="C230" s="22"/>
    </row>
    <row r="231">
      <c r="B231" s="22"/>
      <c r="C231" s="22"/>
    </row>
    <row r="232">
      <c r="B232" s="22"/>
      <c r="C232" s="22"/>
    </row>
    <row r="233">
      <c r="B233" s="22"/>
      <c r="C233" s="22"/>
    </row>
    <row r="234">
      <c r="B234" s="22"/>
      <c r="C234" s="22"/>
    </row>
    <row r="235">
      <c r="B235" s="22"/>
      <c r="C235" s="22"/>
    </row>
    <row r="236">
      <c r="B236" s="22"/>
      <c r="C236" s="22"/>
    </row>
    <row r="237">
      <c r="B237" s="22"/>
      <c r="C237" s="22"/>
    </row>
    <row r="238">
      <c r="B238" s="22"/>
      <c r="C238" s="22"/>
    </row>
    <row r="239">
      <c r="B239" s="22"/>
      <c r="C239" s="22"/>
    </row>
    <row r="240">
      <c r="B240" s="22"/>
      <c r="C240" s="22"/>
    </row>
    <row r="241">
      <c r="B241" s="22"/>
      <c r="C241" s="22"/>
    </row>
    <row r="242">
      <c r="B242" s="22"/>
      <c r="C242" s="22"/>
    </row>
    <row r="243">
      <c r="B243" s="22"/>
      <c r="C243" s="22"/>
    </row>
    <row r="244">
      <c r="B244" s="22"/>
      <c r="C244" s="22"/>
    </row>
    <row r="245">
      <c r="B245" s="22"/>
      <c r="C245" s="22"/>
    </row>
    <row r="246">
      <c r="B246" s="22"/>
      <c r="C246" s="22"/>
    </row>
    <row r="247">
      <c r="B247" s="22"/>
      <c r="C247" s="22"/>
    </row>
    <row r="248">
      <c r="B248" s="22"/>
      <c r="C248" s="22"/>
    </row>
    <row r="249">
      <c r="B249" s="22"/>
      <c r="C249" s="22"/>
    </row>
    <row r="250">
      <c r="B250" s="22"/>
      <c r="C250" s="22"/>
    </row>
    <row r="251">
      <c r="B251" s="22"/>
      <c r="C251" s="22"/>
    </row>
    <row r="252">
      <c r="B252" s="22"/>
      <c r="C252" s="22"/>
    </row>
    <row r="253">
      <c r="B253" s="22"/>
      <c r="C253" s="22"/>
    </row>
    <row r="254">
      <c r="B254" s="22"/>
      <c r="C254" s="22"/>
    </row>
    <row r="255">
      <c r="B255" s="22"/>
      <c r="C255" s="22"/>
    </row>
    <row r="256">
      <c r="B256" s="22"/>
      <c r="C256" s="22"/>
    </row>
    <row r="257">
      <c r="B257" s="22"/>
      <c r="C257" s="22"/>
    </row>
    <row r="258">
      <c r="B258" s="22"/>
      <c r="C258" s="22"/>
    </row>
    <row r="259">
      <c r="B259" s="22"/>
      <c r="C259" s="22"/>
    </row>
    <row r="260">
      <c r="B260" s="22"/>
      <c r="C260" s="22"/>
    </row>
    <row r="261">
      <c r="B261" s="22"/>
      <c r="C261" s="22"/>
    </row>
    <row r="262">
      <c r="B262" s="22"/>
      <c r="C262" s="22"/>
    </row>
    <row r="263">
      <c r="B263" s="22"/>
      <c r="C263" s="22"/>
    </row>
    <row r="264">
      <c r="B264" s="22"/>
      <c r="C264" s="22"/>
    </row>
    <row r="265">
      <c r="B265" s="22"/>
      <c r="C265" s="22"/>
    </row>
    <row r="266">
      <c r="B266" s="22"/>
      <c r="C266" s="22"/>
    </row>
    <row r="267">
      <c r="B267" s="22"/>
      <c r="C267" s="22"/>
    </row>
    <row r="268">
      <c r="B268" s="22"/>
      <c r="C268" s="22"/>
    </row>
    <row r="269">
      <c r="B269" s="22"/>
      <c r="C269" s="22"/>
    </row>
    <row r="270">
      <c r="B270" s="22"/>
      <c r="C270" s="22"/>
    </row>
    <row r="271">
      <c r="B271" s="22"/>
      <c r="C271" s="22"/>
    </row>
    <row r="272">
      <c r="B272" s="22"/>
      <c r="C272" s="22"/>
    </row>
    <row r="273">
      <c r="B273" s="22"/>
      <c r="C273" s="22"/>
    </row>
    <row r="274">
      <c r="B274" s="22"/>
      <c r="C274" s="22"/>
    </row>
    <row r="275">
      <c r="B275" s="22"/>
      <c r="C275" s="22"/>
    </row>
    <row r="276">
      <c r="B276" s="22"/>
      <c r="C276" s="22"/>
    </row>
    <row r="277">
      <c r="B277" s="22"/>
      <c r="C277" s="22"/>
    </row>
    <row r="278">
      <c r="B278" s="22"/>
      <c r="C278" s="22"/>
    </row>
    <row r="279">
      <c r="B279" s="22"/>
      <c r="C279" s="22"/>
    </row>
    <row r="280">
      <c r="B280" s="22"/>
      <c r="C280" s="22"/>
    </row>
    <row r="281">
      <c r="B281" s="22"/>
      <c r="C281" s="22"/>
    </row>
    <row r="282">
      <c r="B282" s="22"/>
      <c r="C282" s="22"/>
    </row>
    <row r="283">
      <c r="B283" s="22"/>
      <c r="C283" s="22"/>
    </row>
    <row r="284">
      <c r="B284" s="22"/>
      <c r="C284" s="22"/>
    </row>
    <row r="285">
      <c r="B285" s="22"/>
      <c r="C285" s="22"/>
    </row>
    <row r="286">
      <c r="B286" s="22"/>
      <c r="C286" s="22"/>
    </row>
    <row r="287">
      <c r="B287" s="22"/>
      <c r="C287" s="22"/>
    </row>
    <row r="288">
      <c r="B288" s="22"/>
      <c r="C288" s="22"/>
    </row>
    <row r="289">
      <c r="B289" s="22"/>
      <c r="C289" s="22"/>
    </row>
    <row r="290">
      <c r="B290" s="22"/>
      <c r="C290" s="22"/>
    </row>
    <row r="291">
      <c r="B291" s="22"/>
      <c r="C291" s="22"/>
    </row>
    <row r="292">
      <c r="B292" s="22"/>
      <c r="C292" s="22"/>
    </row>
    <row r="293">
      <c r="B293" s="22"/>
      <c r="C293" s="22"/>
    </row>
    <row r="294">
      <c r="B294" s="22"/>
      <c r="C294" s="22"/>
    </row>
    <row r="295">
      <c r="B295" s="22"/>
      <c r="C295" s="22"/>
    </row>
    <row r="296">
      <c r="B296" s="22"/>
      <c r="C296" s="22"/>
    </row>
    <row r="297">
      <c r="B297" s="22"/>
      <c r="C297" s="22"/>
    </row>
    <row r="298">
      <c r="B298" s="22"/>
      <c r="C298" s="22"/>
    </row>
    <row r="299">
      <c r="B299" s="22"/>
      <c r="C299" s="22"/>
    </row>
    <row r="300">
      <c r="B300" s="22"/>
      <c r="C300" s="22"/>
    </row>
    <row r="301">
      <c r="B301" s="22"/>
      <c r="C301" s="22"/>
    </row>
    <row r="302">
      <c r="B302" s="22"/>
      <c r="C302" s="22"/>
    </row>
    <row r="303">
      <c r="B303" s="22"/>
      <c r="C303" s="22"/>
    </row>
    <row r="304">
      <c r="B304" s="22"/>
      <c r="C304" s="22"/>
    </row>
    <row r="305">
      <c r="B305" s="22"/>
      <c r="C305" s="22"/>
    </row>
    <row r="306">
      <c r="B306" s="22"/>
      <c r="C306" s="22"/>
    </row>
    <row r="307">
      <c r="B307" s="22"/>
      <c r="C307" s="22"/>
    </row>
    <row r="308">
      <c r="B308" s="22"/>
      <c r="C308" s="22"/>
    </row>
    <row r="309">
      <c r="B309" s="22"/>
      <c r="C309" s="22"/>
    </row>
    <row r="310">
      <c r="B310" s="22"/>
      <c r="C310" s="22"/>
    </row>
    <row r="311">
      <c r="B311" s="22"/>
      <c r="C311" s="22"/>
    </row>
    <row r="312">
      <c r="B312" s="22"/>
      <c r="C312" s="22"/>
    </row>
    <row r="313">
      <c r="B313" s="22"/>
      <c r="C313" s="22"/>
    </row>
    <row r="314">
      <c r="B314" s="22"/>
      <c r="C314" s="22"/>
    </row>
    <row r="315">
      <c r="B315" s="22"/>
      <c r="C315" s="22"/>
    </row>
    <row r="316">
      <c r="B316" s="22"/>
      <c r="C316" s="22"/>
    </row>
    <row r="317">
      <c r="B317" s="22"/>
      <c r="C317" s="22"/>
    </row>
    <row r="318">
      <c r="B318" s="22"/>
      <c r="C318" s="22"/>
    </row>
    <row r="319">
      <c r="B319" s="22"/>
      <c r="C319" s="22"/>
    </row>
    <row r="320">
      <c r="B320" s="22"/>
      <c r="C320" s="22"/>
    </row>
    <row r="321">
      <c r="B321" s="22"/>
      <c r="C321" s="22"/>
    </row>
    <row r="322">
      <c r="B322" s="22"/>
      <c r="C322" s="22"/>
    </row>
    <row r="323">
      <c r="B323" s="22"/>
      <c r="C323" s="22"/>
    </row>
    <row r="324">
      <c r="B324" s="22"/>
      <c r="C324" s="22"/>
    </row>
    <row r="325">
      <c r="B325" s="22"/>
      <c r="C325" s="22"/>
    </row>
    <row r="326">
      <c r="B326" s="22"/>
      <c r="C326" s="22"/>
    </row>
    <row r="327">
      <c r="B327" s="22"/>
      <c r="C327" s="22"/>
    </row>
    <row r="328">
      <c r="B328" s="22"/>
      <c r="C328" s="22"/>
    </row>
    <row r="329">
      <c r="B329" s="22"/>
      <c r="C329" s="22"/>
    </row>
    <row r="330">
      <c r="B330" s="22"/>
      <c r="C330" s="22"/>
    </row>
    <row r="331">
      <c r="B331" s="22"/>
      <c r="C331" s="22"/>
    </row>
    <row r="332">
      <c r="B332" s="22"/>
      <c r="C332" s="22"/>
    </row>
    <row r="333">
      <c r="B333" s="22"/>
      <c r="C333" s="22"/>
    </row>
    <row r="334">
      <c r="B334" s="22"/>
      <c r="C334" s="22"/>
    </row>
    <row r="335">
      <c r="B335" s="22"/>
      <c r="C335" s="22"/>
    </row>
    <row r="336">
      <c r="B336" s="22"/>
      <c r="C336" s="22"/>
    </row>
    <row r="337">
      <c r="B337" s="22"/>
      <c r="C337" s="22"/>
    </row>
    <row r="338">
      <c r="B338" s="22"/>
      <c r="C338" s="22"/>
    </row>
    <row r="339">
      <c r="B339" s="22"/>
      <c r="C339" s="22"/>
    </row>
    <row r="340">
      <c r="B340" s="22"/>
      <c r="C340" s="22"/>
    </row>
    <row r="341">
      <c r="B341" s="22"/>
      <c r="C341" s="22"/>
    </row>
    <row r="342">
      <c r="B342" s="22"/>
      <c r="C342" s="22"/>
    </row>
    <row r="343">
      <c r="B343" s="22"/>
      <c r="C343" s="22"/>
    </row>
    <row r="344">
      <c r="B344" s="22"/>
      <c r="C344" s="22"/>
    </row>
    <row r="345">
      <c r="B345" s="22"/>
      <c r="C345" s="22"/>
    </row>
    <row r="346">
      <c r="B346" s="22"/>
      <c r="C346" s="22"/>
    </row>
    <row r="347">
      <c r="B347" s="22"/>
      <c r="C347" s="22"/>
    </row>
    <row r="348">
      <c r="B348" s="22"/>
      <c r="C348" s="22"/>
    </row>
    <row r="349">
      <c r="B349" s="22"/>
      <c r="C349" s="22"/>
    </row>
    <row r="350">
      <c r="B350" s="22"/>
      <c r="C350" s="22"/>
    </row>
    <row r="351">
      <c r="B351" s="22"/>
      <c r="C351" s="22"/>
    </row>
    <row r="352">
      <c r="B352" s="22"/>
      <c r="C352" s="22"/>
    </row>
    <row r="353">
      <c r="B353" s="22"/>
      <c r="C353" s="22"/>
    </row>
    <row r="354">
      <c r="B354" s="22"/>
      <c r="C354" s="22"/>
    </row>
    <row r="355">
      <c r="B355" s="22"/>
      <c r="C355" s="22"/>
    </row>
    <row r="356">
      <c r="B356" s="22"/>
      <c r="C356" s="22"/>
    </row>
    <row r="357">
      <c r="B357" s="22"/>
      <c r="C357" s="22"/>
    </row>
    <row r="358">
      <c r="B358" s="22"/>
      <c r="C358" s="22"/>
    </row>
    <row r="359">
      <c r="B359" s="22"/>
      <c r="C359" s="22"/>
    </row>
    <row r="360">
      <c r="B360" s="22"/>
      <c r="C360" s="22"/>
    </row>
    <row r="361">
      <c r="B361" s="22"/>
      <c r="C361" s="22"/>
    </row>
    <row r="362">
      <c r="B362" s="22"/>
      <c r="C362" s="22"/>
    </row>
    <row r="363">
      <c r="B363" s="22"/>
      <c r="C363" s="22"/>
    </row>
    <row r="364">
      <c r="B364" s="22"/>
      <c r="C364" s="22"/>
    </row>
    <row r="365">
      <c r="B365" s="22"/>
      <c r="C365" s="22"/>
    </row>
    <row r="366">
      <c r="B366" s="22"/>
      <c r="C366" s="22"/>
    </row>
    <row r="367">
      <c r="B367" s="22"/>
      <c r="C367" s="22"/>
    </row>
    <row r="368">
      <c r="B368" s="22"/>
      <c r="C368" s="22"/>
    </row>
    <row r="369">
      <c r="B369" s="22"/>
      <c r="C369" s="22"/>
    </row>
    <row r="370">
      <c r="B370" s="22"/>
      <c r="C370" s="22"/>
    </row>
    <row r="371">
      <c r="B371" s="22"/>
      <c r="C371" s="22"/>
    </row>
    <row r="372">
      <c r="B372" s="22"/>
      <c r="C372" s="22"/>
    </row>
    <row r="373">
      <c r="B373" s="22"/>
      <c r="C373" s="22"/>
    </row>
    <row r="374">
      <c r="B374" s="22"/>
      <c r="C374" s="22"/>
    </row>
    <row r="375">
      <c r="B375" s="22"/>
      <c r="C375" s="22"/>
    </row>
    <row r="376">
      <c r="B376" s="22"/>
      <c r="C376" s="22"/>
    </row>
    <row r="377">
      <c r="B377" s="22"/>
      <c r="C377" s="22"/>
    </row>
    <row r="378">
      <c r="B378" s="22"/>
      <c r="C378" s="22"/>
    </row>
    <row r="379">
      <c r="B379" s="22"/>
      <c r="C379" s="22"/>
    </row>
    <row r="380">
      <c r="B380" s="22"/>
      <c r="C380" s="22"/>
    </row>
    <row r="381">
      <c r="B381" s="22"/>
      <c r="C381" s="22"/>
    </row>
    <row r="382">
      <c r="B382" s="22"/>
      <c r="C382" s="22"/>
    </row>
    <row r="383">
      <c r="B383" s="22"/>
      <c r="C383" s="22"/>
    </row>
    <row r="384">
      <c r="B384" s="22"/>
      <c r="C384" s="22"/>
    </row>
    <row r="385">
      <c r="B385" s="22"/>
      <c r="C385" s="22"/>
    </row>
    <row r="386">
      <c r="B386" s="22"/>
      <c r="C386" s="22"/>
    </row>
    <row r="387">
      <c r="B387" s="22"/>
      <c r="C387" s="22"/>
    </row>
    <row r="388">
      <c r="B388" s="22"/>
      <c r="C388" s="22"/>
    </row>
    <row r="389">
      <c r="B389" s="22"/>
      <c r="C389" s="22"/>
    </row>
    <row r="390">
      <c r="B390" s="22"/>
      <c r="C390" s="22"/>
    </row>
    <row r="391">
      <c r="B391" s="22"/>
      <c r="C391" s="22"/>
    </row>
    <row r="392">
      <c r="B392" s="22"/>
      <c r="C392" s="22"/>
    </row>
    <row r="393">
      <c r="B393" s="22"/>
      <c r="C393" s="22"/>
    </row>
    <row r="394">
      <c r="B394" s="22"/>
      <c r="C394" s="22"/>
    </row>
    <row r="395">
      <c r="B395" s="22"/>
      <c r="C395" s="22"/>
    </row>
    <row r="396">
      <c r="B396" s="22"/>
      <c r="C396" s="22"/>
    </row>
    <row r="397">
      <c r="B397" s="22"/>
      <c r="C397" s="22"/>
    </row>
    <row r="398">
      <c r="B398" s="22"/>
      <c r="C398" s="22"/>
    </row>
    <row r="399">
      <c r="B399" s="22"/>
      <c r="C399" s="22"/>
    </row>
    <row r="400">
      <c r="B400" s="22"/>
      <c r="C400" s="22"/>
    </row>
    <row r="401">
      <c r="B401" s="22"/>
      <c r="C401" s="22"/>
    </row>
    <row r="402">
      <c r="B402" s="22"/>
      <c r="C402" s="22"/>
    </row>
    <row r="403">
      <c r="B403" s="22"/>
      <c r="C403" s="22"/>
    </row>
    <row r="404">
      <c r="B404" s="22"/>
      <c r="C404" s="22"/>
    </row>
    <row r="405">
      <c r="B405" s="22"/>
      <c r="C405" s="22"/>
    </row>
    <row r="406">
      <c r="B406" s="22"/>
      <c r="C406" s="22"/>
    </row>
    <row r="407">
      <c r="B407" s="22"/>
      <c r="C407" s="22"/>
    </row>
    <row r="408">
      <c r="B408" s="22"/>
      <c r="C408" s="22"/>
    </row>
    <row r="409">
      <c r="B409" s="22"/>
      <c r="C409" s="22"/>
    </row>
    <row r="410">
      <c r="B410" s="22"/>
      <c r="C410" s="22"/>
    </row>
    <row r="411">
      <c r="B411" s="22"/>
      <c r="C411" s="22"/>
    </row>
    <row r="412">
      <c r="B412" s="22"/>
      <c r="C412" s="22"/>
    </row>
    <row r="413">
      <c r="B413" s="22"/>
      <c r="C413" s="22"/>
    </row>
    <row r="414">
      <c r="B414" s="22"/>
      <c r="C414" s="22"/>
    </row>
    <row r="415">
      <c r="B415" s="22"/>
      <c r="C415" s="22"/>
    </row>
    <row r="416">
      <c r="B416" s="22"/>
      <c r="C416" s="22"/>
    </row>
    <row r="417">
      <c r="B417" s="22"/>
      <c r="C417" s="22"/>
    </row>
    <row r="418">
      <c r="B418" s="22"/>
      <c r="C418" s="22"/>
    </row>
    <row r="419">
      <c r="B419" s="22"/>
      <c r="C419" s="22"/>
    </row>
    <row r="420">
      <c r="B420" s="22"/>
      <c r="C420" s="22"/>
    </row>
    <row r="421">
      <c r="B421" s="22"/>
      <c r="C421" s="22"/>
    </row>
    <row r="422">
      <c r="B422" s="22"/>
      <c r="C422" s="22"/>
    </row>
    <row r="423">
      <c r="B423" s="22"/>
      <c r="C423" s="22"/>
    </row>
    <row r="424">
      <c r="B424" s="22"/>
      <c r="C424" s="22"/>
    </row>
    <row r="425">
      <c r="B425" s="22"/>
      <c r="C425" s="22"/>
    </row>
    <row r="426">
      <c r="B426" s="22"/>
      <c r="C426" s="22"/>
    </row>
    <row r="427">
      <c r="B427" s="22"/>
      <c r="C427" s="22"/>
    </row>
    <row r="428">
      <c r="B428" s="22"/>
      <c r="C428" s="22"/>
    </row>
    <row r="429">
      <c r="B429" s="22"/>
      <c r="C429" s="22"/>
    </row>
    <row r="430">
      <c r="B430" s="22"/>
      <c r="C430" s="22"/>
    </row>
    <row r="431">
      <c r="B431" s="22"/>
      <c r="C431" s="22"/>
    </row>
    <row r="432">
      <c r="B432" s="22"/>
      <c r="C432" s="22"/>
    </row>
    <row r="433">
      <c r="B433" s="22"/>
      <c r="C433" s="22"/>
    </row>
    <row r="434">
      <c r="B434" s="22"/>
      <c r="C434" s="22"/>
    </row>
    <row r="435">
      <c r="B435" s="22"/>
      <c r="C435" s="22"/>
    </row>
    <row r="436">
      <c r="B436" s="22"/>
      <c r="C436" s="22"/>
    </row>
    <row r="437">
      <c r="B437" s="22"/>
      <c r="C437" s="22"/>
    </row>
    <row r="438">
      <c r="B438" s="22"/>
      <c r="C438" s="22"/>
    </row>
    <row r="439">
      <c r="B439" s="22"/>
      <c r="C439" s="22"/>
    </row>
    <row r="440">
      <c r="B440" s="22"/>
      <c r="C440" s="22"/>
    </row>
    <row r="441">
      <c r="B441" s="22"/>
      <c r="C441" s="22"/>
    </row>
    <row r="442">
      <c r="B442" s="22"/>
      <c r="C442" s="22"/>
    </row>
    <row r="443">
      <c r="B443" s="22"/>
      <c r="C443" s="22"/>
    </row>
    <row r="444">
      <c r="B444" s="22"/>
      <c r="C444" s="22"/>
    </row>
    <row r="445">
      <c r="B445" s="22"/>
      <c r="C445" s="22"/>
    </row>
    <row r="446">
      <c r="B446" s="22"/>
      <c r="C446" s="22"/>
    </row>
    <row r="447">
      <c r="B447" s="22"/>
      <c r="C447" s="22"/>
    </row>
    <row r="448">
      <c r="B448" s="22"/>
      <c r="C448" s="22"/>
    </row>
    <row r="449">
      <c r="B449" s="22"/>
      <c r="C449" s="22"/>
    </row>
    <row r="450">
      <c r="B450" s="22"/>
      <c r="C450" s="22"/>
    </row>
    <row r="451">
      <c r="B451" s="22"/>
      <c r="C451" s="22"/>
    </row>
    <row r="452">
      <c r="B452" s="22"/>
      <c r="C452" s="22"/>
    </row>
    <row r="453">
      <c r="B453" s="22"/>
      <c r="C453" s="22"/>
    </row>
    <row r="454">
      <c r="B454" s="22"/>
      <c r="C454" s="22"/>
    </row>
    <row r="455">
      <c r="B455" s="22"/>
      <c r="C455" s="22"/>
    </row>
    <row r="456">
      <c r="B456" s="22"/>
      <c r="C456" s="22"/>
    </row>
    <row r="457">
      <c r="B457" s="22"/>
      <c r="C457" s="22"/>
    </row>
    <row r="458">
      <c r="B458" s="22"/>
      <c r="C458" s="22"/>
    </row>
    <row r="459">
      <c r="B459" s="22"/>
      <c r="C459" s="22"/>
    </row>
    <row r="460">
      <c r="B460" s="22"/>
      <c r="C460" s="22"/>
    </row>
    <row r="461">
      <c r="B461" s="22"/>
      <c r="C461" s="22"/>
    </row>
    <row r="462">
      <c r="B462" s="22"/>
      <c r="C462" s="22"/>
    </row>
    <row r="463">
      <c r="B463" s="22"/>
      <c r="C463" s="22"/>
    </row>
    <row r="464">
      <c r="B464" s="22"/>
      <c r="C464" s="22"/>
    </row>
    <row r="465">
      <c r="B465" s="22"/>
      <c r="C465" s="22"/>
    </row>
    <row r="466">
      <c r="B466" s="22"/>
      <c r="C466" s="22"/>
    </row>
    <row r="467">
      <c r="B467" s="22"/>
      <c r="C467" s="22"/>
    </row>
    <row r="468">
      <c r="B468" s="22"/>
      <c r="C468" s="22"/>
    </row>
    <row r="469">
      <c r="B469" s="22"/>
      <c r="C469" s="22"/>
    </row>
    <row r="470">
      <c r="B470" s="22"/>
      <c r="C470" s="22"/>
    </row>
    <row r="471">
      <c r="B471" s="22"/>
      <c r="C471" s="22"/>
    </row>
    <row r="472">
      <c r="B472" s="22"/>
      <c r="C472" s="22"/>
    </row>
    <row r="473">
      <c r="B473" s="22"/>
      <c r="C473" s="22"/>
    </row>
    <row r="474">
      <c r="B474" s="22"/>
      <c r="C474" s="22"/>
    </row>
    <row r="475">
      <c r="B475" s="22"/>
      <c r="C475" s="22"/>
    </row>
    <row r="476">
      <c r="B476" s="22"/>
      <c r="C476" s="22"/>
    </row>
    <row r="477">
      <c r="B477" s="22"/>
      <c r="C477" s="22"/>
    </row>
    <row r="478">
      <c r="B478" s="22"/>
      <c r="C478" s="22"/>
    </row>
    <row r="479">
      <c r="B479" s="22"/>
      <c r="C479" s="22"/>
    </row>
    <row r="480">
      <c r="B480" s="22"/>
      <c r="C480" s="22"/>
    </row>
    <row r="481">
      <c r="B481" s="22"/>
      <c r="C481" s="22"/>
    </row>
    <row r="482">
      <c r="B482" s="22"/>
      <c r="C482" s="22"/>
    </row>
    <row r="483">
      <c r="B483" s="22"/>
      <c r="C483" s="22"/>
    </row>
    <row r="484">
      <c r="B484" s="22"/>
      <c r="C484" s="22"/>
    </row>
    <row r="485">
      <c r="B485" s="22"/>
      <c r="C485" s="22"/>
    </row>
    <row r="486">
      <c r="B486" s="22"/>
      <c r="C486" s="22"/>
    </row>
    <row r="487">
      <c r="B487" s="22"/>
      <c r="C487" s="22"/>
    </row>
    <row r="488">
      <c r="B488" s="22"/>
      <c r="C488" s="22"/>
    </row>
    <row r="489">
      <c r="B489" s="22"/>
      <c r="C489" s="22"/>
    </row>
    <row r="490">
      <c r="B490" s="22"/>
      <c r="C490" s="22"/>
    </row>
    <row r="491">
      <c r="B491" s="22"/>
      <c r="C491" s="22"/>
    </row>
    <row r="492">
      <c r="B492" s="22"/>
      <c r="C492" s="22"/>
    </row>
    <row r="493">
      <c r="B493" s="22"/>
      <c r="C493" s="22"/>
    </row>
    <row r="494">
      <c r="B494" s="22"/>
      <c r="C494" s="22"/>
    </row>
    <row r="495">
      <c r="B495" s="22"/>
      <c r="C495" s="22"/>
    </row>
    <row r="496">
      <c r="B496" s="22"/>
      <c r="C496" s="22"/>
    </row>
    <row r="497">
      <c r="B497" s="22"/>
      <c r="C497" s="22"/>
    </row>
    <row r="498">
      <c r="B498" s="22"/>
      <c r="C498" s="22"/>
    </row>
    <row r="499">
      <c r="B499" s="22"/>
      <c r="C499" s="22"/>
    </row>
    <row r="500">
      <c r="B500" s="22"/>
      <c r="C500" s="22"/>
    </row>
    <row r="501">
      <c r="B501" s="22"/>
      <c r="C501" s="22"/>
    </row>
    <row r="502">
      <c r="B502" s="22"/>
      <c r="C502" s="22"/>
    </row>
    <row r="503">
      <c r="B503" s="22"/>
      <c r="C503" s="22"/>
    </row>
    <row r="504">
      <c r="B504" s="22"/>
      <c r="C504" s="22"/>
    </row>
    <row r="505">
      <c r="B505" s="22"/>
      <c r="C505" s="22"/>
    </row>
    <row r="506">
      <c r="B506" s="22"/>
      <c r="C506" s="22"/>
    </row>
    <row r="507">
      <c r="B507" s="22"/>
      <c r="C507" s="22"/>
    </row>
    <row r="508">
      <c r="B508" s="22"/>
      <c r="C508" s="22"/>
    </row>
    <row r="509">
      <c r="B509" s="22"/>
      <c r="C509" s="22"/>
    </row>
    <row r="510">
      <c r="B510" s="22"/>
      <c r="C510" s="22"/>
    </row>
    <row r="511">
      <c r="B511" s="22"/>
      <c r="C511" s="22"/>
    </row>
    <row r="512">
      <c r="B512" s="22"/>
      <c r="C512" s="22"/>
    </row>
    <row r="513">
      <c r="B513" s="22"/>
      <c r="C513" s="22"/>
    </row>
    <row r="514">
      <c r="B514" s="22"/>
      <c r="C514" s="22"/>
    </row>
    <row r="515">
      <c r="B515" s="22"/>
      <c r="C515" s="22"/>
    </row>
    <row r="516">
      <c r="B516" s="22"/>
      <c r="C516" s="22"/>
    </row>
    <row r="517">
      <c r="B517" s="22"/>
      <c r="C517" s="22"/>
    </row>
    <row r="518">
      <c r="B518" s="22"/>
      <c r="C518" s="22"/>
    </row>
    <row r="519">
      <c r="B519" s="22"/>
      <c r="C519" s="22"/>
    </row>
    <row r="520">
      <c r="B520" s="22"/>
      <c r="C520" s="22"/>
    </row>
    <row r="521">
      <c r="B521" s="22"/>
      <c r="C521" s="22"/>
    </row>
    <row r="522">
      <c r="B522" s="22"/>
      <c r="C522" s="22"/>
    </row>
    <row r="523">
      <c r="B523" s="22"/>
      <c r="C523" s="22"/>
    </row>
    <row r="524">
      <c r="B524" s="22"/>
      <c r="C524" s="22"/>
    </row>
    <row r="525">
      <c r="B525" s="22"/>
      <c r="C525" s="22"/>
    </row>
    <row r="526">
      <c r="B526" s="22"/>
      <c r="C526" s="22"/>
    </row>
    <row r="527">
      <c r="B527" s="22"/>
      <c r="C527" s="22"/>
    </row>
    <row r="528">
      <c r="B528" s="22"/>
      <c r="C528" s="22"/>
    </row>
    <row r="529">
      <c r="B529" s="22"/>
      <c r="C529" s="22"/>
    </row>
    <row r="530">
      <c r="B530" s="22"/>
      <c r="C530" s="22"/>
    </row>
    <row r="531">
      <c r="B531" s="22"/>
      <c r="C531" s="22"/>
    </row>
    <row r="532">
      <c r="B532" s="22"/>
      <c r="C532" s="22"/>
    </row>
    <row r="533">
      <c r="B533" s="22"/>
      <c r="C533" s="22"/>
    </row>
    <row r="534">
      <c r="B534" s="22"/>
      <c r="C534" s="22"/>
    </row>
    <row r="535">
      <c r="B535" s="22"/>
      <c r="C535" s="22"/>
    </row>
    <row r="536">
      <c r="B536" s="22"/>
      <c r="C536" s="22"/>
    </row>
    <row r="537">
      <c r="B537" s="22"/>
      <c r="C537" s="22"/>
    </row>
    <row r="538">
      <c r="B538" s="22"/>
      <c r="C538" s="22"/>
    </row>
    <row r="539">
      <c r="B539" s="22"/>
      <c r="C539" s="22"/>
    </row>
    <row r="540">
      <c r="B540" s="22"/>
      <c r="C540" s="22"/>
    </row>
    <row r="541">
      <c r="B541" s="22"/>
      <c r="C541" s="22"/>
    </row>
    <row r="542">
      <c r="B542" s="22"/>
      <c r="C542" s="22"/>
    </row>
    <row r="543">
      <c r="B543" s="22"/>
      <c r="C543" s="22"/>
    </row>
    <row r="544">
      <c r="B544" s="22"/>
      <c r="C544" s="22"/>
    </row>
    <row r="545">
      <c r="B545" s="22"/>
      <c r="C545" s="22"/>
    </row>
    <row r="546">
      <c r="B546" s="22"/>
      <c r="C546" s="22"/>
    </row>
    <row r="547">
      <c r="B547" s="22"/>
      <c r="C547" s="22"/>
    </row>
    <row r="548">
      <c r="B548" s="22"/>
      <c r="C548" s="22"/>
    </row>
    <row r="549">
      <c r="B549" s="22"/>
      <c r="C549" s="22"/>
    </row>
    <row r="550">
      <c r="B550" s="22"/>
      <c r="C550" s="22"/>
    </row>
    <row r="551">
      <c r="B551" s="22"/>
      <c r="C551" s="22"/>
    </row>
    <row r="552">
      <c r="B552" s="22"/>
      <c r="C552" s="22"/>
    </row>
    <row r="553">
      <c r="B553" s="22"/>
      <c r="C553" s="22"/>
    </row>
    <row r="554">
      <c r="B554" s="22"/>
      <c r="C554" s="22"/>
    </row>
    <row r="555">
      <c r="B555" s="22"/>
      <c r="C555" s="22"/>
    </row>
    <row r="556">
      <c r="B556" s="22"/>
      <c r="C556" s="22"/>
    </row>
    <row r="557">
      <c r="B557" s="22"/>
      <c r="C557" s="22"/>
    </row>
    <row r="558">
      <c r="B558" s="22"/>
      <c r="C558" s="22"/>
    </row>
    <row r="559">
      <c r="B559" s="22"/>
      <c r="C559" s="22"/>
    </row>
    <row r="560">
      <c r="B560" s="22"/>
      <c r="C560" s="22"/>
    </row>
    <row r="561">
      <c r="B561" s="22"/>
      <c r="C561" s="22"/>
    </row>
    <row r="562">
      <c r="B562" s="22"/>
      <c r="C562" s="22"/>
    </row>
    <row r="563">
      <c r="B563" s="22"/>
      <c r="C563" s="22"/>
    </row>
    <row r="564">
      <c r="B564" s="22"/>
      <c r="C564" s="22"/>
    </row>
    <row r="565">
      <c r="B565" s="22"/>
      <c r="C565" s="22"/>
    </row>
    <row r="566">
      <c r="B566" s="22"/>
      <c r="C566" s="22"/>
    </row>
    <row r="567">
      <c r="B567" s="22"/>
      <c r="C567" s="22"/>
    </row>
    <row r="568">
      <c r="B568" s="22"/>
      <c r="C568" s="22"/>
    </row>
    <row r="569">
      <c r="B569" s="22"/>
      <c r="C569" s="22"/>
    </row>
    <row r="570">
      <c r="B570" s="22"/>
      <c r="C570" s="22"/>
    </row>
    <row r="571">
      <c r="B571" s="22"/>
      <c r="C571" s="22"/>
    </row>
    <row r="572">
      <c r="B572" s="22"/>
      <c r="C572" s="22"/>
    </row>
    <row r="573">
      <c r="B573" s="22"/>
      <c r="C573" s="22"/>
    </row>
    <row r="574">
      <c r="B574" s="22"/>
      <c r="C574" s="22"/>
    </row>
    <row r="575">
      <c r="B575" s="22"/>
      <c r="C575" s="22"/>
    </row>
    <row r="576">
      <c r="B576" s="22"/>
      <c r="C576" s="22"/>
    </row>
    <row r="577">
      <c r="B577" s="22"/>
      <c r="C577" s="22"/>
    </row>
    <row r="578">
      <c r="B578" s="22"/>
      <c r="C578" s="22"/>
    </row>
    <row r="579">
      <c r="B579" s="22"/>
      <c r="C579" s="22"/>
    </row>
    <row r="580">
      <c r="B580" s="22"/>
      <c r="C580" s="22"/>
    </row>
    <row r="581">
      <c r="B581" s="22"/>
      <c r="C581" s="22"/>
    </row>
    <row r="582">
      <c r="B582" s="22"/>
      <c r="C582" s="22"/>
    </row>
    <row r="583">
      <c r="B583" s="22"/>
      <c r="C583" s="22"/>
    </row>
    <row r="584">
      <c r="B584" s="22"/>
      <c r="C584" s="22"/>
    </row>
    <row r="585">
      <c r="B585" s="22"/>
      <c r="C585" s="22"/>
    </row>
    <row r="586">
      <c r="B586" s="22"/>
      <c r="C586" s="22"/>
    </row>
    <row r="587">
      <c r="B587" s="22"/>
      <c r="C587" s="22"/>
    </row>
    <row r="588">
      <c r="B588" s="22"/>
      <c r="C588" s="22"/>
    </row>
    <row r="589">
      <c r="B589" s="22"/>
      <c r="C589" s="22"/>
    </row>
    <row r="590">
      <c r="B590" s="22"/>
      <c r="C590" s="22"/>
    </row>
    <row r="591">
      <c r="B591" s="22"/>
      <c r="C591" s="22"/>
    </row>
    <row r="592">
      <c r="B592" s="22"/>
      <c r="C592" s="22"/>
    </row>
    <row r="593">
      <c r="B593" s="22"/>
      <c r="C593" s="22"/>
    </row>
    <row r="594">
      <c r="B594" s="22"/>
      <c r="C594" s="22"/>
    </row>
    <row r="595">
      <c r="B595" s="22"/>
      <c r="C595" s="22"/>
    </row>
    <row r="596">
      <c r="B596" s="22"/>
      <c r="C596" s="22"/>
    </row>
    <row r="597">
      <c r="B597" s="22"/>
      <c r="C597" s="22"/>
    </row>
    <row r="598">
      <c r="B598" s="22"/>
      <c r="C598" s="22"/>
    </row>
    <row r="599">
      <c r="B599" s="22"/>
      <c r="C599" s="22"/>
    </row>
    <row r="600">
      <c r="B600" s="22"/>
      <c r="C600" s="22"/>
    </row>
    <row r="601">
      <c r="B601" s="22"/>
      <c r="C601" s="22"/>
    </row>
    <row r="602">
      <c r="B602" s="22"/>
      <c r="C602" s="22"/>
    </row>
    <row r="603">
      <c r="B603" s="22"/>
      <c r="C603" s="22"/>
    </row>
    <row r="604">
      <c r="B604" s="22"/>
      <c r="C604" s="22"/>
    </row>
    <row r="605">
      <c r="B605" s="22"/>
      <c r="C605" s="22"/>
    </row>
    <row r="606">
      <c r="B606" s="22"/>
      <c r="C606" s="22"/>
    </row>
    <row r="607">
      <c r="B607" s="22"/>
      <c r="C607" s="22"/>
    </row>
    <row r="608">
      <c r="B608" s="22"/>
      <c r="C608" s="22"/>
    </row>
    <row r="609">
      <c r="B609" s="22"/>
      <c r="C609" s="22"/>
    </row>
    <row r="610">
      <c r="B610" s="22"/>
      <c r="C610" s="22"/>
    </row>
    <row r="611">
      <c r="B611" s="22"/>
      <c r="C611" s="22"/>
    </row>
    <row r="612">
      <c r="B612" s="22"/>
      <c r="C612" s="22"/>
    </row>
    <row r="613">
      <c r="B613" s="22"/>
      <c r="C613" s="22"/>
    </row>
    <row r="614">
      <c r="B614" s="22"/>
      <c r="C614" s="22"/>
    </row>
    <row r="615">
      <c r="B615" s="22"/>
      <c r="C615" s="22"/>
    </row>
    <row r="616">
      <c r="B616" s="22"/>
      <c r="C616" s="22"/>
    </row>
    <row r="617">
      <c r="B617" s="22"/>
      <c r="C617" s="22"/>
    </row>
    <row r="618">
      <c r="B618" s="22"/>
      <c r="C618" s="22"/>
    </row>
    <row r="619">
      <c r="B619" s="22"/>
      <c r="C619" s="22"/>
    </row>
    <row r="620">
      <c r="B620" s="22"/>
      <c r="C620" s="22"/>
    </row>
    <row r="621">
      <c r="B621" s="22"/>
      <c r="C621" s="22"/>
    </row>
    <row r="622">
      <c r="B622" s="22"/>
      <c r="C622" s="22"/>
    </row>
    <row r="623">
      <c r="B623" s="22"/>
      <c r="C623" s="22"/>
    </row>
    <row r="624">
      <c r="B624" s="22"/>
      <c r="C624" s="22"/>
    </row>
    <row r="625">
      <c r="B625" s="22"/>
      <c r="C625" s="22"/>
    </row>
    <row r="626">
      <c r="B626" s="22"/>
      <c r="C626" s="22"/>
    </row>
    <row r="627">
      <c r="B627" s="22"/>
      <c r="C627" s="22"/>
    </row>
    <row r="628">
      <c r="B628" s="22"/>
      <c r="C628" s="22"/>
    </row>
    <row r="629">
      <c r="B629" s="22"/>
      <c r="C629" s="22"/>
    </row>
    <row r="630">
      <c r="B630" s="22"/>
      <c r="C630" s="22"/>
    </row>
    <row r="631">
      <c r="B631" s="22"/>
      <c r="C631" s="22"/>
    </row>
    <row r="632">
      <c r="B632" s="22"/>
      <c r="C632" s="22"/>
    </row>
    <row r="633">
      <c r="B633" s="22"/>
      <c r="C633" s="22"/>
    </row>
    <row r="634">
      <c r="B634" s="22"/>
      <c r="C634" s="22"/>
    </row>
    <row r="635">
      <c r="B635" s="22"/>
      <c r="C635" s="22"/>
    </row>
    <row r="636">
      <c r="B636" s="22"/>
      <c r="C636" s="22"/>
    </row>
    <row r="637">
      <c r="B637" s="22"/>
      <c r="C637" s="22"/>
    </row>
    <row r="638">
      <c r="B638" s="22"/>
      <c r="C638" s="22"/>
    </row>
    <row r="639">
      <c r="B639" s="22"/>
      <c r="C639" s="22"/>
    </row>
    <row r="640">
      <c r="B640" s="22"/>
      <c r="C640" s="22"/>
    </row>
    <row r="641">
      <c r="B641" s="22"/>
      <c r="C641" s="22"/>
    </row>
    <row r="642">
      <c r="B642" s="22"/>
      <c r="C642" s="22"/>
    </row>
    <row r="643">
      <c r="B643" s="22"/>
      <c r="C643" s="22"/>
    </row>
    <row r="644">
      <c r="B644" s="22"/>
      <c r="C644" s="22"/>
    </row>
    <row r="645">
      <c r="B645" s="22"/>
      <c r="C645" s="22"/>
    </row>
    <row r="646">
      <c r="B646" s="22"/>
      <c r="C646" s="22"/>
    </row>
    <row r="647">
      <c r="B647" s="22"/>
      <c r="C647" s="22"/>
    </row>
    <row r="648">
      <c r="B648" s="22"/>
      <c r="C648" s="22"/>
    </row>
    <row r="649">
      <c r="B649" s="22"/>
      <c r="C649" s="22"/>
    </row>
    <row r="650">
      <c r="B650" s="22"/>
      <c r="C650" s="22"/>
    </row>
    <row r="651">
      <c r="B651" s="22"/>
      <c r="C651" s="22"/>
    </row>
    <row r="652">
      <c r="B652" s="22"/>
      <c r="C652" s="22"/>
    </row>
    <row r="653">
      <c r="B653" s="22"/>
      <c r="C653" s="22"/>
    </row>
    <row r="654">
      <c r="B654" s="22"/>
      <c r="C654" s="22"/>
    </row>
    <row r="655">
      <c r="B655" s="22"/>
      <c r="C655" s="22"/>
    </row>
    <row r="656">
      <c r="B656" s="22"/>
      <c r="C656" s="22"/>
    </row>
    <row r="657">
      <c r="B657" s="22"/>
      <c r="C657" s="22"/>
    </row>
    <row r="658">
      <c r="B658" s="22"/>
      <c r="C658" s="22"/>
    </row>
    <row r="659">
      <c r="B659" s="22"/>
      <c r="C659" s="22"/>
    </row>
    <row r="660">
      <c r="B660" s="22"/>
      <c r="C660" s="22"/>
    </row>
    <row r="661">
      <c r="B661" s="22"/>
      <c r="C661" s="22"/>
    </row>
    <row r="662">
      <c r="B662" s="22"/>
      <c r="C662" s="22"/>
    </row>
    <row r="663">
      <c r="B663" s="22"/>
      <c r="C663" s="22"/>
    </row>
    <row r="664">
      <c r="B664" s="22"/>
      <c r="C664" s="22"/>
    </row>
    <row r="665">
      <c r="B665" s="22"/>
      <c r="C665" s="22"/>
    </row>
    <row r="666">
      <c r="B666" s="22"/>
      <c r="C666" s="22"/>
    </row>
    <row r="667">
      <c r="B667" s="22"/>
      <c r="C667" s="22"/>
    </row>
    <row r="668">
      <c r="B668" s="22"/>
      <c r="C668" s="22"/>
    </row>
    <row r="669">
      <c r="B669" s="22"/>
      <c r="C669" s="22"/>
    </row>
    <row r="670">
      <c r="B670" s="22"/>
      <c r="C670" s="22"/>
    </row>
    <row r="671">
      <c r="B671" s="22"/>
      <c r="C671" s="22"/>
    </row>
    <row r="672">
      <c r="B672" s="22"/>
      <c r="C672" s="22"/>
    </row>
    <row r="673">
      <c r="B673" s="22"/>
      <c r="C673" s="22"/>
    </row>
    <row r="674">
      <c r="B674" s="22"/>
      <c r="C674" s="22"/>
    </row>
    <row r="675">
      <c r="B675" s="22"/>
      <c r="C675" s="22"/>
    </row>
    <row r="676">
      <c r="B676" s="22"/>
      <c r="C676" s="22"/>
    </row>
    <row r="677">
      <c r="B677" s="22"/>
      <c r="C677" s="22"/>
    </row>
    <row r="678">
      <c r="B678" s="22"/>
      <c r="C678" s="22"/>
    </row>
    <row r="679">
      <c r="B679" s="22"/>
      <c r="C679" s="22"/>
    </row>
    <row r="680">
      <c r="B680" s="22"/>
      <c r="C680" s="22"/>
    </row>
    <row r="681">
      <c r="B681" s="22"/>
      <c r="C681" s="22"/>
    </row>
    <row r="682">
      <c r="B682" s="22"/>
      <c r="C682" s="22"/>
    </row>
    <row r="683">
      <c r="B683" s="22"/>
      <c r="C683" s="22"/>
    </row>
    <row r="684">
      <c r="B684" s="22"/>
      <c r="C684" s="22"/>
    </row>
    <row r="685">
      <c r="B685" s="22"/>
      <c r="C685" s="22"/>
    </row>
    <row r="686">
      <c r="B686" s="22"/>
      <c r="C686" s="22"/>
    </row>
    <row r="687">
      <c r="B687" s="22"/>
      <c r="C687" s="22"/>
    </row>
    <row r="688">
      <c r="B688" s="22"/>
      <c r="C688" s="22"/>
    </row>
    <row r="689">
      <c r="B689" s="22"/>
      <c r="C689" s="22"/>
    </row>
    <row r="690">
      <c r="B690" s="22"/>
      <c r="C690" s="22"/>
    </row>
    <row r="691">
      <c r="B691" s="22"/>
      <c r="C691" s="22"/>
    </row>
    <row r="692">
      <c r="B692" s="22"/>
      <c r="C692" s="22"/>
    </row>
    <row r="693">
      <c r="B693" s="22"/>
      <c r="C693" s="22"/>
    </row>
    <row r="694">
      <c r="B694" s="22"/>
      <c r="C694" s="22"/>
    </row>
    <row r="695">
      <c r="B695" s="22"/>
      <c r="C695" s="22"/>
    </row>
    <row r="696">
      <c r="B696" s="22"/>
      <c r="C696" s="22"/>
    </row>
    <row r="697">
      <c r="B697" s="22"/>
      <c r="C697" s="22"/>
    </row>
    <row r="698">
      <c r="B698" s="22"/>
      <c r="C698" s="22"/>
    </row>
    <row r="699">
      <c r="B699" s="22"/>
      <c r="C699" s="22"/>
    </row>
    <row r="700">
      <c r="B700" s="22"/>
      <c r="C700" s="22"/>
    </row>
    <row r="701">
      <c r="B701" s="22"/>
      <c r="C701" s="22"/>
    </row>
    <row r="702">
      <c r="B702" s="22"/>
      <c r="C702" s="22"/>
    </row>
    <row r="703">
      <c r="B703" s="22"/>
      <c r="C703" s="22"/>
    </row>
    <row r="704">
      <c r="B704" s="22"/>
      <c r="C704" s="22"/>
    </row>
    <row r="705">
      <c r="B705" s="22"/>
      <c r="C705" s="22"/>
    </row>
    <row r="706">
      <c r="B706" s="22"/>
      <c r="C706" s="22"/>
    </row>
    <row r="707">
      <c r="B707" s="22"/>
      <c r="C707" s="22"/>
    </row>
    <row r="708">
      <c r="B708" s="22"/>
      <c r="C708" s="22"/>
    </row>
    <row r="709">
      <c r="B709" s="22"/>
      <c r="C709" s="22"/>
    </row>
    <row r="710">
      <c r="B710" s="22"/>
      <c r="C710" s="22"/>
    </row>
    <row r="711">
      <c r="B711" s="22"/>
      <c r="C711" s="22"/>
    </row>
    <row r="712">
      <c r="B712" s="22"/>
      <c r="C712" s="22"/>
    </row>
    <row r="713">
      <c r="B713" s="22"/>
      <c r="C713" s="22"/>
    </row>
    <row r="714">
      <c r="B714" s="22"/>
      <c r="C714" s="22"/>
    </row>
    <row r="715">
      <c r="B715" s="22"/>
      <c r="C715" s="22"/>
    </row>
    <row r="716">
      <c r="B716" s="22"/>
      <c r="C716" s="22"/>
    </row>
    <row r="717">
      <c r="B717" s="22"/>
      <c r="C717" s="22"/>
    </row>
    <row r="718">
      <c r="B718" s="22"/>
      <c r="C718" s="22"/>
    </row>
    <row r="719">
      <c r="B719" s="22"/>
      <c r="C719" s="22"/>
    </row>
    <row r="720">
      <c r="B720" s="22"/>
      <c r="C720" s="22"/>
    </row>
    <row r="721">
      <c r="B721" s="22"/>
      <c r="C721" s="22"/>
    </row>
    <row r="722">
      <c r="B722" s="22"/>
      <c r="C722" s="22"/>
    </row>
    <row r="723">
      <c r="B723" s="22"/>
      <c r="C723" s="22"/>
    </row>
    <row r="724">
      <c r="B724" s="22"/>
      <c r="C724" s="22"/>
    </row>
    <row r="725">
      <c r="B725" s="22"/>
      <c r="C725" s="22"/>
    </row>
    <row r="726">
      <c r="B726" s="22"/>
      <c r="C726" s="22"/>
    </row>
    <row r="727">
      <c r="B727" s="22"/>
      <c r="C727" s="22"/>
    </row>
    <row r="728">
      <c r="B728" s="22"/>
      <c r="C728" s="22"/>
    </row>
    <row r="729">
      <c r="B729" s="22"/>
      <c r="C729" s="22"/>
    </row>
    <row r="730">
      <c r="B730" s="22"/>
      <c r="C730" s="22"/>
    </row>
    <row r="731">
      <c r="B731" s="22"/>
      <c r="C731" s="22"/>
    </row>
    <row r="732">
      <c r="B732" s="22"/>
      <c r="C732" s="22"/>
    </row>
    <row r="733">
      <c r="B733" s="22"/>
      <c r="C733" s="22"/>
    </row>
    <row r="734">
      <c r="B734" s="22"/>
      <c r="C734" s="22"/>
    </row>
    <row r="735">
      <c r="B735" s="22"/>
      <c r="C735" s="22"/>
    </row>
    <row r="736">
      <c r="B736" s="22"/>
      <c r="C736" s="22"/>
    </row>
    <row r="737">
      <c r="B737" s="22"/>
      <c r="C737" s="22"/>
    </row>
    <row r="738">
      <c r="B738" s="22"/>
      <c r="C738" s="22"/>
    </row>
    <row r="739">
      <c r="B739" s="22"/>
      <c r="C739" s="22"/>
    </row>
    <row r="740">
      <c r="B740" s="22"/>
      <c r="C740" s="22"/>
    </row>
    <row r="741">
      <c r="B741" s="22"/>
      <c r="C741" s="22"/>
    </row>
    <row r="742">
      <c r="B742" s="22"/>
      <c r="C742" s="22"/>
    </row>
    <row r="743">
      <c r="B743" s="22"/>
      <c r="C743" s="22"/>
    </row>
    <row r="744">
      <c r="B744" s="22"/>
      <c r="C744" s="22"/>
    </row>
    <row r="745">
      <c r="B745" s="22"/>
      <c r="C745" s="22"/>
    </row>
    <row r="746">
      <c r="B746" s="22"/>
      <c r="C746" s="22"/>
    </row>
    <row r="747">
      <c r="B747" s="22"/>
      <c r="C747" s="22"/>
    </row>
    <row r="748">
      <c r="B748" s="22"/>
      <c r="C748" s="22"/>
    </row>
    <row r="749">
      <c r="B749" s="22"/>
      <c r="C749" s="22"/>
    </row>
    <row r="750">
      <c r="B750" s="22"/>
      <c r="C750" s="22"/>
    </row>
    <row r="751">
      <c r="B751" s="22"/>
      <c r="C751" s="22"/>
    </row>
    <row r="752">
      <c r="B752" s="22"/>
      <c r="C752" s="22"/>
    </row>
    <row r="753">
      <c r="B753" s="22"/>
      <c r="C753" s="22"/>
    </row>
    <row r="754">
      <c r="B754" s="22"/>
      <c r="C754" s="22"/>
    </row>
    <row r="755">
      <c r="B755" s="22"/>
      <c r="C755" s="22"/>
    </row>
    <row r="756">
      <c r="B756" s="22"/>
      <c r="C756" s="22"/>
    </row>
    <row r="757">
      <c r="B757" s="22"/>
      <c r="C757" s="22"/>
    </row>
    <row r="758">
      <c r="B758" s="22"/>
      <c r="C758" s="22"/>
    </row>
    <row r="759">
      <c r="B759" s="22"/>
      <c r="C759" s="22"/>
    </row>
    <row r="760">
      <c r="B760" s="22"/>
      <c r="C760" s="22"/>
    </row>
    <row r="761">
      <c r="B761" s="22"/>
      <c r="C761" s="22"/>
    </row>
    <row r="762">
      <c r="B762" s="22"/>
      <c r="C762" s="22"/>
    </row>
    <row r="763">
      <c r="B763" s="22"/>
      <c r="C763" s="22"/>
    </row>
    <row r="764">
      <c r="B764" s="22"/>
      <c r="C764" s="22"/>
    </row>
    <row r="765">
      <c r="B765" s="22"/>
      <c r="C765" s="22"/>
    </row>
    <row r="766">
      <c r="B766" s="22"/>
      <c r="C766" s="22"/>
    </row>
    <row r="767">
      <c r="B767" s="22"/>
      <c r="C767" s="22"/>
    </row>
    <row r="768">
      <c r="B768" s="22"/>
      <c r="C768" s="22"/>
    </row>
    <row r="769">
      <c r="B769" s="22"/>
      <c r="C769" s="22"/>
    </row>
    <row r="770">
      <c r="B770" s="22"/>
      <c r="C770" s="22"/>
    </row>
    <row r="771">
      <c r="B771" s="22"/>
      <c r="C771" s="22"/>
    </row>
    <row r="772">
      <c r="B772" s="22"/>
      <c r="C772" s="22"/>
    </row>
    <row r="773">
      <c r="B773" s="22"/>
      <c r="C773" s="22"/>
    </row>
    <row r="774">
      <c r="B774" s="22"/>
      <c r="C774" s="22"/>
    </row>
    <row r="775">
      <c r="B775" s="22"/>
      <c r="C775" s="22"/>
    </row>
    <row r="776">
      <c r="B776" s="22"/>
      <c r="C776" s="22"/>
    </row>
    <row r="777">
      <c r="B777" s="22"/>
      <c r="C777" s="22"/>
    </row>
    <row r="778">
      <c r="B778" s="22"/>
      <c r="C778" s="22"/>
    </row>
    <row r="779">
      <c r="B779" s="22"/>
      <c r="C779" s="22"/>
    </row>
    <row r="780">
      <c r="B780" s="22"/>
      <c r="C780" s="22"/>
    </row>
    <row r="781">
      <c r="B781" s="22"/>
      <c r="C781" s="22"/>
    </row>
    <row r="782">
      <c r="B782" s="22"/>
      <c r="C782" s="22"/>
    </row>
    <row r="783">
      <c r="B783" s="22"/>
      <c r="C783" s="22"/>
    </row>
    <row r="784">
      <c r="B784" s="22"/>
      <c r="C784" s="22"/>
    </row>
    <row r="785">
      <c r="B785" s="22"/>
      <c r="C785" s="22"/>
    </row>
    <row r="786">
      <c r="B786" s="22"/>
      <c r="C786" s="22"/>
    </row>
    <row r="787">
      <c r="B787" s="22"/>
      <c r="C787" s="22"/>
    </row>
    <row r="788">
      <c r="B788" s="22"/>
      <c r="C788" s="22"/>
    </row>
    <row r="789">
      <c r="B789" s="22"/>
      <c r="C789" s="22"/>
    </row>
    <row r="790">
      <c r="B790" s="22"/>
      <c r="C790" s="22"/>
    </row>
    <row r="791">
      <c r="B791" s="22"/>
      <c r="C791" s="22"/>
    </row>
    <row r="792">
      <c r="B792" s="22"/>
      <c r="C792" s="22"/>
    </row>
    <row r="793">
      <c r="B793" s="22"/>
      <c r="C793" s="22"/>
    </row>
    <row r="794">
      <c r="B794" s="22"/>
      <c r="C794" s="22"/>
    </row>
    <row r="795">
      <c r="B795" s="22"/>
      <c r="C795" s="22"/>
    </row>
    <row r="796">
      <c r="B796" s="22"/>
      <c r="C796" s="22"/>
    </row>
    <row r="797">
      <c r="B797" s="22"/>
      <c r="C797" s="22"/>
    </row>
    <row r="798">
      <c r="B798" s="22"/>
      <c r="C798" s="22"/>
    </row>
    <row r="799">
      <c r="B799" s="22"/>
      <c r="C799" s="22"/>
    </row>
    <row r="800">
      <c r="B800" s="22"/>
      <c r="C800" s="22"/>
    </row>
    <row r="801">
      <c r="B801" s="22"/>
      <c r="C801" s="22"/>
    </row>
    <row r="802">
      <c r="B802" s="22"/>
      <c r="C802" s="22"/>
    </row>
    <row r="803">
      <c r="B803" s="22"/>
      <c r="C803" s="22"/>
    </row>
    <row r="804">
      <c r="B804" s="22"/>
      <c r="C804" s="22"/>
    </row>
    <row r="805">
      <c r="B805" s="22"/>
      <c r="C805" s="22"/>
    </row>
    <row r="806">
      <c r="B806" s="22"/>
      <c r="C806" s="22"/>
    </row>
    <row r="807">
      <c r="B807" s="22"/>
      <c r="C807" s="22"/>
    </row>
    <row r="808">
      <c r="B808" s="22"/>
      <c r="C808" s="22"/>
    </row>
    <row r="809">
      <c r="B809" s="22"/>
      <c r="C809" s="22"/>
    </row>
    <row r="810">
      <c r="B810" s="22"/>
      <c r="C810" s="22"/>
    </row>
    <row r="811">
      <c r="B811" s="22"/>
      <c r="C811" s="22"/>
    </row>
    <row r="812">
      <c r="B812" s="22"/>
      <c r="C812" s="22"/>
    </row>
    <row r="813">
      <c r="B813" s="22"/>
      <c r="C813" s="22"/>
    </row>
    <row r="814">
      <c r="B814" s="22"/>
      <c r="C814" s="22"/>
    </row>
    <row r="815">
      <c r="B815" s="22"/>
      <c r="C815" s="22"/>
    </row>
    <row r="816">
      <c r="B816" s="22"/>
      <c r="C816" s="22"/>
    </row>
    <row r="817">
      <c r="B817" s="22"/>
      <c r="C817" s="22"/>
    </row>
    <row r="818">
      <c r="B818" s="22"/>
      <c r="C818" s="22"/>
    </row>
    <row r="819">
      <c r="B819" s="22"/>
      <c r="C819" s="22"/>
    </row>
    <row r="820">
      <c r="B820" s="22"/>
      <c r="C820" s="22"/>
    </row>
    <row r="821">
      <c r="B821" s="22"/>
      <c r="C821" s="22"/>
    </row>
    <row r="822">
      <c r="B822" s="22"/>
      <c r="C822" s="22"/>
    </row>
    <row r="823">
      <c r="B823" s="22"/>
      <c r="C823" s="22"/>
    </row>
    <row r="824">
      <c r="B824" s="22"/>
      <c r="C824" s="22"/>
    </row>
    <row r="825">
      <c r="B825" s="22"/>
      <c r="C825" s="22"/>
    </row>
    <row r="826">
      <c r="B826" s="22"/>
      <c r="C826" s="22"/>
    </row>
    <row r="827">
      <c r="B827" s="22"/>
      <c r="C827" s="22"/>
    </row>
    <row r="828">
      <c r="B828" s="22"/>
      <c r="C828" s="22"/>
    </row>
    <row r="829">
      <c r="B829" s="22"/>
      <c r="C829" s="22"/>
    </row>
    <row r="830">
      <c r="B830" s="22"/>
      <c r="C830" s="22"/>
    </row>
    <row r="831">
      <c r="B831" s="22"/>
      <c r="C831" s="22"/>
    </row>
    <row r="832">
      <c r="B832" s="22"/>
      <c r="C832" s="22"/>
    </row>
    <row r="833">
      <c r="B833" s="22"/>
      <c r="C833" s="22"/>
    </row>
    <row r="834">
      <c r="B834" s="22"/>
      <c r="C834" s="22"/>
    </row>
    <row r="835">
      <c r="B835" s="22"/>
      <c r="C835" s="22"/>
    </row>
    <row r="836">
      <c r="B836" s="22"/>
      <c r="C836" s="22"/>
    </row>
    <row r="837">
      <c r="B837" s="22"/>
      <c r="C837" s="22"/>
    </row>
    <row r="838">
      <c r="B838" s="22"/>
      <c r="C838" s="22"/>
    </row>
    <row r="839">
      <c r="B839" s="22"/>
      <c r="C839" s="22"/>
    </row>
    <row r="840">
      <c r="B840" s="22"/>
      <c r="C840" s="22"/>
    </row>
    <row r="841">
      <c r="B841" s="22"/>
      <c r="C841" s="22"/>
    </row>
    <row r="842">
      <c r="B842" s="22"/>
      <c r="C842" s="22"/>
    </row>
    <row r="843">
      <c r="B843" s="22"/>
      <c r="C843" s="22"/>
    </row>
    <row r="844">
      <c r="B844" s="22"/>
      <c r="C844" s="22"/>
    </row>
    <row r="845">
      <c r="B845" s="22"/>
      <c r="C845" s="22"/>
    </row>
    <row r="846">
      <c r="B846" s="22"/>
      <c r="C846" s="22"/>
    </row>
    <row r="847">
      <c r="B847" s="22"/>
      <c r="C847" s="22"/>
    </row>
    <row r="848">
      <c r="B848" s="22"/>
      <c r="C848" s="22"/>
    </row>
    <row r="849">
      <c r="B849" s="22"/>
      <c r="C849" s="22"/>
    </row>
    <row r="850">
      <c r="B850" s="22"/>
      <c r="C850" s="22"/>
    </row>
    <row r="851">
      <c r="B851" s="22"/>
      <c r="C851" s="22"/>
    </row>
    <row r="852">
      <c r="B852" s="22"/>
      <c r="C852" s="22"/>
    </row>
    <row r="853">
      <c r="B853" s="22"/>
      <c r="C853" s="22"/>
    </row>
    <row r="854">
      <c r="B854" s="22"/>
      <c r="C854" s="22"/>
    </row>
    <row r="855">
      <c r="B855" s="22"/>
      <c r="C855" s="22"/>
    </row>
    <row r="856">
      <c r="B856" s="22"/>
      <c r="C856" s="22"/>
    </row>
    <row r="857">
      <c r="B857" s="22"/>
      <c r="C857" s="22"/>
    </row>
    <row r="858">
      <c r="B858" s="22"/>
      <c r="C858" s="22"/>
    </row>
    <row r="859">
      <c r="B859" s="22"/>
      <c r="C859" s="22"/>
    </row>
    <row r="860">
      <c r="B860" s="22"/>
      <c r="C860" s="22"/>
    </row>
    <row r="861">
      <c r="B861" s="22"/>
      <c r="C861" s="22"/>
    </row>
    <row r="862">
      <c r="B862" s="22"/>
      <c r="C862" s="22"/>
    </row>
    <row r="863">
      <c r="B863" s="22"/>
      <c r="C863" s="22"/>
    </row>
    <row r="864">
      <c r="B864" s="22"/>
      <c r="C864" s="22"/>
    </row>
    <row r="865">
      <c r="B865" s="22"/>
      <c r="C865" s="22"/>
    </row>
    <row r="866">
      <c r="B866" s="22"/>
      <c r="C866" s="22"/>
    </row>
    <row r="867">
      <c r="B867" s="22"/>
      <c r="C867" s="22"/>
    </row>
    <row r="868">
      <c r="B868" s="22"/>
      <c r="C868" s="22"/>
    </row>
    <row r="869">
      <c r="B869" s="22"/>
      <c r="C869" s="22"/>
    </row>
    <row r="870">
      <c r="B870" s="22"/>
      <c r="C870" s="22"/>
    </row>
    <row r="871">
      <c r="B871" s="22"/>
      <c r="C871" s="22"/>
    </row>
    <row r="872">
      <c r="B872" s="22"/>
      <c r="C872" s="22"/>
    </row>
    <row r="873">
      <c r="B873" s="22"/>
      <c r="C873" s="22"/>
    </row>
    <row r="874">
      <c r="B874" s="22"/>
      <c r="C874" s="22"/>
    </row>
    <row r="875">
      <c r="B875" s="22"/>
      <c r="C875" s="22"/>
    </row>
    <row r="876">
      <c r="B876" s="22"/>
      <c r="C876" s="22"/>
    </row>
    <row r="877">
      <c r="B877" s="22"/>
      <c r="C877" s="22"/>
    </row>
    <row r="878">
      <c r="B878" s="22"/>
      <c r="C878" s="22"/>
    </row>
    <row r="879">
      <c r="B879" s="22"/>
      <c r="C879" s="22"/>
    </row>
    <row r="880">
      <c r="B880" s="22"/>
      <c r="C880" s="22"/>
    </row>
    <row r="881">
      <c r="B881" s="22"/>
      <c r="C881" s="22"/>
    </row>
    <row r="882">
      <c r="B882" s="22"/>
      <c r="C882" s="22"/>
    </row>
    <row r="883">
      <c r="B883" s="22"/>
      <c r="C883" s="22"/>
    </row>
    <row r="884">
      <c r="B884" s="22"/>
      <c r="C884" s="22"/>
    </row>
    <row r="885">
      <c r="B885" s="22"/>
      <c r="C885" s="22"/>
    </row>
    <row r="886">
      <c r="B886" s="22"/>
      <c r="C886" s="22"/>
    </row>
    <row r="887">
      <c r="B887" s="22"/>
      <c r="C887" s="22"/>
    </row>
    <row r="888">
      <c r="B888" s="22"/>
      <c r="C888" s="22"/>
    </row>
    <row r="889">
      <c r="B889" s="22"/>
      <c r="C889" s="22"/>
    </row>
    <row r="890">
      <c r="B890" s="22"/>
      <c r="C890" s="22"/>
    </row>
    <row r="891">
      <c r="B891" s="22"/>
      <c r="C891" s="22"/>
    </row>
    <row r="892">
      <c r="B892" s="22"/>
      <c r="C892" s="22"/>
    </row>
    <row r="893">
      <c r="B893" s="22"/>
      <c r="C893" s="22"/>
    </row>
    <row r="894">
      <c r="B894" s="22"/>
      <c r="C894" s="22"/>
    </row>
    <row r="895">
      <c r="B895" s="22"/>
      <c r="C895" s="22"/>
    </row>
    <row r="896">
      <c r="B896" s="22"/>
      <c r="C896" s="22"/>
    </row>
    <row r="897">
      <c r="B897" s="22"/>
      <c r="C897" s="22"/>
    </row>
    <row r="898">
      <c r="B898" s="22"/>
      <c r="C898" s="22"/>
    </row>
    <row r="899">
      <c r="B899" s="22"/>
      <c r="C899" s="22"/>
    </row>
    <row r="900">
      <c r="B900" s="22"/>
      <c r="C900" s="22"/>
    </row>
    <row r="901">
      <c r="B901" s="22"/>
      <c r="C901" s="22"/>
    </row>
    <row r="902">
      <c r="B902" s="22"/>
      <c r="C902" s="22"/>
    </row>
    <row r="903">
      <c r="B903" s="22"/>
      <c r="C903" s="22"/>
    </row>
    <row r="904">
      <c r="B904" s="22"/>
      <c r="C904" s="22"/>
    </row>
    <row r="905">
      <c r="B905" s="22"/>
      <c r="C905" s="22"/>
    </row>
    <row r="906">
      <c r="B906" s="22"/>
      <c r="C906" s="22"/>
    </row>
    <row r="907">
      <c r="B907" s="22"/>
      <c r="C907" s="22"/>
    </row>
    <row r="908">
      <c r="B908" s="22"/>
      <c r="C908" s="22"/>
    </row>
    <row r="909">
      <c r="B909" s="22"/>
      <c r="C909" s="22"/>
    </row>
    <row r="910">
      <c r="B910" s="22"/>
      <c r="C910" s="22"/>
    </row>
    <row r="911">
      <c r="B911" s="22"/>
      <c r="C911" s="22"/>
    </row>
    <row r="912">
      <c r="B912" s="22"/>
      <c r="C912" s="22"/>
    </row>
    <row r="913">
      <c r="B913" s="22"/>
      <c r="C913" s="22"/>
    </row>
    <row r="914">
      <c r="B914" s="22"/>
      <c r="C914" s="22"/>
    </row>
    <row r="915">
      <c r="B915" s="22"/>
      <c r="C915" s="22"/>
    </row>
    <row r="916">
      <c r="B916" s="22"/>
      <c r="C916" s="22"/>
    </row>
    <row r="917">
      <c r="B917" s="22"/>
      <c r="C917" s="22"/>
    </row>
    <row r="918">
      <c r="B918" s="22"/>
      <c r="C918" s="22"/>
    </row>
    <row r="919">
      <c r="B919" s="22"/>
      <c r="C919" s="22"/>
    </row>
    <row r="920">
      <c r="B920" s="22"/>
      <c r="C920" s="22"/>
    </row>
    <row r="921">
      <c r="B921" s="22"/>
      <c r="C921" s="22"/>
    </row>
    <row r="922">
      <c r="B922" s="22"/>
      <c r="C922" s="22"/>
    </row>
    <row r="923">
      <c r="B923" s="22"/>
      <c r="C923" s="22"/>
    </row>
    <row r="924">
      <c r="B924" s="22"/>
      <c r="C924" s="22"/>
    </row>
    <row r="925">
      <c r="B925" s="22"/>
      <c r="C925" s="22"/>
    </row>
    <row r="926">
      <c r="B926" s="22"/>
      <c r="C926" s="22"/>
    </row>
    <row r="927">
      <c r="B927" s="22"/>
      <c r="C927" s="22"/>
    </row>
    <row r="928">
      <c r="B928" s="22"/>
      <c r="C928" s="22"/>
    </row>
    <row r="929">
      <c r="B929" s="22"/>
      <c r="C929" s="22"/>
    </row>
    <row r="930">
      <c r="B930" s="22"/>
      <c r="C930" s="22"/>
    </row>
    <row r="931">
      <c r="B931" s="22"/>
      <c r="C931" s="22"/>
    </row>
    <row r="932">
      <c r="B932" s="22"/>
      <c r="C932" s="22"/>
    </row>
    <row r="933">
      <c r="B933" s="22"/>
      <c r="C933" s="22"/>
    </row>
    <row r="934">
      <c r="B934" s="22"/>
      <c r="C934" s="22"/>
    </row>
    <row r="935">
      <c r="B935" s="22"/>
      <c r="C935" s="22"/>
    </row>
    <row r="936">
      <c r="B936" s="22"/>
      <c r="C936" s="22"/>
    </row>
    <row r="937">
      <c r="B937" s="22"/>
      <c r="C937" s="22"/>
    </row>
    <row r="938">
      <c r="B938" s="22"/>
      <c r="C938" s="22"/>
    </row>
    <row r="939">
      <c r="B939" s="22"/>
      <c r="C939" s="22"/>
    </row>
    <row r="940">
      <c r="B940" s="22"/>
      <c r="C940" s="22"/>
    </row>
    <row r="941">
      <c r="B941" s="22"/>
      <c r="C941" s="22"/>
    </row>
    <row r="942">
      <c r="B942" s="22"/>
      <c r="C942" s="22"/>
    </row>
    <row r="943">
      <c r="B943" s="22"/>
      <c r="C943" s="22"/>
    </row>
    <row r="944">
      <c r="B944" s="22"/>
      <c r="C944" s="22"/>
    </row>
    <row r="945">
      <c r="B945" s="22"/>
      <c r="C945" s="22"/>
    </row>
    <row r="946">
      <c r="B946" s="22"/>
      <c r="C946" s="22"/>
    </row>
    <row r="947">
      <c r="B947" s="22"/>
      <c r="C947" s="22"/>
    </row>
    <row r="948">
      <c r="B948" s="22"/>
      <c r="C948" s="22"/>
    </row>
    <row r="949">
      <c r="B949" s="22"/>
      <c r="C949" s="22"/>
    </row>
    <row r="950">
      <c r="B950" s="22"/>
      <c r="C950" s="22"/>
    </row>
    <row r="951">
      <c r="B951" s="22"/>
      <c r="C951" s="22"/>
    </row>
    <row r="952">
      <c r="B952" s="22"/>
      <c r="C952" s="22"/>
    </row>
    <row r="953">
      <c r="B953" s="22"/>
      <c r="C953" s="22"/>
    </row>
    <row r="954">
      <c r="B954" s="22"/>
      <c r="C954" s="22"/>
    </row>
    <row r="955">
      <c r="B955" s="22"/>
      <c r="C955" s="22"/>
    </row>
    <row r="956">
      <c r="B956" s="22"/>
      <c r="C956" s="22"/>
    </row>
    <row r="957">
      <c r="B957" s="22"/>
      <c r="C957" s="22"/>
    </row>
    <row r="958">
      <c r="B958" s="22"/>
      <c r="C958" s="22"/>
    </row>
    <row r="959">
      <c r="B959" s="22"/>
      <c r="C959" s="22"/>
    </row>
    <row r="960">
      <c r="B960" s="22"/>
      <c r="C960" s="22"/>
    </row>
    <row r="961">
      <c r="B961" s="22"/>
      <c r="C961" s="22"/>
    </row>
    <row r="962">
      <c r="B962" s="22"/>
      <c r="C962" s="22"/>
    </row>
    <row r="963">
      <c r="B963" s="22"/>
      <c r="C963" s="22"/>
    </row>
    <row r="964">
      <c r="B964" s="22"/>
      <c r="C964" s="22"/>
    </row>
    <row r="965">
      <c r="B965" s="22"/>
      <c r="C965" s="22"/>
    </row>
    <row r="966">
      <c r="B966" s="22"/>
      <c r="C966" s="22"/>
    </row>
    <row r="967">
      <c r="B967" s="22"/>
      <c r="C967" s="22"/>
    </row>
    <row r="968">
      <c r="B968" s="22"/>
      <c r="C968" s="22"/>
    </row>
    <row r="969">
      <c r="B969" s="22"/>
      <c r="C969" s="22"/>
    </row>
    <row r="970">
      <c r="B970" s="22"/>
      <c r="C970" s="22"/>
    </row>
    <row r="971">
      <c r="B971" s="22"/>
      <c r="C971" s="22"/>
    </row>
    <row r="972">
      <c r="B972" s="22"/>
      <c r="C972" s="22"/>
    </row>
    <row r="973">
      <c r="B973" s="22"/>
      <c r="C973" s="22"/>
    </row>
    <row r="974">
      <c r="B974" s="22"/>
      <c r="C974" s="22"/>
    </row>
    <row r="975">
      <c r="B975" s="22"/>
      <c r="C975" s="22"/>
    </row>
    <row r="976">
      <c r="B976" s="22"/>
      <c r="C976" s="22"/>
    </row>
    <row r="977">
      <c r="B977" s="22"/>
      <c r="C977" s="22"/>
    </row>
    <row r="978">
      <c r="B978" s="22"/>
      <c r="C978" s="22"/>
    </row>
    <row r="979">
      <c r="B979" s="22"/>
      <c r="C979" s="22"/>
    </row>
    <row r="980">
      <c r="B980" s="22"/>
      <c r="C980" s="22"/>
    </row>
    <row r="981">
      <c r="B981" s="22"/>
      <c r="C981" s="22"/>
    </row>
    <row r="982">
      <c r="B982" s="22"/>
      <c r="C982" s="22"/>
    </row>
    <row r="983">
      <c r="B983" s="22"/>
      <c r="C983" s="22"/>
    </row>
    <row r="984">
      <c r="B984" s="22"/>
      <c r="C984" s="22"/>
    </row>
    <row r="985">
      <c r="B985" s="22"/>
      <c r="C985" s="22"/>
    </row>
    <row r="986">
      <c r="B986" s="22"/>
      <c r="C986" s="22"/>
    </row>
    <row r="987">
      <c r="B987" s="22"/>
      <c r="C987" s="22"/>
    </row>
    <row r="988">
      <c r="B988" s="22"/>
      <c r="C988" s="22"/>
    </row>
    <row r="989">
      <c r="B989" s="22"/>
      <c r="C989" s="22"/>
    </row>
    <row r="990">
      <c r="B990" s="22"/>
      <c r="C990" s="22"/>
    </row>
    <row r="991">
      <c r="B991" s="22"/>
      <c r="C991" s="22"/>
    </row>
    <row r="992">
      <c r="B992" s="22"/>
      <c r="C992" s="22"/>
    </row>
    <row r="993">
      <c r="B993" s="22"/>
      <c r="C993" s="22"/>
    </row>
    <row r="994">
      <c r="B994" s="22"/>
      <c r="C994" s="22"/>
    </row>
    <row r="995">
      <c r="B995" s="22"/>
      <c r="C995" s="22"/>
    </row>
    <row r="996">
      <c r="B996" s="22"/>
      <c r="C996" s="22"/>
    </row>
    <row r="997">
      <c r="B997" s="22"/>
      <c r="C997" s="22"/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5"/>
    <col customWidth="1" min="6" max="6" width="12.25"/>
  </cols>
  <sheetData>
    <row r="1">
      <c r="A1" s="7" t="s">
        <v>24</v>
      </c>
      <c r="B1" s="15" t="s">
        <v>42</v>
      </c>
      <c r="C1" s="15" t="s">
        <v>26</v>
      </c>
      <c r="D1" s="7" t="s">
        <v>27</v>
      </c>
      <c r="E1" s="7" t="s">
        <v>28</v>
      </c>
      <c r="F1" s="7" t="s">
        <v>29</v>
      </c>
      <c r="G1" s="7" t="s">
        <v>59</v>
      </c>
      <c r="H1" s="7" t="s">
        <v>75</v>
      </c>
      <c r="I1" s="7" t="s">
        <v>30</v>
      </c>
      <c r="J1" s="7" t="s">
        <v>31</v>
      </c>
      <c r="K1" s="7" t="s">
        <v>60</v>
      </c>
      <c r="L1" s="7" t="s">
        <v>76</v>
      </c>
      <c r="M1" s="7" t="s">
        <v>32</v>
      </c>
      <c r="N1" s="7" t="s">
        <v>33</v>
      </c>
      <c r="O1" s="7" t="s">
        <v>34</v>
      </c>
      <c r="P1" s="16" t="s">
        <v>62</v>
      </c>
      <c r="Q1" s="16" t="s">
        <v>77</v>
      </c>
      <c r="R1" s="7" t="s">
        <v>25</v>
      </c>
      <c r="S1" s="7" t="s">
        <v>26</v>
      </c>
      <c r="T1" s="7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>
      <c r="A2" s="1" t="s">
        <v>109</v>
      </c>
      <c r="B2" s="17">
        <v>0.103055</v>
      </c>
      <c r="C2" s="17">
        <v>0.223805</v>
      </c>
      <c r="D2" s="1">
        <v>250.0</v>
      </c>
      <c r="E2" s="1">
        <v>544.0</v>
      </c>
      <c r="F2" s="1" t="s">
        <v>79</v>
      </c>
      <c r="G2" s="13">
        <f>'ABFE-PMZ1'!$B$6+B2</f>
        <v>-4.060464</v>
      </c>
      <c r="H2" s="13">
        <f>SQRT(SUMSQ(C2,'ABFE-PMZ1'!$C$6))</f>
        <v>0.559384786</v>
      </c>
      <c r="I2" s="13">
        <f>EXP(-G2/(data!$B$4*300))</f>
        <v>910.8961494</v>
      </c>
      <c r="J2" s="14">
        <f>bt*I2*H2</f>
        <v>855.1323108</v>
      </c>
      <c r="K2" s="14">
        <v>10.16</v>
      </c>
      <c r="L2" s="14">
        <f>10^(K2-pH)</f>
        <v>575.4399373</v>
      </c>
      <c r="M2" s="18">
        <f t="shared" ref="M2:M4" si="1">(1/8)*L2/(1+L2)</f>
        <v>0.1247831517</v>
      </c>
      <c r="N2" s="14">
        <f t="shared" ref="N2:N8" si="2">I2*M2</f>
        <v>113.6644924</v>
      </c>
      <c r="O2" s="14">
        <f t="shared" ref="O2:O8" si="3">M2*J2</f>
        <v>106.7061049</v>
      </c>
      <c r="P2" s="19">
        <f t="shared" ref="P2:P4" si="4">SUM(N2)</f>
        <v>113.6644924</v>
      </c>
      <c r="Q2" s="19">
        <f t="shared" ref="Q2:Q4" si="5">SQRT(SUMSQ(O2))</f>
        <v>106.7061049</v>
      </c>
      <c r="R2" s="14">
        <f>-data!$B$4*300*LN(P2)</f>
        <v>-2.820367756</v>
      </c>
      <c r="S2" s="13">
        <f>kT*Q2/P2</f>
        <v>0.559384786</v>
      </c>
    </row>
    <row r="3">
      <c r="A3" s="1" t="s">
        <v>110</v>
      </c>
      <c r="B3" s="17">
        <v>1.100977</v>
      </c>
      <c r="C3" s="17">
        <v>0.242788</v>
      </c>
      <c r="D3" s="1">
        <v>250.0</v>
      </c>
      <c r="E3" s="1">
        <v>500.0</v>
      </c>
      <c r="G3" s="13">
        <f>'ABFE-PMZ1'!$B$6+B3</f>
        <v>-3.062542</v>
      </c>
      <c r="H3" s="13">
        <f>SQRT(SUMSQ(C3,'ABFE-PMZ1'!$C$6))</f>
        <v>0.5672465723</v>
      </c>
      <c r="I3" s="13">
        <f>EXP(-G3/(data!$B$4*300))</f>
        <v>170.6606892</v>
      </c>
      <c r="J3" s="14">
        <f>bt*I3*H3</f>
        <v>162.4647607</v>
      </c>
      <c r="K3" s="14">
        <v>9.91</v>
      </c>
      <c r="L3" s="14">
        <f>10^(K3-pH)</f>
        <v>323.5936569</v>
      </c>
      <c r="M3" s="18">
        <f t="shared" si="1"/>
        <v>0.1246149031</v>
      </c>
      <c r="N3" s="14">
        <f t="shared" si="2"/>
        <v>21.26686525</v>
      </c>
      <c r="O3" s="14">
        <f t="shared" si="3"/>
        <v>20.24553042</v>
      </c>
      <c r="P3" s="19">
        <f t="shared" si="4"/>
        <v>21.26686525</v>
      </c>
      <c r="Q3" s="19">
        <f t="shared" si="5"/>
        <v>20.24553042</v>
      </c>
      <c r="R3" s="14">
        <f>-data!$B$4*300*LN(P3)</f>
        <v>-1.821641796</v>
      </c>
      <c r="S3" s="13">
        <f>kT*Q3/P3</f>
        <v>0.5672465723</v>
      </c>
    </row>
    <row r="4">
      <c r="A4" s="1" t="s">
        <v>81</v>
      </c>
      <c r="B4" s="17">
        <v>0.0</v>
      </c>
      <c r="C4" s="17">
        <v>0.0</v>
      </c>
      <c r="D4" s="1" t="s">
        <v>96</v>
      </c>
      <c r="E4" s="1" t="s">
        <v>96</v>
      </c>
      <c r="G4" s="13">
        <f>'ABFE-PMZ1'!$B$6+B4</f>
        <v>-4.163519</v>
      </c>
      <c r="H4" s="13">
        <f>SQRT(SUMSQ(C4,'ABFE-PMZ1'!$C$6))</f>
        <v>0.5126623263</v>
      </c>
      <c r="I4" s="13">
        <f>EXP(-G4/(data!$B$4*300))</f>
        <v>1082.880404</v>
      </c>
      <c r="J4" s="14">
        <f>bt*I4*H4</f>
        <v>931.6776954</v>
      </c>
      <c r="K4" s="14">
        <v>10.16</v>
      </c>
      <c r="L4" s="14">
        <f>10^(K4-pH)</f>
        <v>575.4399373</v>
      </c>
      <c r="M4" s="18">
        <f t="shared" si="1"/>
        <v>0.1247831517</v>
      </c>
      <c r="N4" s="14">
        <f t="shared" si="2"/>
        <v>135.1252298</v>
      </c>
      <c r="O4" s="14">
        <f t="shared" si="3"/>
        <v>116.2576792</v>
      </c>
      <c r="P4" s="19">
        <f t="shared" si="4"/>
        <v>135.1252298</v>
      </c>
      <c r="Q4" s="19">
        <f t="shared" si="5"/>
        <v>116.2576792</v>
      </c>
      <c r="R4" s="14">
        <f>-data!$B$4*300*LN(P4)</f>
        <v>-2.923422756</v>
      </c>
      <c r="S4" s="13">
        <f>kT*Q4/P4</f>
        <v>0.5126623263</v>
      </c>
    </row>
    <row r="5">
      <c r="A5" s="1" t="s">
        <v>111</v>
      </c>
      <c r="B5" s="17">
        <v>-0.312966</v>
      </c>
      <c r="C5" s="17">
        <v>0.278215</v>
      </c>
      <c r="D5" s="1">
        <v>250.0</v>
      </c>
      <c r="E5" s="1">
        <v>574.0</v>
      </c>
      <c r="G5" s="13">
        <f>'ABFE-PMZ1'!$B$6+B5</f>
        <v>-4.476485</v>
      </c>
      <c r="H5" s="13">
        <f>SQRT(SUMSQ(C5,'ABFE-PMZ1'!$C$6))</f>
        <v>0.5832891624</v>
      </c>
      <c r="I5" s="13">
        <f>EXP(-G5/(data!$B$4*300))</f>
        <v>1830.989017</v>
      </c>
      <c r="J5" s="14">
        <f>bt*I5*H5</f>
        <v>1792.352584</v>
      </c>
      <c r="K5" s="14">
        <v>10.48</v>
      </c>
      <c r="L5" s="14">
        <f>10^(K5-data!$B$1)</f>
        <v>1202.264435</v>
      </c>
      <c r="M5" s="18">
        <f t="shared" ref="M5:M6" si="6">(1/16)*L5/(1+L5)</f>
        <v>0.06244805797</v>
      </c>
      <c r="N5" s="14">
        <f t="shared" si="2"/>
        <v>114.3417083</v>
      </c>
      <c r="O5" s="14">
        <f t="shared" si="3"/>
        <v>111.9289381</v>
      </c>
      <c r="P5" s="19">
        <f>SUM(N5:N6)</f>
        <v>267.7283957</v>
      </c>
      <c r="Q5" s="19">
        <f>SQRT(SUMSQ(O5:O6))</f>
        <v>187.2911689</v>
      </c>
      <c r="R5" s="14">
        <f>-data!$B$4*300*LN(P5)</f>
        <v>-3.330856415</v>
      </c>
      <c r="S5" s="13">
        <f>kT*Q5/P5</f>
        <v>0.4168396905</v>
      </c>
    </row>
    <row r="6">
      <c r="A6" s="1" t="s">
        <v>112</v>
      </c>
      <c r="B6" s="17">
        <v>-0.488013</v>
      </c>
      <c r="C6" s="17">
        <v>0.278347</v>
      </c>
      <c r="D6" s="1">
        <v>250.0</v>
      </c>
      <c r="E6" s="1">
        <v>566.0</v>
      </c>
      <c r="G6" s="13">
        <f>'ABFE-PMZ1'!$B$6+B6</f>
        <v>-4.651532</v>
      </c>
      <c r="H6" s="13">
        <f>SQRT(SUMSQ(C6,'ABFE-PMZ1'!$C$6))</f>
        <v>0.5833521348</v>
      </c>
      <c r="I6" s="13">
        <f>EXP(-G6/(data!$B$4*300))</f>
        <v>2456.228303</v>
      </c>
      <c r="J6" s="14">
        <f>bt*I6*H6</f>
        <v>2404.658026</v>
      </c>
      <c r="K6" s="14">
        <v>10.48</v>
      </c>
      <c r="L6" s="14">
        <f>10^(K6-pH)</f>
        <v>1202.264435</v>
      </c>
      <c r="M6" s="18">
        <f t="shared" si="6"/>
        <v>0.06244805797</v>
      </c>
      <c r="N6" s="14">
        <f t="shared" si="2"/>
        <v>153.3866874</v>
      </c>
      <c r="O6" s="14">
        <f t="shared" si="3"/>
        <v>150.1662238</v>
      </c>
      <c r="P6" s="20"/>
      <c r="Q6" s="20"/>
      <c r="R6" s="21"/>
      <c r="S6" s="13"/>
    </row>
    <row r="7">
      <c r="A7" s="1" t="s">
        <v>113</v>
      </c>
      <c r="B7" s="17">
        <v>1.422661</v>
      </c>
      <c r="C7" s="17">
        <v>0.228604</v>
      </c>
      <c r="D7" s="1">
        <v>250.0</v>
      </c>
      <c r="E7" s="1">
        <v>692.0</v>
      </c>
      <c r="G7" s="13">
        <f>'ABFE-PMZ1'!$B$6+B7</f>
        <v>-2.740858</v>
      </c>
      <c r="H7" s="13">
        <f>SQRT(SUMSQ(C7,'ABFE-PMZ1'!$C$6))</f>
        <v>0.5613220552</v>
      </c>
      <c r="I7" s="13">
        <f>EXP(-G7/(data!$B$4*300))</f>
        <v>99.4658818</v>
      </c>
      <c r="J7" s="14">
        <f>bt*I7*H7</f>
        <v>93.70009767</v>
      </c>
      <c r="K7" s="14">
        <v>9.2</v>
      </c>
      <c r="L7" s="14">
        <f>10^(K7-pH)</f>
        <v>63.09573445</v>
      </c>
      <c r="M7" s="18">
        <f>(1/8)*L7/(1+L7+L8)</f>
        <v>0.03720152014</v>
      </c>
      <c r="N7" s="14">
        <f t="shared" si="2"/>
        <v>3.700282005</v>
      </c>
      <c r="O7" s="14">
        <f t="shared" si="3"/>
        <v>3.485786071</v>
      </c>
      <c r="P7" s="19">
        <f>SUM(N7:N8)</f>
        <v>26.57683292</v>
      </c>
      <c r="Q7" s="19">
        <f>SQRT(SUMSQ(O7:O8))</f>
        <v>22.44511454</v>
      </c>
      <c r="R7" s="14">
        <f>-data!$B$4*300*LN(P7)</f>
        <v>-1.954453427</v>
      </c>
      <c r="S7" s="13">
        <f>kT*Q7/P7</f>
        <v>0.5032280029</v>
      </c>
    </row>
    <row r="8">
      <c r="A8" s="1" t="s">
        <v>114</v>
      </c>
      <c r="B8" s="17">
        <v>0.844825</v>
      </c>
      <c r="C8" s="17">
        <v>0.265933</v>
      </c>
      <c r="D8" s="1">
        <v>250.0</v>
      </c>
      <c r="E8" s="30">
        <v>569.0</v>
      </c>
      <c r="G8" s="13">
        <f>'ABFE-PMZ1'!$B$6+B8</f>
        <v>-3.318694</v>
      </c>
      <c r="H8" s="13">
        <f>SQRT(SUMSQ(C8,'ABFE-PMZ1'!$C$6))</f>
        <v>0.5775318357</v>
      </c>
      <c r="I8" s="13">
        <f>EXP(-G8/(data!$B$4*300))</f>
        <v>262.3190677</v>
      </c>
      <c r="J8" s="14">
        <f>bt*I8*H8</f>
        <v>254.2491965</v>
      </c>
      <c r="K8" s="14">
        <v>9.57</v>
      </c>
      <c r="L8" s="14">
        <f>10^(K8-pH)</f>
        <v>147.9108388</v>
      </c>
      <c r="M8" s="18">
        <f>(1/8)*L8/(1+L7+L8)</f>
        <v>0.0872088755</v>
      </c>
      <c r="N8" s="14">
        <f t="shared" si="2"/>
        <v>22.87655092</v>
      </c>
      <c r="O8" s="14">
        <f t="shared" si="3"/>
        <v>22.17278653</v>
      </c>
      <c r="P8" s="20"/>
      <c r="Q8" s="20"/>
      <c r="R8" s="21"/>
      <c r="S8" s="13"/>
    </row>
    <row r="9">
      <c r="B9" s="22"/>
      <c r="C9" s="22"/>
    </row>
    <row r="10">
      <c r="B10" s="22"/>
      <c r="C10" s="22"/>
    </row>
    <row r="11">
      <c r="B11" s="17"/>
      <c r="C11" s="17"/>
    </row>
    <row r="12">
      <c r="B12" s="22"/>
      <c r="C12" s="22"/>
    </row>
    <row r="13">
      <c r="B13" s="22"/>
      <c r="C13" s="22"/>
    </row>
    <row r="14">
      <c r="B14" s="22"/>
      <c r="C14" s="22"/>
    </row>
    <row r="15">
      <c r="B15" s="22"/>
      <c r="C15" s="22"/>
    </row>
    <row r="16">
      <c r="B16" s="22"/>
      <c r="C16" s="22"/>
    </row>
    <row r="17">
      <c r="B17" s="22"/>
      <c r="C17" s="22"/>
    </row>
    <row r="18">
      <c r="B18" s="22"/>
      <c r="C18" s="22"/>
    </row>
    <row r="19">
      <c r="B19" s="22"/>
      <c r="C19" s="22"/>
    </row>
    <row r="20">
      <c r="B20" s="22"/>
      <c r="C20" s="22"/>
    </row>
    <row r="21">
      <c r="B21" s="22"/>
      <c r="C21" s="22"/>
    </row>
    <row r="22">
      <c r="B22" s="22"/>
      <c r="C22" s="22"/>
    </row>
    <row r="23">
      <c r="B23" s="22"/>
      <c r="C23" s="22"/>
    </row>
    <row r="24">
      <c r="B24" s="22"/>
      <c r="C24" s="22"/>
    </row>
    <row r="25">
      <c r="B25" s="22"/>
      <c r="C25" s="22"/>
    </row>
    <row r="26">
      <c r="B26" s="22"/>
      <c r="C26" s="22"/>
    </row>
    <row r="27">
      <c r="B27" s="22"/>
      <c r="C27" s="22"/>
    </row>
    <row r="28">
      <c r="B28" s="22"/>
      <c r="C28" s="22"/>
    </row>
    <row r="29">
      <c r="B29" s="22"/>
      <c r="C29" s="22"/>
    </row>
    <row r="30">
      <c r="B30" s="22"/>
      <c r="C30" s="22"/>
    </row>
    <row r="31">
      <c r="B31" s="22"/>
      <c r="C31" s="22"/>
    </row>
    <row r="32">
      <c r="B32" s="22"/>
      <c r="C32" s="22"/>
    </row>
    <row r="33">
      <c r="B33" s="22"/>
      <c r="C33" s="22"/>
    </row>
    <row r="34">
      <c r="B34" s="22"/>
      <c r="C34" s="22"/>
    </row>
    <row r="35">
      <c r="B35" s="22"/>
      <c r="C35" s="22"/>
    </row>
    <row r="36">
      <c r="B36" s="22"/>
      <c r="C36" s="22"/>
    </row>
    <row r="37">
      <c r="B37" s="22"/>
      <c r="C37" s="22"/>
    </row>
    <row r="38">
      <c r="B38" s="22"/>
      <c r="C38" s="22"/>
    </row>
    <row r="39">
      <c r="B39" s="22"/>
      <c r="C39" s="22"/>
    </row>
    <row r="40">
      <c r="B40" s="22"/>
      <c r="C40" s="22"/>
    </row>
    <row r="41">
      <c r="B41" s="22"/>
      <c r="C41" s="22"/>
    </row>
    <row r="42">
      <c r="B42" s="22"/>
      <c r="C42" s="22"/>
    </row>
    <row r="43">
      <c r="B43" s="22"/>
      <c r="C43" s="22"/>
    </row>
    <row r="44">
      <c r="B44" s="22"/>
      <c r="C44" s="22"/>
    </row>
    <row r="45">
      <c r="B45" s="22"/>
      <c r="C45" s="22"/>
    </row>
    <row r="46">
      <c r="B46" s="22"/>
      <c r="C46" s="22"/>
    </row>
    <row r="47">
      <c r="B47" s="22"/>
      <c r="C47" s="22"/>
    </row>
    <row r="48">
      <c r="B48" s="22"/>
      <c r="C48" s="22"/>
    </row>
    <row r="49">
      <c r="B49" s="22"/>
      <c r="C49" s="22"/>
    </row>
    <row r="50">
      <c r="B50" s="22"/>
      <c r="C50" s="22"/>
    </row>
    <row r="51">
      <c r="B51" s="22"/>
      <c r="C51" s="22"/>
    </row>
    <row r="52">
      <c r="B52" s="22"/>
      <c r="C52" s="22"/>
    </row>
    <row r="53">
      <c r="B53" s="22"/>
      <c r="C53" s="22"/>
    </row>
    <row r="54">
      <c r="B54" s="22"/>
      <c r="C54" s="22"/>
    </row>
    <row r="55">
      <c r="B55" s="22"/>
      <c r="C55" s="22"/>
    </row>
    <row r="56">
      <c r="B56" s="22"/>
      <c r="C56" s="22"/>
    </row>
    <row r="57">
      <c r="B57" s="22"/>
      <c r="C57" s="22"/>
    </row>
    <row r="58">
      <c r="B58" s="22"/>
      <c r="C58" s="22"/>
    </row>
    <row r="59">
      <c r="B59" s="22"/>
      <c r="C59" s="22"/>
    </row>
    <row r="60">
      <c r="B60" s="22"/>
      <c r="C60" s="22"/>
    </row>
    <row r="61">
      <c r="B61" s="22"/>
      <c r="C61" s="22"/>
    </row>
    <row r="62">
      <c r="B62" s="22"/>
      <c r="C62" s="22"/>
    </row>
    <row r="63">
      <c r="B63" s="22"/>
      <c r="C63" s="22"/>
    </row>
    <row r="64">
      <c r="B64" s="22"/>
      <c r="C64" s="22"/>
    </row>
    <row r="65">
      <c r="B65" s="22"/>
      <c r="C65" s="22"/>
    </row>
    <row r="66">
      <c r="B66" s="22"/>
      <c r="C66" s="22"/>
    </row>
    <row r="67">
      <c r="B67" s="22"/>
      <c r="C67" s="22"/>
    </row>
    <row r="68">
      <c r="B68" s="22"/>
      <c r="C68" s="22"/>
    </row>
    <row r="69">
      <c r="B69" s="22"/>
      <c r="C69" s="22"/>
    </row>
    <row r="70">
      <c r="B70" s="22"/>
      <c r="C70" s="22"/>
    </row>
    <row r="71">
      <c r="B71" s="22"/>
      <c r="C71" s="22"/>
    </row>
    <row r="72">
      <c r="B72" s="22"/>
      <c r="C72" s="22"/>
    </row>
    <row r="73">
      <c r="B73" s="22"/>
      <c r="C73" s="22"/>
    </row>
    <row r="74">
      <c r="B74" s="22"/>
      <c r="C74" s="22"/>
    </row>
    <row r="75">
      <c r="B75" s="22"/>
      <c r="C75" s="22"/>
    </row>
    <row r="76">
      <c r="B76" s="22"/>
      <c r="C76" s="22"/>
    </row>
    <row r="77">
      <c r="B77" s="22"/>
      <c r="C77" s="22"/>
    </row>
    <row r="78">
      <c r="B78" s="22"/>
      <c r="C78" s="22"/>
    </row>
    <row r="79">
      <c r="B79" s="22"/>
      <c r="C79" s="22"/>
    </row>
    <row r="80">
      <c r="B80" s="22"/>
      <c r="C80" s="22"/>
    </row>
    <row r="81">
      <c r="B81" s="22"/>
      <c r="C81" s="22"/>
    </row>
    <row r="82">
      <c r="B82" s="22"/>
      <c r="C82" s="22"/>
    </row>
    <row r="83">
      <c r="B83" s="22"/>
      <c r="C83" s="22"/>
    </row>
    <row r="84">
      <c r="B84" s="22"/>
      <c r="C84" s="22"/>
    </row>
    <row r="85">
      <c r="B85" s="22"/>
      <c r="C85" s="22"/>
    </row>
    <row r="86">
      <c r="B86" s="22"/>
      <c r="C86" s="22"/>
    </row>
    <row r="87">
      <c r="B87" s="22"/>
      <c r="C87" s="22"/>
    </row>
    <row r="88">
      <c r="B88" s="22"/>
      <c r="C88" s="22"/>
    </row>
    <row r="89">
      <c r="B89" s="22"/>
      <c r="C89" s="22"/>
    </row>
    <row r="90">
      <c r="B90" s="22"/>
      <c r="C90" s="22"/>
    </row>
    <row r="91">
      <c r="B91" s="22"/>
      <c r="C91" s="22"/>
    </row>
    <row r="92">
      <c r="B92" s="22"/>
      <c r="C92" s="22"/>
    </row>
    <row r="93">
      <c r="B93" s="22"/>
      <c r="C93" s="22"/>
    </row>
    <row r="94">
      <c r="B94" s="22"/>
      <c r="C94" s="22"/>
    </row>
    <row r="95">
      <c r="B95" s="22"/>
      <c r="C95" s="22"/>
    </row>
    <row r="96">
      <c r="B96" s="22"/>
      <c r="C96" s="22"/>
    </row>
    <row r="97">
      <c r="B97" s="22"/>
      <c r="C97" s="22"/>
    </row>
    <row r="98">
      <c r="B98" s="22"/>
      <c r="C98" s="22"/>
    </row>
    <row r="99">
      <c r="B99" s="22"/>
      <c r="C99" s="22"/>
    </row>
    <row r="100">
      <c r="B100" s="22"/>
      <c r="C100" s="22"/>
    </row>
    <row r="101">
      <c r="B101" s="22"/>
      <c r="C101" s="22"/>
    </row>
    <row r="102">
      <c r="B102" s="22"/>
      <c r="C102" s="22"/>
    </row>
    <row r="103">
      <c r="B103" s="22"/>
      <c r="C103" s="22"/>
    </row>
    <row r="104">
      <c r="B104" s="22"/>
      <c r="C104" s="22"/>
    </row>
    <row r="105">
      <c r="B105" s="22"/>
      <c r="C105" s="22"/>
    </row>
    <row r="106">
      <c r="B106" s="22"/>
      <c r="C106" s="22"/>
    </row>
    <row r="107">
      <c r="B107" s="22"/>
      <c r="C107" s="22"/>
    </row>
    <row r="108">
      <c r="B108" s="22"/>
      <c r="C108" s="22"/>
    </row>
    <row r="109">
      <c r="B109" s="22"/>
      <c r="C109" s="22"/>
    </row>
    <row r="110">
      <c r="B110" s="22"/>
      <c r="C110" s="22"/>
    </row>
    <row r="111">
      <c r="B111" s="22"/>
      <c r="C111" s="22"/>
    </row>
    <row r="112">
      <c r="B112" s="22"/>
      <c r="C112" s="22"/>
    </row>
    <row r="113">
      <c r="B113" s="22"/>
      <c r="C113" s="22"/>
    </row>
    <row r="114">
      <c r="B114" s="22"/>
      <c r="C114" s="22"/>
    </row>
    <row r="115">
      <c r="B115" s="22"/>
      <c r="C115" s="22"/>
    </row>
    <row r="116">
      <c r="B116" s="22"/>
      <c r="C116" s="22"/>
    </row>
    <row r="117">
      <c r="B117" s="22"/>
      <c r="C117" s="22"/>
    </row>
    <row r="118">
      <c r="B118" s="22"/>
      <c r="C118" s="22"/>
    </row>
    <row r="119">
      <c r="B119" s="22"/>
      <c r="C119" s="22"/>
    </row>
    <row r="120">
      <c r="B120" s="22"/>
      <c r="C120" s="22"/>
    </row>
    <row r="121">
      <c r="B121" s="22"/>
      <c r="C121" s="22"/>
    </row>
    <row r="122">
      <c r="B122" s="22"/>
      <c r="C122" s="22"/>
    </row>
    <row r="123">
      <c r="B123" s="22"/>
      <c r="C123" s="22"/>
    </row>
    <row r="124">
      <c r="B124" s="22"/>
      <c r="C124" s="22"/>
    </row>
    <row r="125">
      <c r="B125" s="22"/>
      <c r="C125" s="22"/>
    </row>
    <row r="126">
      <c r="B126" s="22"/>
      <c r="C126" s="22"/>
    </row>
    <row r="127">
      <c r="B127" s="22"/>
      <c r="C127" s="22"/>
    </row>
    <row r="128">
      <c r="B128" s="22"/>
      <c r="C128" s="22"/>
    </row>
    <row r="129">
      <c r="B129" s="22"/>
      <c r="C129" s="22"/>
    </row>
    <row r="130">
      <c r="B130" s="22"/>
      <c r="C130" s="22"/>
    </row>
    <row r="131">
      <c r="B131" s="22"/>
      <c r="C131" s="22"/>
    </row>
    <row r="132">
      <c r="B132" s="22"/>
      <c r="C132" s="22"/>
    </row>
    <row r="133">
      <c r="B133" s="22"/>
      <c r="C133" s="22"/>
    </row>
    <row r="134">
      <c r="B134" s="22"/>
      <c r="C134" s="22"/>
    </row>
    <row r="135">
      <c r="B135" s="22"/>
      <c r="C135" s="22"/>
    </row>
    <row r="136">
      <c r="B136" s="22"/>
      <c r="C136" s="22"/>
    </row>
    <row r="137">
      <c r="B137" s="22"/>
      <c r="C137" s="22"/>
    </row>
    <row r="138">
      <c r="B138" s="22"/>
      <c r="C138" s="22"/>
    </row>
    <row r="139">
      <c r="B139" s="22"/>
      <c r="C139" s="22"/>
    </row>
    <row r="140">
      <c r="B140" s="22"/>
      <c r="C140" s="22"/>
    </row>
    <row r="141">
      <c r="B141" s="22"/>
      <c r="C141" s="22"/>
    </row>
    <row r="142">
      <c r="B142" s="22"/>
      <c r="C142" s="22"/>
    </row>
    <row r="143">
      <c r="B143" s="22"/>
      <c r="C143" s="22"/>
    </row>
    <row r="144">
      <c r="B144" s="22"/>
      <c r="C144" s="22"/>
    </row>
    <row r="145">
      <c r="B145" s="22"/>
      <c r="C145" s="22"/>
    </row>
    <row r="146">
      <c r="B146" s="22"/>
      <c r="C146" s="22"/>
    </row>
    <row r="147">
      <c r="B147" s="22"/>
      <c r="C147" s="22"/>
    </row>
    <row r="148">
      <c r="B148" s="22"/>
      <c r="C148" s="22"/>
    </row>
    <row r="149">
      <c r="B149" s="22"/>
      <c r="C149" s="22"/>
    </row>
    <row r="150">
      <c r="B150" s="22"/>
      <c r="C150" s="22"/>
    </row>
    <row r="151">
      <c r="B151" s="22"/>
      <c r="C151" s="22"/>
    </row>
    <row r="152">
      <c r="B152" s="22"/>
      <c r="C152" s="22"/>
    </row>
    <row r="153">
      <c r="B153" s="22"/>
      <c r="C153" s="22"/>
    </row>
    <row r="154">
      <c r="B154" s="22"/>
      <c r="C154" s="22"/>
    </row>
    <row r="155">
      <c r="B155" s="22"/>
      <c r="C155" s="22"/>
    </row>
    <row r="156">
      <c r="B156" s="22"/>
      <c r="C156" s="22"/>
    </row>
    <row r="157">
      <c r="B157" s="22"/>
      <c r="C157" s="22"/>
    </row>
    <row r="158">
      <c r="B158" s="22"/>
      <c r="C158" s="22"/>
    </row>
    <row r="159">
      <c r="B159" s="22"/>
      <c r="C159" s="22"/>
    </row>
    <row r="160">
      <c r="B160" s="22"/>
      <c r="C160" s="22"/>
    </row>
    <row r="161">
      <c r="B161" s="22"/>
      <c r="C161" s="22"/>
    </row>
    <row r="162">
      <c r="B162" s="22"/>
      <c r="C162" s="22"/>
    </row>
    <row r="163">
      <c r="B163" s="22"/>
      <c r="C163" s="22"/>
    </row>
    <row r="164">
      <c r="B164" s="22"/>
      <c r="C164" s="22"/>
    </row>
    <row r="165">
      <c r="B165" s="22"/>
      <c r="C165" s="22"/>
    </row>
    <row r="166">
      <c r="B166" s="22"/>
      <c r="C166" s="22"/>
    </row>
    <row r="167">
      <c r="B167" s="22"/>
      <c r="C167" s="22"/>
    </row>
    <row r="168">
      <c r="B168" s="22"/>
      <c r="C168" s="22"/>
    </row>
    <row r="169">
      <c r="B169" s="22"/>
      <c r="C169" s="22"/>
    </row>
    <row r="170">
      <c r="B170" s="22"/>
      <c r="C170" s="22"/>
    </row>
    <row r="171">
      <c r="B171" s="22"/>
      <c r="C171" s="22"/>
    </row>
    <row r="172">
      <c r="B172" s="22"/>
      <c r="C172" s="22"/>
    </row>
    <row r="173">
      <c r="B173" s="22"/>
      <c r="C173" s="22"/>
    </row>
    <row r="174">
      <c r="B174" s="22"/>
      <c r="C174" s="22"/>
    </row>
    <row r="175">
      <c r="B175" s="22"/>
      <c r="C175" s="22"/>
    </row>
    <row r="176">
      <c r="B176" s="22"/>
      <c r="C176" s="22"/>
    </row>
    <row r="177">
      <c r="B177" s="22"/>
      <c r="C177" s="22"/>
    </row>
    <row r="178">
      <c r="B178" s="22"/>
      <c r="C178" s="22"/>
    </row>
    <row r="179">
      <c r="B179" s="22"/>
      <c r="C179" s="22"/>
    </row>
    <row r="180">
      <c r="B180" s="22"/>
      <c r="C180" s="22"/>
    </row>
    <row r="181">
      <c r="B181" s="22"/>
      <c r="C181" s="22"/>
    </row>
    <row r="182">
      <c r="B182" s="22"/>
      <c r="C182" s="22"/>
    </row>
    <row r="183">
      <c r="B183" s="22"/>
      <c r="C183" s="22"/>
    </row>
    <row r="184">
      <c r="B184" s="22"/>
      <c r="C184" s="22"/>
    </row>
    <row r="185">
      <c r="B185" s="22"/>
      <c r="C185" s="22"/>
    </row>
    <row r="186">
      <c r="B186" s="22"/>
      <c r="C186" s="22"/>
    </row>
    <row r="187">
      <c r="B187" s="22"/>
      <c r="C187" s="22"/>
    </row>
    <row r="188">
      <c r="B188" s="22"/>
      <c r="C188" s="22"/>
    </row>
    <row r="189">
      <c r="B189" s="22"/>
      <c r="C189" s="22"/>
    </row>
    <row r="190">
      <c r="B190" s="22"/>
      <c r="C190" s="22"/>
    </row>
    <row r="191">
      <c r="B191" s="22"/>
      <c r="C191" s="22"/>
    </row>
    <row r="192">
      <c r="B192" s="22"/>
      <c r="C192" s="22"/>
    </row>
    <row r="193">
      <c r="B193" s="22"/>
      <c r="C193" s="22"/>
    </row>
    <row r="194">
      <c r="B194" s="22"/>
      <c r="C194" s="22"/>
    </row>
    <row r="195">
      <c r="B195" s="22"/>
      <c r="C195" s="22"/>
    </row>
    <row r="196">
      <c r="B196" s="22"/>
      <c r="C196" s="22"/>
    </row>
    <row r="197">
      <c r="B197" s="22"/>
      <c r="C197" s="22"/>
    </row>
    <row r="198">
      <c r="B198" s="22"/>
      <c r="C198" s="22"/>
    </row>
    <row r="199">
      <c r="B199" s="22"/>
      <c r="C199" s="22"/>
    </row>
    <row r="200">
      <c r="B200" s="22"/>
      <c r="C200" s="22"/>
    </row>
    <row r="201">
      <c r="B201" s="22"/>
      <c r="C201" s="22"/>
    </row>
    <row r="202">
      <c r="B202" s="22"/>
      <c r="C202" s="22"/>
    </row>
    <row r="203">
      <c r="B203" s="22"/>
      <c r="C203" s="22"/>
    </row>
    <row r="204">
      <c r="B204" s="22"/>
      <c r="C204" s="22"/>
    </row>
    <row r="205">
      <c r="B205" s="22"/>
      <c r="C205" s="22"/>
    </row>
    <row r="206">
      <c r="B206" s="22"/>
      <c r="C206" s="22"/>
    </row>
    <row r="207">
      <c r="B207" s="22"/>
      <c r="C207" s="22"/>
    </row>
    <row r="208">
      <c r="B208" s="22"/>
      <c r="C208" s="22"/>
    </row>
    <row r="209">
      <c r="B209" s="22"/>
      <c r="C209" s="22"/>
    </row>
    <row r="210">
      <c r="B210" s="22"/>
      <c r="C210" s="22"/>
    </row>
    <row r="211">
      <c r="B211" s="22"/>
      <c r="C211" s="22"/>
    </row>
    <row r="212">
      <c r="B212" s="22"/>
      <c r="C212" s="22"/>
    </row>
    <row r="213">
      <c r="B213" s="22"/>
      <c r="C213" s="22"/>
    </row>
    <row r="214">
      <c r="B214" s="22"/>
      <c r="C214" s="22"/>
    </row>
    <row r="215">
      <c r="B215" s="22"/>
      <c r="C215" s="22"/>
    </row>
    <row r="216">
      <c r="B216" s="22"/>
      <c r="C216" s="22"/>
    </row>
    <row r="217">
      <c r="B217" s="22"/>
      <c r="C217" s="22"/>
    </row>
    <row r="218">
      <c r="B218" s="22"/>
      <c r="C218" s="22"/>
    </row>
    <row r="219">
      <c r="B219" s="22"/>
      <c r="C219" s="22"/>
    </row>
    <row r="220">
      <c r="B220" s="22"/>
      <c r="C220" s="22"/>
    </row>
    <row r="221">
      <c r="B221" s="22"/>
      <c r="C221" s="22"/>
    </row>
    <row r="222">
      <c r="B222" s="22"/>
      <c r="C222" s="22"/>
    </row>
    <row r="223">
      <c r="B223" s="22"/>
      <c r="C223" s="22"/>
    </row>
    <row r="224">
      <c r="B224" s="22"/>
      <c r="C224" s="22"/>
    </row>
    <row r="225">
      <c r="B225" s="22"/>
      <c r="C225" s="22"/>
    </row>
    <row r="226">
      <c r="B226" s="22"/>
      <c r="C226" s="22"/>
    </row>
    <row r="227">
      <c r="B227" s="22"/>
      <c r="C227" s="22"/>
    </row>
    <row r="228">
      <c r="B228" s="22"/>
      <c r="C228" s="22"/>
    </row>
    <row r="229">
      <c r="B229" s="22"/>
      <c r="C229" s="22"/>
    </row>
    <row r="230">
      <c r="B230" s="22"/>
      <c r="C230" s="22"/>
    </row>
    <row r="231">
      <c r="B231" s="22"/>
      <c r="C231" s="22"/>
    </row>
    <row r="232">
      <c r="B232" s="22"/>
      <c r="C232" s="22"/>
    </row>
    <row r="233">
      <c r="B233" s="22"/>
      <c r="C233" s="22"/>
    </row>
    <row r="234">
      <c r="B234" s="22"/>
      <c r="C234" s="22"/>
    </row>
    <row r="235">
      <c r="B235" s="22"/>
      <c r="C235" s="22"/>
    </row>
    <row r="236">
      <c r="B236" s="22"/>
      <c r="C236" s="22"/>
    </row>
    <row r="237">
      <c r="B237" s="22"/>
      <c r="C237" s="22"/>
    </row>
    <row r="238">
      <c r="B238" s="22"/>
      <c r="C238" s="22"/>
    </row>
    <row r="239">
      <c r="B239" s="22"/>
      <c r="C239" s="22"/>
    </row>
    <row r="240">
      <c r="B240" s="22"/>
      <c r="C240" s="22"/>
    </row>
    <row r="241">
      <c r="B241" s="22"/>
      <c r="C241" s="22"/>
    </row>
    <row r="242">
      <c r="B242" s="22"/>
      <c r="C242" s="22"/>
    </row>
    <row r="243">
      <c r="B243" s="22"/>
      <c r="C243" s="22"/>
    </row>
    <row r="244">
      <c r="B244" s="22"/>
      <c r="C244" s="22"/>
    </row>
    <row r="245">
      <c r="B245" s="22"/>
      <c r="C245" s="22"/>
    </row>
    <row r="246">
      <c r="B246" s="22"/>
      <c r="C246" s="22"/>
    </row>
    <row r="247">
      <c r="B247" s="22"/>
      <c r="C247" s="22"/>
    </row>
    <row r="248">
      <c r="B248" s="22"/>
      <c r="C248" s="22"/>
    </row>
    <row r="249">
      <c r="B249" s="22"/>
      <c r="C249" s="22"/>
    </row>
    <row r="250">
      <c r="B250" s="22"/>
      <c r="C250" s="22"/>
    </row>
    <row r="251">
      <c r="B251" s="22"/>
      <c r="C251" s="22"/>
    </row>
    <row r="252">
      <c r="B252" s="22"/>
      <c r="C252" s="22"/>
    </row>
    <row r="253">
      <c r="B253" s="22"/>
      <c r="C253" s="22"/>
    </row>
    <row r="254">
      <c r="B254" s="22"/>
      <c r="C254" s="22"/>
    </row>
    <row r="255">
      <c r="B255" s="22"/>
      <c r="C255" s="22"/>
    </row>
    <row r="256">
      <c r="B256" s="22"/>
      <c r="C256" s="22"/>
    </row>
    <row r="257">
      <c r="B257" s="22"/>
      <c r="C257" s="22"/>
    </row>
    <row r="258">
      <c r="B258" s="22"/>
      <c r="C258" s="22"/>
    </row>
    <row r="259">
      <c r="B259" s="22"/>
      <c r="C259" s="22"/>
    </row>
    <row r="260">
      <c r="B260" s="22"/>
      <c r="C260" s="22"/>
    </row>
    <row r="261">
      <c r="B261" s="22"/>
      <c r="C261" s="22"/>
    </row>
    <row r="262">
      <c r="B262" s="22"/>
      <c r="C262" s="22"/>
    </row>
    <row r="263">
      <c r="B263" s="22"/>
      <c r="C263" s="22"/>
    </row>
    <row r="264">
      <c r="B264" s="22"/>
      <c r="C264" s="22"/>
    </row>
    <row r="265">
      <c r="B265" s="22"/>
      <c r="C265" s="22"/>
    </row>
    <row r="266">
      <c r="B266" s="22"/>
      <c r="C266" s="22"/>
    </row>
    <row r="267">
      <c r="B267" s="22"/>
      <c r="C267" s="22"/>
    </row>
    <row r="268">
      <c r="B268" s="22"/>
      <c r="C268" s="22"/>
    </row>
    <row r="269">
      <c r="B269" s="22"/>
      <c r="C269" s="22"/>
    </row>
    <row r="270">
      <c r="B270" s="22"/>
      <c r="C270" s="22"/>
    </row>
    <row r="271">
      <c r="B271" s="22"/>
      <c r="C271" s="22"/>
    </row>
    <row r="272">
      <c r="B272" s="22"/>
      <c r="C272" s="22"/>
    </row>
    <row r="273">
      <c r="B273" s="22"/>
      <c r="C273" s="22"/>
    </row>
    <row r="274">
      <c r="B274" s="22"/>
      <c r="C274" s="22"/>
    </row>
    <row r="275">
      <c r="B275" s="22"/>
      <c r="C275" s="22"/>
    </row>
    <row r="276">
      <c r="B276" s="22"/>
      <c r="C276" s="22"/>
    </row>
    <row r="277">
      <c r="B277" s="22"/>
      <c r="C277" s="22"/>
    </row>
    <row r="278">
      <c r="B278" s="22"/>
      <c r="C278" s="22"/>
    </row>
    <row r="279">
      <c r="B279" s="22"/>
      <c r="C279" s="22"/>
    </row>
    <row r="280">
      <c r="B280" s="22"/>
      <c r="C280" s="22"/>
    </row>
    <row r="281">
      <c r="B281" s="22"/>
      <c r="C281" s="22"/>
    </row>
    <row r="282">
      <c r="B282" s="22"/>
      <c r="C282" s="22"/>
    </row>
    <row r="283">
      <c r="B283" s="22"/>
      <c r="C283" s="22"/>
    </row>
    <row r="284">
      <c r="B284" s="22"/>
      <c r="C284" s="22"/>
    </row>
    <row r="285">
      <c r="B285" s="22"/>
      <c r="C285" s="22"/>
    </row>
    <row r="286">
      <c r="B286" s="22"/>
      <c r="C286" s="22"/>
    </row>
    <row r="287">
      <c r="B287" s="22"/>
      <c r="C287" s="22"/>
    </row>
    <row r="288">
      <c r="B288" s="22"/>
      <c r="C288" s="22"/>
    </row>
    <row r="289">
      <c r="B289" s="22"/>
      <c r="C289" s="22"/>
    </row>
    <row r="290">
      <c r="B290" s="22"/>
      <c r="C290" s="22"/>
    </row>
    <row r="291">
      <c r="B291" s="22"/>
      <c r="C291" s="22"/>
    </row>
    <row r="292">
      <c r="B292" s="22"/>
      <c r="C292" s="22"/>
    </row>
    <row r="293">
      <c r="B293" s="22"/>
      <c r="C293" s="22"/>
    </row>
    <row r="294">
      <c r="B294" s="22"/>
      <c r="C294" s="22"/>
    </row>
    <row r="295">
      <c r="B295" s="22"/>
      <c r="C295" s="22"/>
    </row>
    <row r="296">
      <c r="B296" s="22"/>
      <c r="C296" s="22"/>
    </row>
    <row r="297">
      <c r="B297" s="22"/>
      <c r="C297" s="22"/>
    </row>
    <row r="298">
      <c r="B298" s="22"/>
      <c r="C298" s="22"/>
    </row>
    <row r="299">
      <c r="B299" s="22"/>
      <c r="C299" s="22"/>
    </row>
    <row r="300">
      <c r="B300" s="22"/>
      <c r="C300" s="22"/>
    </row>
    <row r="301">
      <c r="B301" s="22"/>
      <c r="C301" s="22"/>
    </row>
    <row r="302">
      <c r="B302" s="22"/>
      <c r="C302" s="22"/>
    </row>
    <row r="303">
      <c r="B303" s="22"/>
      <c r="C303" s="22"/>
    </row>
    <row r="304">
      <c r="B304" s="22"/>
      <c r="C304" s="22"/>
    </row>
    <row r="305">
      <c r="B305" s="22"/>
      <c r="C305" s="22"/>
    </row>
    <row r="306">
      <c r="B306" s="22"/>
      <c r="C306" s="22"/>
    </row>
    <row r="307">
      <c r="B307" s="22"/>
      <c r="C307" s="22"/>
    </row>
    <row r="308">
      <c r="B308" s="22"/>
      <c r="C308" s="22"/>
    </row>
    <row r="309">
      <c r="B309" s="22"/>
      <c r="C309" s="22"/>
    </row>
    <row r="310">
      <c r="B310" s="22"/>
      <c r="C310" s="22"/>
    </row>
    <row r="311">
      <c r="B311" s="22"/>
      <c r="C311" s="22"/>
    </row>
    <row r="312">
      <c r="B312" s="22"/>
      <c r="C312" s="22"/>
    </row>
    <row r="313">
      <c r="B313" s="22"/>
      <c r="C313" s="22"/>
    </row>
    <row r="314">
      <c r="B314" s="22"/>
      <c r="C314" s="22"/>
    </row>
    <row r="315">
      <c r="B315" s="22"/>
      <c r="C315" s="22"/>
    </row>
    <row r="316">
      <c r="B316" s="22"/>
      <c r="C316" s="22"/>
    </row>
    <row r="317">
      <c r="B317" s="22"/>
      <c r="C317" s="22"/>
    </row>
    <row r="318">
      <c r="B318" s="22"/>
      <c r="C318" s="22"/>
    </row>
    <row r="319">
      <c r="B319" s="22"/>
      <c r="C319" s="22"/>
    </row>
    <row r="320">
      <c r="B320" s="22"/>
      <c r="C320" s="22"/>
    </row>
    <row r="321">
      <c r="B321" s="22"/>
      <c r="C321" s="22"/>
    </row>
    <row r="322">
      <c r="B322" s="22"/>
      <c r="C322" s="22"/>
    </row>
    <row r="323">
      <c r="B323" s="22"/>
      <c r="C323" s="22"/>
    </row>
    <row r="324">
      <c r="B324" s="22"/>
      <c r="C324" s="22"/>
    </row>
    <row r="325">
      <c r="B325" s="22"/>
      <c r="C325" s="22"/>
    </row>
    <row r="326">
      <c r="B326" s="22"/>
      <c r="C326" s="22"/>
    </row>
    <row r="327">
      <c r="B327" s="22"/>
      <c r="C327" s="22"/>
    </row>
    <row r="328">
      <c r="B328" s="22"/>
      <c r="C328" s="22"/>
    </row>
    <row r="329">
      <c r="B329" s="22"/>
      <c r="C329" s="22"/>
    </row>
    <row r="330">
      <c r="B330" s="22"/>
      <c r="C330" s="22"/>
    </row>
    <row r="331">
      <c r="B331" s="22"/>
      <c r="C331" s="22"/>
    </row>
    <row r="332">
      <c r="B332" s="22"/>
      <c r="C332" s="22"/>
    </row>
    <row r="333">
      <c r="B333" s="22"/>
      <c r="C333" s="22"/>
    </row>
    <row r="334">
      <c r="B334" s="22"/>
      <c r="C334" s="22"/>
    </row>
    <row r="335">
      <c r="B335" s="22"/>
      <c r="C335" s="22"/>
    </row>
    <row r="336">
      <c r="B336" s="22"/>
      <c r="C336" s="22"/>
    </row>
    <row r="337">
      <c r="B337" s="22"/>
      <c r="C337" s="22"/>
    </row>
    <row r="338">
      <c r="B338" s="22"/>
      <c r="C338" s="22"/>
    </row>
    <row r="339">
      <c r="B339" s="22"/>
      <c r="C339" s="22"/>
    </row>
    <row r="340">
      <c r="B340" s="22"/>
      <c r="C340" s="22"/>
    </row>
    <row r="341">
      <c r="B341" s="22"/>
      <c r="C341" s="22"/>
    </row>
    <row r="342">
      <c r="B342" s="22"/>
      <c r="C342" s="22"/>
    </row>
    <row r="343">
      <c r="B343" s="22"/>
      <c r="C343" s="22"/>
    </row>
    <row r="344">
      <c r="B344" s="22"/>
      <c r="C344" s="22"/>
    </row>
    <row r="345">
      <c r="B345" s="22"/>
      <c r="C345" s="22"/>
    </row>
    <row r="346">
      <c r="B346" s="22"/>
      <c r="C346" s="22"/>
    </row>
    <row r="347">
      <c r="B347" s="22"/>
      <c r="C347" s="22"/>
    </row>
    <row r="348">
      <c r="B348" s="22"/>
      <c r="C348" s="22"/>
    </row>
    <row r="349">
      <c r="B349" s="22"/>
      <c r="C349" s="22"/>
    </row>
    <row r="350">
      <c r="B350" s="22"/>
      <c r="C350" s="22"/>
    </row>
    <row r="351">
      <c r="B351" s="22"/>
      <c r="C351" s="22"/>
    </row>
    <row r="352">
      <c r="B352" s="22"/>
      <c r="C352" s="22"/>
    </row>
    <row r="353">
      <c r="B353" s="22"/>
      <c r="C353" s="22"/>
    </row>
    <row r="354">
      <c r="B354" s="22"/>
      <c r="C354" s="22"/>
    </row>
    <row r="355">
      <c r="B355" s="22"/>
      <c r="C355" s="22"/>
    </row>
    <row r="356">
      <c r="B356" s="22"/>
      <c r="C356" s="22"/>
    </row>
    <row r="357">
      <c r="B357" s="22"/>
      <c r="C357" s="22"/>
    </row>
    <row r="358">
      <c r="B358" s="22"/>
      <c r="C358" s="22"/>
    </row>
    <row r="359">
      <c r="B359" s="22"/>
      <c r="C359" s="22"/>
    </row>
    <row r="360">
      <c r="B360" s="22"/>
      <c r="C360" s="22"/>
    </row>
    <row r="361">
      <c r="B361" s="22"/>
      <c r="C361" s="22"/>
    </row>
    <row r="362">
      <c r="B362" s="22"/>
      <c r="C362" s="22"/>
    </row>
    <row r="363">
      <c r="B363" s="22"/>
      <c r="C363" s="22"/>
    </row>
    <row r="364">
      <c r="B364" s="22"/>
      <c r="C364" s="22"/>
    </row>
    <row r="365">
      <c r="B365" s="22"/>
      <c r="C365" s="22"/>
    </row>
    <row r="366">
      <c r="B366" s="22"/>
      <c r="C366" s="22"/>
    </row>
    <row r="367">
      <c r="B367" s="22"/>
      <c r="C367" s="22"/>
    </row>
    <row r="368">
      <c r="B368" s="22"/>
      <c r="C368" s="22"/>
    </row>
    <row r="369">
      <c r="B369" s="22"/>
      <c r="C369" s="22"/>
    </row>
    <row r="370">
      <c r="B370" s="22"/>
      <c r="C370" s="22"/>
    </row>
    <row r="371">
      <c r="B371" s="22"/>
      <c r="C371" s="22"/>
    </row>
    <row r="372">
      <c r="B372" s="22"/>
      <c r="C372" s="22"/>
    </row>
    <row r="373">
      <c r="B373" s="22"/>
      <c r="C373" s="22"/>
    </row>
    <row r="374">
      <c r="B374" s="22"/>
      <c r="C374" s="22"/>
    </row>
    <row r="375">
      <c r="B375" s="22"/>
      <c r="C375" s="22"/>
    </row>
    <row r="376">
      <c r="B376" s="22"/>
      <c r="C376" s="22"/>
    </row>
    <row r="377">
      <c r="B377" s="22"/>
      <c r="C377" s="22"/>
    </row>
    <row r="378">
      <c r="B378" s="22"/>
      <c r="C378" s="22"/>
    </row>
    <row r="379">
      <c r="B379" s="22"/>
      <c r="C379" s="22"/>
    </row>
    <row r="380">
      <c r="B380" s="22"/>
      <c r="C380" s="22"/>
    </row>
    <row r="381">
      <c r="B381" s="22"/>
      <c r="C381" s="22"/>
    </row>
    <row r="382">
      <c r="B382" s="22"/>
      <c r="C382" s="22"/>
    </row>
    <row r="383">
      <c r="B383" s="22"/>
      <c r="C383" s="22"/>
    </row>
    <row r="384">
      <c r="B384" s="22"/>
      <c r="C384" s="22"/>
    </row>
    <row r="385">
      <c r="B385" s="22"/>
      <c r="C385" s="22"/>
    </row>
    <row r="386">
      <c r="B386" s="22"/>
      <c r="C386" s="22"/>
    </row>
    <row r="387">
      <c r="B387" s="22"/>
      <c r="C387" s="22"/>
    </row>
    <row r="388">
      <c r="B388" s="22"/>
      <c r="C388" s="22"/>
    </row>
    <row r="389">
      <c r="B389" s="22"/>
      <c r="C389" s="22"/>
    </row>
    <row r="390">
      <c r="B390" s="22"/>
      <c r="C390" s="22"/>
    </row>
    <row r="391">
      <c r="B391" s="22"/>
      <c r="C391" s="22"/>
    </row>
    <row r="392">
      <c r="B392" s="22"/>
      <c r="C392" s="22"/>
    </row>
    <row r="393">
      <c r="B393" s="22"/>
      <c r="C393" s="22"/>
    </row>
    <row r="394">
      <c r="B394" s="22"/>
      <c r="C394" s="22"/>
    </row>
    <row r="395">
      <c r="B395" s="22"/>
      <c r="C395" s="22"/>
    </row>
    <row r="396">
      <c r="B396" s="22"/>
      <c r="C396" s="22"/>
    </row>
    <row r="397">
      <c r="B397" s="22"/>
      <c r="C397" s="22"/>
    </row>
    <row r="398">
      <c r="B398" s="22"/>
      <c r="C398" s="22"/>
    </row>
    <row r="399">
      <c r="B399" s="22"/>
      <c r="C399" s="22"/>
    </row>
    <row r="400">
      <c r="B400" s="22"/>
      <c r="C400" s="22"/>
    </row>
    <row r="401">
      <c r="B401" s="22"/>
      <c r="C401" s="22"/>
    </row>
    <row r="402">
      <c r="B402" s="22"/>
      <c r="C402" s="22"/>
    </row>
    <row r="403">
      <c r="B403" s="22"/>
      <c r="C403" s="22"/>
    </row>
    <row r="404">
      <c r="B404" s="22"/>
      <c r="C404" s="22"/>
    </row>
    <row r="405">
      <c r="B405" s="22"/>
      <c r="C405" s="22"/>
    </row>
    <row r="406">
      <c r="B406" s="22"/>
      <c r="C406" s="22"/>
    </row>
    <row r="407">
      <c r="B407" s="22"/>
      <c r="C407" s="22"/>
    </row>
    <row r="408">
      <c r="B408" s="22"/>
      <c r="C408" s="22"/>
    </row>
    <row r="409">
      <c r="B409" s="22"/>
      <c r="C409" s="22"/>
    </row>
    <row r="410">
      <c r="B410" s="22"/>
      <c r="C410" s="22"/>
    </row>
    <row r="411">
      <c r="B411" s="22"/>
      <c r="C411" s="22"/>
    </row>
    <row r="412">
      <c r="B412" s="22"/>
      <c r="C412" s="22"/>
    </row>
    <row r="413">
      <c r="B413" s="22"/>
      <c r="C413" s="22"/>
    </row>
    <row r="414">
      <c r="B414" s="22"/>
      <c r="C414" s="22"/>
    </row>
    <row r="415">
      <c r="B415" s="22"/>
      <c r="C415" s="22"/>
    </row>
    <row r="416">
      <c r="B416" s="22"/>
      <c r="C416" s="22"/>
    </row>
    <row r="417">
      <c r="B417" s="22"/>
      <c r="C417" s="22"/>
    </row>
    <row r="418">
      <c r="B418" s="22"/>
      <c r="C418" s="22"/>
    </row>
    <row r="419">
      <c r="B419" s="22"/>
      <c r="C419" s="22"/>
    </row>
    <row r="420">
      <c r="B420" s="22"/>
      <c r="C420" s="22"/>
    </row>
    <row r="421">
      <c r="B421" s="22"/>
      <c r="C421" s="22"/>
    </row>
    <row r="422">
      <c r="B422" s="22"/>
      <c r="C422" s="22"/>
    </row>
    <row r="423">
      <c r="B423" s="22"/>
      <c r="C423" s="22"/>
    </row>
    <row r="424">
      <c r="B424" s="22"/>
      <c r="C424" s="22"/>
    </row>
    <row r="425">
      <c r="B425" s="22"/>
      <c r="C425" s="22"/>
    </row>
    <row r="426">
      <c r="B426" s="22"/>
      <c r="C426" s="22"/>
    </row>
    <row r="427">
      <c r="B427" s="22"/>
      <c r="C427" s="22"/>
    </row>
    <row r="428">
      <c r="B428" s="22"/>
      <c r="C428" s="22"/>
    </row>
    <row r="429">
      <c r="B429" s="22"/>
      <c r="C429" s="22"/>
    </row>
    <row r="430">
      <c r="B430" s="22"/>
      <c r="C430" s="22"/>
    </row>
    <row r="431">
      <c r="B431" s="22"/>
      <c r="C431" s="22"/>
    </row>
    <row r="432">
      <c r="B432" s="22"/>
      <c r="C432" s="22"/>
    </row>
    <row r="433">
      <c r="B433" s="22"/>
      <c r="C433" s="22"/>
    </row>
    <row r="434">
      <c r="B434" s="22"/>
      <c r="C434" s="22"/>
    </row>
    <row r="435">
      <c r="B435" s="22"/>
      <c r="C435" s="22"/>
    </row>
    <row r="436">
      <c r="B436" s="22"/>
      <c r="C436" s="22"/>
    </row>
    <row r="437">
      <c r="B437" s="22"/>
      <c r="C437" s="22"/>
    </row>
    <row r="438">
      <c r="B438" s="22"/>
      <c r="C438" s="22"/>
    </row>
    <row r="439">
      <c r="B439" s="22"/>
      <c r="C439" s="22"/>
    </row>
    <row r="440">
      <c r="B440" s="22"/>
      <c r="C440" s="22"/>
    </row>
    <row r="441">
      <c r="B441" s="22"/>
      <c r="C441" s="22"/>
    </row>
    <row r="442">
      <c r="B442" s="22"/>
      <c r="C442" s="22"/>
    </row>
    <row r="443">
      <c r="B443" s="22"/>
      <c r="C443" s="22"/>
    </row>
    <row r="444">
      <c r="B444" s="22"/>
      <c r="C444" s="22"/>
    </row>
    <row r="445">
      <c r="B445" s="22"/>
      <c r="C445" s="22"/>
    </row>
    <row r="446">
      <c r="B446" s="22"/>
      <c r="C446" s="22"/>
    </row>
    <row r="447">
      <c r="B447" s="22"/>
      <c r="C447" s="22"/>
    </row>
    <row r="448">
      <c r="B448" s="22"/>
      <c r="C448" s="22"/>
    </row>
    <row r="449">
      <c r="B449" s="22"/>
      <c r="C449" s="22"/>
    </row>
    <row r="450">
      <c r="B450" s="22"/>
      <c r="C450" s="22"/>
    </row>
    <row r="451">
      <c r="B451" s="22"/>
      <c r="C451" s="22"/>
    </row>
    <row r="452">
      <c r="B452" s="22"/>
      <c r="C452" s="22"/>
    </row>
    <row r="453">
      <c r="B453" s="22"/>
      <c r="C453" s="22"/>
    </row>
    <row r="454">
      <c r="B454" s="22"/>
      <c r="C454" s="22"/>
    </row>
    <row r="455">
      <c r="B455" s="22"/>
      <c r="C455" s="22"/>
    </row>
    <row r="456">
      <c r="B456" s="22"/>
      <c r="C456" s="22"/>
    </row>
    <row r="457">
      <c r="B457" s="22"/>
      <c r="C457" s="22"/>
    </row>
    <row r="458">
      <c r="B458" s="22"/>
      <c r="C458" s="22"/>
    </row>
    <row r="459">
      <c r="B459" s="22"/>
      <c r="C459" s="22"/>
    </row>
    <row r="460">
      <c r="B460" s="22"/>
      <c r="C460" s="22"/>
    </row>
    <row r="461">
      <c r="B461" s="22"/>
      <c r="C461" s="22"/>
    </row>
    <row r="462">
      <c r="B462" s="22"/>
      <c r="C462" s="22"/>
    </row>
    <row r="463">
      <c r="B463" s="22"/>
      <c r="C463" s="22"/>
    </row>
    <row r="464">
      <c r="B464" s="22"/>
      <c r="C464" s="22"/>
    </row>
    <row r="465">
      <c r="B465" s="22"/>
      <c r="C465" s="22"/>
    </row>
    <row r="466">
      <c r="B466" s="22"/>
      <c r="C466" s="22"/>
    </row>
    <row r="467">
      <c r="B467" s="22"/>
      <c r="C467" s="22"/>
    </row>
    <row r="468">
      <c r="B468" s="22"/>
      <c r="C468" s="22"/>
    </row>
    <row r="469">
      <c r="B469" s="22"/>
      <c r="C469" s="22"/>
    </row>
    <row r="470">
      <c r="B470" s="22"/>
      <c r="C470" s="22"/>
    </row>
    <row r="471">
      <c r="B471" s="22"/>
      <c r="C471" s="22"/>
    </row>
    <row r="472">
      <c r="B472" s="22"/>
      <c r="C472" s="22"/>
    </row>
    <row r="473">
      <c r="B473" s="22"/>
      <c r="C473" s="22"/>
    </row>
    <row r="474">
      <c r="B474" s="22"/>
      <c r="C474" s="22"/>
    </row>
    <row r="475">
      <c r="B475" s="22"/>
      <c r="C475" s="22"/>
    </row>
    <row r="476">
      <c r="B476" s="22"/>
      <c r="C476" s="22"/>
    </row>
    <row r="477">
      <c r="B477" s="22"/>
      <c r="C477" s="22"/>
    </row>
    <row r="478">
      <c r="B478" s="22"/>
      <c r="C478" s="22"/>
    </row>
    <row r="479">
      <c r="B479" s="22"/>
      <c r="C479" s="22"/>
    </row>
    <row r="480">
      <c r="B480" s="22"/>
      <c r="C480" s="22"/>
    </row>
    <row r="481">
      <c r="B481" s="22"/>
      <c r="C481" s="22"/>
    </row>
    <row r="482">
      <c r="B482" s="22"/>
      <c r="C482" s="22"/>
    </row>
    <row r="483">
      <c r="B483" s="22"/>
      <c r="C483" s="22"/>
    </row>
    <row r="484">
      <c r="B484" s="22"/>
      <c r="C484" s="22"/>
    </row>
    <row r="485">
      <c r="B485" s="22"/>
      <c r="C485" s="22"/>
    </row>
    <row r="486">
      <c r="B486" s="22"/>
      <c r="C486" s="22"/>
    </row>
    <row r="487">
      <c r="B487" s="22"/>
      <c r="C487" s="22"/>
    </row>
    <row r="488">
      <c r="B488" s="22"/>
      <c r="C488" s="22"/>
    </row>
    <row r="489">
      <c r="B489" s="22"/>
      <c r="C489" s="22"/>
    </row>
    <row r="490">
      <c r="B490" s="22"/>
      <c r="C490" s="22"/>
    </row>
    <row r="491">
      <c r="B491" s="22"/>
      <c r="C491" s="22"/>
    </row>
    <row r="492">
      <c r="B492" s="22"/>
      <c r="C492" s="22"/>
    </row>
    <row r="493">
      <c r="B493" s="22"/>
      <c r="C493" s="22"/>
    </row>
    <row r="494">
      <c r="B494" s="22"/>
      <c r="C494" s="22"/>
    </row>
    <row r="495">
      <c r="B495" s="22"/>
      <c r="C495" s="22"/>
    </row>
    <row r="496">
      <c r="B496" s="22"/>
      <c r="C496" s="22"/>
    </row>
    <row r="497">
      <c r="B497" s="22"/>
      <c r="C497" s="22"/>
    </row>
    <row r="498">
      <c r="B498" s="22"/>
      <c r="C498" s="22"/>
    </row>
    <row r="499">
      <c r="B499" s="22"/>
      <c r="C499" s="22"/>
    </row>
    <row r="500">
      <c r="B500" s="22"/>
      <c r="C500" s="22"/>
    </row>
    <row r="501">
      <c r="B501" s="22"/>
      <c r="C501" s="22"/>
    </row>
    <row r="502">
      <c r="B502" s="22"/>
      <c r="C502" s="22"/>
    </row>
    <row r="503">
      <c r="B503" s="22"/>
      <c r="C503" s="22"/>
    </row>
    <row r="504">
      <c r="B504" s="22"/>
      <c r="C504" s="22"/>
    </row>
    <row r="505">
      <c r="B505" s="22"/>
      <c r="C505" s="22"/>
    </row>
    <row r="506">
      <c r="B506" s="22"/>
      <c r="C506" s="22"/>
    </row>
    <row r="507">
      <c r="B507" s="22"/>
      <c r="C507" s="22"/>
    </row>
    <row r="508">
      <c r="B508" s="22"/>
      <c r="C508" s="22"/>
    </row>
    <row r="509">
      <c r="B509" s="22"/>
      <c r="C509" s="22"/>
    </row>
    <row r="510">
      <c r="B510" s="22"/>
      <c r="C510" s="22"/>
    </row>
    <row r="511">
      <c r="B511" s="22"/>
      <c r="C511" s="22"/>
    </row>
    <row r="512">
      <c r="B512" s="22"/>
      <c r="C512" s="22"/>
    </row>
    <row r="513">
      <c r="B513" s="22"/>
      <c r="C513" s="22"/>
    </row>
    <row r="514">
      <c r="B514" s="22"/>
      <c r="C514" s="22"/>
    </row>
    <row r="515">
      <c r="B515" s="22"/>
      <c r="C515" s="22"/>
    </row>
    <row r="516">
      <c r="B516" s="22"/>
      <c r="C516" s="22"/>
    </row>
    <row r="517">
      <c r="B517" s="22"/>
      <c r="C517" s="22"/>
    </row>
    <row r="518">
      <c r="B518" s="22"/>
      <c r="C518" s="22"/>
    </row>
    <row r="519">
      <c r="B519" s="22"/>
      <c r="C519" s="22"/>
    </row>
    <row r="520">
      <c r="B520" s="22"/>
      <c r="C520" s="22"/>
    </row>
    <row r="521">
      <c r="B521" s="22"/>
      <c r="C521" s="22"/>
    </row>
    <row r="522">
      <c r="B522" s="22"/>
      <c r="C522" s="22"/>
    </row>
    <row r="523">
      <c r="B523" s="22"/>
      <c r="C523" s="22"/>
    </row>
    <row r="524">
      <c r="B524" s="22"/>
      <c r="C524" s="22"/>
    </row>
    <row r="525">
      <c r="B525" s="22"/>
      <c r="C525" s="22"/>
    </row>
    <row r="526">
      <c r="B526" s="22"/>
      <c r="C526" s="22"/>
    </row>
    <row r="527">
      <c r="B527" s="22"/>
      <c r="C527" s="22"/>
    </row>
    <row r="528">
      <c r="B528" s="22"/>
      <c r="C528" s="22"/>
    </row>
    <row r="529">
      <c r="B529" s="22"/>
      <c r="C529" s="22"/>
    </row>
    <row r="530">
      <c r="B530" s="22"/>
      <c r="C530" s="22"/>
    </row>
    <row r="531">
      <c r="B531" s="22"/>
      <c r="C531" s="22"/>
    </row>
    <row r="532">
      <c r="B532" s="22"/>
      <c r="C532" s="22"/>
    </row>
    <row r="533">
      <c r="B533" s="22"/>
      <c r="C533" s="22"/>
    </row>
    <row r="534">
      <c r="B534" s="22"/>
      <c r="C534" s="22"/>
    </row>
    <row r="535">
      <c r="B535" s="22"/>
      <c r="C535" s="22"/>
    </row>
    <row r="536">
      <c r="B536" s="22"/>
      <c r="C536" s="22"/>
    </row>
    <row r="537">
      <c r="B537" s="22"/>
      <c r="C537" s="22"/>
    </row>
    <row r="538">
      <c r="B538" s="22"/>
      <c r="C538" s="22"/>
    </row>
    <row r="539">
      <c r="B539" s="22"/>
      <c r="C539" s="22"/>
    </row>
    <row r="540">
      <c r="B540" s="22"/>
      <c r="C540" s="22"/>
    </row>
    <row r="541">
      <c r="B541" s="22"/>
      <c r="C541" s="22"/>
    </row>
    <row r="542">
      <c r="B542" s="22"/>
      <c r="C542" s="22"/>
    </row>
    <row r="543">
      <c r="B543" s="22"/>
      <c r="C543" s="22"/>
    </row>
    <row r="544">
      <c r="B544" s="22"/>
      <c r="C544" s="22"/>
    </row>
    <row r="545">
      <c r="B545" s="22"/>
      <c r="C545" s="22"/>
    </row>
    <row r="546">
      <c r="B546" s="22"/>
      <c r="C546" s="22"/>
    </row>
    <row r="547">
      <c r="B547" s="22"/>
      <c r="C547" s="22"/>
    </row>
    <row r="548">
      <c r="B548" s="22"/>
      <c r="C548" s="22"/>
    </row>
    <row r="549">
      <c r="B549" s="22"/>
      <c r="C549" s="22"/>
    </row>
    <row r="550">
      <c r="B550" s="22"/>
      <c r="C550" s="22"/>
    </row>
    <row r="551">
      <c r="B551" s="22"/>
      <c r="C551" s="22"/>
    </row>
    <row r="552">
      <c r="B552" s="22"/>
      <c r="C552" s="22"/>
    </row>
    <row r="553">
      <c r="B553" s="22"/>
      <c r="C553" s="22"/>
    </row>
    <row r="554">
      <c r="B554" s="22"/>
      <c r="C554" s="22"/>
    </row>
    <row r="555">
      <c r="B555" s="22"/>
      <c r="C555" s="22"/>
    </row>
    <row r="556">
      <c r="B556" s="22"/>
      <c r="C556" s="22"/>
    </row>
    <row r="557">
      <c r="B557" s="22"/>
      <c r="C557" s="22"/>
    </row>
    <row r="558">
      <c r="B558" s="22"/>
      <c r="C558" s="22"/>
    </row>
    <row r="559">
      <c r="B559" s="22"/>
      <c r="C559" s="22"/>
    </row>
    <row r="560">
      <c r="B560" s="22"/>
      <c r="C560" s="22"/>
    </row>
    <row r="561">
      <c r="B561" s="22"/>
      <c r="C561" s="22"/>
    </row>
    <row r="562">
      <c r="B562" s="22"/>
      <c r="C562" s="22"/>
    </row>
    <row r="563">
      <c r="B563" s="22"/>
      <c r="C563" s="22"/>
    </row>
    <row r="564">
      <c r="B564" s="22"/>
      <c r="C564" s="22"/>
    </row>
    <row r="565">
      <c r="B565" s="22"/>
      <c r="C565" s="22"/>
    </row>
    <row r="566">
      <c r="B566" s="22"/>
      <c r="C566" s="22"/>
    </row>
    <row r="567">
      <c r="B567" s="22"/>
      <c r="C567" s="22"/>
    </row>
    <row r="568">
      <c r="B568" s="22"/>
      <c r="C568" s="22"/>
    </row>
    <row r="569">
      <c r="B569" s="22"/>
      <c r="C569" s="22"/>
    </row>
    <row r="570">
      <c r="B570" s="22"/>
      <c r="C570" s="22"/>
    </row>
    <row r="571">
      <c r="B571" s="22"/>
      <c r="C571" s="22"/>
    </row>
    <row r="572">
      <c r="B572" s="22"/>
      <c r="C572" s="22"/>
    </row>
    <row r="573">
      <c r="B573" s="22"/>
      <c r="C573" s="22"/>
    </row>
    <row r="574">
      <c r="B574" s="22"/>
      <c r="C574" s="22"/>
    </row>
    <row r="575">
      <c r="B575" s="22"/>
      <c r="C575" s="22"/>
    </row>
    <row r="576">
      <c r="B576" s="22"/>
      <c r="C576" s="22"/>
    </row>
    <row r="577">
      <c r="B577" s="22"/>
      <c r="C577" s="22"/>
    </row>
    <row r="578">
      <c r="B578" s="22"/>
      <c r="C578" s="22"/>
    </row>
    <row r="579">
      <c r="B579" s="22"/>
      <c r="C579" s="22"/>
    </row>
    <row r="580">
      <c r="B580" s="22"/>
      <c r="C580" s="22"/>
    </row>
    <row r="581">
      <c r="B581" s="22"/>
      <c r="C581" s="22"/>
    </row>
    <row r="582">
      <c r="B582" s="22"/>
      <c r="C582" s="22"/>
    </row>
    <row r="583">
      <c r="B583" s="22"/>
      <c r="C583" s="22"/>
    </row>
    <row r="584">
      <c r="B584" s="22"/>
      <c r="C584" s="22"/>
    </row>
    <row r="585">
      <c r="B585" s="22"/>
      <c r="C585" s="22"/>
    </row>
    <row r="586">
      <c r="B586" s="22"/>
      <c r="C586" s="22"/>
    </row>
    <row r="587">
      <c r="B587" s="22"/>
      <c r="C587" s="22"/>
    </row>
    <row r="588">
      <c r="B588" s="22"/>
      <c r="C588" s="22"/>
    </row>
    <row r="589">
      <c r="B589" s="22"/>
      <c r="C589" s="22"/>
    </row>
    <row r="590">
      <c r="B590" s="22"/>
      <c r="C590" s="22"/>
    </row>
    <row r="591">
      <c r="B591" s="22"/>
      <c r="C591" s="22"/>
    </row>
    <row r="592">
      <c r="B592" s="22"/>
      <c r="C592" s="22"/>
    </row>
    <row r="593">
      <c r="B593" s="22"/>
      <c r="C593" s="22"/>
    </row>
    <row r="594">
      <c r="B594" s="22"/>
      <c r="C594" s="22"/>
    </row>
    <row r="595">
      <c r="B595" s="22"/>
      <c r="C595" s="22"/>
    </row>
    <row r="596">
      <c r="B596" s="22"/>
      <c r="C596" s="22"/>
    </row>
    <row r="597">
      <c r="B597" s="22"/>
      <c r="C597" s="22"/>
    </row>
    <row r="598">
      <c r="B598" s="22"/>
      <c r="C598" s="22"/>
    </row>
    <row r="599">
      <c r="B599" s="22"/>
      <c r="C599" s="22"/>
    </row>
    <row r="600">
      <c r="B600" s="22"/>
      <c r="C600" s="22"/>
    </row>
    <row r="601">
      <c r="B601" s="22"/>
      <c r="C601" s="22"/>
    </row>
    <row r="602">
      <c r="B602" s="22"/>
      <c r="C602" s="22"/>
    </row>
    <row r="603">
      <c r="B603" s="22"/>
      <c r="C603" s="22"/>
    </row>
    <row r="604">
      <c r="B604" s="22"/>
      <c r="C604" s="22"/>
    </row>
    <row r="605">
      <c r="B605" s="22"/>
      <c r="C605" s="22"/>
    </row>
    <row r="606">
      <c r="B606" s="22"/>
      <c r="C606" s="22"/>
    </row>
    <row r="607">
      <c r="B607" s="22"/>
      <c r="C607" s="22"/>
    </row>
    <row r="608">
      <c r="B608" s="22"/>
      <c r="C608" s="22"/>
    </row>
    <row r="609">
      <c r="B609" s="22"/>
      <c r="C609" s="22"/>
    </row>
    <row r="610">
      <c r="B610" s="22"/>
      <c r="C610" s="22"/>
    </row>
    <row r="611">
      <c r="B611" s="22"/>
      <c r="C611" s="22"/>
    </row>
    <row r="612">
      <c r="B612" s="22"/>
      <c r="C612" s="22"/>
    </row>
    <row r="613">
      <c r="B613" s="22"/>
      <c r="C613" s="22"/>
    </row>
    <row r="614">
      <c r="B614" s="22"/>
      <c r="C614" s="22"/>
    </row>
    <row r="615">
      <c r="B615" s="22"/>
      <c r="C615" s="22"/>
    </row>
    <row r="616">
      <c r="B616" s="22"/>
      <c r="C616" s="22"/>
    </row>
    <row r="617">
      <c r="B617" s="22"/>
      <c r="C617" s="22"/>
    </row>
    <row r="618">
      <c r="B618" s="22"/>
      <c r="C618" s="22"/>
    </row>
    <row r="619">
      <c r="B619" s="22"/>
      <c r="C619" s="22"/>
    </row>
    <row r="620">
      <c r="B620" s="22"/>
      <c r="C620" s="22"/>
    </row>
    <row r="621">
      <c r="B621" s="22"/>
      <c r="C621" s="22"/>
    </row>
    <row r="622">
      <c r="B622" s="22"/>
      <c r="C622" s="22"/>
    </row>
    <row r="623">
      <c r="B623" s="22"/>
      <c r="C623" s="22"/>
    </row>
    <row r="624">
      <c r="B624" s="22"/>
      <c r="C624" s="22"/>
    </row>
    <row r="625">
      <c r="B625" s="22"/>
      <c r="C625" s="22"/>
    </row>
    <row r="626">
      <c r="B626" s="22"/>
      <c r="C626" s="22"/>
    </row>
    <row r="627">
      <c r="B627" s="22"/>
      <c r="C627" s="22"/>
    </row>
    <row r="628">
      <c r="B628" s="22"/>
      <c r="C628" s="22"/>
    </row>
    <row r="629">
      <c r="B629" s="22"/>
      <c r="C629" s="22"/>
    </row>
    <row r="630">
      <c r="B630" s="22"/>
      <c r="C630" s="22"/>
    </row>
    <row r="631">
      <c r="B631" s="22"/>
      <c r="C631" s="22"/>
    </row>
    <row r="632">
      <c r="B632" s="22"/>
      <c r="C632" s="22"/>
    </row>
    <row r="633">
      <c r="B633" s="22"/>
      <c r="C633" s="22"/>
    </row>
    <row r="634">
      <c r="B634" s="22"/>
      <c r="C634" s="22"/>
    </row>
    <row r="635">
      <c r="B635" s="22"/>
      <c r="C635" s="22"/>
    </row>
    <row r="636">
      <c r="B636" s="22"/>
      <c r="C636" s="22"/>
    </row>
    <row r="637">
      <c r="B637" s="22"/>
      <c r="C637" s="22"/>
    </row>
    <row r="638">
      <c r="B638" s="22"/>
      <c r="C638" s="22"/>
    </row>
    <row r="639">
      <c r="B639" s="22"/>
      <c r="C639" s="22"/>
    </row>
    <row r="640">
      <c r="B640" s="22"/>
      <c r="C640" s="22"/>
    </row>
    <row r="641">
      <c r="B641" s="22"/>
      <c r="C641" s="22"/>
    </row>
    <row r="642">
      <c r="B642" s="22"/>
      <c r="C642" s="22"/>
    </row>
    <row r="643">
      <c r="B643" s="22"/>
      <c r="C643" s="22"/>
    </row>
    <row r="644">
      <c r="B644" s="22"/>
      <c r="C644" s="22"/>
    </row>
    <row r="645">
      <c r="B645" s="22"/>
      <c r="C645" s="22"/>
    </row>
    <row r="646">
      <c r="B646" s="22"/>
      <c r="C646" s="22"/>
    </row>
    <row r="647">
      <c r="B647" s="22"/>
      <c r="C647" s="22"/>
    </row>
    <row r="648">
      <c r="B648" s="22"/>
      <c r="C648" s="22"/>
    </row>
    <row r="649">
      <c r="B649" s="22"/>
      <c r="C649" s="22"/>
    </row>
    <row r="650">
      <c r="B650" s="22"/>
      <c r="C650" s="22"/>
    </row>
    <row r="651">
      <c r="B651" s="22"/>
      <c r="C651" s="22"/>
    </row>
    <row r="652">
      <c r="B652" s="22"/>
      <c r="C652" s="22"/>
    </row>
    <row r="653">
      <c r="B653" s="22"/>
      <c r="C653" s="22"/>
    </row>
    <row r="654">
      <c r="B654" s="22"/>
      <c r="C654" s="22"/>
    </row>
    <row r="655">
      <c r="B655" s="22"/>
      <c r="C655" s="22"/>
    </row>
    <row r="656">
      <c r="B656" s="22"/>
      <c r="C656" s="22"/>
    </row>
    <row r="657">
      <c r="B657" s="22"/>
      <c r="C657" s="22"/>
    </row>
    <row r="658">
      <c r="B658" s="22"/>
      <c r="C658" s="22"/>
    </row>
    <row r="659">
      <c r="B659" s="22"/>
      <c r="C659" s="22"/>
    </row>
    <row r="660">
      <c r="B660" s="22"/>
      <c r="C660" s="22"/>
    </row>
    <row r="661">
      <c r="B661" s="22"/>
      <c r="C661" s="22"/>
    </row>
    <row r="662">
      <c r="B662" s="22"/>
      <c r="C662" s="22"/>
    </row>
    <row r="663">
      <c r="B663" s="22"/>
      <c r="C663" s="22"/>
    </row>
    <row r="664">
      <c r="B664" s="22"/>
      <c r="C664" s="22"/>
    </row>
    <row r="665">
      <c r="B665" s="22"/>
      <c r="C665" s="22"/>
    </row>
    <row r="666">
      <c r="B666" s="22"/>
      <c r="C666" s="22"/>
    </row>
    <row r="667">
      <c r="B667" s="22"/>
      <c r="C667" s="22"/>
    </row>
    <row r="668">
      <c r="B668" s="22"/>
      <c r="C668" s="22"/>
    </row>
    <row r="669">
      <c r="B669" s="22"/>
      <c r="C669" s="22"/>
    </row>
    <row r="670">
      <c r="B670" s="22"/>
      <c r="C670" s="22"/>
    </row>
    <row r="671">
      <c r="B671" s="22"/>
      <c r="C671" s="22"/>
    </row>
    <row r="672">
      <c r="B672" s="22"/>
      <c r="C672" s="22"/>
    </row>
    <row r="673">
      <c r="B673" s="22"/>
      <c r="C673" s="22"/>
    </row>
    <row r="674">
      <c r="B674" s="22"/>
      <c r="C674" s="22"/>
    </row>
    <row r="675">
      <c r="B675" s="22"/>
      <c r="C675" s="22"/>
    </row>
    <row r="676">
      <c r="B676" s="22"/>
      <c r="C676" s="22"/>
    </row>
    <row r="677">
      <c r="B677" s="22"/>
      <c r="C677" s="22"/>
    </row>
    <row r="678">
      <c r="B678" s="22"/>
      <c r="C678" s="22"/>
    </row>
    <row r="679">
      <c r="B679" s="22"/>
      <c r="C679" s="22"/>
    </row>
    <row r="680">
      <c r="B680" s="22"/>
      <c r="C680" s="22"/>
    </row>
    <row r="681">
      <c r="B681" s="22"/>
      <c r="C681" s="22"/>
    </row>
    <row r="682">
      <c r="B682" s="22"/>
      <c r="C682" s="22"/>
    </row>
    <row r="683">
      <c r="B683" s="22"/>
      <c r="C683" s="22"/>
    </row>
    <row r="684">
      <c r="B684" s="22"/>
      <c r="C684" s="22"/>
    </row>
    <row r="685">
      <c r="B685" s="22"/>
      <c r="C685" s="22"/>
    </row>
    <row r="686">
      <c r="B686" s="22"/>
      <c r="C686" s="22"/>
    </row>
    <row r="687">
      <c r="B687" s="22"/>
      <c r="C687" s="22"/>
    </row>
    <row r="688">
      <c r="B688" s="22"/>
      <c r="C688" s="22"/>
    </row>
    <row r="689">
      <c r="B689" s="22"/>
      <c r="C689" s="22"/>
    </row>
    <row r="690">
      <c r="B690" s="22"/>
      <c r="C690" s="22"/>
    </row>
    <row r="691">
      <c r="B691" s="22"/>
      <c r="C691" s="22"/>
    </row>
    <row r="692">
      <c r="B692" s="22"/>
      <c r="C692" s="22"/>
    </row>
    <row r="693">
      <c r="B693" s="22"/>
      <c r="C693" s="22"/>
    </row>
    <row r="694">
      <c r="B694" s="22"/>
      <c r="C694" s="22"/>
    </row>
    <row r="695">
      <c r="B695" s="22"/>
      <c r="C695" s="22"/>
    </row>
    <row r="696">
      <c r="B696" s="22"/>
      <c r="C696" s="22"/>
    </row>
    <row r="697">
      <c r="B697" s="22"/>
      <c r="C697" s="22"/>
    </row>
    <row r="698">
      <c r="B698" s="22"/>
      <c r="C698" s="22"/>
    </row>
    <row r="699">
      <c r="B699" s="22"/>
      <c r="C699" s="22"/>
    </row>
    <row r="700">
      <c r="B700" s="22"/>
      <c r="C700" s="22"/>
    </row>
    <row r="701">
      <c r="B701" s="22"/>
      <c r="C701" s="22"/>
    </row>
    <row r="702">
      <c r="B702" s="22"/>
      <c r="C702" s="22"/>
    </row>
    <row r="703">
      <c r="B703" s="22"/>
      <c r="C703" s="22"/>
    </row>
    <row r="704">
      <c r="B704" s="22"/>
      <c r="C704" s="22"/>
    </row>
    <row r="705">
      <c r="B705" s="22"/>
      <c r="C705" s="22"/>
    </row>
    <row r="706">
      <c r="B706" s="22"/>
      <c r="C706" s="22"/>
    </row>
    <row r="707">
      <c r="B707" s="22"/>
      <c r="C707" s="22"/>
    </row>
    <row r="708">
      <c r="B708" s="22"/>
      <c r="C708" s="22"/>
    </row>
    <row r="709">
      <c r="B709" s="22"/>
      <c r="C709" s="22"/>
    </row>
    <row r="710">
      <c r="B710" s="22"/>
      <c r="C710" s="22"/>
    </row>
    <row r="711">
      <c r="B711" s="22"/>
      <c r="C711" s="22"/>
    </row>
    <row r="712">
      <c r="B712" s="22"/>
      <c r="C712" s="22"/>
    </row>
    <row r="713">
      <c r="B713" s="22"/>
      <c r="C713" s="22"/>
    </row>
    <row r="714">
      <c r="B714" s="22"/>
      <c r="C714" s="22"/>
    </row>
    <row r="715">
      <c r="B715" s="22"/>
      <c r="C715" s="22"/>
    </row>
    <row r="716">
      <c r="B716" s="22"/>
      <c r="C716" s="22"/>
    </row>
    <row r="717">
      <c r="B717" s="22"/>
      <c r="C717" s="22"/>
    </row>
    <row r="718">
      <c r="B718" s="22"/>
      <c r="C718" s="22"/>
    </row>
    <row r="719">
      <c r="B719" s="22"/>
      <c r="C719" s="22"/>
    </row>
    <row r="720">
      <c r="B720" s="22"/>
      <c r="C720" s="22"/>
    </row>
    <row r="721">
      <c r="B721" s="22"/>
      <c r="C721" s="22"/>
    </row>
    <row r="722">
      <c r="B722" s="22"/>
      <c r="C722" s="22"/>
    </row>
    <row r="723">
      <c r="B723" s="22"/>
      <c r="C723" s="22"/>
    </row>
    <row r="724">
      <c r="B724" s="22"/>
      <c r="C724" s="22"/>
    </row>
    <row r="725">
      <c r="B725" s="22"/>
      <c r="C725" s="22"/>
    </row>
    <row r="726">
      <c r="B726" s="22"/>
      <c r="C726" s="22"/>
    </row>
    <row r="727">
      <c r="B727" s="22"/>
      <c r="C727" s="22"/>
    </row>
    <row r="728">
      <c r="B728" s="22"/>
      <c r="C728" s="22"/>
    </row>
    <row r="729">
      <c r="B729" s="22"/>
      <c r="C729" s="22"/>
    </row>
    <row r="730">
      <c r="B730" s="22"/>
      <c r="C730" s="22"/>
    </row>
    <row r="731">
      <c r="B731" s="22"/>
      <c r="C731" s="22"/>
    </row>
    <row r="732">
      <c r="B732" s="22"/>
      <c r="C732" s="22"/>
    </row>
    <row r="733">
      <c r="B733" s="22"/>
      <c r="C733" s="22"/>
    </row>
    <row r="734">
      <c r="B734" s="22"/>
      <c r="C734" s="22"/>
    </row>
    <row r="735">
      <c r="B735" s="22"/>
      <c r="C735" s="22"/>
    </row>
    <row r="736">
      <c r="B736" s="22"/>
      <c r="C736" s="22"/>
    </row>
    <row r="737">
      <c r="B737" s="22"/>
      <c r="C737" s="22"/>
    </row>
    <row r="738">
      <c r="B738" s="22"/>
      <c r="C738" s="22"/>
    </row>
    <row r="739">
      <c r="B739" s="22"/>
      <c r="C739" s="22"/>
    </row>
    <row r="740">
      <c r="B740" s="22"/>
      <c r="C740" s="22"/>
    </row>
    <row r="741">
      <c r="B741" s="22"/>
      <c r="C741" s="22"/>
    </row>
    <row r="742">
      <c r="B742" s="22"/>
      <c r="C742" s="22"/>
    </row>
    <row r="743">
      <c r="B743" s="22"/>
      <c r="C743" s="22"/>
    </row>
    <row r="744">
      <c r="B744" s="22"/>
      <c r="C744" s="22"/>
    </row>
    <row r="745">
      <c r="B745" s="22"/>
      <c r="C745" s="22"/>
    </row>
    <row r="746">
      <c r="B746" s="22"/>
      <c r="C746" s="22"/>
    </row>
    <row r="747">
      <c r="B747" s="22"/>
      <c r="C747" s="22"/>
    </row>
    <row r="748">
      <c r="B748" s="22"/>
      <c r="C748" s="22"/>
    </row>
    <row r="749">
      <c r="B749" s="22"/>
      <c r="C749" s="22"/>
    </row>
    <row r="750">
      <c r="B750" s="22"/>
      <c r="C750" s="22"/>
    </row>
    <row r="751">
      <c r="B751" s="22"/>
      <c r="C751" s="22"/>
    </row>
    <row r="752">
      <c r="B752" s="22"/>
      <c r="C752" s="22"/>
    </row>
    <row r="753">
      <c r="B753" s="22"/>
      <c r="C753" s="22"/>
    </row>
    <row r="754">
      <c r="B754" s="22"/>
      <c r="C754" s="22"/>
    </row>
    <row r="755">
      <c r="B755" s="22"/>
      <c r="C755" s="22"/>
    </row>
    <row r="756">
      <c r="B756" s="22"/>
      <c r="C756" s="22"/>
    </row>
    <row r="757">
      <c r="B757" s="22"/>
      <c r="C757" s="22"/>
    </row>
    <row r="758">
      <c r="B758" s="22"/>
      <c r="C758" s="22"/>
    </row>
    <row r="759">
      <c r="B759" s="22"/>
      <c r="C759" s="22"/>
    </row>
    <row r="760">
      <c r="B760" s="22"/>
      <c r="C760" s="22"/>
    </row>
    <row r="761">
      <c r="B761" s="22"/>
      <c r="C761" s="22"/>
    </row>
    <row r="762">
      <c r="B762" s="22"/>
      <c r="C762" s="22"/>
    </row>
    <row r="763">
      <c r="B763" s="22"/>
      <c r="C763" s="22"/>
    </row>
    <row r="764">
      <c r="B764" s="22"/>
      <c r="C764" s="22"/>
    </row>
    <row r="765">
      <c r="B765" s="22"/>
      <c r="C765" s="22"/>
    </row>
    <row r="766">
      <c r="B766" s="22"/>
      <c r="C766" s="22"/>
    </row>
    <row r="767">
      <c r="B767" s="22"/>
      <c r="C767" s="22"/>
    </row>
    <row r="768">
      <c r="B768" s="22"/>
      <c r="C768" s="22"/>
    </row>
    <row r="769">
      <c r="B769" s="22"/>
      <c r="C769" s="22"/>
    </row>
    <row r="770">
      <c r="B770" s="22"/>
      <c r="C770" s="22"/>
    </row>
    <row r="771">
      <c r="B771" s="22"/>
      <c r="C771" s="22"/>
    </row>
    <row r="772">
      <c r="B772" s="22"/>
      <c r="C772" s="22"/>
    </row>
    <row r="773">
      <c r="B773" s="22"/>
      <c r="C773" s="22"/>
    </row>
    <row r="774">
      <c r="B774" s="22"/>
      <c r="C774" s="22"/>
    </row>
    <row r="775">
      <c r="B775" s="22"/>
      <c r="C775" s="22"/>
    </row>
    <row r="776">
      <c r="B776" s="22"/>
      <c r="C776" s="22"/>
    </row>
    <row r="777">
      <c r="B777" s="22"/>
      <c r="C777" s="22"/>
    </row>
    <row r="778">
      <c r="B778" s="22"/>
      <c r="C778" s="22"/>
    </row>
    <row r="779">
      <c r="B779" s="22"/>
      <c r="C779" s="22"/>
    </row>
    <row r="780">
      <c r="B780" s="22"/>
      <c r="C780" s="22"/>
    </row>
    <row r="781">
      <c r="B781" s="22"/>
      <c r="C781" s="22"/>
    </row>
    <row r="782">
      <c r="B782" s="22"/>
      <c r="C782" s="22"/>
    </row>
    <row r="783">
      <c r="B783" s="22"/>
      <c r="C783" s="22"/>
    </row>
    <row r="784">
      <c r="B784" s="22"/>
      <c r="C784" s="22"/>
    </row>
    <row r="785">
      <c r="B785" s="22"/>
      <c r="C785" s="22"/>
    </row>
    <row r="786">
      <c r="B786" s="22"/>
      <c r="C786" s="22"/>
    </row>
    <row r="787">
      <c r="B787" s="22"/>
      <c r="C787" s="22"/>
    </row>
    <row r="788">
      <c r="B788" s="22"/>
      <c r="C788" s="22"/>
    </row>
    <row r="789">
      <c r="B789" s="22"/>
      <c r="C789" s="22"/>
    </row>
    <row r="790">
      <c r="B790" s="22"/>
      <c r="C790" s="22"/>
    </row>
    <row r="791">
      <c r="B791" s="22"/>
      <c r="C791" s="22"/>
    </row>
    <row r="792">
      <c r="B792" s="22"/>
      <c r="C792" s="22"/>
    </row>
    <row r="793">
      <c r="B793" s="22"/>
      <c r="C793" s="22"/>
    </row>
    <row r="794">
      <c r="B794" s="22"/>
      <c r="C794" s="22"/>
    </row>
    <row r="795">
      <c r="B795" s="22"/>
      <c r="C795" s="22"/>
    </row>
    <row r="796">
      <c r="B796" s="22"/>
      <c r="C796" s="22"/>
    </row>
    <row r="797">
      <c r="B797" s="22"/>
      <c r="C797" s="22"/>
    </row>
    <row r="798">
      <c r="B798" s="22"/>
      <c r="C798" s="22"/>
    </row>
    <row r="799">
      <c r="B799" s="22"/>
      <c r="C799" s="22"/>
    </row>
    <row r="800">
      <c r="B800" s="22"/>
      <c r="C800" s="22"/>
    </row>
    <row r="801">
      <c r="B801" s="22"/>
      <c r="C801" s="22"/>
    </row>
    <row r="802">
      <c r="B802" s="22"/>
      <c r="C802" s="22"/>
    </row>
    <row r="803">
      <c r="B803" s="22"/>
      <c r="C803" s="22"/>
    </row>
    <row r="804">
      <c r="B804" s="22"/>
      <c r="C804" s="22"/>
    </row>
    <row r="805">
      <c r="B805" s="22"/>
      <c r="C805" s="22"/>
    </row>
    <row r="806">
      <c r="B806" s="22"/>
      <c r="C806" s="22"/>
    </row>
    <row r="807">
      <c r="B807" s="22"/>
      <c r="C807" s="22"/>
    </row>
    <row r="808">
      <c r="B808" s="22"/>
      <c r="C808" s="22"/>
    </row>
    <row r="809">
      <c r="B809" s="22"/>
      <c r="C809" s="22"/>
    </row>
    <row r="810">
      <c r="B810" s="22"/>
      <c r="C810" s="22"/>
    </row>
    <row r="811">
      <c r="B811" s="22"/>
      <c r="C811" s="22"/>
    </row>
    <row r="812">
      <c r="B812" s="22"/>
      <c r="C812" s="22"/>
    </row>
    <row r="813">
      <c r="B813" s="22"/>
      <c r="C813" s="22"/>
    </row>
    <row r="814">
      <c r="B814" s="22"/>
      <c r="C814" s="22"/>
    </row>
    <row r="815">
      <c r="B815" s="22"/>
      <c r="C815" s="22"/>
    </row>
    <row r="816">
      <c r="B816" s="22"/>
      <c r="C816" s="22"/>
    </row>
    <row r="817">
      <c r="B817" s="22"/>
      <c r="C817" s="22"/>
    </row>
    <row r="818">
      <c r="B818" s="22"/>
      <c r="C818" s="22"/>
    </row>
    <row r="819">
      <c r="B819" s="22"/>
      <c r="C819" s="22"/>
    </row>
    <row r="820">
      <c r="B820" s="22"/>
      <c r="C820" s="22"/>
    </row>
    <row r="821">
      <c r="B821" s="22"/>
      <c r="C821" s="22"/>
    </row>
    <row r="822">
      <c r="B822" s="22"/>
      <c r="C822" s="22"/>
    </row>
    <row r="823">
      <c r="B823" s="22"/>
      <c r="C823" s="22"/>
    </row>
    <row r="824">
      <c r="B824" s="22"/>
      <c r="C824" s="22"/>
    </row>
    <row r="825">
      <c r="B825" s="22"/>
      <c r="C825" s="22"/>
    </row>
    <row r="826">
      <c r="B826" s="22"/>
      <c r="C826" s="22"/>
    </row>
    <row r="827">
      <c r="B827" s="22"/>
      <c r="C827" s="22"/>
    </row>
    <row r="828">
      <c r="B828" s="22"/>
      <c r="C828" s="22"/>
    </row>
    <row r="829">
      <c r="B829" s="22"/>
      <c r="C829" s="22"/>
    </row>
    <row r="830">
      <c r="B830" s="22"/>
      <c r="C830" s="22"/>
    </row>
    <row r="831">
      <c r="B831" s="22"/>
      <c r="C831" s="22"/>
    </row>
    <row r="832">
      <c r="B832" s="22"/>
      <c r="C832" s="22"/>
    </row>
    <row r="833">
      <c r="B833" s="22"/>
      <c r="C833" s="22"/>
    </row>
    <row r="834">
      <c r="B834" s="22"/>
      <c r="C834" s="22"/>
    </row>
    <row r="835">
      <c r="B835" s="22"/>
      <c r="C835" s="22"/>
    </row>
    <row r="836">
      <c r="B836" s="22"/>
      <c r="C836" s="22"/>
    </row>
    <row r="837">
      <c r="B837" s="22"/>
      <c r="C837" s="22"/>
    </row>
    <row r="838">
      <c r="B838" s="22"/>
      <c r="C838" s="22"/>
    </row>
    <row r="839">
      <c r="B839" s="22"/>
      <c r="C839" s="22"/>
    </row>
    <row r="840">
      <c r="B840" s="22"/>
      <c r="C840" s="22"/>
    </row>
    <row r="841">
      <c r="B841" s="22"/>
      <c r="C841" s="22"/>
    </row>
    <row r="842">
      <c r="B842" s="22"/>
      <c r="C842" s="22"/>
    </row>
    <row r="843">
      <c r="B843" s="22"/>
      <c r="C843" s="22"/>
    </row>
    <row r="844">
      <c r="B844" s="22"/>
      <c r="C844" s="22"/>
    </row>
    <row r="845">
      <c r="B845" s="22"/>
      <c r="C845" s="22"/>
    </row>
    <row r="846">
      <c r="B846" s="22"/>
      <c r="C846" s="22"/>
    </row>
    <row r="847">
      <c r="B847" s="22"/>
      <c r="C847" s="22"/>
    </row>
    <row r="848">
      <c r="B848" s="22"/>
      <c r="C848" s="22"/>
    </row>
    <row r="849">
      <c r="B849" s="22"/>
      <c r="C849" s="22"/>
    </row>
    <row r="850">
      <c r="B850" s="22"/>
      <c r="C850" s="22"/>
    </row>
    <row r="851">
      <c r="B851" s="22"/>
      <c r="C851" s="22"/>
    </row>
    <row r="852">
      <c r="B852" s="22"/>
      <c r="C852" s="22"/>
    </row>
    <row r="853">
      <c r="B853" s="22"/>
      <c r="C853" s="22"/>
    </row>
    <row r="854">
      <c r="B854" s="22"/>
      <c r="C854" s="22"/>
    </row>
    <row r="855">
      <c r="B855" s="22"/>
      <c r="C855" s="22"/>
    </row>
    <row r="856">
      <c r="B856" s="22"/>
      <c r="C856" s="22"/>
    </row>
    <row r="857">
      <c r="B857" s="22"/>
      <c r="C857" s="22"/>
    </row>
    <row r="858">
      <c r="B858" s="22"/>
      <c r="C858" s="22"/>
    </row>
    <row r="859">
      <c r="B859" s="22"/>
      <c r="C859" s="22"/>
    </row>
    <row r="860">
      <c r="B860" s="22"/>
      <c r="C860" s="22"/>
    </row>
    <row r="861">
      <c r="B861" s="22"/>
      <c r="C861" s="22"/>
    </row>
    <row r="862">
      <c r="B862" s="22"/>
      <c r="C862" s="22"/>
    </row>
    <row r="863">
      <c r="B863" s="22"/>
      <c r="C863" s="22"/>
    </row>
    <row r="864">
      <c r="B864" s="22"/>
      <c r="C864" s="22"/>
    </row>
    <row r="865">
      <c r="B865" s="22"/>
      <c r="C865" s="22"/>
    </row>
    <row r="866">
      <c r="B866" s="22"/>
      <c r="C866" s="22"/>
    </row>
    <row r="867">
      <c r="B867" s="22"/>
      <c r="C867" s="22"/>
    </row>
    <row r="868">
      <c r="B868" s="22"/>
      <c r="C868" s="22"/>
    </row>
    <row r="869">
      <c r="B869" s="22"/>
      <c r="C869" s="22"/>
    </row>
    <row r="870">
      <c r="B870" s="22"/>
      <c r="C870" s="22"/>
    </row>
    <row r="871">
      <c r="B871" s="22"/>
      <c r="C871" s="22"/>
    </row>
    <row r="872">
      <c r="B872" s="22"/>
      <c r="C872" s="22"/>
    </row>
    <row r="873">
      <c r="B873" s="22"/>
      <c r="C873" s="22"/>
    </row>
    <row r="874">
      <c r="B874" s="22"/>
      <c r="C874" s="22"/>
    </row>
    <row r="875">
      <c r="B875" s="22"/>
      <c r="C875" s="22"/>
    </row>
    <row r="876">
      <c r="B876" s="22"/>
      <c r="C876" s="22"/>
    </row>
    <row r="877">
      <c r="B877" s="22"/>
      <c r="C877" s="22"/>
    </row>
    <row r="878">
      <c r="B878" s="22"/>
      <c r="C878" s="22"/>
    </row>
    <row r="879">
      <c r="B879" s="22"/>
      <c r="C879" s="22"/>
    </row>
    <row r="880">
      <c r="B880" s="22"/>
      <c r="C880" s="22"/>
    </row>
    <row r="881">
      <c r="B881" s="22"/>
      <c r="C881" s="22"/>
    </row>
    <row r="882">
      <c r="B882" s="22"/>
      <c r="C882" s="22"/>
    </row>
    <row r="883">
      <c r="B883" s="22"/>
      <c r="C883" s="22"/>
    </row>
    <row r="884">
      <c r="B884" s="22"/>
      <c r="C884" s="22"/>
    </row>
    <row r="885">
      <c r="B885" s="22"/>
      <c r="C885" s="22"/>
    </row>
    <row r="886">
      <c r="B886" s="22"/>
      <c r="C886" s="22"/>
    </row>
    <row r="887">
      <c r="B887" s="22"/>
      <c r="C887" s="22"/>
    </row>
    <row r="888">
      <c r="B888" s="22"/>
      <c r="C888" s="22"/>
    </row>
    <row r="889">
      <c r="B889" s="22"/>
      <c r="C889" s="22"/>
    </row>
    <row r="890">
      <c r="B890" s="22"/>
      <c r="C890" s="22"/>
    </row>
    <row r="891">
      <c r="B891" s="22"/>
      <c r="C891" s="22"/>
    </row>
    <row r="892">
      <c r="B892" s="22"/>
      <c r="C892" s="22"/>
    </row>
    <row r="893">
      <c r="B893" s="22"/>
      <c r="C893" s="22"/>
    </row>
    <row r="894">
      <c r="B894" s="22"/>
      <c r="C894" s="22"/>
    </row>
    <row r="895">
      <c r="B895" s="22"/>
      <c r="C895" s="22"/>
    </row>
    <row r="896">
      <c r="B896" s="22"/>
      <c r="C896" s="22"/>
    </row>
    <row r="897">
      <c r="B897" s="22"/>
      <c r="C897" s="22"/>
    </row>
    <row r="898">
      <c r="B898" s="22"/>
      <c r="C898" s="22"/>
    </row>
    <row r="899">
      <c r="B899" s="22"/>
      <c r="C899" s="22"/>
    </row>
    <row r="900">
      <c r="B900" s="22"/>
      <c r="C900" s="22"/>
    </row>
    <row r="901">
      <c r="B901" s="22"/>
      <c r="C901" s="22"/>
    </row>
    <row r="902">
      <c r="B902" s="22"/>
      <c r="C902" s="22"/>
    </row>
    <row r="903">
      <c r="B903" s="22"/>
      <c r="C903" s="22"/>
    </row>
    <row r="904">
      <c r="B904" s="22"/>
      <c r="C904" s="22"/>
    </row>
    <row r="905">
      <c r="B905" s="22"/>
      <c r="C905" s="22"/>
    </row>
    <row r="906">
      <c r="B906" s="22"/>
      <c r="C906" s="22"/>
    </row>
    <row r="907">
      <c r="B907" s="22"/>
      <c r="C907" s="22"/>
    </row>
    <row r="908">
      <c r="B908" s="22"/>
      <c r="C908" s="22"/>
    </row>
    <row r="909">
      <c r="B909" s="22"/>
      <c r="C909" s="22"/>
    </row>
    <row r="910">
      <c r="B910" s="22"/>
      <c r="C910" s="22"/>
    </row>
    <row r="911">
      <c r="B911" s="22"/>
      <c r="C911" s="22"/>
    </row>
    <row r="912">
      <c r="B912" s="22"/>
      <c r="C912" s="22"/>
    </row>
    <row r="913">
      <c r="B913" s="22"/>
      <c r="C913" s="22"/>
    </row>
    <row r="914">
      <c r="B914" s="22"/>
      <c r="C914" s="22"/>
    </row>
    <row r="915">
      <c r="B915" s="22"/>
      <c r="C915" s="22"/>
    </row>
    <row r="916">
      <c r="B916" s="22"/>
      <c r="C916" s="22"/>
    </row>
    <row r="917">
      <c r="B917" s="22"/>
      <c r="C917" s="22"/>
    </row>
    <row r="918">
      <c r="B918" s="22"/>
      <c r="C918" s="22"/>
    </row>
    <row r="919">
      <c r="B919" s="22"/>
      <c r="C919" s="22"/>
    </row>
    <row r="920">
      <c r="B920" s="22"/>
      <c r="C920" s="22"/>
    </row>
    <row r="921">
      <c r="B921" s="22"/>
      <c r="C921" s="22"/>
    </row>
    <row r="922">
      <c r="B922" s="22"/>
      <c r="C922" s="22"/>
    </row>
    <row r="923">
      <c r="B923" s="22"/>
      <c r="C923" s="22"/>
    </row>
    <row r="924">
      <c r="B924" s="22"/>
      <c r="C924" s="22"/>
    </row>
    <row r="925">
      <c r="B925" s="22"/>
      <c r="C925" s="22"/>
    </row>
    <row r="926">
      <c r="B926" s="22"/>
      <c r="C926" s="22"/>
    </row>
    <row r="927">
      <c r="B927" s="22"/>
      <c r="C927" s="22"/>
    </row>
    <row r="928">
      <c r="B928" s="22"/>
      <c r="C928" s="22"/>
    </row>
    <row r="929">
      <c r="B929" s="22"/>
      <c r="C929" s="22"/>
    </row>
    <row r="930">
      <c r="B930" s="22"/>
      <c r="C930" s="22"/>
    </row>
    <row r="931">
      <c r="B931" s="22"/>
      <c r="C931" s="22"/>
    </row>
    <row r="932">
      <c r="B932" s="22"/>
      <c r="C932" s="22"/>
    </row>
    <row r="933">
      <c r="B933" s="22"/>
      <c r="C933" s="22"/>
    </row>
    <row r="934">
      <c r="B934" s="22"/>
      <c r="C934" s="22"/>
    </row>
    <row r="935">
      <c r="B935" s="22"/>
      <c r="C935" s="22"/>
    </row>
    <row r="936">
      <c r="B936" s="22"/>
      <c r="C936" s="22"/>
    </row>
    <row r="937">
      <c r="B937" s="22"/>
      <c r="C937" s="22"/>
    </row>
    <row r="938">
      <c r="B938" s="22"/>
      <c r="C938" s="22"/>
    </row>
    <row r="939">
      <c r="B939" s="22"/>
      <c r="C939" s="22"/>
    </row>
    <row r="940">
      <c r="B940" s="22"/>
      <c r="C940" s="22"/>
    </row>
    <row r="941">
      <c r="B941" s="22"/>
      <c r="C941" s="22"/>
    </row>
    <row r="942">
      <c r="B942" s="22"/>
      <c r="C942" s="22"/>
    </row>
    <row r="943">
      <c r="B943" s="22"/>
      <c r="C943" s="22"/>
    </row>
    <row r="944">
      <c r="B944" s="22"/>
      <c r="C944" s="22"/>
    </row>
    <row r="945">
      <c r="B945" s="22"/>
      <c r="C945" s="22"/>
    </row>
    <row r="946">
      <c r="B946" s="22"/>
      <c r="C946" s="22"/>
    </row>
    <row r="947">
      <c r="B947" s="22"/>
      <c r="C947" s="22"/>
    </row>
    <row r="948">
      <c r="B948" s="22"/>
      <c r="C948" s="22"/>
    </row>
    <row r="949">
      <c r="B949" s="22"/>
      <c r="C949" s="22"/>
    </row>
    <row r="950">
      <c r="B950" s="22"/>
      <c r="C950" s="22"/>
    </row>
    <row r="951">
      <c r="B951" s="22"/>
      <c r="C951" s="22"/>
    </row>
    <row r="952">
      <c r="B952" s="22"/>
      <c r="C952" s="22"/>
    </row>
    <row r="953">
      <c r="B953" s="22"/>
      <c r="C953" s="22"/>
    </row>
    <row r="954">
      <c r="B954" s="22"/>
      <c r="C954" s="22"/>
    </row>
    <row r="955">
      <c r="B955" s="22"/>
      <c r="C955" s="22"/>
    </row>
    <row r="956">
      <c r="B956" s="22"/>
      <c r="C956" s="22"/>
    </row>
    <row r="957">
      <c r="B957" s="22"/>
      <c r="C957" s="22"/>
    </row>
    <row r="958">
      <c r="B958" s="22"/>
      <c r="C958" s="22"/>
    </row>
    <row r="959">
      <c r="B959" s="22"/>
      <c r="C959" s="22"/>
    </row>
    <row r="960">
      <c r="B960" s="22"/>
      <c r="C960" s="22"/>
    </row>
    <row r="961">
      <c r="B961" s="22"/>
      <c r="C961" s="22"/>
    </row>
    <row r="962">
      <c r="B962" s="22"/>
      <c r="C962" s="22"/>
    </row>
    <row r="963">
      <c r="B963" s="22"/>
      <c r="C963" s="22"/>
    </row>
    <row r="964">
      <c r="B964" s="22"/>
      <c r="C964" s="22"/>
    </row>
    <row r="965">
      <c r="B965" s="22"/>
      <c r="C965" s="22"/>
    </row>
    <row r="966">
      <c r="B966" s="22"/>
      <c r="C966" s="22"/>
    </row>
    <row r="967">
      <c r="B967" s="22"/>
      <c r="C967" s="22"/>
    </row>
    <row r="968">
      <c r="B968" s="22"/>
      <c r="C968" s="22"/>
    </row>
    <row r="969">
      <c r="B969" s="22"/>
      <c r="C969" s="22"/>
    </row>
    <row r="970">
      <c r="B970" s="22"/>
      <c r="C970" s="22"/>
    </row>
    <row r="971">
      <c r="B971" s="22"/>
      <c r="C971" s="22"/>
    </row>
    <row r="972">
      <c r="B972" s="22"/>
      <c r="C972" s="22"/>
    </row>
    <row r="973">
      <c r="B973" s="22"/>
      <c r="C973" s="22"/>
    </row>
    <row r="974">
      <c r="B974" s="22"/>
      <c r="C974" s="22"/>
    </row>
    <row r="975">
      <c r="B975" s="22"/>
      <c r="C975" s="22"/>
    </row>
    <row r="976">
      <c r="B976" s="22"/>
      <c r="C976" s="22"/>
    </row>
    <row r="977">
      <c r="B977" s="22"/>
      <c r="C977" s="22"/>
    </row>
    <row r="978">
      <c r="B978" s="22"/>
      <c r="C978" s="22"/>
    </row>
    <row r="979">
      <c r="B979" s="22"/>
      <c r="C979" s="22"/>
    </row>
    <row r="980">
      <c r="B980" s="22"/>
      <c r="C980" s="22"/>
    </row>
    <row r="981">
      <c r="B981" s="22"/>
      <c r="C981" s="22"/>
    </row>
    <row r="982">
      <c r="B982" s="22"/>
      <c r="C982" s="22"/>
    </row>
    <row r="983">
      <c r="B983" s="22"/>
      <c r="C983" s="22"/>
    </row>
    <row r="984">
      <c r="B984" s="22"/>
      <c r="C984" s="22"/>
    </row>
    <row r="985">
      <c r="B985" s="22"/>
      <c r="C985" s="22"/>
    </row>
    <row r="986">
      <c r="B986" s="22"/>
      <c r="C986" s="22"/>
    </row>
    <row r="987">
      <c r="B987" s="22"/>
      <c r="C987" s="22"/>
    </row>
    <row r="988">
      <c r="B988" s="22"/>
      <c r="C988" s="22"/>
    </row>
    <row r="989">
      <c r="B989" s="22"/>
      <c r="C989" s="22"/>
    </row>
    <row r="990">
      <c r="B990" s="22"/>
      <c r="C990" s="22"/>
    </row>
    <row r="991">
      <c r="B991" s="22"/>
      <c r="C991" s="22"/>
    </row>
    <row r="992">
      <c r="B992" s="22"/>
      <c r="C992" s="22"/>
    </row>
    <row r="993">
      <c r="B993" s="22"/>
      <c r="C993" s="22"/>
    </row>
    <row r="994">
      <c r="B994" s="22"/>
      <c r="C994" s="22"/>
    </row>
    <row r="995">
      <c r="B995" s="22"/>
      <c r="C995" s="22"/>
    </row>
    <row r="996">
      <c r="B996" s="22"/>
      <c r="C996" s="22"/>
    </row>
    <row r="997">
      <c r="B997" s="22"/>
      <c r="C997" s="22"/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75"/>
    <col customWidth="1" min="6" max="6" width="13.88"/>
    <col customWidth="1" min="7" max="7" width="15.88"/>
  </cols>
  <sheetData>
    <row r="1">
      <c r="A1" s="31" t="s">
        <v>24</v>
      </c>
      <c r="B1" s="15" t="s">
        <v>42</v>
      </c>
      <c r="C1" s="15" t="s">
        <v>26</v>
      </c>
      <c r="D1" s="7" t="s">
        <v>27</v>
      </c>
      <c r="E1" s="7" t="s">
        <v>28</v>
      </c>
      <c r="F1" s="7" t="s">
        <v>29</v>
      </c>
      <c r="G1" s="7" t="s">
        <v>59</v>
      </c>
      <c r="H1" s="7" t="s">
        <v>75</v>
      </c>
      <c r="I1" s="7" t="s">
        <v>30</v>
      </c>
      <c r="J1" s="7" t="s">
        <v>31</v>
      </c>
      <c r="K1" s="7" t="s">
        <v>60</v>
      </c>
      <c r="L1" s="7" t="s">
        <v>76</v>
      </c>
      <c r="M1" s="7" t="s">
        <v>32</v>
      </c>
      <c r="N1" s="7" t="s">
        <v>33</v>
      </c>
      <c r="O1" s="7" t="s">
        <v>34</v>
      </c>
      <c r="P1" s="16" t="s">
        <v>62</v>
      </c>
      <c r="Q1" s="16" t="s">
        <v>77</v>
      </c>
      <c r="R1" s="7" t="s">
        <v>25</v>
      </c>
      <c r="S1" s="7" t="s">
        <v>26</v>
      </c>
    </row>
    <row r="2">
      <c r="A2" s="27" t="s">
        <v>115</v>
      </c>
      <c r="B2" s="17">
        <v>0.072335</v>
      </c>
      <c r="C2" s="17">
        <v>0.212924</v>
      </c>
      <c r="D2" s="1">
        <v>250.0</v>
      </c>
      <c r="E2" s="1">
        <v>578.0</v>
      </c>
      <c r="F2" s="1" t="s">
        <v>79</v>
      </c>
      <c r="G2" s="13">
        <f>'ABFE-PMZ1'!$B$7+B2</f>
        <v>-3.788129</v>
      </c>
      <c r="H2" s="13">
        <f>SQRT(SUMSQ(C2,'ABFE-PMZ1'!$C$7))</f>
        <v>0.5678241243</v>
      </c>
      <c r="I2" s="13">
        <f>EXP(-G2/(data!$B$4*300))</f>
        <v>576.7366134</v>
      </c>
      <c r="J2" s="14">
        <f>bt*I2*H2</f>
        <v>549.5980239</v>
      </c>
      <c r="K2" s="14">
        <v>10.16</v>
      </c>
      <c r="L2" s="14">
        <f>10^(K2-pH)</f>
        <v>575.4399373</v>
      </c>
      <c r="M2" s="18">
        <f t="shared" ref="M2:M4" si="1">(1/8)*L2/(1+L2)</f>
        <v>0.1247831517</v>
      </c>
      <c r="N2" s="14">
        <f t="shared" ref="N2:N8" si="2">I2*M2</f>
        <v>71.96701234</v>
      </c>
      <c r="O2" s="14">
        <f t="shared" ref="O2:O8" si="3">M2*J2</f>
        <v>68.58057361</v>
      </c>
      <c r="P2" s="19">
        <f t="shared" ref="P2:P4" si="4">SUM(N2)</f>
        <v>71.96701234</v>
      </c>
      <c r="Q2" s="19">
        <f t="shared" ref="Q2:Q4" si="5">SQRT(SUMSQ(O2))</f>
        <v>68.58057361</v>
      </c>
      <c r="R2" s="14">
        <f>-data!$B$4*300*LN(P2)</f>
        <v>-2.548032756</v>
      </c>
      <c r="S2" s="13">
        <f>kT*Q2/P2</f>
        <v>0.5678241243</v>
      </c>
    </row>
    <row r="3">
      <c r="A3" s="27" t="s">
        <v>116</v>
      </c>
      <c r="B3" s="17">
        <v>0.573835</v>
      </c>
      <c r="C3" s="17">
        <v>0.23894</v>
      </c>
      <c r="D3" s="32">
        <v>250.0</v>
      </c>
      <c r="E3" s="1">
        <v>500.0</v>
      </c>
      <c r="F3" s="1"/>
      <c r="G3" s="13">
        <f>'ABFE-PMZ1'!$B$7+B3</f>
        <v>-3.286629</v>
      </c>
      <c r="H3" s="13">
        <f>SQRT(SUMSQ(C3,'ABFE-PMZ1'!$C$7))</f>
        <v>0.5780829784</v>
      </c>
      <c r="I3" s="13">
        <f>EXP(-G3/(data!$B$4*300))</f>
        <v>248.5760528</v>
      </c>
      <c r="J3" s="14">
        <f>bt*I3*H3</f>
        <v>241.158886</v>
      </c>
      <c r="K3" s="14">
        <v>9.91</v>
      </c>
      <c r="L3" s="14">
        <f>10^(K3-pH)</f>
        <v>323.5936569</v>
      </c>
      <c r="M3" s="18">
        <f t="shared" si="1"/>
        <v>0.1246149031</v>
      </c>
      <c r="N3" s="14">
        <f t="shared" si="2"/>
        <v>30.97628074</v>
      </c>
      <c r="O3" s="14">
        <f t="shared" si="3"/>
        <v>30.05199122</v>
      </c>
      <c r="P3" s="19">
        <f t="shared" si="4"/>
        <v>30.97628074</v>
      </c>
      <c r="Q3" s="19">
        <f t="shared" si="5"/>
        <v>30.05199122</v>
      </c>
      <c r="R3" s="14">
        <f>-data!$B$4*300*LN(P3)</f>
        <v>-2.045728796</v>
      </c>
      <c r="S3" s="13">
        <f>kT*Q3/P3</f>
        <v>0.5780829784</v>
      </c>
    </row>
    <row r="4">
      <c r="A4" s="27" t="s">
        <v>117</v>
      </c>
      <c r="B4" s="17">
        <v>0.0</v>
      </c>
      <c r="C4" s="17">
        <v>0.0</v>
      </c>
      <c r="D4" s="1">
        <v>0.0</v>
      </c>
      <c r="E4" s="1">
        <v>0.0</v>
      </c>
      <c r="F4" s="6"/>
      <c r="G4" s="13">
        <f>'ABFE-PMZ1'!$B$7+B4</f>
        <v>-3.860464</v>
      </c>
      <c r="H4" s="13">
        <f>SQRT(SUMSQ(C4,'ABFE-PMZ1'!$C$7))</f>
        <v>0.5263911154</v>
      </c>
      <c r="I4" s="13">
        <f>EXP(-G4/(data!$B$4*300))</f>
        <v>651.1767442</v>
      </c>
      <c r="J4" s="14">
        <f>bt*I4*H4</f>
        <v>575.2560996</v>
      </c>
      <c r="K4" s="14">
        <v>10.16</v>
      </c>
      <c r="L4" s="14">
        <f>10^(K4-pH)</f>
        <v>575.4399373</v>
      </c>
      <c r="M4" s="18">
        <f t="shared" si="1"/>
        <v>0.1247831517</v>
      </c>
      <c r="N4" s="14">
        <f t="shared" si="2"/>
        <v>81.25588647</v>
      </c>
      <c r="O4" s="14">
        <f t="shared" si="3"/>
        <v>71.78226916</v>
      </c>
      <c r="P4" s="19">
        <f t="shared" si="4"/>
        <v>81.25588647</v>
      </c>
      <c r="Q4" s="19">
        <f t="shared" si="5"/>
        <v>71.78226916</v>
      </c>
      <c r="R4" s="14">
        <f>-data!$B$4*300*LN(P4)</f>
        <v>-2.620367756</v>
      </c>
      <c r="S4" s="13">
        <f>kT*Q4/P4</f>
        <v>0.5263911154</v>
      </c>
    </row>
    <row r="5">
      <c r="A5" s="27" t="s">
        <v>118</v>
      </c>
      <c r="B5" s="17">
        <v>0.185942</v>
      </c>
      <c r="C5" s="17">
        <v>0.260032</v>
      </c>
      <c r="D5" s="32">
        <v>250.0</v>
      </c>
      <c r="E5" s="1">
        <v>606.0</v>
      </c>
      <c r="F5" s="1"/>
      <c r="G5" s="13">
        <f>'ABFE-PMZ1'!$B$7+B5</f>
        <v>-3.674522</v>
      </c>
      <c r="H5" s="13">
        <f>SQRT(SUMSQ(C5,'ABFE-PMZ1'!$C$7))</f>
        <v>0.5871151909</v>
      </c>
      <c r="I5" s="13">
        <f>EXP(-G5/(data!$B$4*300))</f>
        <v>476.6230812</v>
      </c>
      <c r="J5" s="14">
        <f>bt*I5*H5</f>
        <v>469.6260587</v>
      </c>
      <c r="K5" s="14">
        <v>10.48</v>
      </c>
      <c r="L5" s="14">
        <f>10^(K5-data!$B$1)</f>
        <v>1202.264435</v>
      </c>
      <c r="M5" s="18">
        <f t="shared" ref="M5:M6" si="6">(1/16)*L5/(1+L5)</f>
        <v>0.06244805797</v>
      </c>
      <c r="N5" s="14">
        <f t="shared" si="2"/>
        <v>29.76418581</v>
      </c>
      <c r="O5" s="14">
        <f t="shared" si="3"/>
        <v>29.32723534</v>
      </c>
      <c r="P5" s="19">
        <f>SUM(N5:N6)</f>
        <v>52.90524762</v>
      </c>
      <c r="Q5" s="19">
        <f>SQRT(SUMSQ(O5:O6))</f>
        <v>37.34683421</v>
      </c>
      <c r="R5" s="14">
        <f>-data!$B$4*300*LN(P5)</f>
        <v>-2.364682634</v>
      </c>
      <c r="S5" s="13">
        <f>kT*Q5/P5</f>
        <v>0.4206309671</v>
      </c>
    </row>
    <row r="6">
      <c r="A6" s="27" t="s">
        <v>119</v>
      </c>
      <c r="B6" s="17">
        <v>0.335919</v>
      </c>
      <c r="C6" s="17">
        <v>0.278259</v>
      </c>
      <c r="D6" s="32">
        <v>250.0</v>
      </c>
      <c r="E6" s="1">
        <v>574.0</v>
      </c>
      <c r="F6" s="1"/>
      <c r="G6" s="13">
        <f>'ABFE-PMZ1'!$B$7+B6</f>
        <v>-3.524545</v>
      </c>
      <c r="H6" s="13">
        <f>SQRT(SUMSQ(C6,'ABFE-PMZ1'!$C$7))</f>
        <v>0.5954121912</v>
      </c>
      <c r="I6" s="13">
        <f>EXP(-G6/(data!$B$4*300))</f>
        <v>370.5649553</v>
      </c>
      <c r="J6" s="14">
        <f>bt*I6*H6</f>
        <v>370.2847855</v>
      </c>
      <c r="K6" s="14">
        <v>10.48</v>
      </c>
      <c r="L6" s="14">
        <f>10^(K6-pH)</f>
        <v>1202.264435</v>
      </c>
      <c r="M6" s="18">
        <f t="shared" si="6"/>
        <v>0.06244805797</v>
      </c>
      <c r="N6" s="14">
        <f t="shared" si="2"/>
        <v>23.14106181</v>
      </c>
      <c r="O6" s="14">
        <f t="shared" si="3"/>
        <v>23.12356575</v>
      </c>
      <c r="P6" s="20"/>
      <c r="Q6" s="20"/>
      <c r="R6" s="21"/>
      <c r="S6" s="13"/>
    </row>
    <row r="7">
      <c r="A7" s="27" t="s">
        <v>120</v>
      </c>
      <c r="B7" s="17">
        <v>-0.886311</v>
      </c>
      <c r="C7" s="17">
        <v>0.224651</v>
      </c>
      <c r="D7" s="32">
        <v>250.0</v>
      </c>
      <c r="E7" s="1">
        <v>707.0</v>
      </c>
      <c r="F7" s="1"/>
      <c r="G7" s="13">
        <f>'ABFE-PMZ1'!$B$7+B7</f>
        <v>-4.746775</v>
      </c>
      <c r="H7" s="13">
        <f>SQRT(SUMSQ(C7,'ABFE-PMZ1'!$C$7))</f>
        <v>0.5723248013</v>
      </c>
      <c r="I7" s="13">
        <f>EXP(-G7/(data!$B$4*300))</f>
        <v>2881.950946</v>
      </c>
      <c r="J7" s="14">
        <f>bt*I7*H7</f>
        <v>2768.10749</v>
      </c>
      <c r="K7" s="14">
        <v>9.2</v>
      </c>
      <c r="L7" s="14">
        <f>10^(K7-pH)</f>
        <v>63.09573445</v>
      </c>
      <c r="M7" s="18">
        <f>(1/8)*L7/(1+L7+L8)</f>
        <v>0.03720152014</v>
      </c>
      <c r="N7" s="14">
        <f t="shared" si="2"/>
        <v>107.2129562</v>
      </c>
      <c r="O7" s="14">
        <f t="shared" si="3"/>
        <v>102.9778065</v>
      </c>
      <c r="P7" s="19">
        <f>SUM(N7:N8)</f>
        <v>379.8357953</v>
      </c>
      <c r="Q7" s="19">
        <f>SQRT(SUMSQ(O7:O8))</f>
        <v>293.6935698</v>
      </c>
      <c r="R7" s="14">
        <f>-data!$B$4*300*LN(P7)</f>
        <v>-3.539268943</v>
      </c>
      <c r="S7" s="13">
        <f>kT*Q7/P7</f>
        <v>0.4607281505</v>
      </c>
    </row>
    <row r="8">
      <c r="A8" s="27" t="s">
        <v>121</v>
      </c>
      <c r="B8" s="17">
        <v>-0.934764</v>
      </c>
      <c r="C8" s="17">
        <v>0.290362</v>
      </c>
      <c r="D8" s="32">
        <v>250.0</v>
      </c>
      <c r="E8" s="1">
        <v>507.0</v>
      </c>
      <c r="F8" s="1"/>
      <c r="G8" s="13">
        <f>'ABFE-PMZ1'!$B$7+B8</f>
        <v>-4.795228</v>
      </c>
      <c r="H8" s="13">
        <f>SQRT(SUMSQ(C8,'ABFE-PMZ1'!$C$7))</f>
        <v>0.6011636195</v>
      </c>
      <c r="I8" s="13">
        <f>EXP(-G8/(data!$B$4*300))</f>
        <v>3126.090521</v>
      </c>
      <c r="J8" s="14">
        <f>bt*I8*H8</f>
        <v>3153.900878</v>
      </c>
      <c r="K8" s="14">
        <v>9.57</v>
      </c>
      <c r="L8" s="14">
        <f>10^(K8-pH)</f>
        <v>147.9108388</v>
      </c>
      <c r="M8" s="18">
        <f>(1/8)*L8/(1+L7+L8)</f>
        <v>0.0872088755</v>
      </c>
      <c r="N8" s="14">
        <f t="shared" si="2"/>
        <v>272.6228391</v>
      </c>
      <c r="O8" s="14">
        <f t="shared" si="3"/>
        <v>275.048149</v>
      </c>
      <c r="P8" s="20"/>
      <c r="Q8" s="20"/>
      <c r="R8" s="21"/>
      <c r="S8" s="13"/>
    </row>
    <row r="9">
      <c r="B9" s="22"/>
      <c r="C9" s="22"/>
    </row>
    <row r="10">
      <c r="B10" s="22"/>
      <c r="C10" s="22"/>
    </row>
    <row r="11">
      <c r="B11" s="22"/>
      <c r="C11" s="22"/>
    </row>
    <row r="12">
      <c r="B12" s="22"/>
      <c r="C12" s="22"/>
    </row>
    <row r="13">
      <c r="B13" s="22"/>
      <c r="C13" s="22"/>
    </row>
    <row r="14">
      <c r="B14" s="22"/>
      <c r="C14" s="22"/>
    </row>
    <row r="15">
      <c r="A15" s="11"/>
      <c r="B15" s="23"/>
      <c r="C15" s="23"/>
      <c r="D15" s="11"/>
      <c r="E15" s="11"/>
      <c r="F15" s="11"/>
      <c r="G15" s="11"/>
      <c r="H15" s="11"/>
      <c r="I15" s="11"/>
    </row>
    <row r="16">
      <c r="A16" s="11"/>
      <c r="B16" s="23"/>
      <c r="C16" s="23"/>
      <c r="D16" s="11"/>
      <c r="E16" s="11"/>
      <c r="F16" s="11"/>
      <c r="G16" s="11"/>
      <c r="H16" s="11"/>
      <c r="I16" s="11"/>
    </row>
    <row r="17">
      <c r="A17" s="11"/>
      <c r="B17" s="23"/>
      <c r="C17" s="23"/>
      <c r="D17" s="11"/>
      <c r="E17" s="11"/>
      <c r="F17" s="11"/>
      <c r="G17" s="11"/>
      <c r="H17" s="11"/>
      <c r="I17" s="11"/>
    </row>
    <row r="18">
      <c r="A18" s="11"/>
      <c r="B18" s="23"/>
      <c r="C18" s="23"/>
      <c r="D18" s="11"/>
      <c r="E18" s="11"/>
      <c r="F18" s="11"/>
      <c r="G18" s="11"/>
      <c r="H18" s="11"/>
      <c r="I18" s="11"/>
    </row>
    <row r="19">
      <c r="A19" s="33"/>
      <c r="B19" s="34"/>
      <c r="C19" s="34"/>
      <c r="D19" s="33"/>
      <c r="E19" s="33"/>
      <c r="F19" s="33"/>
      <c r="G19" s="33"/>
      <c r="H19" s="33"/>
      <c r="I19" s="33"/>
    </row>
    <row r="20">
      <c r="A20" s="33"/>
      <c r="B20" s="34"/>
      <c r="C20" s="34"/>
      <c r="D20" s="33"/>
      <c r="E20" s="33"/>
      <c r="F20" s="33"/>
      <c r="G20" s="33"/>
      <c r="H20" s="33"/>
      <c r="I20" s="33"/>
    </row>
    <row r="21">
      <c r="A21" s="33"/>
      <c r="B21" s="34"/>
      <c r="C21" s="34"/>
      <c r="D21" s="33"/>
      <c r="E21" s="33"/>
      <c r="F21" s="33"/>
      <c r="G21" s="33"/>
      <c r="H21" s="33"/>
      <c r="I21" s="33"/>
    </row>
    <row r="22">
      <c r="B22" s="22"/>
      <c r="C22" s="22"/>
    </row>
    <row r="23">
      <c r="B23" s="22"/>
      <c r="C23" s="22"/>
    </row>
    <row r="24">
      <c r="B24" s="22"/>
      <c r="C24" s="22"/>
    </row>
    <row r="25">
      <c r="B25" s="22"/>
      <c r="C25" s="22"/>
    </row>
    <row r="26">
      <c r="B26" s="22"/>
      <c r="C26" s="22"/>
    </row>
    <row r="27">
      <c r="B27" s="22"/>
      <c r="C27" s="22"/>
    </row>
    <row r="28">
      <c r="B28" s="22"/>
      <c r="C28" s="22"/>
    </row>
    <row r="29">
      <c r="B29" s="22"/>
      <c r="C29" s="22"/>
    </row>
    <row r="30">
      <c r="B30" s="22"/>
      <c r="C30" s="22"/>
    </row>
    <row r="31">
      <c r="B31" s="22"/>
      <c r="C31" s="22"/>
    </row>
    <row r="32">
      <c r="B32" s="22"/>
      <c r="C32" s="22"/>
    </row>
    <row r="33">
      <c r="B33" s="22"/>
      <c r="C33" s="22"/>
    </row>
    <row r="34">
      <c r="B34" s="22"/>
      <c r="C34" s="22"/>
    </row>
    <row r="35">
      <c r="B35" s="22"/>
      <c r="C35" s="22"/>
    </row>
    <row r="36">
      <c r="B36" s="22"/>
      <c r="C36" s="22"/>
    </row>
    <row r="37">
      <c r="B37" s="22"/>
      <c r="C37" s="22"/>
    </row>
    <row r="38">
      <c r="B38" s="22"/>
      <c r="C38" s="22"/>
    </row>
    <row r="39">
      <c r="B39" s="22"/>
      <c r="C39" s="22"/>
    </row>
    <row r="40">
      <c r="B40" s="22"/>
      <c r="C40" s="22"/>
    </row>
    <row r="41">
      <c r="B41" s="22"/>
      <c r="C41" s="22"/>
    </row>
    <row r="42">
      <c r="B42" s="22"/>
      <c r="C42" s="22"/>
    </row>
    <row r="43">
      <c r="B43" s="22"/>
      <c r="C43" s="22"/>
    </row>
    <row r="44">
      <c r="B44" s="22"/>
      <c r="C44" s="22"/>
    </row>
    <row r="45">
      <c r="B45" s="22"/>
      <c r="C45" s="22"/>
    </row>
    <row r="46">
      <c r="B46" s="22"/>
      <c r="C46" s="22"/>
    </row>
    <row r="47">
      <c r="B47" s="22"/>
      <c r="C47" s="22"/>
    </row>
    <row r="48">
      <c r="B48" s="22"/>
      <c r="C48" s="22"/>
    </row>
    <row r="49">
      <c r="B49" s="22"/>
      <c r="C49" s="22"/>
    </row>
    <row r="50">
      <c r="B50" s="22"/>
      <c r="C50" s="22"/>
    </row>
    <row r="51">
      <c r="B51" s="22"/>
      <c r="C51" s="22"/>
    </row>
    <row r="52">
      <c r="B52" s="22"/>
      <c r="C52" s="22"/>
    </row>
    <row r="53">
      <c r="B53" s="22"/>
      <c r="C53" s="22"/>
    </row>
    <row r="54">
      <c r="B54" s="22"/>
      <c r="C54" s="22"/>
    </row>
    <row r="55">
      <c r="B55" s="22"/>
      <c r="C55" s="22"/>
    </row>
    <row r="56">
      <c r="B56" s="22"/>
      <c r="C56" s="22"/>
    </row>
    <row r="57">
      <c r="B57" s="22"/>
      <c r="C57" s="22"/>
    </row>
    <row r="58">
      <c r="B58" s="22"/>
      <c r="C58" s="22"/>
    </row>
    <row r="59">
      <c r="B59" s="22"/>
      <c r="C59" s="22"/>
    </row>
    <row r="60">
      <c r="B60" s="22"/>
      <c r="C60" s="22"/>
    </row>
    <row r="61">
      <c r="B61" s="22"/>
      <c r="C61" s="22"/>
    </row>
    <row r="62">
      <c r="B62" s="22"/>
      <c r="C62" s="22"/>
    </row>
    <row r="63">
      <c r="B63" s="22"/>
      <c r="C63" s="22"/>
    </row>
    <row r="64">
      <c r="B64" s="22"/>
      <c r="C64" s="22"/>
    </row>
    <row r="65">
      <c r="B65" s="22"/>
      <c r="C65" s="22"/>
    </row>
    <row r="66">
      <c r="B66" s="22"/>
      <c r="C66" s="22"/>
    </row>
    <row r="67">
      <c r="B67" s="22"/>
      <c r="C67" s="22"/>
    </row>
    <row r="68">
      <c r="B68" s="22"/>
      <c r="C68" s="22"/>
    </row>
    <row r="69">
      <c r="B69" s="22"/>
      <c r="C69" s="22"/>
    </row>
    <row r="70">
      <c r="B70" s="22"/>
      <c r="C70" s="22"/>
    </row>
    <row r="71">
      <c r="B71" s="22"/>
      <c r="C71" s="22"/>
    </row>
    <row r="72">
      <c r="B72" s="22"/>
      <c r="C72" s="22"/>
    </row>
    <row r="73">
      <c r="B73" s="22"/>
      <c r="C73" s="22"/>
    </row>
    <row r="74">
      <c r="B74" s="22"/>
      <c r="C74" s="22"/>
    </row>
    <row r="75">
      <c r="B75" s="22"/>
      <c r="C75" s="22"/>
    </row>
    <row r="76">
      <c r="B76" s="22"/>
      <c r="C76" s="22"/>
    </row>
    <row r="77">
      <c r="B77" s="22"/>
      <c r="C77" s="22"/>
    </row>
    <row r="78">
      <c r="B78" s="22"/>
      <c r="C78" s="22"/>
    </row>
    <row r="79">
      <c r="B79" s="22"/>
      <c r="C79" s="22"/>
    </row>
    <row r="80">
      <c r="B80" s="22"/>
      <c r="C80" s="22"/>
    </row>
    <row r="81">
      <c r="B81" s="22"/>
      <c r="C81" s="22"/>
    </row>
    <row r="82">
      <c r="B82" s="22"/>
      <c r="C82" s="22"/>
    </row>
    <row r="83">
      <c r="B83" s="22"/>
      <c r="C83" s="22"/>
    </row>
    <row r="84">
      <c r="B84" s="22"/>
      <c r="C84" s="22"/>
    </row>
    <row r="85">
      <c r="B85" s="22"/>
      <c r="C85" s="22"/>
    </row>
    <row r="86">
      <c r="B86" s="22"/>
      <c r="C86" s="22"/>
    </row>
    <row r="87">
      <c r="B87" s="22"/>
      <c r="C87" s="22"/>
    </row>
    <row r="88">
      <c r="B88" s="22"/>
      <c r="C88" s="22"/>
    </row>
    <row r="89">
      <c r="B89" s="22"/>
      <c r="C89" s="22"/>
    </row>
    <row r="90">
      <c r="B90" s="22"/>
      <c r="C90" s="22"/>
    </row>
    <row r="91">
      <c r="B91" s="22"/>
      <c r="C91" s="22"/>
    </row>
    <row r="92">
      <c r="B92" s="22"/>
      <c r="C92" s="22"/>
    </row>
    <row r="93">
      <c r="B93" s="22"/>
      <c r="C93" s="22"/>
    </row>
    <row r="94">
      <c r="B94" s="22"/>
      <c r="C94" s="22"/>
    </row>
    <row r="95">
      <c r="B95" s="22"/>
      <c r="C95" s="22"/>
    </row>
    <row r="96">
      <c r="B96" s="22"/>
      <c r="C96" s="22"/>
    </row>
    <row r="97">
      <c r="B97" s="22"/>
      <c r="C97" s="22"/>
    </row>
    <row r="98">
      <c r="B98" s="22"/>
      <c r="C98" s="22"/>
    </row>
    <row r="99">
      <c r="B99" s="22"/>
      <c r="C99" s="22"/>
    </row>
    <row r="100">
      <c r="B100" s="22"/>
      <c r="C100" s="22"/>
    </row>
    <row r="101">
      <c r="B101" s="22"/>
      <c r="C101" s="22"/>
    </row>
    <row r="102">
      <c r="B102" s="22"/>
      <c r="C102" s="22"/>
    </row>
    <row r="103">
      <c r="B103" s="22"/>
      <c r="C103" s="22"/>
    </row>
    <row r="104">
      <c r="B104" s="22"/>
      <c r="C104" s="22"/>
    </row>
    <row r="105">
      <c r="B105" s="22"/>
      <c r="C105" s="22"/>
    </row>
    <row r="106">
      <c r="B106" s="22"/>
      <c r="C106" s="22"/>
    </row>
    <row r="107">
      <c r="B107" s="22"/>
      <c r="C107" s="22"/>
    </row>
    <row r="108">
      <c r="B108" s="22"/>
      <c r="C108" s="22"/>
    </row>
    <row r="109">
      <c r="B109" s="22"/>
      <c r="C109" s="22"/>
    </row>
    <row r="110">
      <c r="B110" s="22"/>
      <c r="C110" s="22"/>
    </row>
    <row r="111">
      <c r="B111" s="22"/>
      <c r="C111" s="22"/>
    </row>
    <row r="112">
      <c r="B112" s="22"/>
      <c r="C112" s="22"/>
    </row>
    <row r="113">
      <c r="B113" s="22"/>
      <c r="C113" s="22"/>
    </row>
    <row r="114">
      <c r="B114" s="22"/>
      <c r="C114" s="22"/>
    </row>
    <row r="115">
      <c r="B115" s="22"/>
      <c r="C115" s="22"/>
    </row>
    <row r="116">
      <c r="B116" s="22"/>
      <c r="C116" s="22"/>
    </row>
    <row r="117">
      <c r="B117" s="22"/>
      <c r="C117" s="22"/>
    </row>
    <row r="118">
      <c r="B118" s="22"/>
      <c r="C118" s="22"/>
    </row>
    <row r="119">
      <c r="B119" s="22"/>
      <c r="C119" s="22"/>
    </row>
    <row r="120">
      <c r="B120" s="22"/>
      <c r="C120" s="22"/>
    </row>
    <row r="121">
      <c r="B121" s="22"/>
      <c r="C121" s="22"/>
    </row>
    <row r="122">
      <c r="B122" s="22"/>
      <c r="C122" s="22"/>
    </row>
    <row r="123">
      <c r="B123" s="22"/>
      <c r="C123" s="22"/>
    </row>
    <row r="124">
      <c r="B124" s="22"/>
      <c r="C124" s="22"/>
    </row>
    <row r="125">
      <c r="B125" s="22"/>
      <c r="C125" s="22"/>
    </row>
    <row r="126">
      <c r="B126" s="22"/>
      <c r="C126" s="22"/>
    </row>
    <row r="127">
      <c r="B127" s="22"/>
      <c r="C127" s="22"/>
    </row>
    <row r="128">
      <c r="B128" s="22"/>
      <c r="C128" s="22"/>
    </row>
    <row r="129">
      <c r="B129" s="22"/>
      <c r="C129" s="22"/>
    </row>
    <row r="130">
      <c r="B130" s="22"/>
      <c r="C130" s="22"/>
    </row>
    <row r="131">
      <c r="B131" s="22"/>
      <c r="C131" s="22"/>
    </row>
    <row r="132">
      <c r="B132" s="22"/>
      <c r="C132" s="22"/>
    </row>
    <row r="133">
      <c r="B133" s="22"/>
      <c r="C133" s="22"/>
    </row>
    <row r="134">
      <c r="B134" s="22"/>
      <c r="C134" s="22"/>
    </row>
    <row r="135">
      <c r="B135" s="22"/>
      <c r="C135" s="22"/>
    </row>
    <row r="136">
      <c r="B136" s="22"/>
      <c r="C136" s="22"/>
    </row>
    <row r="137">
      <c r="B137" s="22"/>
      <c r="C137" s="22"/>
    </row>
    <row r="138">
      <c r="B138" s="22"/>
      <c r="C138" s="22"/>
    </row>
    <row r="139">
      <c r="B139" s="22"/>
      <c r="C139" s="22"/>
    </row>
    <row r="140">
      <c r="B140" s="22"/>
      <c r="C140" s="22"/>
    </row>
    <row r="141">
      <c r="B141" s="22"/>
      <c r="C141" s="22"/>
    </row>
    <row r="142">
      <c r="B142" s="22"/>
      <c r="C142" s="22"/>
    </row>
    <row r="143">
      <c r="B143" s="22"/>
      <c r="C143" s="22"/>
    </row>
    <row r="144">
      <c r="B144" s="22"/>
      <c r="C144" s="22"/>
    </row>
    <row r="145">
      <c r="B145" s="22"/>
      <c r="C145" s="22"/>
    </row>
    <row r="146">
      <c r="B146" s="22"/>
      <c r="C146" s="22"/>
    </row>
    <row r="147">
      <c r="B147" s="22"/>
      <c r="C147" s="22"/>
    </row>
    <row r="148">
      <c r="B148" s="22"/>
      <c r="C148" s="22"/>
    </row>
    <row r="149">
      <c r="B149" s="22"/>
      <c r="C149" s="22"/>
    </row>
    <row r="150">
      <c r="B150" s="22"/>
      <c r="C150" s="22"/>
    </row>
    <row r="151">
      <c r="B151" s="22"/>
      <c r="C151" s="22"/>
    </row>
    <row r="152">
      <c r="B152" s="22"/>
      <c r="C152" s="22"/>
    </row>
    <row r="153">
      <c r="B153" s="22"/>
      <c r="C153" s="22"/>
    </row>
    <row r="154">
      <c r="B154" s="22"/>
      <c r="C154" s="22"/>
    </row>
    <row r="155">
      <c r="B155" s="22"/>
      <c r="C155" s="22"/>
    </row>
    <row r="156">
      <c r="B156" s="22"/>
      <c r="C156" s="22"/>
    </row>
    <row r="157">
      <c r="B157" s="22"/>
      <c r="C157" s="22"/>
    </row>
    <row r="158">
      <c r="B158" s="22"/>
      <c r="C158" s="22"/>
    </row>
    <row r="159">
      <c r="B159" s="22"/>
      <c r="C159" s="22"/>
    </row>
    <row r="160">
      <c r="B160" s="22"/>
      <c r="C160" s="22"/>
    </row>
    <row r="161">
      <c r="B161" s="22"/>
      <c r="C161" s="22"/>
    </row>
    <row r="162">
      <c r="B162" s="22"/>
      <c r="C162" s="22"/>
    </row>
    <row r="163">
      <c r="B163" s="22"/>
      <c r="C163" s="22"/>
    </row>
    <row r="164">
      <c r="B164" s="22"/>
      <c r="C164" s="22"/>
    </row>
    <row r="165">
      <c r="B165" s="22"/>
      <c r="C165" s="22"/>
    </row>
    <row r="166">
      <c r="B166" s="22"/>
      <c r="C166" s="22"/>
    </row>
    <row r="167">
      <c r="B167" s="22"/>
      <c r="C167" s="22"/>
    </row>
    <row r="168">
      <c r="B168" s="22"/>
      <c r="C168" s="22"/>
    </row>
    <row r="169">
      <c r="B169" s="22"/>
      <c r="C169" s="22"/>
    </row>
    <row r="170">
      <c r="B170" s="22"/>
      <c r="C170" s="22"/>
    </row>
    <row r="171">
      <c r="B171" s="22"/>
      <c r="C171" s="22"/>
    </row>
    <row r="172">
      <c r="B172" s="22"/>
      <c r="C172" s="22"/>
    </row>
    <row r="173">
      <c r="B173" s="22"/>
      <c r="C173" s="22"/>
    </row>
    <row r="174">
      <c r="B174" s="22"/>
      <c r="C174" s="22"/>
    </row>
    <row r="175">
      <c r="B175" s="22"/>
      <c r="C175" s="22"/>
    </row>
    <row r="176">
      <c r="B176" s="22"/>
      <c r="C176" s="22"/>
    </row>
    <row r="177">
      <c r="B177" s="22"/>
      <c r="C177" s="22"/>
    </row>
    <row r="178">
      <c r="B178" s="22"/>
      <c r="C178" s="22"/>
    </row>
    <row r="179">
      <c r="B179" s="22"/>
      <c r="C179" s="22"/>
    </row>
    <row r="180">
      <c r="B180" s="22"/>
      <c r="C180" s="22"/>
    </row>
    <row r="181">
      <c r="B181" s="22"/>
      <c r="C181" s="22"/>
    </row>
    <row r="182">
      <c r="B182" s="22"/>
      <c r="C182" s="22"/>
    </row>
    <row r="183">
      <c r="B183" s="22"/>
      <c r="C183" s="22"/>
    </row>
    <row r="184">
      <c r="B184" s="22"/>
      <c r="C184" s="22"/>
    </row>
    <row r="185">
      <c r="B185" s="22"/>
      <c r="C185" s="22"/>
    </row>
    <row r="186">
      <c r="B186" s="22"/>
      <c r="C186" s="22"/>
    </row>
    <row r="187">
      <c r="B187" s="22"/>
      <c r="C187" s="22"/>
    </row>
    <row r="188">
      <c r="B188" s="22"/>
      <c r="C188" s="22"/>
    </row>
    <row r="189">
      <c r="B189" s="22"/>
      <c r="C189" s="22"/>
    </row>
    <row r="190">
      <c r="B190" s="22"/>
      <c r="C190" s="22"/>
    </row>
    <row r="191">
      <c r="B191" s="22"/>
      <c r="C191" s="22"/>
    </row>
    <row r="192">
      <c r="B192" s="22"/>
      <c r="C192" s="22"/>
    </row>
    <row r="193">
      <c r="B193" s="22"/>
      <c r="C193" s="22"/>
    </row>
    <row r="194">
      <c r="B194" s="22"/>
      <c r="C194" s="22"/>
    </row>
    <row r="195">
      <c r="B195" s="22"/>
      <c r="C195" s="22"/>
    </row>
    <row r="196">
      <c r="B196" s="22"/>
      <c r="C196" s="22"/>
    </row>
    <row r="197">
      <c r="B197" s="22"/>
      <c r="C197" s="22"/>
    </row>
    <row r="198">
      <c r="B198" s="22"/>
      <c r="C198" s="22"/>
    </row>
    <row r="199">
      <c r="B199" s="22"/>
      <c r="C199" s="22"/>
    </row>
    <row r="200">
      <c r="B200" s="22"/>
      <c r="C200" s="22"/>
    </row>
    <row r="201">
      <c r="B201" s="22"/>
      <c r="C201" s="22"/>
    </row>
    <row r="202">
      <c r="B202" s="22"/>
      <c r="C202" s="22"/>
    </row>
    <row r="203">
      <c r="B203" s="22"/>
      <c r="C203" s="22"/>
    </row>
    <row r="204">
      <c r="B204" s="22"/>
      <c r="C204" s="22"/>
    </row>
    <row r="205">
      <c r="B205" s="22"/>
      <c r="C205" s="22"/>
    </row>
    <row r="206">
      <c r="B206" s="22"/>
      <c r="C206" s="22"/>
    </row>
    <row r="207">
      <c r="B207" s="22"/>
      <c r="C207" s="22"/>
    </row>
    <row r="208">
      <c r="B208" s="22"/>
      <c r="C208" s="22"/>
    </row>
    <row r="209">
      <c r="B209" s="22"/>
      <c r="C209" s="22"/>
    </row>
    <row r="210">
      <c r="B210" s="22"/>
      <c r="C210" s="22"/>
    </row>
    <row r="211">
      <c r="B211" s="22"/>
      <c r="C211" s="22"/>
    </row>
    <row r="212">
      <c r="B212" s="22"/>
      <c r="C212" s="22"/>
    </row>
    <row r="213">
      <c r="B213" s="22"/>
      <c r="C213" s="22"/>
    </row>
    <row r="214">
      <c r="B214" s="22"/>
      <c r="C214" s="22"/>
    </row>
    <row r="215">
      <c r="B215" s="22"/>
      <c r="C215" s="22"/>
    </row>
    <row r="216">
      <c r="B216" s="22"/>
      <c r="C216" s="22"/>
    </row>
    <row r="217">
      <c r="B217" s="22"/>
      <c r="C217" s="22"/>
    </row>
    <row r="218">
      <c r="B218" s="22"/>
      <c r="C218" s="22"/>
    </row>
    <row r="219">
      <c r="B219" s="22"/>
      <c r="C219" s="22"/>
    </row>
    <row r="220">
      <c r="B220" s="22"/>
      <c r="C220" s="22"/>
    </row>
    <row r="221">
      <c r="B221" s="22"/>
      <c r="C221" s="22"/>
    </row>
    <row r="222">
      <c r="B222" s="22"/>
      <c r="C222" s="22"/>
    </row>
    <row r="223">
      <c r="B223" s="22"/>
      <c r="C223" s="22"/>
    </row>
    <row r="224">
      <c r="B224" s="22"/>
      <c r="C224" s="22"/>
    </row>
    <row r="225">
      <c r="B225" s="22"/>
      <c r="C225" s="22"/>
    </row>
    <row r="226">
      <c r="B226" s="22"/>
      <c r="C226" s="22"/>
    </row>
    <row r="227">
      <c r="B227" s="22"/>
      <c r="C227" s="22"/>
    </row>
    <row r="228">
      <c r="B228" s="22"/>
      <c r="C228" s="22"/>
    </row>
    <row r="229">
      <c r="B229" s="22"/>
      <c r="C229" s="22"/>
    </row>
    <row r="230">
      <c r="B230" s="22"/>
      <c r="C230" s="22"/>
    </row>
    <row r="231">
      <c r="B231" s="22"/>
      <c r="C231" s="22"/>
    </row>
    <row r="232">
      <c r="B232" s="22"/>
      <c r="C232" s="22"/>
    </row>
    <row r="233">
      <c r="B233" s="22"/>
      <c r="C233" s="22"/>
    </row>
    <row r="234">
      <c r="B234" s="22"/>
      <c r="C234" s="22"/>
    </row>
    <row r="235">
      <c r="B235" s="22"/>
      <c r="C235" s="22"/>
    </row>
    <row r="236">
      <c r="B236" s="22"/>
      <c r="C236" s="22"/>
    </row>
    <row r="237">
      <c r="B237" s="22"/>
      <c r="C237" s="22"/>
    </row>
    <row r="238">
      <c r="B238" s="22"/>
      <c r="C238" s="22"/>
    </row>
    <row r="239">
      <c r="B239" s="22"/>
      <c r="C239" s="22"/>
    </row>
    <row r="240">
      <c r="B240" s="22"/>
      <c r="C240" s="22"/>
    </row>
    <row r="241">
      <c r="B241" s="22"/>
      <c r="C241" s="22"/>
    </row>
    <row r="242">
      <c r="B242" s="22"/>
      <c r="C242" s="22"/>
    </row>
    <row r="243">
      <c r="B243" s="22"/>
      <c r="C243" s="22"/>
    </row>
    <row r="244">
      <c r="B244" s="22"/>
      <c r="C244" s="22"/>
    </row>
    <row r="245">
      <c r="B245" s="22"/>
      <c r="C245" s="22"/>
    </row>
    <row r="246">
      <c r="B246" s="22"/>
      <c r="C246" s="22"/>
    </row>
    <row r="247">
      <c r="B247" s="22"/>
      <c r="C247" s="22"/>
    </row>
    <row r="248">
      <c r="B248" s="22"/>
      <c r="C248" s="22"/>
    </row>
    <row r="249">
      <c r="B249" s="22"/>
      <c r="C249" s="22"/>
    </row>
    <row r="250">
      <c r="B250" s="22"/>
      <c r="C250" s="22"/>
    </row>
    <row r="251">
      <c r="B251" s="22"/>
      <c r="C251" s="22"/>
    </row>
    <row r="252">
      <c r="B252" s="22"/>
      <c r="C252" s="22"/>
    </row>
    <row r="253">
      <c r="B253" s="22"/>
      <c r="C253" s="22"/>
    </row>
    <row r="254">
      <c r="B254" s="22"/>
      <c r="C254" s="22"/>
    </row>
    <row r="255">
      <c r="B255" s="22"/>
      <c r="C255" s="22"/>
    </row>
    <row r="256">
      <c r="B256" s="22"/>
      <c r="C256" s="22"/>
    </row>
    <row r="257">
      <c r="B257" s="22"/>
      <c r="C257" s="22"/>
    </row>
    <row r="258">
      <c r="B258" s="22"/>
      <c r="C258" s="22"/>
    </row>
    <row r="259">
      <c r="B259" s="22"/>
      <c r="C259" s="22"/>
    </row>
    <row r="260">
      <c r="B260" s="22"/>
      <c r="C260" s="22"/>
    </row>
    <row r="261">
      <c r="B261" s="22"/>
      <c r="C261" s="22"/>
    </row>
    <row r="262">
      <c r="B262" s="22"/>
      <c r="C262" s="22"/>
    </row>
    <row r="263">
      <c r="B263" s="22"/>
      <c r="C263" s="22"/>
    </row>
    <row r="264">
      <c r="B264" s="22"/>
      <c r="C264" s="22"/>
    </row>
    <row r="265">
      <c r="B265" s="22"/>
      <c r="C265" s="22"/>
    </row>
    <row r="266">
      <c r="B266" s="22"/>
      <c r="C266" s="22"/>
    </row>
    <row r="267">
      <c r="B267" s="22"/>
      <c r="C267" s="22"/>
    </row>
    <row r="268">
      <c r="B268" s="22"/>
      <c r="C268" s="22"/>
    </row>
    <row r="269">
      <c r="B269" s="22"/>
      <c r="C269" s="22"/>
    </row>
    <row r="270">
      <c r="B270" s="22"/>
      <c r="C270" s="22"/>
    </row>
    <row r="271">
      <c r="B271" s="22"/>
      <c r="C271" s="22"/>
    </row>
    <row r="272">
      <c r="B272" s="22"/>
      <c r="C272" s="22"/>
    </row>
    <row r="273">
      <c r="B273" s="22"/>
      <c r="C273" s="22"/>
    </row>
    <row r="274">
      <c r="B274" s="22"/>
      <c r="C274" s="22"/>
    </row>
    <row r="275">
      <c r="B275" s="22"/>
      <c r="C275" s="22"/>
    </row>
    <row r="276">
      <c r="B276" s="22"/>
      <c r="C276" s="22"/>
    </row>
    <row r="277">
      <c r="B277" s="22"/>
      <c r="C277" s="22"/>
    </row>
    <row r="278">
      <c r="B278" s="22"/>
      <c r="C278" s="22"/>
    </row>
    <row r="279">
      <c r="B279" s="22"/>
      <c r="C279" s="22"/>
    </row>
    <row r="280">
      <c r="B280" s="22"/>
      <c r="C280" s="22"/>
    </row>
    <row r="281">
      <c r="B281" s="22"/>
      <c r="C281" s="22"/>
    </row>
    <row r="282">
      <c r="B282" s="22"/>
      <c r="C282" s="22"/>
    </row>
    <row r="283">
      <c r="B283" s="22"/>
      <c r="C283" s="22"/>
    </row>
    <row r="284">
      <c r="B284" s="22"/>
      <c r="C284" s="22"/>
    </row>
    <row r="285">
      <c r="B285" s="22"/>
      <c r="C285" s="22"/>
    </row>
    <row r="286">
      <c r="B286" s="22"/>
      <c r="C286" s="22"/>
    </row>
    <row r="287">
      <c r="B287" s="22"/>
      <c r="C287" s="22"/>
    </row>
    <row r="288">
      <c r="B288" s="22"/>
      <c r="C288" s="22"/>
    </row>
    <row r="289">
      <c r="B289" s="22"/>
      <c r="C289" s="22"/>
    </row>
    <row r="290">
      <c r="B290" s="22"/>
      <c r="C290" s="22"/>
    </row>
    <row r="291">
      <c r="B291" s="22"/>
      <c r="C291" s="22"/>
    </row>
    <row r="292">
      <c r="B292" s="22"/>
      <c r="C292" s="22"/>
    </row>
    <row r="293">
      <c r="B293" s="22"/>
      <c r="C293" s="22"/>
    </row>
    <row r="294">
      <c r="B294" s="22"/>
      <c r="C294" s="22"/>
    </row>
    <row r="295">
      <c r="B295" s="22"/>
      <c r="C295" s="22"/>
    </row>
    <row r="296">
      <c r="B296" s="22"/>
      <c r="C296" s="22"/>
    </row>
    <row r="297">
      <c r="B297" s="22"/>
      <c r="C297" s="22"/>
    </row>
    <row r="298">
      <c r="B298" s="22"/>
      <c r="C298" s="22"/>
    </row>
    <row r="299">
      <c r="B299" s="22"/>
      <c r="C299" s="22"/>
    </row>
    <row r="300">
      <c r="B300" s="22"/>
      <c r="C300" s="22"/>
    </row>
    <row r="301">
      <c r="B301" s="22"/>
      <c r="C301" s="22"/>
    </row>
    <row r="302">
      <c r="B302" s="22"/>
      <c r="C302" s="22"/>
    </row>
    <row r="303">
      <c r="B303" s="22"/>
      <c r="C303" s="22"/>
    </row>
    <row r="304">
      <c r="B304" s="22"/>
      <c r="C304" s="22"/>
    </row>
    <row r="305">
      <c r="B305" s="22"/>
      <c r="C305" s="22"/>
    </row>
    <row r="306">
      <c r="B306" s="22"/>
      <c r="C306" s="22"/>
    </row>
    <row r="307">
      <c r="B307" s="22"/>
      <c r="C307" s="22"/>
    </row>
    <row r="308">
      <c r="B308" s="22"/>
      <c r="C308" s="22"/>
    </row>
    <row r="309">
      <c r="B309" s="22"/>
      <c r="C309" s="22"/>
    </row>
    <row r="310">
      <c r="B310" s="22"/>
      <c r="C310" s="22"/>
    </row>
    <row r="311">
      <c r="B311" s="22"/>
      <c r="C311" s="22"/>
    </row>
    <row r="312">
      <c r="B312" s="22"/>
      <c r="C312" s="22"/>
    </row>
    <row r="313">
      <c r="B313" s="22"/>
      <c r="C313" s="22"/>
    </row>
    <row r="314">
      <c r="B314" s="22"/>
      <c r="C314" s="22"/>
    </row>
    <row r="315">
      <c r="B315" s="22"/>
      <c r="C315" s="22"/>
    </row>
    <row r="316">
      <c r="B316" s="22"/>
      <c r="C316" s="22"/>
    </row>
    <row r="317">
      <c r="B317" s="22"/>
      <c r="C317" s="22"/>
    </row>
    <row r="318">
      <c r="B318" s="22"/>
      <c r="C318" s="22"/>
    </row>
    <row r="319">
      <c r="B319" s="22"/>
      <c r="C319" s="22"/>
    </row>
    <row r="320">
      <c r="B320" s="22"/>
      <c r="C320" s="22"/>
    </row>
    <row r="321">
      <c r="B321" s="22"/>
      <c r="C321" s="22"/>
    </row>
    <row r="322">
      <c r="B322" s="22"/>
      <c r="C322" s="22"/>
    </row>
    <row r="323">
      <c r="B323" s="22"/>
      <c r="C323" s="22"/>
    </row>
    <row r="324">
      <c r="B324" s="22"/>
      <c r="C324" s="22"/>
    </row>
    <row r="325">
      <c r="B325" s="22"/>
      <c r="C325" s="22"/>
    </row>
    <row r="326">
      <c r="B326" s="22"/>
      <c r="C326" s="22"/>
    </row>
    <row r="327">
      <c r="B327" s="22"/>
      <c r="C327" s="22"/>
    </row>
    <row r="328">
      <c r="B328" s="22"/>
      <c r="C328" s="22"/>
    </row>
    <row r="329">
      <c r="B329" s="22"/>
      <c r="C329" s="22"/>
    </row>
    <row r="330">
      <c r="B330" s="22"/>
      <c r="C330" s="22"/>
    </row>
    <row r="331">
      <c r="B331" s="22"/>
      <c r="C331" s="22"/>
    </row>
    <row r="332">
      <c r="B332" s="22"/>
      <c r="C332" s="22"/>
    </row>
    <row r="333">
      <c r="B333" s="22"/>
      <c r="C333" s="22"/>
    </row>
    <row r="334">
      <c r="B334" s="22"/>
      <c r="C334" s="22"/>
    </row>
    <row r="335">
      <c r="B335" s="22"/>
      <c r="C335" s="22"/>
    </row>
    <row r="336">
      <c r="B336" s="22"/>
      <c r="C336" s="22"/>
    </row>
    <row r="337">
      <c r="B337" s="22"/>
      <c r="C337" s="22"/>
    </row>
    <row r="338">
      <c r="B338" s="22"/>
      <c r="C338" s="22"/>
    </row>
    <row r="339">
      <c r="B339" s="22"/>
      <c r="C339" s="22"/>
    </row>
    <row r="340">
      <c r="B340" s="22"/>
      <c r="C340" s="22"/>
    </row>
    <row r="341">
      <c r="B341" s="22"/>
      <c r="C341" s="22"/>
    </row>
    <row r="342">
      <c r="B342" s="22"/>
      <c r="C342" s="22"/>
    </row>
    <row r="343">
      <c r="B343" s="22"/>
      <c r="C343" s="22"/>
    </row>
    <row r="344">
      <c r="B344" s="22"/>
      <c r="C344" s="22"/>
    </row>
    <row r="345">
      <c r="B345" s="22"/>
      <c r="C345" s="22"/>
    </row>
    <row r="346">
      <c r="B346" s="22"/>
      <c r="C346" s="22"/>
    </row>
    <row r="347">
      <c r="B347" s="22"/>
      <c r="C347" s="22"/>
    </row>
    <row r="348">
      <c r="B348" s="22"/>
      <c r="C348" s="22"/>
    </row>
    <row r="349">
      <c r="B349" s="22"/>
      <c r="C349" s="22"/>
    </row>
    <row r="350">
      <c r="B350" s="22"/>
      <c r="C350" s="22"/>
    </row>
    <row r="351">
      <c r="B351" s="22"/>
      <c r="C351" s="22"/>
    </row>
    <row r="352">
      <c r="B352" s="22"/>
      <c r="C352" s="22"/>
    </row>
    <row r="353">
      <c r="B353" s="22"/>
      <c r="C353" s="22"/>
    </row>
    <row r="354">
      <c r="B354" s="22"/>
      <c r="C354" s="22"/>
    </row>
    <row r="355">
      <c r="B355" s="22"/>
      <c r="C355" s="22"/>
    </row>
    <row r="356">
      <c r="B356" s="22"/>
      <c r="C356" s="22"/>
    </row>
    <row r="357">
      <c r="B357" s="22"/>
      <c r="C357" s="22"/>
    </row>
    <row r="358">
      <c r="B358" s="22"/>
      <c r="C358" s="22"/>
    </row>
    <row r="359">
      <c r="B359" s="22"/>
      <c r="C359" s="22"/>
    </row>
    <row r="360">
      <c r="B360" s="22"/>
      <c r="C360" s="22"/>
    </row>
    <row r="361">
      <c r="B361" s="22"/>
      <c r="C361" s="22"/>
    </row>
    <row r="362">
      <c r="B362" s="22"/>
      <c r="C362" s="22"/>
    </row>
    <row r="363">
      <c r="B363" s="22"/>
      <c r="C363" s="22"/>
    </row>
    <row r="364">
      <c r="B364" s="22"/>
      <c r="C364" s="22"/>
    </row>
    <row r="365">
      <c r="B365" s="22"/>
      <c r="C365" s="22"/>
    </row>
    <row r="366">
      <c r="B366" s="22"/>
      <c r="C366" s="22"/>
    </row>
    <row r="367">
      <c r="B367" s="22"/>
      <c r="C367" s="22"/>
    </row>
    <row r="368">
      <c r="B368" s="22"/>
      <c r="C368" s="22"/>
    </row>
    <row r="369">
      <c r="B369" s="22"/>
      <c r="C369" s="22"/>
    </row>
    <row r="370">
      <c r="B370" s="22"/>
      <c r="C370" s="22"/>
    </row>
    <row r="371">
      <c r="B371" s="22"/>
      <c r="C371" s="22"/>
    </row>
    <row r="372">
      <c r="B372" s="22"/>
      <c r="C372" s="22"/>
    </row>
    <row r="373">
      <c r="B373" s="22"/>
      <c r="C373" s="22"/>
    </row>
    <row r="374">
      <c r="B374" s="22"/>
      <c r="C374" s="22"/>
    </row>
    <row r="375">
      <c r="B375" s="22"/>
      <c r="C375" s="22"/>
    </row>
    <row r="376">
      <c r="B376" s="22"/>
      <c r="C376" s="22"/>
    </row>
    <row r="377">
      <c r="B377" s="22"/>
      <c r="C377" s="22"/>
    </row>
    <row r="378">
      <c r="B378" s="22"/>
      <c r="C378" s="22"/>
    </row>
    <row r="379">
      <c r="B379" s="22"/>
      <c r="C379" s="22"/>
    </row>
    <row r="380">
      <c r="B380" s="22"/>
      <c r="C380" s="22"/>
    </row>
    <row r="381">
      <c r="B381" s="22"/>
      <c r="C381" s="22"/>
    </row>
    <row r="382">
      <c r="B382" s="22"/>
      <c r="C382" s="22"/>
    </row>
    <row r="383">
      <c r="B383" s="22"/>
      <c r="C383" s="22"/>
    </row>
    <row r="384">
      <c r="B384" s="22"/>
      <c r="C384" s="22"/>
    </row>
    <row r="385">
      <c r="B385" s="22"/>
      <c r="C385" s="22"/>
    </row>
    <row r="386">
      <c r="B386" s="22"/>
      <c r="C386" s="22"/>
    </row>
    <row r="387">
      <c r="B387" s="22"/>
      <c r="C387" s="22"/>
    </row>
    <row r="388">
      <c r="B388" s="22"/>
      <c r="C388" s="22"/>
    </row>
    <row r="389">
      <c r="B389" s="22"/>
      <c r="C389" s="22"/>
    </row>
    <row r="390">
      <c r="B390" s="22"/>
      <c r="C390" s="22"/>
    </row>
    <row r="391">
      <c r="B391" s="22"/>
      <c r="C391" s="22"/>
    </row>
    <row r="392">
      <c r="B392" s="22"/>
      <c r="C392" s="22"/>
    </row>
    <row r="393">
      <c r="B393" s="22"/>
      <c r="C393" s="22"/>
    </row>
    <row r="394">
      <c r="B394" s="22"/>
      <c r="C394" s="22"/>
    </row>
    <row r="395">
      <c r="B395" s="22"/>
      <c r="C395" s="22"/>
    </row>
    <row r="396">
      <c r="B396" s="22"/>
      <c r="C396" s="22"/>
    </row>
    <row r="397">
      <c r="B397" s="22"/>
      <c r="C397" s="22"/>
    </row>
    <row r="398">
      <c r="B398" s="22"/>
      <c r="C398" s="22"/>
    </row>
    <row r="399">
      <c r="B399" s="22"/>
      <c r="C399" s="22"/>
    </row>
    <row r="400">
      <c r="B400" s="22"/>
      <c r="C400" s="22"/>
    </row>
    <row r="401">
      <c r="B401" s="22"/>
      <c r="C401" s="22"/>
    </row>
    <row r="402">
      <c r="B402" s="22"/>
      <c r="C402" s="22"/>
    </row>
    <row r="403">
      <c r="B403" s="22"/>
      <c r="C403" s="22"/>
    </row>
    <row r="404">
      <c r="B404" s="22"/>
      <c r="C404" s="22"/>
    </row>
    <row r="405">
      <c r="B405" s="22"/>
      <c r="C405" s="22"/>
    </row>
    <row r="406">
      <c r="B406" s="22"/>
      <c r="C406" s="22"/>
    </row>
    <row r="407">
      <c r="B407" s="22"/>
      <c r="C407" s="22"/>
    </row>
    <row r="408">
      <c r="B408" s="22"/>
      <c r="C408" s="22"/>
    </row>
    <row r="409">
      <c r="B409" s="22"/>
      <c r="C409" s="22"/>
    </row>
    <row r="410">
      <c r="B410" s="22"/>
      <c r="C410" s="22"/>
    </row>
    <row r="411">
      <c r="B411" s="22"/>
      <c r="C411" s="22"/>
    </row>
    <row r="412">
      <c r="B412" s="22"/>
      <c r="C412" s="22"/>
    </row>
    <row r="413">
      <c r="B413" s="22"/>
      <c r="C413" s="22"/>
    </row>
    <row r="414">
      <c r="B414" s="22"/>
      <c r="C414" s="22"/>
    </row>
    <row r="415">
      <c r="B415" s="22"/>
      <c r="C415" s="22"/>
    </row>
    <row r="416">
      <c r="B416" s="22"/>
      <c r="C416" s="22"/>
    </row>
    <row r="417">
      <c r="B417" s="22"/>
      <c r="C417" s="22"/>
    </row>
    <row r="418">
      <c r="B418" s="22"/>
      <c r="C418" s="22"/>
    </row>
    <row r="419">
      <c r="B419" s="22"/>
      <c r="C419" s="22"/>
    </row>
    <row r="420">
      <c r="B420" s="22"/>
      <c r="C420" s="22"/>
    </row>
    <row r="421">
      <c r="B421" s="22"/>
      <c r="C421" s="22"/>
    </row>
    <row r="422">
      <c r="B422" s="22"/>
      <c r="C422" s="22"/>
    </row>
    <row r="423">
      <c r="B423" s="22"/>
      <c r="C423" s="22"/>
    </row>
    <row r="424">
      <c r="B424" s="22"/>
      <c r="C424" s="22"/>
    </row>
    <row r="425">
      <c r="B425" s="22"/>
      <c r="C425" s="22"/>
    </row>
    <row r="426">
      <c r="B426" s="22"/>
      <c r="C426" s="22"/>
    </row>
    <row r="427">
      <c r="B427" s="22"/>
      <c r="C427" s="22"/>
    </row>
    <row r="428">
      <c r="B428" s="22"/>
      <c r="C428" s="22"/>
    </row>
    <row r="429">
      <c r="B429" s="22"/>
      <c r="C429" s="22"/>
    </row>
    <row r="430">
      <c r="B430" s="22"/>
      <c r="C430" s="22"/>
    </row>
    <row r="431">
      <c r="B431" s="22"/>
      <c r="C431" s="22"/>
    </row>
    <row r="432">
      <c r="B432" s="22"/>
      <c r="C432" s="22"/>
    </row>
    <row r="433">
      <c r="B433" s="22"/>
      <c r="C433" s="22"/>
    </row>
    <row r="434">
      <c r="B434" s="22"/>
      <c r="C434" s="22"/>
    </row>
    <row r="435">
      <c r="B435" s="22"/>
      <c r="C435" s="22"/>
    </row>
    <row r="436">
      <c r="B436" s="22"/>
      <c r="C436" s="22"/>
    </row>
    <row r="437">
      <c r="B437" s="22"/>
      <c r="C437" s="22"/>
    </row>
    <row r="438">
      <c r="B438" s="22"/>
      <c r="C438" s="22"/>
    </row>
    <row r="439">
      <c r="B439" s="22"/>
      <c r="C439" s="22"/>
    </row>
    <row r="440">
      <c r="B440" s="22"/>
      <c r="C440" s="22"/>
    </row>
    <row r="441">
      <c r="B441" s="22"/>
      <c r="C441" s="22"/>
    </row>
    <row r="442">
      <c r="B442" s="22"/>
      <c r="C442" s="22"/>
    </row>
    <row r="443">
      <c r="B443" s="22"/>
      <c r="C443" s="22"/>
    </row>
    <row r="444">
      <c r="B444" s="22"/>
      <c r="C444" s="22"/>
    </row>
    <row r="445">
      <c r="B445" s="22"/>
      <c r="C445" s="22"/>
    </row>
    <row r="446">
      <c r="B446" s="22"/>
      <c r="C446" s="22"/>
    </row>
    <row r="447">
      <c r="B447" s="22"/>
      <c r="C447" s="22"/>
    </row>
    <row r="448">
      <c r="B448" s="22"/>
      <c r="C448" s="22"/>
    </row>
    <row r="449">
      <c r="B449" s="22"/>
      <c r="C449" s="22"/>
    </row>
    <row r="450">
      <c r="B450" s="22"/>
      <c r="C450" s="22"/>
    </row>
    <row r="451">
      <c r="B451" s="22"/>
      <c r="C451" s="22"/>
    </row>
    <row r="452">
      <c r="B452" s="22"/>
      <c r="C452" s="22"/>
    </row>
    <row r="453">
      <c r="B453" s="22"/>
      <c r="C453" s="22"/>
    </row>
    <row r="454">
      <c r="B454" s="22"/>
      <c r="C454" s="22"/>
    </row>
    <row r="455">
      <c r="B455" s="22"/>
      <c r="C455" s="22"/>
    </row>
    <row r="456">
      <c r="B456" s="22"/>
      <c r="C456" s="22"/>
    </row>
    <row r="457">
      <c r="B457" s="22"/>
      <c r="C457" s="22"/>
    </row>
    <row r="458">
      <c r="B458" s="22"/>
      <c r="C458" s="22"/>
    </row>
    <row r="459">
      <c r="B459" s="22"/>
      <c r="C459" s="22"/>
    </row>
    <row r="460">
      <c r="B460" s="22"/>
      <c r="C460" s="22"/>
    </row>
    <row r="461">
      <c r="B461" s="22"/>
      <c r="C461" s="22"/>
    </row>
    <row r="462">
      <c r="B462" s="22"/>
      <c r="C462" s="22"/>
    </row>
    <row r="463">
      <c r="B463" s="22"/>
      <c r="C463" s="22"/>
    </row>
    <row r="464">
      <c r="B464" s="22"/>
      <c r="C464" s="22"/>
    </row>
    <row r="465">
      <c r="B465" s="22"/>
      <c r="C465" s="22"/>
    </row>
    <row r="466">
      <c r="B466" s="22"/>
      <c r="C466" s="22"/>
    </row>
    <row r="467">
      <c r="B467" s="22"/>
      <c r="C467" s="22"/>
    </row>
    <row r="468">
      <c r="B468" s="22"/>
      <c r="C468" s="22"/>
    </row>
    <row r="469">
      <c r="B469" s="22"/>
      <c r="C469" s="22"/>
    </row>
    <row r="470">
      <c r="B470" s="22"/>
      <c r="C470" s="22"/>
    </row>
    <row r="471">
      <c r="B471" s="22"/>
      <c r="C471" s="22"/>
    </row>
    <row r="472">
      <c r="B472" s="22"/>
      <c r="C472" s="22"/>
    </row>
    <row r="473">
      <c r="B473" s="22"/>
      <c r="C473" s="22"/>
    </row>
    <row r="474">
      <c r="B474" s="22"/>
      <c r="C474" s="22"/>
    </row>
    <row r="475">
      <c r="B475" s="22"/>
      <c r="C475" s="22"/>
    </row>
    <row r="476">
      <c r="B476" s="22"/>
      <c r="C476" s="22"/>
    </row>
    <row r="477">
      <c r="B477" s="22"/>
      <c r="C477" s="22"/>
    </row>
    <row r="478">
      <c r="B478" s="22"/>
      <c r="C478" s="22"/>
    </row>
    <row r="479">
      <c r="B479" s="22"/>
      <c r="C479" s="22"/>
    </row>
    <row r="480">
      <c r="B480" s="22"/>
      <c r="C480" s="22"/>
    </row>
    <row r="481">
      <c r="B481" s="22"/>
      <c r="C481" s="22"/>
    </row>
    <row r="482">
      <c r="B482" s="22"/>
      <c r="C482" s="22"/>
    </row>
    <row r="483">
      <c r="B483" s="22"/>
      <c r="C483" s="22"/>
    </row>
    <row r="484">
      <c r="B484" s="22"/>
      <c r="C484" s="22"/>
    </row>
    <row r="485">
      <c r="B485" s="22"/>
      <c r="C485" s="22"/>
    </row>
    <row r="486">
      <c r="B486" s="22"/>
      <c r="C486" s="22"/>
    </row>
    <row r="487">
      <c r="B487" s="22"/>
      <c r="C487" s="22"/>
    </row>
    <row r="488">
      <c r="B488" s="22"/>
      <c r="C488" s="22"/>
    </row>
    <row r="489">
      <c r="B489" s="22"/>
      <c r="C489" s="22"/>
    </row>
    <row r="490">
      <c r="B490" s="22"/>
      <c r="C490" s="22"/>
    </row>
    <row r="491">
      <c r="B491" s="22"/>
      <c r="C491" s="22"/>
    </row>
    <row r="492">
      <c r="B492" s="22"/>
      <c r="C492" s="22"/>
    </row>
    <row r="493">
      <c r="B493" s="22"/>
      <c r="C493" s="22"/>
    </row>
    <row r="494">
      <c r="B494" s="22"/>
      <c r="C494" s="22"/>
    </row>
    <row r="495">
      <c r="B495" s="22"/>
      <c r="C495" s="22"/>
    </row>
    <row r="496">
      <c r="B496" s="22"/>
      <c r="C496" s="22"/>
    </row>
    <row r="497">
      <c r="B497" s="22"/>
      <c r="C497" s="22"/>
    </row>
    <row r="498">
      <c r="B498" s="22"/>
      <c r="C498" s="22"/>
    </row>
    <row r="499">
      <c r="B499" s="22"/>
      <c r="C499" s="22"/>
    </row>
    <row r="500">
      <c r="B500" s="22"/>
      <c r="C500" s="22"/>
    </row>
    <row r="501">
      <c r="B501" s="22"/>
      <c r="C501" s="22"/>
    </row>
    <row r="502">
      <c r="B502" s="22"/>
      <c r="C502" s="22"/>
    </row>
    <row r="503">
      <c r="B503" s="22"/>
      <c r="C503" s="22"/>
    </row>
    <row r="504">
      <c r="B504" s="22"/>
      <c r="C504" s="22"/>
    </row>
    <row r="505">
      <c r="B505" s="22"/>
      <c r="C505" s="22"/>
    </row>
    <row r="506">
      <c r="B506" s="22"/>
      <c r="C506" s="22"/>
    </row>
    <row r="507">
      <c r="B507" s="22"/>
      <c r="C507" s="22"/>
    </row>
    <row r="508">
      <c r="B508" s="22"/>
      <c r="C508" s="22"/>
    </row>
    <row r="509">
      <c r="B509" s="22"/>
      <c r="C509" s="22"/>
    </row>
    <row r="510">
      <c r="B510" s="22"/>
      <c r="C510" s="22"/>
    </row>
    <row r="511">
      <c r="B511" s="22"/>
      <c r="C511" s="22"/>
    </row>
    <row r="512">
      <c r="B512" s="22"/>
      <c r="C512" s="22"/>
    </row>
    <row r="513">
      <c r="B513" s="22"/>
      <c r="C513" s="22"/>
    </row>
    <row r="514">
      <c r="B514" s="22"/>
      <c r="C514" s="22"/>
    </row>
    <row r="515">
      <c r="B515" s="22"/>
      <c r="C515" s="22"/>
    </row>
    <row r="516">
      <c r="B516" s="22"/>
      <c r="C516" s="22"/>
    </row>
    <row r="517">
      <c r="B517" s="22"/>
      <c r="C517" s="22"/>
    </row>
    <row r="518">
      <c r="B518" s="22"/>
      <c r="C518" s="22"/>
    </row>
    <row r="519">
      <c r="B519" s="22"/>
      <c r="C519" s="22"/>
    </row>
    <row r="520">
      <c r="B520" s="22"/>
      <c r="C520" s="22"/>
    </row>
    <row r="521">
      <c r="B521" s="22"/>
      <c r="C521" s="22"/>
    </row>
    <row r="522">
      <c r="B522" s="22"/>
      <c r="C522" s="22"/>
    </row>
    <row r="523">
      <c r="B523" s="22"/>
      <c r="C523" s="22"/>
    </row>
    <row r="524">
      <c r="B524" s="22"/>
      <c r="C524" s="22"/>
    </row>
    <row r="525">
      <c r="B525" s="22"/>
      <c r="C525" s="22"/>
    </row>
    <row r="526">
      <c r="B526" s="22"/>
      <c r="C526" s="22"/>
    </row>
    <row r="527">
      <c r="B527" s="22"/>
      <c r="C527" s="22"/>
    </row>
    <row r="528">
      <c r="B528" s="22"/>
      <c r="C528" s="22"/>
    </row>
    <row r="529">
      <c r="B529" s="22"/>
      <c r="C529" s="22"/>
    </row>
    <row r="530">
      <c r="B530" s="22"/>
      <c r="C530" s="22"/>
    </row>
    <row r="531">
      <c r="B531" s="22"/>
      <c r="C531" s="22"/>
    </row>
    <row r="532">
      <c r="B532" s="22"/>
      <c r="C532" s="22"/>
    </row>
    <row r="533">
      <c r="B533" s="22"/>
      <c r="C533" s="22"/>
    </row>
    <row r="534">
      <c r="B534" s="22"/>
      <c r="C534" s="22"/>
    </row>
    <row r="535">
      <c r="B535" s="22"/>
      <c r="C535" s="22"/>
    </row>
    <row r="536">
      <c r="B536" s="22"/>
      <c r="C536" s="22"/>
    </row>
    <row r="537">
      <c r="B537" s="22"/>
      <c r="C537" s="22"/>
    </row>
    <row r="538">
      <c r="B538" s="22"/>
      <c r="C538" s="22"/>
    </row>
    <row r="539">
      <c r="B539" s="22"/>
      <c r="C539" s="22"/>
    </row>
    <row r="540">
      <c r="B540" s="22"/>
      <c r="C540" s="22"/>
    </row>
    <row r="541">
      <c r="B541" s="22"/>
      <c r="C541" s="22"/>
    </row>
    <row r="542">
      <c r="B542" s="22"/>
      <c r="C542" s="22"/>
    </row>
    <row r="543">
      <c r="B543" s="22"/>
      <c r="C543" s="22"/>
    </row>
    <row r="544">
      <c r="B544" s="22"/>
      <c r="C544" s="22"/>
    </row>
    <row r="545">
      <c r="B545" s="22"/>
      <c r="C545" s="22"/>
    </row>
    <row r="546">
      <c r="B546" s="22"/>
      <c r="C546" s="22"/>
    </row>
    <row r="547">
      <c r="B547" s="22"/>
      <c r="C547" s="22"/>
    </row>
    <row r="548">
      <c r="B548" s="22"/>
      <c r="C548" s="22"/>
    </row>
    <row r="549">
      <c r="B549" s="22"/>
      <c r="C549" s="22"/>
    </row>
    <row r="550">
      <c r="B550" s="22"/>
      <c r="C550" s="22"/>
    </row>
    <row r="551">
      <c r="B551" s="22"/>
      <c r="C551" s="22"/>
    </row>
    <row r="552">
      <c r="B552" s="22"/>
      <c r="C552" s="22"/>
    </row>
    <row r="553">
      <c r="B553" s="22"/>
      <c r="C553" s="22"/>
    </row>
    <row r="554">
      <c r="B554" s="22"/>
      <c r="C554" s="22"/>
    </row>
    <row r="555">
      <c r="B555" s="22"/>
      <c r="C555" s="22"/>
    </row>
    <row r="556">
      <c r="B556" s="22"/>
      <c r="C556" s="22"/>
    </row>
    <row r="557">
      <c r="B557" s="22"/>
      <c r="C557" s="22"/>
    </row>
    <row r="558">
      <c r="B558" s="22"/>
      <c r="C558" s="22"/>
    </row>
    <row r="559">
      <c r="B559" s="22"/>
      <c r="C559" s="22"/>
    </row>
    <row r="560">
      <c r="B560" s="22"/>
      <c r="C560" s="22"/>
    </row>
    <row r="561">
      <c r="B561" s="22"/>
      <c r="C561" s="22"/>
    </row>
    <row r="562">
      <c r="B562" s="22"/>
      <c r="C562" s="22"/>
    </row>
    <row r="563">
      <c r="B563" s="22"/>
      <c r="C563" s="22"/>
    </row>
    <row r="564">
      <c r="B564" s="22"/>
      <c r="C564" s="22"/>
    </row>
    <row r="565">
      <c r="B565" s="22"/>
      <c r="C565" s="22"/>
    </row>
    <row r="566">
      <c r="B566" s="22"/>
      <c r="C566" s="22"/>
    </row>
    <row r="567">
      <c r="B567" s="22"/>
      <c r="C567" s="22"/>
    </row>
    <row r="568">
      <c r="B568" s="22"/>
      <c r="C568" s="22"/>
    </row>
    <row r="569">
      <c r="B569" s="22"/>
      <c r="C569" s="22"/>
    </row>
    <row r="570">
      <c r="B570" s="22"/>
      <c r="C570" s="22"/>
    </row>
    <row r="571">
      <c r="B571" s="22"/>
      <c r="C571" s="22"/>
    </row>
    <row r="572">
      <c r="B572" s="22"/>
      <c r="C572" s="22"/>
    </row>
    <row r="573">
      <c r="B573" s="22"/>
      <c r="C573" s="22"/>
    </row>
    <row r="574">
      <c r="B574" s="22"/>
      <c r="C574" s="22"/>
    </row>
    <row r="575">
      <c r="B575" s="22"/>
      <c r="C575" s="22"/>
    </row>
    <row r="576">
      <c r="B576" s="22"/>
      <c r="C576" s="22"/>
    </row>
    <row r="577">
      <c r="B577" s="22"/>
      <c r="C577" s="22"/>
    </row>
    <row r="578">
      <c r="B578" s="22"/>
      <c r="C578" s="22"/>
    </row>
    <row r="579">
      <c r="B579" s="22"/>
      <c r="C579" s="22"/>
    </row>
    <row r="580">
      <c r="B580" s="22"/>
      <c r="C580" s="22"/>
    </row>
    <row r="581">
      <c r="B581" s="22"/>
      <c r="C581" s="22"/>
    </row>
    <row r="582">
      <c r="B582" s="22"/>
      <c r="C582" s="22"/>
    </row>
    <row r="583">
      <c r="B583" s="22"/>
      <c r="C583" s="22"/>
    </row>
    <row r="584">
      <c r="B584" s="22"/>
      <c r="C584" s="22"/>
    </row>
    <row r="585">
      <c r="B585" s="22"/>
      <c r="C585" s="22"/>
    </row>
    <row r="586">
      <c r="B586" s="22"/>
      <c r="C586" s="22"/>
    </row>
    <row r="587">
      <c r="B587" s="22"/>
      <c r="C587" s="22"/>
    </row>
    <row r="588">
      <c r="B588" s="22"/>
      <c r="C588" s="22"/>
    </row>
    <row r="589">
      <c r="B589" s="22"/>
      <c r="C589" s="22"/>
    </row>
    <row r="590">
      <c r="B590" s="22"/>
      <c r="C590" s="22"/>
    </row>
    <row r="591">
      <c r="B591" s="22"/>
      <c r="C591" s="22"/>
    </row>
    <row r="592">
      <c r="B592" s="22"/>
      <c r="C592" s="22"/>
    </row>
    <row r="593">
      <c r="B593" s="22"/>
      <c r="C593" s="22"/>
    </row>
    <row r="594">
      <c r="B594" s="22"/>
      <c r="C594" s="22"/>
    </row>
    <row r="595">
      <c r="B595" s="22"/>
      <c r="C595" s="22"/>
    </row>
    <row r="596">
      <c r="B596" s="22"/>
      <c r="C596" s="22"/>
    </row>
    <row r="597">
      <c r="B597" s="22"/>
      <c r="C597" s="22"/>
    </row>
    <row r="598">
      <c r="B598" s="22"/>
      <c r="C598" s="22"/>
    </row>
    <row r="599">
      <c r="B599" s="22"/>
      <c r="C599" s="22"/>
    </row>
    <row r="600">
      <c r="B600" s="22"/>
      <c r="C600" s="22"/>
    </row>
    <row r="601">
      <c r="B601" s="22"/>
      <c r="C601" s="22"/>
    </row>
    <row r="602">
      <c r="B602" s="22"/>
      <c r="C602" s="22"/>
    </row>
    <row r="603">
      <c r="B603" s="22"/>
      <c r="C603" s="22"/>
    </row>
    <row r="604">
      <c r="B604" s="22"/>
      <c r="C604" s="22"/>
    </row>
    <row r="605">
      <c r="B605" s="22"/>
      <c r="C605" s="22"/>
    </row>
    <row r="606">
      <c r="B606" s="22"/>
      <c r="C606" s="22"/>
    </row>
    <row r="607">
      <c r="B607" s="22"/>
      <c r="C607" s="22"/>
    </row>
    <row r="608">
      <c r="B608" s="22"/>
      <c r="C608" s="22"/>
    </row>
    <row r="609">
      <c r="B609" s="22"/>
      <c r="C609" s="22"/>
    </row>
    <row r="610">
      <c r="B610" s="22"/>
      <c r="C610" s="22"/>
    </row>
    <row r="611">
      <c r="B611" s="22"/>
      <c r="C611" s="22"/>
    </row>
    <row r="612">
      <c r="B612" s="22"/>
      <c r="C612" s="22"/>
    </row>
    <row r="613">
      <c r="B613" s="22"/>
      <c r="C613" s="22"/>
    </row>
    <row r="614">
      <c r="B614" s="22"/>
      <c r="C614" s="22"/>
    </row>
    <row r="615">
      <c r="B615" s="22"/>
      <c r="C615" s="22"/>
    </row>
    <row r="616">
      <c r="B616" s="22"/>
      <c r="C616" s="22"/>
    </row>
    <row r="617">
      <c r="B617" s="22"/>
      <c r="C617" s="22"/>
    </row>
    <row r="618">
      <c r="B618" s="22"/>
      <c r="C618" s="22"/>
    </row>
    <row r="619">
      <c r="B619" s="22"/>
      <c r="C619" s="22"/>
    </row>
    <row r="620">
      <c r="B620" s="22"/>
      <c r="C620" s="22"/>
    </row>
    <row r="621">
      <c r="B621" s="22"/>
      <c r="C621" s="22"/>
    </row>
    <row r="622">
      <c r="B622" s="22"/>
      <c r="C622" s="22"/>
    </row>
    <row r="623">
      <c r="B623" s="22"/>
      <c r="C623" s="22"/>
    </row>
    <row r="624">
      <c r="B624" s="22"/>
      <c r="C624" s="22"/>
    </row>
    <row r="625">
      <c r="B625" s="22"/>
      <c r="C625" s="22"/>
    </row>
    <row r="626">
      <c r="B626" s="22"/>
      <c r="C626" s="22"/>
    </row>
    <row r="627">
      <c r="B627" s="22"/>
      <c r="C627" s="22"/>
    </row>
    <row r="628">
      <c r="B628" s="22"/>
      <c r="C628" s="22"/>
    </row>
    <row r="629">
      <c r="B629" s="22"/>
      <c r="C629" s="22"/>
    </row>
    <row r="630">
      <c r="B630" s="22"/>
      <c r="C630" s="22"/>
    </row>
    <row r="631">
      <c r="B631" s="22"/>
      <c r="C631" s="22"/>
    </row>
    <row r="632">
      <c r="B632" s="22"/>
      <c r="C632" s="22"/>
    </row>
    <row r="633">
      <c r="B633" s="22"/>
      <c r="C633" s="22"/>
    </row>
    <row r="634">
      <c r="B634" s="22"/>
      <c r="C634" s="22"/>
    </row>
    <row r="635">
      <c r="B635" s="22"/>
      <c r="C635" s="22"/>
    </row>
    <row r="636">
      <c r="B636" s="22"/>
      <c r="C636" s="22"/>
    </row>
    <row r="637">
      <c r="B637" s="22"/>
      <c r="C637" s="22"/>
    </row>
    <row r="638">
      <c r="B638" s="22"/>
      <c r="C638" s="22"/>
    </row>
    <row r="639">
      <c r="B639" s="22"/>
      <c r="C639" s="22"/>
    </row>
    <row r="640">
      <c r="B640" s="22"/>
      <c r="C640" s="22"/>
    </row>
    <row r="641">
      <c r="B641" s="22"/>
      <c r="C641" s="22"/>
    </row>
    <row r="642">
      <c r="B642" s="22"/>
      <c r="C642" s="22"/>
    </row>
    <row r="643">
      <c r="B643" s="22"/>
      <c r="C643" s="22"/>
    </row>
    <row r="644">
      <c r="B644" s="22"/>
      <c r="C644" s="22"/>
    </row>
    <row r="645">
      <c r="B645" s="22"/>
      <c r="C645" s="22"/>
    </row>
    <row r="646">
      <c r="B646" s="22"/>
      <c r="C646" s="22"/>
    </row>
    <row r="647">
      <c r="B647" s="22"/>
      <c r="C647" s="22"/>
    </row>
    <row r="648">
      <c r="B648" s="22"/>
      <c r="C648" s="22"/>
    </row>
    <row r="649">
      <c r="B649" s="22"/>
      <c r="C649" s="22"/>
    </row>
    <row r="650">
      <c r="B650" s="22"/>
      <c r="C650" s="22"/>
    </row>
    <row r="651">
      <c r="B651" s="22"/>
      <c r="C651" s="22"/>
    </row>
    <row r="652">
      <c r="B652" s="22"/>
      <c r="C652" s="22"/>
    </row>
    <row r="653">
      <c r="B653" s="22"/>
      <c r="C653" s="22"/>
    </row>
    <row r="654">
      <c r="B654" s="22"/>
      <c r="C654" s="22"/>
    </row>
    <row r="655">
      <c r="B655" s="22"/>
      <c r="C655" s="22"/>
    </row>
    <row r="656">
      <c r="B656" s="22"/>
      <c r="C656" s="22"/>
    </row>
    <row r="657">
      <c r="B657" s="22"/>
      <c r="C657" s="22"/>
    </row>
    <row r="658">
      <c r="B658" s="22"/>
      <c r="C658" s="22"/>
    </row>
    <row r="659">
      <c r="B659" s="22"/>
      <c r="C659" s="22"/>
    </row>
    <row r="660">
      <c r="B660" s="22"/>
      <c r="C660" s="22"/>
    </row>
    <row r="661">
      <c r="B661" s="22"/>
      <c r="C661" s="22"/>
    </row>
    <row r="662">
      <c r="B662" s="22"/>
      <c r="C662" s="22"/>
    </row>
    <row r="663">
      <c r="B663" s="22"/>
      <c r="C663" s="22"/>
    </row>
    <row r="664">
      <c r="B664" s="22"/>
      <c r="C664" s="22"/>
    </row>
    <row r="665">
      <c r="B665" s="22"/>
      <c r="C665" s="22"/>
    </row>
    <row r="666">
      <c r="B666" s="22"/>
      <c r="C666" s="22"/>
    </row>
    <row r="667">
      <c r="B667" s="22"/>
      <c r="C667" s="22"/>
    </row>
    <row r="668">
      <c r="B668" s="22"/>
      <c r="C668" s="22"/>
    </row>
    <row r="669">
      <c r="B669" s="22"/>
      <c r="C669" s="22"/>
    </row>
    <row r="670">
      <c r="B670" s="22"/>
      <c r="C670" s="22"/>
    </row>
    <row r="671">
      <c r="B671" s="22"/>
      <c r="C671" s="22"/>
    </row>
    <row r="672">
      <c r="B672" s="22"/>
      <c r="C672" s="22"/>
    </row>
    <row r="673">
      <c r="B673" s="22"/>
      <c r="C673" s="22"/>
    </row>
    <row r="674">
      <c r="B674" s="22"/>
      <c r="C674" s="22"/>
    </row>
    <row r="675">
      <c r="B675" s="22"/>
      <c r="C675" s="22"/>
    </row>
    <row r="676">
      <c r="B676" s="22"/>
      <c r="C676" s="22"/>
    </row>
    <row r="677">
      <c r="B677" s="22"/>
      <c r="C677" s="22"/>
    </row>
    <row r="678">
      <c r="B678" s="22"/>
      <c r="C678" s="22"/>
    </row>
    <row r="679">
      <c r="B679" s="22"/>
      <c r="C679" s="22"/>
    </row>
    <row r="680">
      <c r="B680" s="22"/>
      <c r="C680" s="22"/>
    </row>
    <row r="681">
      <c r="B681" s="22"/>
      <c r="C681" s="22"/>
    </row>
    <row r="682">
      <c r="B682" s="22"/>
      <c r="C682" s="22"/>
    </row>
    <row r="683">
      <c r="B683" s="22"/>
      <c r="C683" s="22"/>
    </row>
    <row r="684">
      <c r="B684" s="22"/>
      <c r="C684" s="22"/>
    </row>
    <row r="685">
      <c r="B685" s="22"/>
      <c r="C685" s="22"/>
    </row>
    <row r="686">
      <c r="B686" s="22"/>
      <c r="C686" s="22"/>
    </row>
    <row r="687">
      <c r="B687" s="22"/>
      <c r="C687" s="22"/>
    </row>
    <row r="688">
      <c r="B688" s="22"/>
      <c r="C688" s="22"/>
    </row>
    <row r="689">
      <c r="B689" s="22"/>
      <c r="C689" s="22"/>
    </row>
    <row r="690">
      <c r="B690" s="22"/>
      <c r="C690" s="22"/>
    </row>
    <row r="691">
      <c r="B691" s="22"/>
      <c r="C691" s="22"/>
    </row>
    <row r="692">
      <c r="B692" s="22"/>
      <c r="C692" s="22"/>
    </row>
    <row r="693">
      <c r="B693" s="22"/>
      <c r="C693" s="22"/>
    </row>
    <row r="694">
      <c r="B694" s="22"/>
      <c r="C694" s="22"/>
    </row>
    <row r="695">
      <c r="B695" s="22"/>
      <c r="C695" s="22"/>
    </row>
    <row r="696">
      <c r="B696" s="22"/>
      <c r="C696" s="22"/>
    </row>
    <row r="697">
      <c r="B697" s="22"/>
      <c r="C697" s="22"/>
    </row>
    <row r="698">
      <c r="B698" s="22"/>
      <c r="C698" s="22"/>
    </row>
    <row r="699">
      <c r="B699" s="22"/>
      <c r="C699" s="22"/>
    </row>
    <row r="700">
      <c r="B700" s="22"/>
      <c r="C700" s="22"/>
    </row>
    <row r="701">
      <c r="B701" s="22"/>
      <c r="C701" s="22"/>
    </row>
    <row r="702">
      <c r="B702" s="22"/>
      <c r="C702" s="22"/>
    </row>
    <row r="703">
      <c r="B703" s="22"/>
      <c r="C703" s="22"/>
    </row>
    <row r="704">
      <c r="B704" s="22"/>
      <c r="C704" s="22"/>
    </row>
    <row r="705">
      <c r="B705" s="22"/>
      <c r="C705" s="22"/>
    </row>
    <row r="706">
      <c r="B706" s="22"/>
      <c r="C706" s="22"/>
    </row>
    <row r="707">
      <c r="B707" s="22"/>
      <c r="C707" s="22"/>
    </row>
    <row r="708">
      <c r="B708" s="22"/>
      <c r="C708" s="22"/>
    </row>
    <row r="709">
      <c r="B709" s="22"/>
      <c r="C709" s="22"/>
    </row>
    <row r="710">
      <c r="B710" s="22"/>
      <c r="C710" s="22"/>
    </row>
    <row r="711">
      <c r="B711" s="22"/>
      <c r="C711" s="22"/>
    </row>
    <row r="712">
      <c r="B712" s="22"/>
      <c r="C712" s="22"/>
    </row>
    <row r="713">
      <c r="B713" s="22"/>
      <c r="C713" s="22"/>
    </row>
    <row r="714">
      <c r="B714" s="22"/>
      <c r="C714" s="22"/>
    </row>
    <row r="715">
      <c r="B715" s="22"/>
      <c r="C715" s="22"/>
    </row>
    <row r="716">
      <c r="B716" s="22"/>
      <c r="C716" s="22"/>
    </row>
    <row r="717">
      <c r="B717" s="22"/>
      <c r="C717" s="22"/>
    </row>
    <row r="718">
      <c r="B718" s="22"/>
      <c r="C718" s="22"/>
    </row>
    <row r="719">
      <c r="B719" s="22"/>
      <c r="C719" s="22"/>
    </row>
    <row r="720">
      <c r="B720" s="22"/>
      <c r="C720" s="22"/>
    </row>
    <row r="721">
      <c r="B721" s="22"/>
      <c r="C721" s="22"/>
    </row>
    <row r="722">
      <c r="B722" s="22"/>
      <c r="C722" s="22"/>
    </row>
    <row r="723">
      <c r="B723" s="22"/>
      <c r="C723" s="22"/>
    </row>
    <row r="724">
      <c r="B724" s="22"/>
      <c r="C724" s="22"/>
    </row>
    <row r="725">
      <c r="B725" s="22"/>
      <c r="C725" s="22"/>
    </row>
    <row r="726">
      <c r="B726" s="22"/>
      <c r="C726" s="22"/>
    </row>
    <row r="727">
      <c r="B727" s="22"/>
      <c r="C727" s="22"/>
    </row>
    <row r="728">
      <c r="B728" s="22"/>
      <c r="C728" s="22"/>
    </row>
    <row r="729">
      <c r="B729" s="22"/>
      <c r="C729" s="22"/>
    </row>
    <row r="730">
      <c r="B730" s="22"/>
      <c r="C730" s="22"/>
    </row>
    <row r="731">
      <c r="B731" s="22"/>
      <c r="C731" s="22"/>
    </row>
    <row r="732">
      <c r="B732" s="22"/>
      <c r="C732" s="22"/>
    </row>
    <row r="733">
      <c r="B733" s="22"/>
      <c r="C733" s="22"/>
    </row>
    <row r="734">
      <c r="B734" s="22"/>
      <c r="C734" s="22"/>
    </row>
    <row r="735">
      <c r="B735" s="22"/>
      <c r="C735" s="22"/>
    </row>
    <row r="736">
      <c r="B736" s="22"/>
      <c r="C736" s="22"/>
    </row>
    <row r="737">
      <c r="B737" s="22"/>
      <c r="C737" s="22"/>
    </row>
    <row r="738">
      <c r="B738" s="22"/>
      <c r="C738" s="22"/>
    </row>
    <row r="739">
      <c r="B739" s="22"/>
      <c r="C739" s="22"/>
    </row>
    <row r="740">
      <c r="B740" s="22"/>
      <c r="C740" s="22"/>
    </row>
    <row r="741">
      <c r="B741" s="22"/>
      <c r="C741" s="22"/>
    </row>
    <row r="742">
      <c r="B742" s="22"/>
      <c r="C742" s="22"/>
    </row>
    <row r="743">
      <c r="B743" s="22"/>
      <c r="C743" s="22"/>
    </row>
    <row r="744">
      <c r="B744" s="22"/>
      <c r="C744" s="22"/>
    </row>
    <row r="745">
      <c r="B745" s="22"/>
      <c r="C745" s="22"/>
    </row>
    <row r="746">
      <c r="B746" s="22"/>
      <c r="C746" s="22"/>
    </row>
    <row r="747">
      <c r="B747" s="22"/>
      <c r="C747" s="22"/>
    </row>
    <row r="748">
      <c r="B748" s="22"/>
      <c r="C748" s="22"/>
    </row>
    <row r="749">
      <c r="B749" s="22"/>
      <c r="C749" s="22"/>
    </row>
    <row r="750">
      <c r="B750" s="22"/>
      <c r="C750" s="22"/>
    </row>
    <row r="751">
      <c r="B751" s="22"/>
      <c r="C751" s="22"/>
    </row>
    <row r="752">
      <c r="B752" s="22"/>
      <c r="C752" s="22"/>
    </row>
    <row r="753">
      <c r="B753" s="22"/>
      <c r="C753" s="22"/>
    </row>
    <row r="754">
      <c r="B754" s="22"/>
      <c r="C754" s="22"/>
    </row>
    <row r="755">
      <c r="B755" s="22"/>
      <c r="C755" s="22"/>
    </row>
    <row r="756">
      <c r="B756" s="22"/>
      <c r="C756" s="22"/>
    </row>
    <row r="757">
      <c r="B757" s="22"/>
      <c r="C757" s="22"/>
    </row>
    <row r="758">
      <c r="B758" s="22"/>
      <c r="C758" s="22"/>
    </row>
    <row r="759">
      <c r="B759" s="22"/>
      <c r="C759" s="22"/>
    </row>
    <row r="760">
      <c r="B760" s="22"/>
      <c r="C760" s="22"/>
    </row>
    <row r="761">
      <c r="B761" s="22"/>
      <c r="C761" s="22"/>
    </row>
    <row r="762">
      <c r="B762" s="22"/>
      <c r="C762" s="22"/>
    </row>
    <row r="763">
      <c r="B763" s="22"/>
      <c r="C763" s="22"/>
    </row>
    <row r="764">
      <c r="B764" s="22"/>
      <c r="C764" s="22"/>
    </row>
    <row r="765">
      <c r="B765" s="22"/>
      <c r="C765" s="22"/>
    </row>
    <row r="766">
      <c r="B766" s="22"/>
      <c r="C766" s="22"/>
    </row>
    <row r="767">
      <c r="B767" s="22"/>
      <c r="C767" s="22"/>
    </row>
    <row r="768">
      <c r="B768" s="22"/>
      <c r="C768" s="22"/>
    </row>
    <row r="769">
      <c r="B769" s="22"/>
      <c r="C769" s="22"/>
    </row>
    <row r="770">
      <c r="B770" s="22"/>
      <c r="C770" s="22"/>
    </row>
    <row r="771">
      <c r="B771" s="22"/>
      <c r="C771" s="22"/>
    </row>
    <row r="772">
      <c r="B772" s="22"/>
      <c r="C772" s="22"/>
    </row>
    <row r="773">
      <c r="B773" s="22"/>
      <c r="C773" s="22"/>
    </row>
    <row r="774">
      <c r="B774" s="22"/>
      <c r="C774" s="22"/>
    </row>
    <row r="775">
      <c r="B775" s="22"/>
      <c r="C775" s="22"/>
    </row>
    <row r="776">
      <c r="B776" s="22"/>
      <c r="C776" s="22"/>
    </row>
    <row r="777">
      <c r="B777" s="22"/>
      <c r="C777" s="22"/>
    </row>
    <row r="778">
      <c r="B778" s="22"/>
      <c r="C778" s="22"/>
    </row>
    <row r="779">
      <c r="B779" s="22"/>
      <c r="C779" s="22"/>
    </row>
    <row r="780">
      <c r="B780" s="22"/>
      <c r="C780" s="22"/>
    </row>
    <row r="781">
      <c r="B781" s="22"/>
      <c r="C781" s="22"/>
    </row>
    <row r="782">
      <c r="B782" s="22"/>
      <c r="C782" s="22"/>
    </row>
    <row r="783">
      <c r="B783" s="22"/>
      <c r="C783" s="22"/>
    </row>
    <row r="784">
      <c r="B784" s="22"/>
      <c r="C784" s="22"/>
    </row>
    <row r="785">
      <c r="B785" s="22"/>
      <c r="C785" s="22"/>
    </row>
    <row r="786">
      <c r="B786" s="22"/>
      <c r="C786" s="22"/>
    </row>
    <row r="787">
      <c r="B787" s="22"/>
      <c r="C787" s="22"/>
    </row>
    <row r="788">
      <c r="B788" s="22"/>
      <c r="C788" s="22"/>
    </row>
    <row r="789">
      <c r="B789" s="22"/>
      <c r="C789" s="22"/>
    </row>
    <row r="790">
      <c r="B790" s="22"/>
      <c r="C790" s="22"/>
    </row>
    <row r="791">
      <c r="B791" s="22"/>
      <c r="C791" s="22"/>
    </row>
    <row r="792">
      <c r="B792" s="22"/>
      <c r="C792" s="22"/>
    </row>
    <row r="793">
      <c r="B793" s="22"/>
      <c r="C793" s="22"/>
    </row>
    <row r="794">
      <c r="B794" s="22"/>
      <c r="C794" s="22"/>
    </row>
    <row r="795">
      <c r="B795" s="22"/>
      <c r="C795" s="22"/>
    </row>
    <row r="796">
      <c r="B796" s="22"/>
      <c r="C796" s="22"/>
    </row>
    <row r="797">
      <c r="B797" s="22"/>
      <c r="C797" s="22"/>
    </row>
    <row r="798">
      <c r="B798" s="22"/>
      <c r="C798" s="22"/>
    </row>
    <row r="799">
      <c r="B799" s="22"/>
      <c r="C799" s="22"/>
    </row>
    <row r="800">
      <c r="B800" s="22"/>
      <c r="C800" s="22"/>
    </row>
    <row r="801">
      <c r="B801" s="22"/>
      <c r="C801" s="22"/>
    </row>
    <row r="802">
      <c r="B802" s="22"/>
      <c r="C802" s="22"/>
    </row>
    <row r="803">
      <c r="B803" s="22"/>
      <c r="C803" s="22"/>
    </row>
    <row r="804">
      <c r="B804" s="22"/>
      <c r="C804" s="22"/>
    </row>
    <row r="805">
      <c r="B805" s="22"/>
      <c r="C805" s="22"/>
    </row>
    <row r="806">
      <c r="B806" s="22"/>
      <c r="C806" s="22"/>
    </row>
    <row r="807">
      <c r="B807" s="22"/>
      <c r="C807" s="22"/>
    </row>
    <row r="808">
      <c r="B808" s="22"/>
      <c r="C808" s="22"/>
    </row>
    <row r="809">
      <c r="B809" s="22"/>
      <c r="C809" s="22"/>
    </row>
    <row r="810">
      <c r="B810" s="22"/>
      <c r="C810" s="22"/>
    </row>
    <row r="811">
      <c r="B811" s="22"/>
      <c r="C811" s="22"/>
    </row>
    <row r="812">
      <c r="B812" s="22"/>
      <c r="C812" s="22"/>
    </row>
    <row r="813">
      <c r="B813" s="22"/>
      <c r="C813" s="22"/>
    </row>
    <row r="814">
      <c r="B814" s="22"/>
      <c r="C814" s="22"/>
    </row>
    <row r="815">
      <c r="B815" s="22"/>
      <c r="C815" s="22"/>
    </row>
    <row r="816">
      <c r="B816" s="22"/>
      <c r="C816" s="22"/>
    </row>
    <row r="817">
      <c r="B817" s="22"/>
      <c r="C817" s="22"/>
    </row>
    <row r="818">
      <c r="B818" s="22"/>
      <c r="C818" s="22"/>
    </row>
    <row r="819">
      <c r="B819" s="22"/>
      <c r="C819" s="22"/>
    </row>
    <row r="820">
      <c r="B820" s="22"/>
      <c r="C820" s="22"/>
    </row>
    <row r="821">
      <c r="B821" s="22"/>
      <c r="C821" s="22"/>
    </row>
    <row r="822">
      <c r="B822" s="22"/>
      <c r="C822" s="22"/>
    </row>
    <row r="823">
      <c r="B823" s="22"/>
      <c r="C823" s="22"/>
    </row>
    <row r="824">
      <c r="B824" s="22"/>
      <c r="C824" s="22"/>
    </row>
    <row r="825">
      <c r="B825" s="22"/>
      <c r="C825" s="22"/>
    </row>
    <row r="826">
      <c r="B826" s="22"/>
      <c r="C826" s="22"/>
    </row>
    <row r="827">
      <c r="B827" s="22"/>
      <c r="C827" s="22"/>
    </row>
    <row r="828">
      <c r="B828" s="22"/>
      <c r="C828" s="22"/>
    </row>
    <row r="829">
      <c r="B829" s="22"/>
      <c r="C829" s="22"/>
    </row>
    <row r="830">
      <c r="B830" s="22"/>
      <c r="C830" s="22"/>
    </row>
    <row r="831">
      <c r="B831" s="22"/>
      <c r="C831" s="22"/>
    </row>
    <row r="832">
      <c r="B832" s="22"/>
      <c r="C832" s="22"/>
    </row>
    <row r="833">
      <c r="B833" s="22"/>
      <c r="C833" s="22"/>
    </row>
    <row r="834">
      <c r="B834" s="22"/>
      <c r="C834" s="22"/>
    </row>
    <row r="835">
      <c r="B835" s="22"/>
      <c r="C835" s="22"/>
    </row>
    <row r="836">
      <c r="B836" s="22"/>
      <c r="C836" s="22"/>
    </row>
    <row r="837">
      <c r="B837" s="22"/>
      <c r="C837" s="22"/>
    </row>
    <row r="838">
      <c r="B838" s="22"/>
      <c r="C838" s="22"/>
    </row>
    <row r="839">
      <c r="B839" s="22"/>
      <c r="C839" s="22"/>
    </row>
    <row r="840">
      <c r="B840" s="22"/>
      <c r="C840" s="22"/>
    </row>
    <row r="841">
      <c r="B841" s="22"/>
      <c r="C841" s="22"/>
    </row>
    <row r="842">
      <c r="B842" s="22"/>
      <c r="C842" s="22"/>
    </row>
    <row r="843">
      <c r="B843" s="22"/>
      <c r="C843" s="22"/>
    </row>
    <row r="844">
      <c r="B844" s="22"/>
      <c r="C844" s="22"/>
    </row>
    <row r="845">
      <c r="B845" s="22"/>
      <c r="C845" s="22"/>
    </row>
    <row r="846">
      <c r="B846" s="22"/>
      <c r="C846" s="22"/>
    </row>
    <row r="847">
      <c r="B847" s="22"/>
      <c r="C847" s="22"/>
    </row>
    <row r="848">
      <c r="B848" s="22"/>
      <c r="C848" s="22"/>
    </row>
    <row r="849">
      <c r="B849" s="22"/>
      <c r="C849" s="22"/>
    </row>
    <row r="850">
      <c r="B850" s="22"/>
      <c r="C850" s="22"/>
    </row>
    <row r="851">
      <c r="B851" s="22"/>
      <c r="C851" s="22"/>
    </row>
    <row r="852">
      <c r="B852" s="22"/>
      <c r="C852" s="22"/>
    </row>
    <row r="853">
      <c r="B853" s="22"/>
      <c r="C853" s="22"/>
    </row>
    <row r="854">
      <c r="B854" s="22"/>
      <c r="C854" s="22"/>
    </row>
    <row r="855">
      <c r="B855" s="22"/>
      <c r="C855" s="22"/>
    </row>
    <row r="856">
      <c r="B856" s="22"/>
      <c r="C856" s="22"/>
    </row>
    <row r="857">
      <c r="B857" s="22"/>
      <c r="C857" s="22"/>
    </row>
    <row r="858">
      <c r="B858" s="22"/>
      <c r="C858" s="22"/>
    </row>
    <row r="859">
      <c r="B859" s="22"/>
      <c r="C859" s="22"/>
    </row>
    <row r="860">
      <c r="B860" s="22"/>
      <c r="C860" s="22"/>
    </row>
    <row r="861">
      <c r="B861" s="22"/>
      <c r="C861" s="22"/>
    </row>
    <row r="862">
      <c r="B862" s="22"/>
      <c r="C862" s="22"/>
    </row>
    <row r="863">
      <c r="B863" s="22"/>
      <c r="C863" s="22"/>
    </row>
    <row r="864">
      <c r="B864" s="22"/>
      <c r="C864" s="22"/>
    </row>
    <row r="865">
      <c r="B865" s="22"/>
      <c r="C865" s="22"/>
    </row>
    <row r="866">
      <c r="B866" s="22"/>
      <c r="C866" s="22"/>
    </row>
    <row r="867">
      <c r="B867" s="22"/>
      <c r="C867" s="22"/>
    </row>
    <row r="868">
      <c r="B868" s="22"/>
      <c r="C868" s="22"/>
    </row>
    <row r="869">
      <c r="B869" s="22"/>
      <c r="C869" s="22"/>
    </row>
    <row r="870">
      <c r="B870" s="22"/>
      <c r="C870" s="22"/>
    </row>
    <row r="871">
      <c r="B871" s="22"/>
      <c r="C871" s="22"/>
    </row>
    <row r="872">
      <c r="B872" s="22"/>
      <c r="C872" s="22"/>
    </row>
    <row r="873">
      <c r="B873" s="22"/>
      <c r="C873" s="22"/>
    </row>
    <row r="874">
      <c r="B874" s="22"/>
      <c r="C874" s="22"/>
    </row>
    <row r="875">
      <c r="B875" s="22"/>
      <c r="C875" s="22"/>
    </row>
    <row r="876">
      <c r="B876" s="22"/>
      <c r="C876" s="22"/>
    </row>
    <row r="877">
      <c r="B877" s="22"/>
      <c r="C877" s="22"/>
    </row>
    <row r="878">
      <c r="B878" s="22"/>
      <c r="C878" s="22"/>
    </row>
    <row r="879">
      <c r="B879" s="22"/>
      <c r="C879" s="22"/>
    </row>
    <row r="880">
      <c r="B880" s="22"/>
      <c r="C880" s="22"/>
    </row>
    <row r="881">
      <c r="B881" s="22"/>
      <c r="C881" s="22"/>
    </row>
    <row r="882">
      <c r="B882" s="22"/>
      <c r="C882" s="22"/>
    </row>
    <row r="883">
      <c r="B883" s="22"/>
      <c r="C883" s="22"/>
    </row>
    <row r="884">
      <c r="B884" s="22"/>
      <c r="C884" s="22"/>
    </row>
    <row r="885">
      <c r="B885" s="22"/>
      <c r="C885" s="22"/>
    </row>
    <row r="886">
      <c r="B886" s="22"/>
      <c r="C886" s="22"/>
    </row>
    <row r="887">
      <c r="B887" s="22"/>
      <c r="C887" s="22"/>
    </row>
    <row r="888">
      <c r="B888" s="22"/>
      <c r="C888" s="22"/>
    </row>
    <row r="889">
      <c r="B889" s="22"/>
      <c r="C889" s="22"/>
    </row>
    <row r="890">
      <c r="B890" s="22"/>
      <c r="C890" s="22"/>
    </row>
    <row r="891">
      <c r="B891" s="22"/>
      <c r="C891" s="22"/>
    </row>
    <row r="892">
      <c r="B892" s="22"/>
      <c r="C892" s="22"/>
    </row>
    <row r="893">
      <c r="B893" s="22"/>
      <c r="C893" s="22"/>
    </row>
    <row r="894">
      <c r="B894" s="22"/>
      <c r="C894" s="22"/>
    </row>
    <row r="895">
      <c r="B895" s="22"/>
      <c r="C895" s="22"/>
    </row>
    <row r="896">
      <c r="B896" s="22"/>
      <c r="C896" s="22"/>
    </row>
    <row r="897">
      <c r="B897" s="22"/>
      <c r="C897" s="22"/>
    </row>
    <row r="898">
      <c r="B898" s="22"/>
      <c r="C898" s="22"/>
    </row>
    <row r="899">
      <c r="B899" s="22"/>
      <c r="C899" s="22"/>
    </row>
    <row r="900">
      <c r="B900" s="22"/>
      <c r="C900" s="22"/>
    </row>
    <row r="901">
      <c r="B901" s="22"/>
      <c r="C901" s="22"/>
    </row>
    <row r="902">
      <c r="B902" s="22"/>
      <c r="C902" s="22"/>
    </row>
    <row r="903">
      <c r="B903" s="22"/>
      <c r="C903" s="22"/>
    </row>
    <row r="904">
      <c r="B904" s="22"/>
      <c r="C904" s="22"/>
    </row>
    <row r="905">
      <c r="B905" s="22"/>
      <c r="C905" s="22"/>
    </row>
    <row r="906">
      <c r="B906" s="22"/>
      <c r="C906" s="22"/>
    </row>
    <row r="907">
      <c r="B907" s="22"/>
      <c r="C907" s="22"/>
    </row>
    <row r="908">
      <c r="B908" s="22"/>
      <c r="C908" s="22"/>
    </row>
    <row r="909">
      <c r="B909" s="22"/>
      <c r="C909" s="22"/>
    </row>
    <row r="910">
      <c r="B910" s="22"/>
      <c r="C910" s="22"/>
    </row>
    <row r="911">
      <c r="B911" s="22"/>
      <c r="C911" s="22"/>
    </row>
    <row r="912">
      <c r="B912" s="22"/>
      <c r="C912" s="22"/>
    </row>
    <row r="913">
      <c r="B913" s="22"/>
      <c r="C913" s="22"/>
    </row>
    <row r="914">
      <c r="B914" s="22"/>
      <c r="C914" s="22"/>
    </row>
    <row r="915">
      <c r="B915" s="22"/>
      <c r="C915" s="22"/>
    </row>
    <row r="916">
      <c r="B916" s="22"/>
      <c r="C916" s="22"/>
    </row>
    <row r="917">
      <c r="B917" s="22"/>
      <c r="C917" s="22"/>
    </row>
    <row r="918">
      <c r="B918" s="22"/>
      <c r="C918" s="22"/>
    </row>
    <row r="919">
      <c r="B919" s="22"/>
      <c r="C919" s="22"/>
    </row>
    <row r="920">
      <c r="B920" s="22"/>
      <c r="C920" s="22"/>
    </row>
    <row r="921">
      <c r="B921" s="22"/>
      <c r="C921" s="22"/>
    </row>
    <row r="922">
      <c r="B922" s="22"/>
      <c r="C922" s="22"/>
    </row>
    <row r="923">
      <c r="B923" s="22"/>
      <c r="C923" s="22"/>
    </row>
    <row r="924">
      <c r="B924" s="22"/>
      <c r="C924" s="22"/>
    </row>
    <row r="925">
      <c r="B925" s="22"/>
      <c r="C925" s="22"/>
    </row>
    <row r="926">
      <c r="B926" s="22"/>
      <c r="C926" s="22"/>
    </row>
    <row r="927">
      <c r="B927" s="22"/>
      <c r="C927" s="22"/>
    </row>
    <row r="928">
      <c r="B928" s="22"/>
      <c r="C928" s="22"/>
    </row>
    <row r="929">
      <c r="B929" s="22"/>
      <c r="C929" s="22"/>
    </row>
    <row r="930">
      <c r="B930" s="22"/>
      <c r="C930" s="22"/>
    </row>
    <row r="931">
      <c r="B931" s="22"/>
      <c r="C931" s="22"/>
    </row>
    <row r="932">
      <c r="B932" s="22"/>
      <c r="C932" s="22"/>
    </row>
    <row r="933">
      <c r="B933" s="22"/>
      <c r="C933" s="22"/>
    </row>
    <row r="934">
      <c r="B934" s="22"/>
      <c r="C934" s="22"/>
    </row>
    <row r="935">
      <c r="B935" s="22"/>
      <c r="C935" s="22"/>
    </row>
    <row r="936">
      <c r="B936" s="22"/>
      <c r="C936" s="22"/>
    </row>
    <row r="937">
      <c r="B937" s="22"/>
      <c r="C937" s="22"/>
    </row>
    <row r="938">
      <c r="B938" s="22"/>
      <c r="C938" s="22"/>
    </row>
    <row r="939">
      <c r="B939" s="22"/>
      <c r="C939" s="22"/>
    </row>
    <row r="940">
      <c r="B940" s="22"/>
      <c r="C940" s="22"/>
    </row>
    <row r="941">
      <c r="B941" s="22"/>
      <c r="C941" s="22"/>
    </row>
    <row r="942">
      <c r="B942" s="22"/>
      <c r="C942" s="22"/>
    </row>
    <row r="943">
      <c r="B943" s="22"/>
      <c r="C943" s="22"/>
    </row>
    <row r="944">
      <c r="B944" s="22"/>
      <c r="C944" s="22"/>
    </row>
    <row r="945">
      <c r="B945" s="22"/>
      <c r="C945" s="22"/>
    </row>
    <row r="946">
      <c r="B946" s="22"/>
      <c r="C946" s="22"/>
    </row>
    <row r="947">
      <c r="B947" s="22"/>
      <c r="C947" s="22"/>
    </row>
    <row r="948">
      <c r="B948" s="22"/>
      <c r="C948" s="22"/>
    </row>
    <row r="949">
      <c r="B949" s="22"/>
      <c r="C949" s="22"/>
    </row>
    <row r="950">
      <c r="B950" s="22"/>
      <c r="C950" s="22"/>
    </row>
    <row r="951">
      <c r="B951" s="22"/>
      <c r="C951" s="22"/>
    </row>
    <row r="952">
      <c r="B952" s="22"/>
      <c r="C952" s="22"/>
    </row>
    <row r="953">
      <c r="B953" s="22"/>
      <c r="C953" s="22"/>
    </row>
    <row r="954">
      <c r="B954" s="22"/>
      <c r="C954" s="22"/>
    </row>
    <row r="955">
      <c r="B955" s="22"/>
      <c r="C955" s="22"/>
    </row>
    <row r="956">
      <c r="B956" s="22"/>
      <c r="C956" s="22"/>
    </row>
    <row r="957">
      <c r="B957" s="22"/>
      <c r="C957" s="22"/>
    </row>
    <row r="958">
      <c r="B958" s="22"/>
      <c r="C958" s="22"/>
    </row>
    <row r="959">
      <c r="B959" s="22"/>
      <c r="C959" s="22"/>
    </row>
    <row r="960">
      <c r="B960" s="22"/>
      <c r="C960" s="22"/>
    </row>
    <row r="961">
      <c r="B961" s="22"/>
      <c r="C961" s="22"/>
    </row>
    <row r="962">
      <c r="B962" s="22"/>
      <c r="C962" s="22"/>
    </row>
    <row r="963">
      <c r="B963" s="22"/>
      <c r="C963" s="22"/>
    </row>
    <row r="964">
      <c r="B964" s="22"/>
      <c r="C964" s="22"/>
    </row>
    <row r="965">
      <c r="B965" s="22"/>
      <c r="C965" s="22"/>
    </row>
    <row r="966">
      <c r="B966" s="22"/>
      <c r="C966" s="22"/>
    </row>
    <row r="967">
      <c r="B967" s="22"/>
      <c r="C967" s="22"/>
    </row>
    <row r="968">
      <c r="B968" s="22"/>
      <c r="C968" s="22"/>
    </row>
    <row r="969">
      <c r="B969" s="22"/>
      <c r="C969" s="22"/>
    </row>
    <row r="970">
      <c r="B970" s="22"/>
      <c r="C970" s="22"/>
    </row>
    <row r="971">
      <c r="B971" s="22"/>
      <c r="C971" s="22"/>
    </row>
    <row r="972">
      <c r="B972" s="22"/>
      <c r="C972" s="22"/>
    </row>
    <row r="973">
      <c r="B973" s="22"/>
      <c r="C973" s="22"/>
    </row>
    <row r="974">
      <c r="B974" s="22"/>
      <c r="C974" s="22"/>
    </row>
    <row r="975">
      <c r="B975" s="22"/>
      <c r="C975" s="22"/>
    </row>
    <row r="976">
      <c r="B976" s="22"/>
      <c r="C976" s="22"/>
    </row>
    <row r="977">
      <c r="B977" s="22"/>
      <c r="C977" s="22"/>
    </row>
    <row r="978">
      <c r="B978" s="22"/>
      <c r="C978" s="22"/>
    </row>
    <row r="979">
      <c r="B979" s="22"/>
      <c r="C979" s="22"/>
    </row>
    <row r="980">
      <c r="B980" s="22"/>
      <c r="C980" s="22"/>
    </row>
    <row r="981">
      <c r="B981" s="22"/>
      <c r="C981" s="22"/>
    </row>
    <row r="982">
      <c r="B982" s="22"/>
      <c r="C982" s="22"/>
    </row>
    <row r="983">
      <c r="B983" s="22"/>
      <c r="C983" s="22"/>
    </row>
    <row r="984">
      <c r="B984" s="22"/>
      <c r="C984" s="22"/>
    </row>
    <row r="985">
      <c r="B985" s="22"/>
      <c r="C985" s="22"/>
    </row>
    <row r="986">
      <c r="B986" s="22"/>
      <c r="C986" s="22"/>
    </row>
    <row r="987">
      <c r="B987" s="22"/>
      <c r="C987" s="22"/>
    </row>
    <row r="988">
      <c r="B988" s="22"/>
      <c r="C988" s="22"/>
    </row>
    <row r="989">
      <c r="B989" s="22"/>
      <c r="C989" s="22"/>
    </row>
    <row r="990">
      <c r="B990" s="22"/>
      <c r="C990" s="22"/>
    </row>
    <row r="991">
      <c r="B991" s="22"/>
      <c r="C991" s="22"/>
    </row>
    <row r="992">
      <c r="B992" s="22"/>
      <c r="C992" s="22"/>
    </row>
    <row r="993">
      <c r="B993" s="22"/>
      <c r="C993" s="22"/>
    </row>
    <row r="994">
      <c r="B994" s="22"/>
      <c r="C994" s="22"/>
    </row>
    <row r="995">
      <c r="B995" s="22"/>
      <c r="C995" s="22"/>
    </row>
    <row r="996">
      <c r="B996" s="22"/>
      <c r="C996" s="22"/>
    </row>
    <row r="997">
      <c r="B997" s="22"/>
      <c r="C997" s="22"/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5"/>
    <col customWidth="1" min="6" max="6" width="14.75"/>
  </cols>
  <sheetData>
    <row r="1">
      <c r="A1" s="7" t="s">
        <v>24</v>
      </c>
      <c r="B1" s="15" t="s">
        <v>42</v>
      </c>
      <c r="C1" s="15" t="s">
        <v>26</v>
      </c>
      <c r="D1" s="7" t="s">
        <v>27</v>
      </c>
      <c r="E1" s="7" t="s">
        <v>28</v>
      </c>
      <c r="F1" s="7" t="s">
        <v>29</v>
      </c>
      <c r="G1" s="7" t="s">
        <v>59</v>
      </c>
      <c r="H1" s="7" t="s">
        <v>75</v>
      </c>
      <c r="I1" s="7" t="s">
        <v>30</v>
      </c>
      <c r="J1" s="7" t="s">
        <v>31</v>
      </c>
      <c r="K1" s="7" t="s">
        <v>60</v>
      </c>
      <c r="L1" s="7" t="s">
        <v>76</v>
      </c>
      <c r="M1" s="7" t="s">
        <v>32</v>
      </c>
      <c r="N1" s="7" t="s">
        <v>33</v>
      </c>
      <c r="O1" s="7" t="s">
        <v>34</v>
      </c>
      <c r="P1" s="16" t="s">
        <v>62</v>
      </c>
      <c r="Q1" s="16" t="s">
        <v>77</v>
      </c>
      <c r="R1" s="7" t="s">
        <v>25</v>
      </c>
      <c r="S1" s="7" t="s">
        <v>26</v>
      </c>
      <c r="T1" s="7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>
      <c r="A2" s="1" t="s">
        <v>122</v>
      </c>
      <c r="B2" s="17">
        <v>0.891142</v>
      </c>
      <c r="C2" s="17">
        <v>0.224111</v>
      </c>
      <c r="D2" s="1">
        <v>250.0</v>
      </c>
      <c r="E2" s="1">
        <v>597.0</v>
      </c>
      <c r="F2" s="1" t="s">
        <v>79</v>
      </c>
      <c r="G2" s="13">
        <f>'ABFE-PMZ1'!$B$8+B2</f>
        <v>-3.686154</v>
      </c>
      <c r="H2" s="13">
        <f>SQRT(SUMSQ(C2,'ABFE-PMZ1'!$C$8))</f>
        <v>0.5724827241</v>
      </c>
      <c r="I2" s="13">
        <f>EXP(-G2/(data!$B$4*300))</f>
        <v>486.0187814</v>
      </c>
      <c r="J2" s="14">
        <f>bt*I2*H2</f>
        <v>466.9487718</v>
      </c>
      <c r="K2" s="14">
        <v>10.16</v>
      </c>
      <c r="L2" s="14">
        <f>10^(K2-pH)</f>
        <v>575.4399373</v>
      </c>
      <c r="M2" s="18">
        <f t="shared" ref="M2:M4" si="1">(1/8)*L2/(1+L2)</f>
        <v>0.1247831517</v>
      </c>
      <c r="N2" s="14">
        <f t="shared" ref="N2:N8" si="2">I2*M2</f>
        <v>60.64695535</v>
      </c>
      <c r="O2" s="14">
        <f t="shared" ref="O2:O8" si="3">M2*J2</f>
        <v>58.26733945</v>
      </c>
      <c r="P2" s="19">
        <f t="shared" ref="P2:P4" si="4">SUM(N2)</f>
        <v>60.64695535</v>
      </c>
      <c r="Q2" s="19">
        <f t="shared" ref="Q2:Q4" si="5">SQRT(SUMSQ(O2))</f>
        <v>58.26733945</v>
      </c>
      <c r="R2" s="14">
        <f>-data!$B$4*300*LN(P2)</f>
        <v>-2.446057756</v>
      </c>
      <c r="S2" s="13">
        <f>kT*Q2/P2</f>
        <v>0.5724827241</v>
      </c>
    </row>
    <row r="3">
      <c r="A3" s="1" t="s">
        <v>123</v>
      </c>
      <c r="B3" s="17">
        <v>1.457015</v>
      </c>
      <c r="C3" s="17">
        <v>0.239121</v>
      </c>
      <c r="D3" s="1">
        <v>250.0</v>
      </c>
      <c r="E3" s="1">
        <v>500.0</v>
      </c>
      <c r="G3" s="13">
        <f>'ABFE-PMZ1'!$B$8+B3</f>
        <v>-3.120281</v>
      </c>
      <c r="H3" s="13">
        <f>SQRT(SUMSQ(C3,'ABFE-PMZ1'!$C$8))</f>
        <v>0.5785236224</v>
      </c>
      <c r="I3" s="13">
        <f>EXP(-G3/(data!$B$4*300))</f>
        <v>188.0254171</v>
      </c>
      <c r="J3" s="14">
        <f>bt*I3*H3</f>
        <v>182.5540438</v>
      </c>
      <c r="K3" s="14">
        <v>9.91</v>
      </c>
      <c r="L3" s="14">
        <f>10^(K3-pH)</f>
        <v>323.5936569</v>
      </c>
      <c r="M3" s="18">
        <f t="shared" si="1"/>
        <v>0.1246149031</v>
      </c>
      <c r="N3" s="14">
        <f t="shared" si="2"/>
        <v>23.43076914</v>
      </c>
      <c r="O3" s="14">
        <f t="shared" si="3"/>
        <v>22.74895448</v>
      </c>
      <c r="P3" s="19">
        <f t="shared" si="4"/>
        <v>23.43076914</v>
      </c>
      <c r="Q3" s="19">
        <f t="shared" si="5"/>
        <v>22.74895448</v>
      </c>
      <c r="R3" s="14">
        <f>-data!$B$4*300*LN(P3)</f>
        <v>-1.879380796</v>
      </c>
      <c r="S3" s="13">
        <f>kT*Q3/P3</f>
        <v>0.5785236224</v>
      </c>
    </row>
    <row r="4">
      <c r="A4" s="1" t="s">
        <v>124</v>
      </c>
      <c r="B4" s="17">
        <v>0.0</v>
      </c>
      <c r="C4" s="17">
        <v>0.0</v>
      </c>
      <c r="D4" s="1">
        <v>0.0</v>
      </c>
      <c r="E4" s="1" t="s">
        <v>96</v>
      </c>
      <c r="G4" s="13">
        <f>'ABFE-PMZ1'!$B$8+B4</f>
        <v>-4.577296</v>
      </c>
      <c r="H4" s="13">
        <f>SQRT(SUMSQ(C4,'ABFE-PMZ1'!$C$8))</f>
        <v>0.5267928711</v>
      </c>
      <c r="I4" s="13">
        <f>EXP(-G4/(data!$B$4*300))</f>
        <v>2168.511994</v>
      </c>
      <c r="J4" s="14">
        <f>bt*I4*H4</f>
        <v>1917.147456</v>
      </c>
      <c r="K4" s="14">
        <v>10.16</v>
      </c>
      <c r="L4" s="14">
        <f>10^(K4-pH)</f>
        <v>575.4399373</v>
      </c>
      <c r="M4" s="18">
        <f t="shared" si="1"/>
        <v>0.1247831517</v>
      </c>
      <c r="N4" s="14">
        <f t="shared" si="2"/>
        <v>270.5937612</v>
      </c>
      <c r="O4" s="14">
        <f t="shared" si="3"/>
        <v>239.2277019</v>
      </c>
      <c r="P4" s="19">
        <f t="shared" si="4"/>
        <v>270.5937612</v>
      </c>
      <c r="Q4" s="19">
        <f t="shared" si="5"/>
        <v>239.2277019</v>
      </c>
      <c r="R4" s="14">
        <f>-data!$B$4*300*LN(P4)</f>
        <v>-3.337199756</v>
      </c>
      <c r="S4" s="13">
        <f>kT*Q4/P4</f>
        <v>0.5267928711</v>
      </c>
    </row>
    <row r="5">
      <c r="A5" s="1" t="s">
        <v>125</v>
      </c>
      <c r="B5" s="17">
        <v>-0.778174</v>
      </c>
      <c r="C5" s="17">
        <v>0.254385</v>
      </c>
      <c r="D5" s="1">
        <v>250.0</v>
      </c>
      <c r="E5" s="1">
        <v>582.0</v>
      </c>
      <c r="G5" s="13">
        <f>'ABFE-PMZ1'!$B$8+B5</f>
        <v>-5.35547</v>
      </c>
      <c r="H5" s="13">
        <f>SQRT(SUMSQ(C5,'ABFE-PMZ1'!$C$8))</f>
        <v>0.5849978267</v>
      </c>
      <c r="I5" s="13">
        <f>EXP(-G5/(data!$B$4*300))</f>
        <v>8004.494069</v>
      </c>
      <c r="J5" s="14">
        <f>bt*I5*H5</f>
        <v>7858.541295</v>
      </c>
      <c r="K5" s="14">
        <v>10.48</v>
      </c>
      <c r="L5" s="14">
        <f>10^(K5-pH)</f>
        <v>1202.264435</v>
      </c>
      <c r="M5" s="18">
        <f t="shared" ref="M5:M6" si="6">(1/16)*L5/(1+L5)</f>
        <v>0.06244805797</v>
      </c>
      <c r="N5" s="14">
        <f t="shared" si="2"/>
        <v>499.8651096</v>
      </c>
      <c r="O5" s="14">
        <f t="shared" si="3"/>
        <v>490.7506423</v>
      </c>
      <c r="P5" s="19">
        <f>SUM(N5:N6)</f>
        <v>596.1443254</v>
      </c>
      <c r="Q5" s="19">
        <f>SQRT(SUMSQ(O5:O6))</f>
        <v>500.0112087</v>
      </c>
      <c r="R5" s="14">
        <f>-data!$B$4*300*LN(P5)</f>
        <v>-3.807850332</v>
      </c>
      <c r="S5" s="13">
        <f>kT*Q5/P5</f>
        <v>0.4997749977</v>
      </c>
    </row>
    <row r="6">
      <c r="A6" s="1" t="s">
        <v>126</v>
      </c>
      <c r="B6" s="17">
        <v>0.203263</v>
      </c>
      <c r="C6" s="17">
        <v>0.271874</v>
      </c>
      <c r="D6" s="1">
        <v>250.0</v>
      </c>
      <c r="E6" s="1">
        <v>581.0</v>
      </c>
      <c r="G6" s="13">
        <f>'ABFE-PMZ1'!$B$8+B6</f>
        <v>-4.374033</v>
      </c>
      <c r="H6" s="13">
        <f>SQRT(SUMSQ(C6,'ABFE-PMZ1'!$C$8))</f>
        <v>0.5928121127</v>
      </c>
      <c r="I6" s="13">
        <f>EXP(-G6/(data!$B$4*300))</f>
        <v>1541.748757</v>
      </c>
      <c r="J6" s="14">
        <f>bt*I6*H6</f>
        <v>1533.855598</v>
      </c>
      <c r="K6" s="14">
        <v>10.48</v>
      </c>
      <c r="L6" s="14">
        <f>10^(K6-pH)</f>
        <v>1202.264435</v>
      </c>
      <c r="M6" s="18">
        <f t="shared" si="6"/>
        <v>0.06244805797</v>
      </c>
      <c r="N6" s="14">
        <f t="shared" si="2"/>
        <v>96.27921578</v>
      </c>
      <c r="O6" s="14">
        <f t="shared" si="3"/>
        <v>95.78630331</v>
      </c>
      <c r="P6" s="20"/>
      <c r="Q6" s="20"/>
      <c r="R6" s="21"/>
      <c r="S6" s="13"/>
    </row>
    <row r="7">
      <c r="A7" s="1" t="s">
        <v>127</v>
      </c>
      <c r="B7" s="17">
        <v>0.929646</v>
      </c>
      <c r="C7" s="17">
        <v>0.227315</v>
      </c>
      <c r="D7" s="1">
        <v>250.0</v>
      </c>
      <c r="E7" s="1">
        <v>688.0</v>
      </c>
      <c r="G7" s="13">
        <f>'ABFE-PMZ1'!$B$8+B7</f>
        <v>-3.64765</v>
      </c>
      <c r="H7" s="13">
        <f>SQRT(SUMSQ(C7,'ABFE-PMZ1'!$C$8))</f>
        <v>0.5737445758</v>
      </c>
      <c r="I7" s="13">
        <f>EXP(-G7/(data!$B$4*300))</f>
        <v>455.6059791</v>
      </c>
      <c r="J7" s="14">
        <f>bt*I7*H7</f>
        <v>438.6941139</v>
      </c>
      <c r="K7" s="14">
        <v>9.2</v>
      </c>
      <c r="L7" s="14">
        <f>10^(K7-pH)</f>
        <v>63.09573445</v>
      </c>
      <c r="M7" s="18">
        <f>(1/8)*L7/(1+L7+L8)</f>
        <v>0.03720152014</v>
      </c>
      <c r="N7" s="14">
        <f t="shared" si="2"/>
        <v>16.94923501</v>
      </c>
      <c r="O7" s="14">
        <f t="shared" si="3"/>
        <v>16.32008792</v>
      </c>
      <c r="P7" s="19">
        <f>SUM(N7:N8)</f>
        <v>68.34921711</v>
      </c>
      <c r="Q7" s="19">
        <f>SQRT(SUMSQ(O7:O8))</f>
        <v>53.80215757</v>
      </c>
      <c r="R7" s="14">
        <f>-data!$B$4*300*LN(P7)</f>
        <v>-2.517299503</v>
      </c>
      <c r="S7" s="13">
        <f>kT*Q7/P7</f>
        <v>0.4690426639</v>
      </c>
    </row>
    <row r="8">
      <c r="A8" s="1" t="s">
        <v>128</v>
      </c>
      <c r="B8" s="17">
        <v>0.776236</v>
      </c>
      <c r="C8" s="17">
        <v>0.275154</v>
      </c>
      <c r="D8" s="1">
        <v>250.0</v>
      </c>
      <c r="E8" s="1">
        <v>583.0</v>
      </c>
      <c r="G8" s="13">
        <f>'ABFE-PMZ1'!$B$8+B8</f>
        <v>-3.80106</v>
      </c>
      <c r="H8" s="13">
        <f>SQRT(SUMSQ(C8,'ABFE-PMZ1'!$C$8))</f>
        <v>0.5943235253</v>
      </c>
      <c r="I8" s="13">
        <f>EXP(-G8/(data!$B$4*300))</f>
        <v>589.3893461</v>
      </c>
      <c r="J8" s="14">
        <f>bt*I8*H8</f>
        <v>587.8668928</v>
      </c>
      <c r="K8" s="14">
        <v>9.57</v>
      </c>
      <c r="L8" s="14">
        <f>10^(K8-pH)</f>
        <v>147.9108388</v>
      </c>
      <c r="M8" s="18">
        <f>(1/8)*L8/(1+L7+L8)</f>
        <v>0.0872088755</v>
      </c>
      <c r="N8" s="14">
        <f t="shared" si="2"/>
        <v>51.39998211</v>
      </c>
      <c r="O8" s="14">
        <f t="shared" si="3"/>
        <v>51.26721066</v>
      </c>
      <c r="P8" s="20"/>
      <c r="Q8" s="20"/>
      <c r="R8" s="21"/>
      <c r="S8" s="13"/>
    </row>
    <row r="9">
      <c r="B9" s="22"/>
      <c r="C9" s="22"/>
    </row>
    <row r="10">
      <c r="B10" s="22"/>
      <c r="C10" s="22"/>
    </row>
    <row r="11">
      <c r="B11" s="22"/>
      <c r="C11" s="22"/>
    </row>
    <row r="12">
      <c r="B12" s="22"/>
      <c r="C12" s="22"/>
    </row>
    <row r="13">
      <c r="B13" s="22"/>
      <c r="C13" s="22"/>
    </row>
    <row r="14">
      <c r="B14" s="22"/>
      <c r="C14" s="22"/>
    </row>
    <row r="15">
      <c r="B15" s="22"/>
      <c r="C15" s="22"/>
    </row>
    <row r="16">
      <c r="B16" s="22"/>
      <c r="C16" s="22"/>
    </row>
    <row r="17">
      <c r="B17" s="22"/>
      <c r="C17" s="22"/>
    </row>
    <row r="18">
      <c r="B18" s="22"/>
      <c r="C18" s="22"/>
    </row>
    <row r="19">
      <c r="B19" s="22"/>
      <c r="C19" s="22"/>
    </row>
    <row r="20">
      <c r="B20" s="22"/>
      <c r="C20" s="22"/>
    </row>
    <row r="21">
      <c r="B21" s="22"/>
      <c r="C21" s="22"/>
    </row>
    <row r="22">
      <c r="A22" s="10"/>
      <c r="B22" s="35"/>
      <c r="C22" s="35"/>
      <c r="D22" s="10"/>
      <c r="E22" s="10"/>
      <c r="F22" s="10"/>
      <c r="G22" s="10"/>
      <c r="H22" s="10"/>
      <c r="I22" s="10"/>
    </row>
    <row r="23">
      <c r="A23" s="10"/>
      <c r="B23" s="35"/>
      <c r="C23" s="35"/>
      <c r="D23" s="10"/>
      <c r="E23" s="10"/>
      <c r="F23" s="10"/>
      <c r="G23" s="10"/>
      <c r="H23" s="10"/>
      <c r="I23" s="10"/>
    </row>
    <row r="24">
      <c r="A24" s="4"/>
      <c r="B24" s="36"/>
      <c r="C24" s="36"/>
      <c r="D24" s="28"/>
      <c r="E24" s="28"/>
    </row>
    <row r="25">
      <c r="A25" s="4"/>
      <c r="B25" s="36"/>
      <c r="C25" s="36"/>
      <c r="D25" s="28"/>
      <c r="E25" s="28"/>
    </row>
    <row r="26">
      <c r="A26" s="4"/>
      <c r="B26" s="36"/>
      <c r="C26" s="36"/>
      <c r="D26" s="28"/>
      <c r="E26" s="28"/>
    </row>
    <row r="27">
      <c r="A27" s="4"/>
      <c r="B27" s="36"/>
      <c r="C27" s="36"/>
      <c r="D27" s="4"/>
      <c r="E27" s="4"/>
    </row>
    <row r="28">
      <c r="A28" s="4"/>
      <c r="B28" s="36"/>
      <c r="C28" s="36"/>
      <c r="D28" s="28"/>
      <c r="E28" s="28"/>
    </row>
    <row r="29">
      <c r="A29" s="4"/>
      <c r="B29" s="36"/>
      <c r="C29" s="36"/>
      <c r="D29" s="28"/>
      <c r="E29" s="28"/>
    </row>
    <row r="30">
      <c r="A30" s="4"/>
      <c r="B30" s="36"/>
      <c r="C30" s="36"/>
      <c r="D30" s="28"/>
      <c r="E30" s="28"/>
    </row>
    <row r="31">
      <c r="A31" s="4"/>
      <c r="B31" s="36"/>
      <c r="C31" s="36"/>
      <c r="D31" s="28"/>
      <c r="E31" s="28"/>
    </row>
    <row r="32">
      <c r="A32" s="4"/>
      <c r="B32" s="36"/>
      <c r="C32" s="36"/>
      <c r="D32" s="28"/>
      <c r="E32" s="28"/>
    </row>
    <row r="33">
      <c r="A33" s="4"/>
      <c r="B33" s="36"/>
      <c r="C33" s="36"/>
      <c r="D33" s="28"/>
      <c r="E33" s="28"/>
    </row>
    <row r="34">
      <c r="A34" s="4"/>
      <c r="B34" s="37"/>
      <c r="C34" s="37"/>
      <c r="D34" s="28"/>
      <c r="E34" s="28"/>
    </row>
    <row r="35">
      <c r="B35" s="22"/>
      <c r="C35" s="22"/>
    </row>
    <row r="36">
      <c r="B36" s="22"/>
      <c r="C36" s="22"/>
    </row>
    <row r="37">
      <c r="B37" s="22"/>
      <c r="C37" s="22"/>
    </row>
    <row r="38">
      <c r="B38" s="22"/>
      <c r="C38" s="22"/>
    </row>
    <row r="39">
      <c r="B39" s="22"/>
      <c r="C39" s="22"/>
    </row>
    <row r="40">
      <c r="B40" s="22"/>
      <c r="C40" s="22"/>
    </row>
    <row r="41">
      <c r="B41" s="22"/>
      <c r="C41" s="22"/>
    </row>
    <row r="42">
      <c r="B42" s="22"/>
      <c r="C42" s="22"/>
    </row>
    <row r="43">
      <c r="B43" s="22"/>
      <c r="C43" s="22"/>
    </row>
    <row r="44">
      <c r="B44" s="22"/>
      <c r="C44" s="22"/>
    </row>
    <row r="45">
      <c r="B45" s="22"/>
      <c r="C45" s="22"/>
    </row>
    <row r="46">
      <c r="B46" s="22"/>
      <c r="C46" s="22"/>
    </row>
    <row r="47">
      <c r="B47" s="22"/>
      <c r="C47" s="22"/>
    </row>
    <row r="48">
      <c r="B48" s="22"/>
      <c r="C48" s="22"/>
    </row>
    <row r="49">
      <c r="B49" s="22"/>
      <c r="C49" s="22"/>
    </row>
    <row r="50">
      <c r="B50" s="22"/>
      <c r="C50" s="22"/>
    </row>
    <row r="51">
      <c r="B51" s="22"/>
      <c r="C51" s="22"/>
    </row>
    <row r="52">
      <c r="B52" s="22"/>
      <c r="C52" s="22"/>
    </row>
    <row r="53">
      <c r="B53" s="22"/>
      <c r="C53" s="22"/>
    </row>
    <row r="54">
      <c r="B54" s="22"/>
      <c r="C54" s="22"/>
    </row>
    <row r="55">
      <c r="B55" s="22"/>
      <c r="C55" s="22"/>
    </row>
    <row r="56">
      <c r="B56" s="22"/>
      <c r="C56" s="22"/>
    </row>
    <row r="57">
      <c r="B57" s="22"/>
      <c r="C57" s="22"/>
    </row>
    <row r="58">
      <c r="B58" s="22"/>
      <c r="C58" s="22"/>
    </row>
    <row r="59">
      <c r="B59" s="22"/>
      <c r="C59" s="22"/>
    </row>
    <row r="60">
      <c r="B60" s="22"/>
      <c r="C60" s="22"/>
    </row>
    <row r="61">
      <c r="B61" s="22"/>
      <c r="C61" s="22"/>
    </row>
    <row r="62">
      <c r="B62" s="22"/>
      <c r="C62" s="22"/>
    </row>
    <row r="63">
      <c r="B63" s="22"/>
      <c r="C63" s="22"/>
    </row>
    <row r="64">
      <c r="B64" s="22"/>
      <c r="C64" s="22"/>
    </row>
    <row r="65">
      <c r="B65" s="22"/>
      <c r="C65" s="22"/>
    </row>
    <row r="66">
      <c r="B66" s="22"/>
      <c r="C66" s="22"/>
    </row>
    <row r="67">
      <c r="B67" s="22"/>
      <c r="C67" s="22"/>
    </row>
    <row r="68">
      <c r="B68" s="22"/>
      <c r="C68" s="22"/>
    </row>
    <row r="69">
      <c r="B69" s="22"/>
      <c r="C69" s="22"/>
    </row>
    <row r="70">
      <c r="B70" s="22"/>
      <c r="C70" s="22"/>
    </row>
    <row r="71">
      <c r="B71" s="22"/>
      <c r="C71" s="22"/>
    </row>
    <row r="72">
      <c r="B72" s="22"/>
      <c r="C72" s="22"/>
    </row>
    <row r="73">
      <c r="B73" s="22"/>
      <c r="C73" s="22"/>
    </row>
    <row r="74">
      <c r="B74" s="22"/>
      <c r="C74" s="22"/>
    </row>
    <row r="75">
      <c r="B75" s="22"/>
      <c r="C75" s="22"/>
    </row>
    <row r="76">
      <c r="B76" s="22"/>
      <c r="C76" s="22"/>
    </row>
    <row r="77">
      <c r="B77" s="22"/>
      <c r="C77" s="22"/>
    </row>
    <row r="78">
      <c r="B78" s="22"/>
      <c r="C78" s="22"/>
    </row>
    <row r="79">
      <c r="B79" s="22"/>
      <c r="C79" s="22"/>
    </row>
    <row r="80">
      <c r="B80" s="22"/>
      <c r="C80" s="22"/>
    </row>
    <row r="81">
      <c r="B81" s="22"/>
      <c r="C81" s="22"/>
    </row>
    <row r="82">
      <c r="B82" s="22"/>
      <c r="C82" s="22"/>
    </row>
    <row r="83">
      <c r="B83" s="22"/>
      <c r="C83" s="22"/>
    </row>
    <row r="84">
      <c r="B84" s="22"/>
      <c r="C84" s="22"/>
    </row>
    <row r="85">
      <c r="B85" s="22"/>
      <c r="C85" s="22"/>
    </row>
    <row r="86">
      <c r="B86" s="22"/>
      <c r="C86" s="22"/>
    </row>
    <row r="87">
      <c r="B87" s="22"/>
      <c r="C87" s="22"/>
    </row>
    <row r="88">
      <c r="B88" s="22"/>
      <c r="C88" s="22"/>
    </row>
    <row r="89">
      <c r="B89" s="22"/>
      <c r="C89" s="22"/>
    </row>
    <row r="90">
      <c r="B90" s="22"/>
      <c r="C90" s="22"/>
    </row>
    <row r="91">
      <c r="B91" s="22"/>
      <c r="C91" s="22"/>
    </row>
    <row r="92">
      <c r="B92" s="22"/>
      <c r="C92" s="22"/>
    </row>
    <row r="93">
      <c r="B93" s="22"/>
      <c r="C93" s="22"/>
    </row>
    <row r="94">
      <c r="B94" s="22"/>
      <c r="C94" s="22"/>
    </row>
    <row r="95">
      <c r="B95" s="22"/>
      <c r="C95" s="22"/>
    </row>
    <row r="96">
      <c r="B96" s="22"/>
      <c r="C96" s="22"/>
    </row>
    <row r="97">
      <c r="B97" s="22"/>
      <c r="C97" s="22"/>
    </row>
    <row r="98">
      <c r="B98" s="22"/>
      <c r="C98" s="22"/>
    </row>
    <row r="99">
      <c r="B99" s="22"/>
      <c r="C99" s="22"/>
    </row>
    <row r="100">
      <c r="B100" s="22"/>
      <c r="C100" s="22"/>
    </row>
    <row r="101">
      <c r="B101" s="22"/>
      <c r="C101" s="22"/>
    </row>
    <row r="102">
      <c r="B102" s="22"/>
      <c r="C102" s="22"/>
    </row>
    <row r="103">
      <c r="B103" s="22"/>
      <c r="C103" s="22"/>
    </row>
    <row r="104">
      <c r="B104" s="22"/>
      <c r="C104" s="22"/>
    </row>
    <row r="105">
      <c r="B105" s="22"/>
      <c r="C105" s="22"/>
    </row>
    <row r="106">
      <c r="B106" s="22"/>
      <c r="C106" s="22"/>
    </row>
    <row r="107">
      <c r="B107" s="22"/>
      <c r="C107" s="22"/>
    </row>
    <row r="108">
      <c r="B108" s="22"/>
      <c r="C108" s="22"/>
    </row>
    <row r="109">
      <c r="B109" s="22"/>
      <c r="C109" s="22"/>
    </row>
    <row r="110">
      <c r="B110" s="22"/>
      <c r="C110" s="22"/>
    </row>
    <row r="111">
      <c r="B111" s="22"/>
      <c r="C111" s="22"/>
    </row>
    <row r="112">
      <c r="B112" s="22"/>
      <c r="C112" s="22"/>
    </row>
    <row r="113">
      <c r="B113" s="22"/>
      <c r="C113" s="22"/>
    </row>
    <row r="114">
      <c r="B114" s="22"/>
      <c r="C114" s="22"/>
    </row>
    <row r="115">
      <c r="B115" s="22"/>
      <c r="C115" s="22"/>
    </row>
    <row r="116">
      <c r="B116" s="22"/>
      <c r="C116" s="22"/>
    </row>
    <row r="117">
      <c r="B117" s="22"/>
      <c r="C117" s="22"/>
    </row>
    <row r="118">
      <c r="B118" s="22"/>
      <c r="C118" s="22"/>
    </row>
    <row r="119">
      <c r="B119" s="22"/>
      <c r="C119" s="22"/>
    </row>
    <row r="120">
      <c r="B120" s="22"/>
      <c r="C120" s="22"/>
    </row>
    <row r="121">
      <c r="B121" s="22"/>
      <c r="C121" s="22"/>
    </row>
    <row r="122">
      <c r="B122" s="22"/>
      <c r="C122" s="22"/>
    </row>
    <row r="123">
      <c r="B123" s="22"/>
      <c r="C123" s="22"/>
    </row>
    <row r="124">
      <c r="B124" s="22"/>
      <c r="C124" s="22"/>
    </row>
    <row r="125">
      <c r="B125" s="22"/>
      <c r="C125" s="22"/>
    </row>
    <row r="126">
      <c r="B126" s="22"/>
      <c r="C126" s="22"/>
    </row>
    <row r="127">
      <c r="B127" s="22"/>
      <c r="C127" s="22"/>
    </row>
    <row r="128">
      <c r="B128" s="22"/>
      <c r="C128" s="22"/>
    </row>
    <row r="129">
      <c r="B129" s="22"/>
      <c r="C129" s="22"/>
    </row>
    <row r="130">
      <c r="B130" s="22"/>
      <c r="C130" s="22"/>
    </row>
    <row r="131">
      <c r="B131" s="22"/>
      <c r="C131" s="22"/>
    </row>
    <row r="132">
      <c r="B132" s="22"/>
      <c r="C132" s="22"/>
    </row>
    <row r="133">
      <c r="B133" s="22"/>
      <c r="C133" s="22"/>
    </row>
    <row r="134">
      <c r="B134" s="22"/>
      <c r="C134" s="22"/>
    </row>
    <row r="135">
      <c r="B135" s="22"/>
      <c r="C135" s="22"/>
    </row>
    <row r="136">
      <c r="B136" s="22"/>
      <c r="C136" s="22"/>
    </row>
    <row r="137">
      <c r="B137" s="22"/>
      <c r="C137" s="22"/>
    </row>
    <row r="138">
      <c r="B138" s="22"/>
      <c r="C138" s="22"/>
    </row>
    <row r="139">
      <c r="B139" s="22"/>
      <c r="C139" s="22"/>
    </row>
    <row r="140">
      <c r="B140" s="22"/>
      <c r="C140" s="22"/>
    </row>
    <row r="141">
      <c r="B141" s="22"/>
      <c r="C141" s="22"/>
    </row>
    <row r="142">
      <c r="B142" s="22"/>
      <c r="C142" s="22"/>
    </row>
    <row r="143">
      <c r="B143" s="22"/>
      <c r="C143" s="22"/>
    </row>
    <row r="144">
      <c r="B144" s="22"/>
      <c r="C144" s="22"/>
    </row>
    <row r="145">
      <c r="B145" s="22"/>
      <c r="C145" s="22"/>
    </row>
    <row r="146">
      <c r="B146" s="22"/>
      <c r="C146" s="22"/>
    </row>
    <row r="147">
      <c r="B147" s="22"/>
      <c r="C147" s="22"/>
    </row>
    <row r="148">
      <c r="B148" s="22"/>
      <c r="C148" s="22"/>
    </row>
    <row r="149">
      <c r="B149" s="22"/>
      <c r="C149" s="22"/>
    </row>
    <row r="150">
      <c r="B150" s="22"/>
      <c r="C150" s="22"/>
    </row>
    <row r="151">
      <c r="B151" s="22"/>
      <c r="C151" s="22"/>
    </row>
    <row r="152">
      <c r="B152" s="22"/>
      <c r="C152" s="22"/>
    </row>
    <row r="153">
      <c r="B153" s="22"/>
      <c r="C153" s="22"/>
    </row>
    <row r="154">
      <c r="B154" s="22"/>
      <c r="C154" s="22"/>
    </row>
    <row r="155">
      <c r="B155" s="22"/>
      <c r="C155" s="22"/>
    </row>
    <row r="156">
      <c r="B156" s="22"/>
      <c r="C156" s="22"/>
    </row>
    <row r="157">
      <c r="B157" s="22"/>
      <c r="C157" s="22"/>
    </row>
    <row r="158">
      <c r="B158" s="22"/>
      <c r="C158" s="22"/>
    </row>
    <row r="159">
      <c r="B159" s="22"/>
      <c r="C159" s="22"/>
    </row>
    <row r="160">
      <c r="B160" s="22"/>
      <c r="C160" s="22"/>
    </row>
    <row r="161">
      <c r="B161" s="22"/>
      <c r="C161" s="22"/>
    </row>
    <row r="162">
      <c r="B162" s="22"/>
      <c r="C162" s="22"/>
    </row>
    <row r="163">
      <c r="B163" s="22"/>
      <c r="C163" s="22"/>
    </row>
    <row r="164">
      <c r="B164" s="22"/>
      <c r="C164" s="22"/>
    </row>
    <row r="165">
      <c r="B165" s="22"/>
      <c r="C165" s="22"/>
    </row>
    <row r="166">
      <c r="B166" s="22"/>
      <c r="C166" s="22"/>
    </row>
    <row r="167">
      <c r="B167" s="22"/>
      <c r="C167" s="22"/>
    </row>
    <row r="168">
      <c r="B168" s="22"/>
      <c r="C168" s="22"/>
    </row>
    <row r="169">
      <c r="B169" s="22"/>
      <c r="C169" s="22"/>
    </row>
    <row r="170">
      <c r="B170" s="22"/>
      <c r="C170" s="22"/>
    </row>
    <row r="171">
      <c r="B171" s="22"/>
      <c r="C171" s="22"/>
    </row>
    <row r="172">
      <c r="B172" s="22"/>
      <c r="C172" s="22"/>
    </row>
    <row r="173">
      <c r="B173" s="22"/>
      <c r="C173" s="22"/>
    </row>
    <row r="174">
      <c r="B174" s="22"/>
      <c r="C174" s="22"/>
    </row>
    <row r="175">
      <c r="B175" s="22"/>
      <c r="C175" s="22"/>
    </row>
    <row r="176">
      <c r="B176" s="22"/>
      <c r="C176" s="22"/>
    </row>
    <row r="177">
      <c r="B177" s="22"/>
      <c r="C177" s="22"/>
    </row>
    <row r="178">
      <c r="B178" s="22"/>
      <c r="C178" s="22"/>
    </row>
    <row r="179">
      <c r="B179" s="22"/>
      <c r="C179" s="22"/>
    </row>
    <row r="180">
      <c r="B180" s="22"/>
      <c r="C180" s="22"/>
    </row>
    <row r="181">
      <c r="B181" s="22"/>
      <c r="C181" s="22"/>
    </row>
    <row r="182">
      <c r="B182" s="22"/>
      <c r="C182" s="22"/>
    </row>
    <row r="183">
      <c r="B183" s="22"/>
      <c r="C183" s="22"/>
    </row>
    <row r="184">
      <c r="B184" s="22"/>
      <c r="C184" s="22"/>
    </row>
    <row r="185">
      <c r="B185" s="22"/>
      <c r="C185" s="22"/>
    </row>
    <row r="186">
      <c r="B186" s="22"/>
      <c r="C186" s="22"/>
    </row>
    <row r="187">
      <c r="B187" s="22"/>
      <c r="C187" s="22"/>
    </row>
    <row r="188">
      <c r="B188" s="22"/>
      <c r="C188" s="22"/>
    </row>
    <row r="189">
      <c r="B189" s="22"/>
      <c r="C189" s="22"/>
    </row>
    <row r="190">
      <c r="B190" s="22"/>
      <c r="C190" s="22"/>
    </row>
    <row r="191">
      <c r="B191" s="22"/>
      <c r="C191" s="22"/>
    </row>
    <row r="192">
      <c r="B192" s="22"/>
      <c r="C192" s="22"/>
    </row>
    <row r="193">
      <c r="B193" s="22"/>
      <c r="C193" s="22"/>
    </row>
    <row r="194">
      <c r="B194" s="22"/>
      <c r="C194" s="22"/>
    </row>
    <row r="195">
      <c r="B195" s="22"/>
      <c r="C195" s="22"/>
    </row>
    <row r="196">
      <c r="B196" s="22"/>
      <c r="C196" s="22"/>
    </row>
    <row r="197">
      <c r="B197" s="22"/>
      <c r="C197" s="22"/>
    </row>
    <row r="198">
      <c r="B198" s="22"/>
      <c r="C198" s="22"/>
    </row>
    <row r="199">
      <c r="B199" s="22"/>
      <c r="C199" s="22"/>
    </row>
    <row r="200">
      <c r="B200" s="22"/>
      <c r="C200" s="22"/>
    </row>
    <row r="201">
      <c r="B201" s="22"/>
      <c r="C201" s="22"/>
    </row>
    <row r="202">
      <c r="B202" s="22"/>
      <c r="C202" s="22"/>
    </row>
    <row r="203">
      <c r="B203" s="22"/>
      <c r="C203" s="22"/>
    </row>
    <row r="204">
      <c r="B204" s="22"/>
      <c r="C204" s="22"/>
    </row>
    <row r="205">
      <c r="B205" s="22"/>
      <c r="C205" s="22"/>
    </row>
    <row r="206">
      <c r="B206" s="22"/>
      <c r="C206" s="22"/>
    </row>
    <row r="207">
      <c r="B207" s="22"/>
      <c r="C207" s="22"/>
    </row>
    <row r="208">
      <c r="B208" s="22"/>
      <c r="C208" s="22"/>
    </row>
    <row r="209">
      <c r="B209" s="22"/>
      <c r="C209" s="22"/>
    </row>
    <row r="210">
      <c r="B210" s="22"/>
      <c r="C210" s="22"/>
    </row>
    <row r="211">
      <c r="B211" s="22"/>
      <c r="C211" s="22"/>
    </row>
    <row r="212">
      <c r="B212" s="22"/>
      <c r="C212" s="22"/>
    </row>
    <row r="213">
      <c r="B213" s="22"/>
      <c r="C213" s="22"/>
    </row>
    <row r="214">
      <c r="B214" s="22"/>
      <c r="C214" s="22"/>
    </row>
    <row r="215">
      <c r="B215" s="22"/>
      <c r="C215" s="22"/>
    </row>
    <row r="216">
      <c r="B216" s="22"/>
      <c r="C216" s="22"/>
    </row>
    <row r="217">
      <c r="B217" s="22"/>
      <c r="C217" s="22"/>
    </row>
    <row r="218">
      <c r="B218" s="22"/>
      <c r="C218" s="22"/>
    </row>
    <row r="219">
      <c r="B219" s="22"/>
      <c r="C219" s="22"/>
    </row>
    <row r="220">
      <c r="B220" s="22"/>
      <c r="C220" s="22"/>
    </row>
    <row r="221">
      <c r="B221" s="22"/>
      <c r="C221" s="22"/>
    </row>
    <row r="222">
      <c r="B222" s="22"/>
      <c r="C222" s="22"/>
    </row>
    <row r="223">
      <c r="B223" s="22"/>
      <c r="C223" s="22"/>
    </row>
    <row r="224">
      <c r="B224" s="22"/>
      <c r="C224" s="22"/>
    </row>
    <row r="225">
      <c r="B225" s="22"/>
      <c r="C225" s="22"/>
    </row>
    <row r="226">
      <c r="B226" s="22"/>
      <c r="C226" s="22"/>
    </row>
    <row r="227">
      <c r="B227" s="22"/>
      <c r="C227" s="22"/>
    </row>
    <row r="228">
      <c r="B228" s="22"/>
      <c r="C228" s="22"/>
    </row>
    <row r="229">
      <c r="B229" s="22"/>
      <c r="C229" s="22"/>
    </row>
    <row r="230">
      <c r="B230" s="22"/>
      <c r="C230" s="22"/>
    </row>
    <row r="231">
      <c r="B231" s="22"/>
      <c r="C231" s="22"/>
    </row>
    <row r="232">
      <c r="B232" s="22"/>
      <c r="C232" s="22"/>
    </row>
    <row r="233">
      <c r="B233" s="22"/>
      <c r="C233" s="22"/>
    </row>
    <row r="234">
      <c r="B234" s="22"/>
      <c r="C234" s="22"/>
    </row>
    <row r="235">
      <c r="B235" s="22"/>
      <c r="C235" s="22"/>
    </row>
    <row r="236">
      <c r="B236" s="22"/>
      <c r="C236" s="22"/>
    </row>
    <row r="237">
      <c r="B237" s="22"/>
      <c r="C237" s="22"/>
    </row>
    <row r="238">
      <c r="B238" s="22"/>
      <c r="C238" s="22"/>
    </row>
    <row r="239">
      <c r="B239" s="22"/>
      <c r="C239" s="22"/>
    </row>
    <row r="240">
      <c r="B240" s="22"/>
      <c r="C240" s="22"/>
    </row>
    <row r="241">
      <c r="B241" s="22"/>
      <c r="C241" s="22"/>
    </row>
    <row r="242">
      <c r="B242" s="22"/>
      <c r="C242" s="22"/>
    </row>
    <row r="243">
      <c r="B243" s="22"/>
      <c r="C243" s="22"/>
    </row>
    <row r="244">
      <c r="B244" s="22"/>
      <c r="C244" s="22"/>
    </row>
    <row r="245">
      <c r="B245" s="22"/>
      <c r="C245" s="22"/>
    </row>
    <row r="246">
      <c r="B246" s="22"/>
      <c r="C246" s="22"/>
    </row>
    <row r="247">
      <c r="B247" s="22"/>
      <c r="C247" s="22"/>
    </row>
    <row r="248">
      <c r="B248" s="22"/>
      <c r="C248" s="22"/>
    </row>
    <row r="249">
      <c r="B249" s="22"/>
      <c r="C249" s="22"/>
    </row>
    <row r="250">
      <c r="B250" s="22"/>
      <c r="C250" s="22"/>
    </row>
    <row r="251">
      <c r="B251" s="22"/>
      <c r="C251" s="22"/>
    </row>
    <row r="252">
      <c r="B252" s="22"/>
      <c r="C252" s="22"/>
    </row>
    <row r="253">
      <c r="B253" s="22"/>
      <c r="C253" s="22"/>
    </row>
    <row r="254">
      <c r="B254" s="22"/>
      <c r="C254" s="22"/>
    </row>
    <row r="255">
      <c r="B255" s="22"/>
      <c r="C255" s="22"/>
    </row>
    <row r="256">
      <c r="B256" s="22"/>
      <c r="C256" s="22"/>
    </row>
    <row r="257">
      <c r="B257" s="22"/>
      <c r="C257" s="22"/>
    </row>
    <row r="258">
      <c r="B258" s="22"/>
      <c r="C258" s="22"/>
    </row>
    <row r="259">
      <c r="B259" s="22"/>
      <c r="C259" s="22"/>
    </row>
    <row r="260">
      <c r="B260" s="22"/>
      <c r="C260" s="22"/>
    </row>
    <row r="261">
      <c r="B261" s="22"/>
      <c r="C261" s="22"/>
    </row>
    <row r="262">
      <c r="B262" s="22"/>
      <c r="C262" s="22"/>
    </row>
    <row r="263">
      <c r="B263" s="22"/>
      <c r="C263" s="22"/>
    </row>
    <row r="264">
      <c r="B264" s="22"/>
      <c r="C264" s="22"/>
    </row>
    <row r="265">
      <c r="B265" s="22"/>
      <c r="C265" s="22"/>
    </row>
    <row r="266">
      <c r="B266" s="22"/>
      <c r="C266" s="22"/>
    </row>
    <row r="267">
      <c r="B267" s="22"/>
      <c r="C267" s="22"/>
    </row>
    <row r="268">
      <c r="B268" s="22"/>
      <c r="C268" s="22"/>
    </row>
    <row r="269">
      <c r="B269" s="22"/>
      <c r="C269" s="22"/>
    </row>
    <row r="270">
      <c r="B270" s="22"/>
      <c r="C270" s="22"/>
    </row>
    <row r="271">
      <c r="B271" s="22"/>
      <c r="C271" s="22"/>
    </row>
    <row r="272">
      <c r="B272" s="22"/>
      <c r="C272" s="22"/>
    </row>
    <row r="273">
      <c r="B273" s="22"/>
      <c r="C273" s="22"/>
    </row>
    <row r="274">
      <c r="B274" s="22"/>
      <c r="C274" s="22"/>
    </row>
    <row r="275">
      <c r="B275" s="22"/>
      <c r="C275" s="22"/>
    </row>
    <row r="276">
      <c r="B276" s="22"/>
      <c r="C276" s="22"/>
    </row>
    <row r="277">
      <c r="B277" s="22"/>
      <c r="C277" s="22"/>
    </row>
    <row r="278">
      <c r="B278" s="22"/>
      <c r="C278" s="22"/>
    </row>
    <row r="279">
      <c r="B279" s="22"/>
      <c r="C279" s="22"/>
    </row>
    <row r="280">
      <c r="B280" s="22"/>
      <c r="C280" s="22"/>
    </row>
    <row r="281">
      <c r="B281" s="22"/>
      <c r="C281" s="22"/>
    </row>
    <row r="282">
      <c r="B282" s="22"/>
      <c r="C282" s="22"/>
    </row>
    <row r="283">
      <c r="B283" s="22"/>
      <c r="C283" s="22"/>
    </row>
    <row r="284">
      <c r="B284" s="22"/>
      <c r="C284" s="22"/>
    </row>
    <row r="285">
      <c r="B285" s="22"/>
      <c r="C285" s="22"/>
    </row>
    <row r="286">
      <c r="B286" s="22"/>
      <c r="C286" s="22"/>
    </row>
    <row r="287">
      <c r="B287" s="22"/>
      <c r="C287" s="22"/>
    </row>
    <row r="288">
      <c r="B288" s="22"/>
      <c r="C288" s="22"/>
    </row>
    <row r="289">
      <c r="B289" s="22"/>
      <c r="C289" s="22"/>
    </row>
    <row r="290">
      <c r="B290" s="22"/>
      <c r="C290" s="22"/>
    </row>
    <row r="291">
      <c r="B291" s="22"/>
      <c r="C291" s="22"/>
    </row>
    <row r="292">
      <c r="B292" s="22"/>
      <c r="C292" s="22"/>
    </row>
    <row r="293">
      <c r="B293" s="22"/>
      <c r="C293" s="22"/>
    </row>
    <row r="294">
      <c r="B294" s="22"/>
      <c r="C294" s="22"/>
    </row>
    <row r="295">
      <c r="B295" s="22"/>
      <c r="C295" s="22"/>
    </row>
    <row r="296">
      <c r="B296" s="22"/>
      <c r="C296" s="22"/>
    </row>
    <row r="297">
      <c r="B297" s="22"/>
      <c r="C297" s="22"/>
    </row>
    <row r="298">
      <c r="B298" s="22"/>
      <c r="C298" s="22"/>
    </row>
    <row r="299">
      <c r="B299" s="22"/>
      <c r="C299" s="22"/>
    </row>
    <row r="300">
      <c r="B300" s="22"/>
      <c r="C300" s="22"/>
    </row>
    <row r="301">
      <c r="B301" s="22"/>
      <c r="C301" s="22"/>
    </row>
    <row r="302">
      <c r="B302" s="22"/>
      <c r="C302" s="22"/>
    </row>
    <row r="303">
      <c r="B303" s="22"/>
      <c r="C303" s="22"/>
    </row>
    <row r="304">
      <c r="B304" s="22"/>
      <c r="C304" s="22"/>
    </row>
    <row r="305">
      <c r="B305" s="22"/>
      <c r="C305" s="22"/>
    </row>
    <row r="306">
      <c r="B306" s="22"/>
      <c r="C306" s="22"/>
    </row>
    <row r="307">
      <c r="B307" s="22"/>
      <c r="C307" s="22"/>
    </row>
    <row r="308">
      <c r="B308" s="22"/>
      <c r="C308" s="22"/>
    </row>
    <row r="309">
      <c r="B309" s="22"/>
      <c r="C309" s="22"/>
    </row>
    <row r="310">
      <c r="B310" s="22"/>
      <c r="C310" s="22"/>
    </row>
    <row r="311">
      <c r="B311" s="22"/>
      <c r="C311" s="22"/>
    </row>
    <row r="312">
      <c r="B312" s="22"/>
      <c r="C312" s="22"/>
    </row>
    <row r="313">
      <c r="B313" s="22"/>
      <c r="C313" s="22"/>
    </row>
    <row r="314">
      <c r="B314" s="22"/>
      <c r="C314" s="22"/>
    </row>
    <row r="315">
      <c r="B315" s="22"/>
      <c r="C315" s="22"/>
    </row>
    <row r="316">
      <c r="B316" s="22"/>
      <c r="C316" s="22"/>
    </row>
    <row r="317">
      <c r="B317" s="22"/>
      <c r="C317" s="22"/>
    </row>
    <row r="318">
      <c r="B318" s="22"/>
      <c r="C318" s="22"/>
    </row>
    <row r="319">
      <c r="B319" s="22"/>
      <c r="C319" s="22"/>
    </row>
    <row r="320">
      <c r="B320" s="22"/>
      <c r="C320" s="22"/>
    </row>
    <row r="321">
      <c r="B321" s="22"/>
      <c r="C321" s="22"/>
    </row>
    <row r="322">
      <c r="B322" s="22"/>
      <c r="C322" s="22"/>
    </row>
    <row r="323">
      <c r="B323" s="22"/>
      <c r="C323" s="22"/>
    </row>
    <row r="324">
      <c r="B324" s="22"/>
      <c r="C324" s="22"/>
    </row>
    <row r="325">
      <c r="B325" s="22"/>
      <c r="C325" s="22"/>
    </row>
    <row r="326">
      <c r="B326" s="22"/>
      <c r="C326" s="22"/>
    </row>
    <row r="327">
      <c r="B327" s="22"/>
      <c r="C327" s="22"/>
    </row>
    <row r="328">
      <c r="B328" s="22"/>
      <c r="C328" s="22"/>
    </row>
    <row r="329">
      <c r="B329" s="22"/>
      <c r="C329" s="22"/>
    </row>
    <row r="330">
      <c r="B330" s="22"/>
      <c r="C330" s="22"/>
    </row>
    <row r="331">
      <c r="B331" s="22"/>
      <c r="C331" s="22"/>
    </row>
    <row r="332">
      <c r="B332" s="22"/>
      <c r="C332" s="22"/>
    </row>
    <row r="333">
      <c r="B333" s="22"/>
      <c r="C333" s="22"/>
    </row>
    <row r="334">
      <c r="B334" s="22"/>
      <c r="C334" s="22"/>
    </row>
    <row r="335">
      <c r="B335" s="22"/>
      <c r="C335" s="22"/>
    </row>
    <row r="336">
      <c r="B336" s="22"/>
      <c r="C336" s="22"/>
    </row>
    <row r="337">
      <c r="B337" s="22"/>
      <c r="C337" s="22"/>
    </row>
    <row r="338">
      <c r="B338" s="22"/>
      <c r="C338" s="22"/>
    </row>
    <row r="339">
      <c r="B339" s="22"/>
      <c r="C339" s="22"/>
    </row>
    <row r="340">
      <c r="B340" s="22"/>
      <c r="C340" s="22"/>
    </row>
    <row r="341">
      <c r="B341" s="22"/>
      <c r="C341" s="22"/>
    </row>
    <row r="342">
      <c r="B342" s="22"/>
      <c r="C342" s="22"/>
    </row>
    <row r="343">
      <c r="B343" s="22"/>
      <c r="C343" s="22"/>
    </row>
    <row r="344">
      <c r="B344" s="22"/>
      <c r="C344" s="22"/>
    </row>
    <row r="345">
      <c r="B345" s="22"/>
      <c r="C345" s="22"/>
    </row>
    <row r="346">
      <c r="B346" s="22"/>
      <c r="C346" s="22"/>
    </row>
    <row r="347">
      <c r="B347" s="22"/>
      <c r="C347" s="22"/>
    </row>
    <row r="348">
      <c r="B348" s="22"/>
      <c r="C348" s="22"/>
    </row>
    <row r="349">
      <c r="B349" s="22"/>
      <c r="C349" s="22"/>
    </row>
    <row r="350">
      <c r="B350" s="22"/>
      <c r="C350" s="22"/>
    </row>
    <row r="351">
      <c r="B351" s="22"/>
      <c r="C351" s="22"/>
    </row>
    <row r="352">
      <c r="B352" s="22"/>
      <c r="C352" s="22"/>
    </row>
    <row r="353">
      <c r="B353" s="22"/>
      <c r="C353" s="22"/>
    </row>
    <row r="354">
      <c r="B354" s="22"/>
      <c r="C354" s="22"/>
    </row>
    <row r="355">
      <c r="B355" s="22"/>
      <c r="C355" s="22"/>
    </row>
    <row r="356">
      <c r="B356" s="22"/>
      <c r="C356" s="22"/>
    </row>
    <row r="357">
      <c r="B357" s="22"/>
      <c r="C357" s="22"/>
    </row>
    <row r="358">
      <c r="B358" s="22"/>
      <c r="C358" s="22"/>
    </row>
    <row r="359">
      <c r="B359" s="22"/>
      <c r="C359" s="22"/>
    </row>
    <row r="360">
      <c r="B360" s="22"/>
      <c r="C360" s="22"/>
    </row>
    <row r="361">
      <c r="B361" s="22"/>
      <c r="C361" s="22"/>
    </row>
    <row r="362">
      <c r="B362" s="22"/>
      <c r="C362" s="22"/>
    </row>
    <row r="363">
      <c r="B363" s="22"/>
      <c r="C363" s="22"/>
    </row>
    <row r="364">
      <c r="B364" s="22"/>
      <c r="C364" s="22"/>
    </row>
    <row r="365">
      <c r="B365" s="22"/>
      <c r="C365" s="22"/>
    </row>
    <row r="366">
      <c r="B366" s="22"/>
      <c r="C366" s="22"/>
    </row>
    <row r="367">
      <c r="B367" s="22"/>
      <c r="C367" s="22"/>
    </row>
    <row r="368">
      <c r="B368" s="22"/>
      <c r="C368" s="22"/>
    </row>
    <row r="369">
      <c r="B369" s="22"/>
      <c r="C369" s="22"/>
    </row>
    <row r="370">
      <c r="B370" s="22"/>
      <c r="C370" s="22"/>
    </row>
    <row r="371">
      <c r="B371" s="22"/>
      <c r="C371" s="22"/>
    </row>
    <row r="372">
      <c r="B372" s="22"/>
      <c r="C372" s="22"/>
    </row>
    <row r="373">
      <c r="B373" s="22"/>
      <c r="C373" s="22"/>
    </row>
    <row r="374">
      <c r="B374" s="22"/>
      <c r="C374" s="22"/>
    </row>
    <row r="375">
      <c r="B375" s="22"/>
      <c r="C375" s="22"/>
    </row>
    <row r="376">
      <c r="B376" s="22"/>
      <c r="C376" s="22"/>
    </row>
    <row r="377">
      <c r="B377" s="22"/>
      <c r="C377" s="22"/>
    </row>
    <row r="378">
      <c r="B378" s="22"/>
      <c r="C378" s="22"/>
    </row>
    <row r="379">
      <c r="B379" s="22"/>
      <c r="C379" s="22"/>
    </row>
    <row r="380">
      <c r="B380" s="22"/>
      <c r="C380" s="22"/>
    </row>
    <row r="381">
      <c r="B381" s="22"/>
      <c r="C381" s="22"/>
    </row>
    <row r="382">
      <c r="B382" s="22"/>
      <c r="C382" s="22"/>
    </row>
    <row r="383">
      <c r="B383" s="22"/>
      <c r="C383" s="22"/>
    </row>
    <row r="384">
      <c r="B384" s="22"/>
      <c r="C384" s="22"/>
    </row>
    <row r="385">
      <c r="B385" s="22"/>
      <c r="C385" s="22"/>
    </row>
    <row r="386">
      <c r="B386" s="22"/>
      <c r="C386" s="22"/>
    </row>
    <row r="387">
      <c r="B387" s="22"/>
      <c r="C387" s="22"/>
    </row>
    <row r="388">
      <c r="B388" s="22"/>
      <c r="C388" s="22"/>
    </row>
    <row r="389">
      <c r="B389" s="22"/>
      <c r="C389" s="22"/>
    </row>
    <row r="390">
      <c r="B390" s="22"/>
      <c r="C390" s="22"/>
    </row>
    <row r="391">
      <c r="B391" s="22"/>
      <c r="C391" s="22"/>
    </row>
    <row r="392">
      <c r="B392" s="22"/>
      <c r="C392" s="22"/>
    </row>
    <row r="393">
      <c r="B393" s="22"/>
      <c r="C393" s="22"/>
    </row>
    <row r="394">
      <c r="B394" s="22"/>
      <c r="C394" s="22"/>
    </row>
    <row r="395">
      <c r="B395" s="22"/>
      <c r="C395" s="22"/>
    </row>
    <row r="396">
      <c r="B396" s="22"/>
      <c r="C396" s="22"/>
    </row>
    <row r="397">
      <c r="B397" s="22"/>
      <c r="C397" s="22"/>
    </row>
    <row r="398">
      <c r="B398" s="22"/>
      <c r="C398" s="22"/>
    </row>
    <row r="399">
      <c r="B399" s="22"/>
      <c r="C399" s="22"/>
    </row>
    <row r="400">
      <c r="B400" s="22"/>
      <c r="C400" s="22"/>
    </row>
    <row r="401">
      <c r="B401" s="22"/>
      <c r="C401" s="22"/>
    </row>
    <row r="402">
      <c r="B402" s="22"/>
      <c r="C402" s="22"/>
    </row>
    <row r="403">
      <c r="B403" s="22"/>
      <c r="C403" s="22"/>
    </row>
    <row r="404">
      <c r="B404" s="22"/>
      <c r="C404" s="22"/>
    </row>
    <row r="405">
      <c r="B405" s="22"/>
      <c r="C405" s="22"/>
    </row>
    <row r="406">
      <c r="B406" s="22"/>
      <c r="C406" s="22"/>
    </row>
    <row r="407">
      <c r="B407" s="22"/>
      <c r="C407" s="22"/>
    </row>
    <row r="408">
      <c r="B408" s="22"/>
      <c r="C408" s="22"/>
    </row>
    <row r="409">
      <c r="B409" s="22"/>
      <c r="C409" s="22"/>
    </row>
    <row r="410">
      <c r="B410" s="22"/>
      <c r="C410" s="22"/>
    </row>
    <row r="411">
      <c r="B411" s="22"/>
      <c r="C411" s="22"/>
    </row>
    <row r="412">
      <c r="B412" s="22"/>
      <c r="C412" s="22"/>
    </row>
    <row r="413">
      <c r="B413" s="22"/>
      <c r="C413" s="22"/>
    </row>
    <row r="414">
      <c r="B414" s="22"/>
      <c r="C414" s="22"/>
    </row>
    <row r="415">
      <c r="B415" s="22"/>
      <c r="C415" s="22"/>
    </row>
    <row r="416">
      <c r="B416" s="22"/>
      <c r="C416" s="22"/>
    </row>
    <row r="417">
      <c r="B417" s="22"/>
      <c r="C417" s="22"/>
    </row>
    <row r="418">
      <c r="B418" s="22"/>
      <c r="C418" s="22"/>
    </row>
    <row r="419">
      <c r="B419" s="22"/>
      <c r="C419" s="22"/>
    </row>
    <row r="420">
      <c r="B420" s="22"/>
      <c r="C420" s="22"/>
    </row>
    <row r="421">
      <c r="B421" s="22"/>
      <c r="C421" s="22"/>
    </row>
    <row r="422">
      <c r="B422" s="22"/>
      <c r="C422" s="22"/>
    </row>
    <row r="423">
      <c r="B423" s="22"/>
      <c r="C423" s="22"/>
    </row>
    <row r="424">
      <c r="B424" s="22"/>
      <c r="C424" s="22"/>
    </row>
    <row r="425">
      <c r="B425" s="22"/>
      <c r="C425" s="22"/>
    </row>
    <row r="426">
      <c r="B426" s="22"/>
      <c r="C426" s="22"/>
    </row>
    <row r="427">
      <c r="B427" s="22"/>
      <c r="C427" s="22"/>
    </row>
    <row r="428">
      <c r="B428" s="22"/>
      <c r="C428" s="22"/>
    </row>
    <row r="429">
      <c r="B429" s="22"/>
      <c r="C429" s="22"/>
    </row>
    <row r="430">
      <c r="B430" s="22"/>
      <c r="C430" s="22"/>
    </row>
    <row r="431">
      <c r="B431" s="22"/>
      <c r="C431" s="22"/>
    </row>
    <row r="432">
      <c r="B432" s="22"/>
      <c r="C432" s="22"/>
    </row>
    <row r="433">
      <c r="B433" s="22"/>
      <c r="C433" s="22"/>
    </row>
    <row r="434">
      <c r="B434" s="22"/>
      <c r="C434" s="22"/>
    </row>
    <row r="435">
      <c r="B435" s="22"/>
      <c r="C435" s="22"/>
    </row>
    <row r="436">
      <c r="B436" s="22"/>
      <c r="C436" s="22"/>
    </row>
    <row r="437">
      <c r="B437" s="22"/>
      <c r="C437" s="22"/>
    </row>
    <row r="438">
      <c r="B438" s="22"/>
      <c r="C438" s="22"/>
    </row>
    <row r="439">
      <c r="B439" s="22"/>
      <c r="C439" s="22"/>
    </row>
    <row r="440">
      <c r="B440" s="22"/>
      <c r="C440" s="22"/>
    </row>
    <row r="441">
      <c r="B441" s="22"/>
      <c r="C441" s="22"/>
    </row>
    <row r="442">
      <c r="B442" s="22"/>
      <c r="C442" s="22"/>
    </row>
    <row r="443">
      <c r="B443" s="22"/>
      <c r="C443" s="22"/>
    </row>
    <row r="444">
      <c r="B444" s="22"/>
      <c r="C444" s="22"/>
    </row>
    <row r="445">
      <c r="B445" s="22"/>
      <c r="C445" s="22"/>
    </row>
    <row r="446">
      <c r="B446" s="22"/>
      <c r="C446" s="22"/>
    </row>
    <row r="447">
      <c r="B447" s="22"/>
      <c r="C447" s="22"/>
    </row>
    <row r="448">
      <c r="B448" s="22"/>
      <c r="C448" s="22"/>
    </row>
    <row r="449">
      <c r="B449" s="22"/>
      <c r="C449" s="22"/>
    </row>
    <row r="450">
      <c r="B450" s="22"/>
      <c r="C450" s="22"/>
    </row>
    <row r="451">
      <c r="B451" s="22"/>
      <c r="C451" s="22"/>
    </row>
    <row r="452">
      <c r="B452" s="22"/>
      <c r="C452" s="22"/>
    </row>
    <row r="453">
      <c r="B453" s="22"/>
      <c r="C453" s="22"/>
    </row>
    <row r="454">
      <c r="B454" s="22"/>
      <c r="C454" s="22"/>
    </row>
    <row r="455">
      <c r="B455" s="22"/>
      <c r="C455" s="22"/>
    </row>
    <row r="456">
      <c r="B456" s="22"/>
      <c r="C456" s="22"/>
    </row>
    <row r="457">
      <c r="B457" s="22"/>
      <c r="C457" s="22"/>
    </row>
    <row r="458">
      <c r="B458" s="22"/>
      <c r="C458" s="22"/>
    </row>
    <row r="459">
      <c r="B459" s="22"/>
      <c r="C459" s="22"/>
    </row>
    <row r="460">
      <c r="B460" s="22"/>
      <c r="C460" s="22"/>
    </row>
    <row r="461">
      <c r="B461" s="22"/>
      <c r="C461" s="22"/>
    </row>
    <row r="462">
      <c r="B462" s="22"/>
      <c r="C462" s="22"/>
    </row>
    <row r="463">
      <c r="B463" s="22"/>
      <c r="C463" s="22"/>
    </row>
    <row r="464">
      <c r="B464" s="22"/>
      <c r="C464" s="22"/>
    </row>
    <row r="465">
      <c r="B465" s="22"/>
      <c r="C465" s="22"/>
    </row>
    <row r="466">
      <c r="B466" s="22"/>
      <c r="C466" s="22"/>
    </row>
    <row r="467">
      <c r="B467" s="22"/>
      <c r="C467" s="22"/>
    </row>
    <row r="468">
      <c r="B468" s="22"/>
      <c r="C468" s="22"/>
    </row>
    <row r="469">
      <c r="B469" s="22"/>
      <c r="C469" s="22"/>
    </row>
    <row r="470">
      <c r="B470" s="22"/>
      <c r="C470" s="22"/>
    </row>
    <row r="471">
      <c r="B471" s="22"/>
      <c r="C471" s="22"/>
    </row>
    <row r="472">
      <c r="B472" s="22"/>
      <c r="C472" s="22"/>
    </row>
    <row r="473">
      <c r="B473" s="22"/>
      <c r="C473" s="22"/>
    </row>
    <row r="474">
      <c r="B474" s="22"/>
      <c r="C474" s="22"/>
    </row>
    <row r="475">
      <c r="B475" s="22"/>
      <c r="C475" s="22"/>
    </row>
    <row r="476">
      <c r="B476" s="22"/>
      <c r="C476" s="22"/>
    </row>
    <row r="477">
      <c r="B477" s="22"/>
      <c r="C477" s="22"/>
    </row>
    <row r="478">
      <c r="B478" s="22"/>
      <c r="C478" s="22"/>
    </row>
    <row r="479">
      <c r="B479" s="22"/>
      <c r="C479" s="22"/>
    </row>
    <row r="480">
      <c r="B480" s="22"/>
      <c r="C480" s="22"/>
    </row>
    <row r="481">
      <c r="B481" s="22"/>
      <c r="C481" s="22"/>
    </row>
    <row r="482">
      <c r="B482" s="22"/>
      <c r="C482" s="22"/>
    </row>
    <row r="483">
      <c r="B483" s="22"/>
      <c r="C483" s="22"/>
    </row>
    <row r="484">
      <c r="B484" s="22"/>
      <c r="C484" s="22"/>
    </row>
    <row r="485">
      <c r="B485" s="22"/>
      <c r="C485" s="22"/>
    </row>
    <row r="486">
      <c r="B486" s="22"/>
      <c r="C486" s="22"/>
    </row>
    <row r="487">
      <c r="B487" s="22"/>
      <c r="C487" s="22"/>
    </row>
    <row r="488">
      <c r="B488" s="22"/>
      <c r="C488" s="22"/>
    </row>
    <row r="489">
      <c r="B489" s="22"/>
      <c r="C489" s="22"/>
    </row>
    <row r="490">
      <c r="B490" s="22"/>
      <c r="C490" s="22"/>
    </row>
    <row r="491">
      <c r="B491" s="22"/>
      <c r="C491" s="22"/>
    </row>
    <row r="492">
      <c r="B492" s="22"/>
      <c r="C492" s="22"/>
    </row>
    <row r="493">
      <c r="B493" s="22"/>
      <c r="C493" s="22"/>
    </row>
    <row r="494">
      <c r="B494" s="22"/>
      <c r="C494" s="22"/>
    </row>
    <row r="495">
      <c r="B495" s="22"/>
      <c r="C495" s="22"/>
    </row>
    <row r="496">
      <c r="B496" s="22"/>
      <c r="C496" s="22"/>
    </row>
    <row r="497">
      <c r="B497" s="22"/>
      <c r="C497" s="22"/>
    </row>
    <row r="498">
      <c r="B498" s="22"/>
      <c r="C498" s="22"/>
    </row>
    <row r="499">
      <c r="B499" s="22"/>
      <c r="C499" s="22"/>
    </row>
    <row r="500">
      <c r="B500" s="22"/>
      <c r="C500" s="22"/>
    </row>
    <row r="501">
      <c r="B501" s="22"/>
      <c r="C501" s="22"/>
    </row>
    <row r="502">
      <c r="B502" s="22"/>
      <c r="C502" s="22"/>
    </row>
    <row r="503">
      <c r="B503" s="22"/>
      <c r="C503" s="22"/>
    </row>
    <row r="504">
      <c r="B504" s="22"/>
      <c r="C504" s="22"/>
    </row>
    <row r="505">
      <c r="B505" s="22"/>
      <c r="C505" s="22"/>
    </row>
    <row r="506">
      <c r="B506" s="22"/>
      <c r="C506" s="22"/>
    </row>
    <row r="507">
      <c r="B507" s="22"/>
      <c r="C507" s="22"/>
    </row>
    <row r="508">
      <c r="B508" s="22"/>
      <c r="C508" s="22"/>
    </row>
    <row r="509">
      <c r="B509" s="22"/>
      <c r="C509" s="22"/>
    </row>
    <row r="510">
      <c r="B510" s="22"/>
      <c r="C510" s="22"/>
    </row>
    <row r="511">
      <c r="B511" s="22"/>
      <c r="C511" s="22"/>
    </row>
    <row r="512">
      <c r="B512" s="22"/>
      <c r="C512" s="22"/>
    </row>
    <row r="513">
      <c r="B513" s="22"/>
      <c r="C513" s="22"/>
    </row>
    <row r="514">
      <c r="B514" s="22"/>
      <c r="C514" s="22"/>
    </row>
    <row r="515">
      <c r="B515" s="22"/>
      <c r="C515" s="22"/>
    </row>
    <row r="516">
      <c r="B516" s="22"/>
      <c r="C516" s="22"/>
    </row>
    <row r="517">
      <c r="B517" s="22"/>
      <c r="C517" s="22"/>
    </row>
    <row r="518">
      <c r="B518" s="22"/>
      <c r="C518" s="22"/>
    </row>
    <row r="519">
      <c r="B519" s="22"/>
      <c r="C519" s="22"/>
    </row>
    <row r="520">
      <c r="B520" s="22"/>
      <c r="C520" s="22"/>
    </row>
    <row r="521">
      <c r="B521" s="22"/>
      <c r="C521" s="22"/>
    </row>
    <row r="522">
      <c r="B522" s="22"/>
      <c r="C522" s="22"/>
    </row>
    <row r="523">
      <c r="B523" s="22"/>
      <c r="C523" s="22"/>
    </row>
    <row r="524">
      <c r="B524" s="22"/>
      <c r="C524" s="22"/>
    </row>
    <row r="525">
      <c r="B525" s="22"/>
      <c r="C525" s="22"/>
    </row>
    <row r="526">
      <c r="B526" s="22"/>
      <c r="C526" s="22"/>
    </row>
    <row r="527">
      <c r="B527" s="22"/>
      <c r="C527" s="22"/>
    </row>
    <row r="528">
      <c r="B528" s="22"/>
      <c r="C528" s="22"/>
    </row>
    <row r="529">
      <c r="B529" s="22"/>
      <c r="C529" s="22"/>
    </row>
    <row r="530">
      <c r="B530" s="22"/>
      <c r="C530" s="22"/>
    </row>
    <row r="531">
      <c r="B531" s="22"/>
      <c r="C531" s="22"/>
    </row>
    <row r="532">
      <c r="B532" s="22"/>
      <c r="C532" s="22"/>
    </row>
    <row r="533">
      <c r="B533" s="22"/>
      <c r="C533" s="22"/>
    </row>
    <row r="534">
      <c r="B534" s="22"/>
      <c r="C534" s="22"/>
    </row>
    <row r="535">
      <c r="B535" s="22"/>
      <c r="C535" s="22"/>
    </row>
    <row r="536">
      <c r="B536" s="22"/>
      <c r="C536" s="22"/>
    </row>
    <row r="537">
      <c r="B537" s="22"/>
      <c r="C537" s="22"/>
    </row>
    <row r="538">
      <c r="B538" s="22"/>
      <c r="C538" s="22"/>
    </row>
    <row r="539">
      <c r="B539" s="22"/>
      <c r="C539" s="22"/>
    </row>
    <row r="540">
      <c r="B540" s="22"/>
      <c r="C540" s="22"/>
    </row>
    <row r="541">
      <c r="B541" s="22"/>
      <c r="C541" s="22"/>
    </row>
    <row r="542">
      <c r="B542" s="22"/>
      <c r="C542" s="22"/>
    </row>
    <row r="543">
      <c r="B543" s="22"/>
      <c r="C543" s="22"/>
    </row>
    <row r="544">
      <c r="B544" s="22"/>
      <c r="C544" s="22"/>
    </row>
    <row r="545">
      <c r="B545" s="22"/>
      <c r="C545" s="22"/>
    </row>
    <row r="546">
      <c r="B546" s="22"/>
      <c r="C546" s="22"/>
    </row>
    <row r="547">
      <c r="B547" s="22"/>
      <c r="C547" s="22"/>
    </row>
    <row r="548">
      <c r="B548" s="22"/>
      <c r="C548" s="22"/>
    </row>
    <row r="549">
      <c r="B549" s="22"/>
      <c r="C549" s="22"/>
    </row>
    <row r="550">
      <c r="B550" s="22"/>
      <c r="C550" s="22"/>
    </row>
    <row r="551">
      <c r="B551" s="22"/>
      <c r="C551" s="22"/>
    </row>
    <row r="552">
      <c r="B552" s="22"/>
      <c r="C552" s="22"/>
    </row>
    <row r="553">
      <c r="B553" s="22"/>
      <c r="C553" s="22"/>
    </row>
    <row r="554">
      <c r="B554" s="22"/>
      <c r="C554" s="22"/>
    </row>
    <row r="555">
      <c r="B555" s="22"/>
      <c r="C555" s="22"/>
    </row>
    <row r="556">
      <c r="B556" s="22"/>
      <c r="C556" s="22"/>
    </row>
    <row r="557">
      <c r="B557" s="22"/>
      <c r="C557" s="22"/>
    </row>
    <row r="558">
      <c r="B558" s="22"/>
      <c r="C558" s="22"/>
    </row>
    <row r="559">
      <c r="B559" s="22"/>
      <c r="C559" s="22"/>
    </row>
    <row r="560">
      <c r="B560" s="22"/>
      <c r="C560" s="22"/>
    </row>
    <row r="561">
      <c r="B561" s="22"/>
      <c r="C561" s="22"/>
    </row>
    <row r="562">
      <c r="B562" s="22"/>
      <c r="C562" s="22"/>
    </row>
    <row r="563">
      <c r="B563" s="22"/>
      <c r="C563" s="22"/>
    </row>
    <row r="564">
      <c r="B564" s="22"/>
      <c r="C564" s="22"/>
    </row>
    <row r="565">
      <c r="B565" s="22"/>
      <c r="C565" s="22"/>
    </row>
    <row r="566">
      <c r="B566" s="22"/>
      <c r="C566" s="22"/>
    </row>
    <row r="567">
      <c r="B567" s="22"/>
      <c r="C567" s="22"/>
    </row>
    <row r="568">
      <c r="B568" s="22"/>
      <c r="C568" s="22"/>
    </row>
    <row r="569">
      <c r="B569" s="22"/>
      <c r="C569" s="22"/>
    </row>
    <row r="570">
      <c r="B570" s="22"/>
      <c r="C570" s="22"/>
    </row>
    <row r="571">
      <c r="B571" s="22"/>
      <c r="C571" s="22"/>
    </row>
    <row r="572">
      <c r="B572" s="22"/>
      <c r="C572" s="22"/>
    </row>
    <row r="573">
      <c r="B573" s="22"/>
      <c r="C573" s="22"/>
    </row>
    <row r="574">
      <c r="B574" s="22"/>
      <c r="C574" s="22"/>
    </row>
    <row r="575">
      <c r="B575" s="22"/>
      <c r="C575" s="22"/>
    </row>
    <row r="576">
      <c r="B576" s="22"/>
      <c r="C576" s="22"/>
    </row>
    <row r="577">
      <c r="B577" s="22"/>
      <c r="C577" s="22"/>
    </row>
    <row r="578">
      <c r="B578" s="22"/>
      <c r="C578" s="22"/>
    </row>
    <row r="579">
      <c r="B579" s="22"/>
      <c r="C579" s="22"/>
    </row>
    <row r="580">
      <c r="B580" s="22"/>
      <c r="C580" s="22"/>
    </row>
    <row r="581">
      <c r="B581" s="22"/>
      <c r="C581" s="22"/>
    </row>
    <row r="582">
      <c r="B582" s="22"/>
      <c r="C582" s="22"/>
    </row>
    <row r="583">
      <c r="B583" s="22"/>
      <c r="C583" s="22"/>
    </row>
    <row r="584">
      <c r="B584" s="22"/>
      <c r="C584" s="22"/>
    </row>
    <row r="585">
      <c r="B585" s="22"/>
      <c r="C585" s="22"/>
    </row>
    <row r="586">
      <c r="B586" s="22"/>
      <c r="C586" s="22"/>
    </row>
    <row r="587">
      <c r="B587" s="22"/>
      <c r="C587" s="22"/>
    </row>
    <row r="588">
      <c r="B588" s="22"/>
      <c r="C588" s="22"/>
    </row>
    <row r="589">
      <c r="B589" s="22"/>
      <c r="C589" s="22"/>
    </row>
    <row r="590">
      <c r="B590" s="22"/>
      <c r="C590" s="22"/>
    </row>
    <row r="591">
      <c r="B591" s="22"/>
      <c r="C591" s="22"/>
    </row>
    <row r="592">
      <c r="B592" s="22"/>
      <c r="C592" s="22"/>
    </row>
    <row r="593">
      <c r="B593" s="22"/>
      <c r="C593" s="22"/>
    </row>
    <row r="594">
      <c r="B594" s="22"/>
      <c r="C594" s="22"/>
    </row>
    <row r="595">
      <c r="B595" s="22"/>
      <c r="C595" s="22"/>
    </row>
    <row r="596">
      <c r="B596" s="22"/>
      <c r="C596" s="22"/>
    </row>
    <row r="597">
      <c r="B597" s="22"/>
      <c r="C597" s="22"/>
    </row>
    <row r="598">
      <c r="B598" s="22"/>
      <c r="C598" s="22"/>
    </row>
    <row r="599">
      <c r="B599" s="22"/>
      <c r="C599" s="22"/>
    </row>
    <row r="600">
      <c r="B600" s="22"/>
      <c r="C600" s="22"/>
    </row>
    <row r="601">
      <c r="B601" s="22"/>
      <c r="C601" s="22"/>
    </row>
    <row r="602">
      <c r="B602" s="22"/>
      <c r="C602" s="22"/>
    </row>
    <row r="603">
      <c r="B603" s="22"/>
      <c r="C603" s="22"/>
    </row>
    <row r="604">
      <c r="B604" s="22"/>
      <c r="C604" s="22"/>
    </row>
    <row r="605">
      <c r="B605" s="22"/>
      <c r="C605" s="22"/>
    </row>
    <row r="606">
      <c r="B606" s="22"/>
      <c r="C606" s="22"/>
    </row>
    <row r="607">
      <c r="B607" s="22"/>
      <c r="C607" s="22"/>
    </row>
    <row r="608">
      <c r="B608" s="22"/>
      <c r="C608" s="22"/>
    </row>
    <row r="609">
      <c r="B609" s="22"/>
      <c r="C609" s="22"/>
    </row>
    <row r="610">
      <c r="B610" s="22"/>
      <c r="C610" s="22"/>
    </row>
    <row r="611">
      <c r="B611" s="22"/>
      <c r="C611" s="22"/>
    </row>
    <row r="612">
      <c r="B612" s="22"/>
      <c r="C612" s="22"/>
    </row>
    <row r="613">
      <c r="B613" s="22"/>
      <c r="C613" s="22"/>
    </row>
    <row r="614">
      <c r="B614" s="22"/>
      <c r="C614" s="22"/>
    </row>
    <row r="615">
      <c r="B615" s="22"/>
      <c r="C615" s="22"/>
    </row>
    <row r="616">
      <c r="B616" s="22"/>
      <c r="C616" s="22"/>
    </row>
    <row r="617">
      <c r="B617" s="22"/>
      <c r="C617" s="22"/>
    </row>
    <row r="618">
      <c r="B618" s="22"/>
      <c r="C618" s="22"/>
    </row>
    <row r="619">
      <c r="B619" s="22"/>
      <c r="C619" s="22"/>
    </row>
    <row r="620">
      <c r="B620" s="22"/>
      <c r="C620" s="22"/>
    </row>
    <row r="621">
      <c r="B621" s="22"/>
      <c r="C621" s="22"/>
    </row>
    <row r="622">
      <c r="B622" s="22"/>
      <c r="C622" s="22"/>
    </row>
    <row r="623">
      <c r="B623" s="22"/>
      <c r="C623" s="22"/>
    </row>
    <row r="624">
      <c r="B624" s="22"/>
      <c r="C624" s="22"/>
    </row>
    <row r="625">
      <c r="B625" s="22"/>
      <c r="C625" s="22"/>
    </row>
    <row r="626">
      <c r="B626" s="22"/>
      <c r="C626" s="22"/>
    </row>
    <row r="627">
      <c r="B627" s="22"/>
      <c r="C627" s="22"/>
    </row>
    <row r="628">
      <c r="B628" s="22"/>
      <c r="C628" s="22"/>
    </row>
    <row r="629">
      <c r="B629" s="22"/>
      <c r="C629" s="22"/>
    </row>
    <row r="630">
      <c r="B630" s="22"/>
      <c r="C630" s="22"/>
    </row>
    <row r="631">
      <c r="B631" s="22"/>
      <c r="C631" s="22"/>
    </row>
    <row r="632">
      <c r="B632" s="22"/>
      <c r="C632" s="22"/>
    </row>
    <row r="633">
      <c r="B633" s="22"/>
      <c r="C633" s="22"/>
    </row>
    <row r="634">
      <c r="B634" s="22"/>
      <c r="C634" s="22"/>
    </row>
    <row r="635">
      <c r="B635" s="22"/>
      <c r="C635" s="22"/>
    </row>
    <row r="636">
      <c r="B636" s="22"/>
      <c r="C636" s="22"/>
    </row>
    <row r="637">
      <c r="B637" s="22"/>
      <c r="C637" s="22"/>
    </row>
    <row r="638">
      <c r="B638" s="22"/>
      <c r="C638" s="22"/>
    </row>
    <row r="639">
      <c r="B639" s="22"/>
      <c r="C639" s="22"/>
    </row>
    <row r="640">
      <c r="B640" s="22"/>
      <c r="C640" s="22"/>
    </row>
    <row r="641">
      <c r="B641" s="22"/>
      <c r="C641" s="22"/>
    </row>
    <row r="642">
      <c r="B642" s="22"/>
      <c r="C642" s="22"/>
    </row>
    <row r="643">
      <c r="B643" s="22"/>
      <c r="C643" s="22"/>
    </row>
    <row r="644">
      <c r="B644" s="22"/>
      <c r="C644" s="22"/>
    </row>
    <row r="645">
      <c r="B645" s="22"/>
      <c r="C645" s="22"/>
    </row>
    <row r="646">
      <c r="B646" s="22"/>
      <c r="C646" s="22"/>
    </row>
    <row r="647">
      <c r="B647" s="22"/>
      <c r="C647" s="22"/>
    </row>
    <row r="648">
      <c r="B648" s="22"/>
      <c r="C648" s="22"/>
    </row>
    <row r="649">
      <c r="B649" s="22"/>
      <c r="C649" s="22"/>
    </row>
    <row r="650">
      <c r="B650" s="22"/>
      <c r="C650" s="22"/>
    </row>
    <row r="651">
      <c r="B651" s="22"/>
      <c r="C651" s="22"/>
    </row>
    <row r="652">
      <c r="B652" s="22"/>
      <c r="C652" s="22"/>
    </row>
    <row r="653">
      <c r="B653" s="22"/>
      <c r="C653" s="22"/>
    </row>
    <row r="654">
      <c r="B654" s="22"/>
      <c r="C654" s="22"/>
    </row>
    <row r="655">
      <c r="B655" s="22"/>
      <c r="C655" s="22"/>
    </row>
    <row r="656">
      <c r="B656" s="22"/>
      <c r="C656" s="22"/>
    </row>
    <row r="657">
      <c r="B657" s="22"/>
      <c r="C657" s="22"/>
    </row>
    <row r="658">
      <c r="B658" s="22"/>
      <c r="C658" s="22"/>
    </row>
    <row r="659">
      <c r="B659" s="22"/>
      <c r="C659" s="22"/>
    </row>
    <row r="660">
      <c r="B660" s="22"/>
      <c r="C660" s="22"/>
    </row>
    <row r="661">
      <c r="B661" s="22"/>
      <c r="C661" s="22"/>
    </row>
    <row r="662">
      <c r="B662" s="22"/>
      <c r="C662" s="22"/>
    </row>
    <row r="663">
      <c r="B663" s="22"/>
      <c r="C663" s="22"/>
    </row>
    <row r="664">
      <c r="B664" s="22"/>
      <c r="C664" s="22"/>
    </row>
    <row r="665">
      <c r="B665" s="22"/>
      <c r="C665" s="22"/>
    </row>
    <row r="666">
      <c r="B666" s="22"/>
      <c r="C666" s="22"/>
    </row>
    <row r="667">
      <c r="B667" s="22"/>
      <c r="C667" s="22"/>
    </row>
    <row r="668">
      <c r="B668" s="22"/>
      <c r="C668" s="22"/>
    </row>
    <row r="669">
      <c r="B669" s="22"/>
      <c r="C669" s="22"/>
    </row>
    <row r="670">
      <c r="B670" s="22"/>
      <c r="C670" s="22"/>
    </row>
    <row r="671">
      <c r="B671" s="22"/>
      <c r="C671" s="22"/>
    </row>
    <row r="672">
      <c r="B672" s="22"/>
      <c r="C672" s="22"/>
    </row>
    <row r="673">
      <c r="B673" s="22"/>
      <c r="C673" s="22"/>
    </row>
    <row r="674">
      <c r="B674" s="22"/>
      <c r="C674" s="22"/>
    </row>
    <row r="675">
      <c r="B675" s="22"/>
      <c r="C675" s="22"/>
    </row>
    <row r="676">
      <c r="B676" s="22"/>
      <c r="C676" s="22"/>
    </row>
    <row r="677">
      <c r="B677" s="22"/>
      <c r="C677" s="22"/>
    </row>
    <row r="678">
      <c r="B678" s="22"/>
      <c r="C678" s="22"/>
    </row>
    <row r="679">
      <c r="B679" s="22"/>
      <c r="C679" s="22"/>
    </row>
    <row r="680">
      <c r="B680" s="22"/>
      <c r="C680" s="22"/>
    </row>
    <row r="681">
      <c r="B681" s="22"/>
      <c r="C681" s="22"/>
    </row>
    <row r="682">
      <c r="B682" s="22"/>
      <c r="C682" s="22"/>
    </row>
    <row r="683">
      <c r="B683" s="22"/>
      <c r="C683" s="22"/>
    </row>
    <row r="684">
      <c r="B684" s="22"/>
      <c r="C684" s="22"/>
    </row>
    <row r="685">
      <c r="B685" s="22"/>
      <c r="C685" s="22"/>
    </row>
    <row r="686">
      <c r="B686" s="22"/>
      <c r="C686" s="22"/>
    </row>
    <row r="687">
      <c r="B687" s="22"/>
      <c r="C687" s="22"/>
    </row>
    <row r="688">
      <c r="B688" s="22"/>
      <c r="C688" s="22"/>
    </row>
    <row r="689">
      <c r="B689" s="22"/>
      <c r="C689" s="22"/>
    </row>
    <row r="690">
      <c r="B690" s="22"/>
      <c r="C690" s="22"/>
    </row>
    <row r="691">
      <c r="B691" s="22"/>
      <c r="C691" s="22"/>
    </row>
    <row r="692">
      <c r="B692" s="22"/>
      <c r="C692" s="22"/>
    </row>
    <row r="693">
      <c r="B693" s="22"/>
      <c r="C693" s="22"/>
    </row>
    <row r="694">
      <c r="B694" s="22"/>
      <c r="C694" s="22"/>
    </row>
    <row r="695">
      <c r="B695" s="22"/>
      <c r="C695" s="22"/>
    </row>
    <row r="696">
      <c r="B696" s="22"/>
      <c r="C696" s="22"/>
    </row>
    <row r="697">
      <c r="B697" s="22"/>
      <c r="C697" s="22"/>
    </row>
    <row r="698">
      <c r="B698" s="22"/>
      <c r="C698" s="22"/>
    </row>
    <row r="699">
      <c r="B699" s="22"/>
      <c r="C699" s="22"/>
    </row>
    <row r="700">
      <c r="B700" s="22"/>
      <c r="C700" s="22"/>
    </row>
    <row r="701">
      <c r="B701" s="22"/>
      <c r="C701" s="22"/>
    </row>
    <row r="702">
      <c r="B702" s="22"/>
      <c r="C702" s="22"/>
    </row>
    <row r="703">
      <c r="B703" s="22"/>
      <c r="C703" s="22"/>
    </row>
    <row r="704">
      <c r="B704" s="22"/>
      <c r="C704" s="22"/>
    </row>
    <row r="705">
      <c r="B705" s="22"/>
      <c r="C705" s="22"/>
    </row>
    <row r="706">
      <c r="B706" s="22"/>
      <c r="C706" s="22"/>
    </row>
    <row r="707">
      <c r="B707" s="22"/>
      <c r="C707" s="22"/>
    </row>
    <row r="708">
      <c r="B708" s="22"/>
      <c r="C708" s="22"/>
    </row>
    <row r="709">
      <c r="B709" s="22"/>
      <c r="C709" s="22"/>
    </row>
    <row r="710">
      <c r="B710" s="22"/>
      <c r="C710" s="22"/>
    </row>
    <row r="711">
      <c r="B711" s="22"/>
      <c r="C711" s="22"/>
    </row>
    <row r="712">
      <c r="B712" s="22"/>
      <c r="C712" s="22"/>
    </row>
    <row r="713">
      <c r="B713" s="22"/>
      <c r="C713" s="22"/>
    </row>
    <row r="714">
      <c r="B714" s="22"/>
      <c r="C714" s="22"/>
    </row>
    <row r="715">
      <c r="B715" s="22"/>
      <c r="C715" s="22"/>
    </row>
    <row r="716">
      <c r="B716" s="22"/>
      <c r="C716" s="22"/>
    </row>
    <row r="717">
      <c r="B717" s="22"/>
      <c r="C717" s="22"/>
    </row>
    <row r="718">
      <c r="B718" s="22"/>
      <c r="C718" s="22"/>
    </row>
    <row r="719">
      <c r="B719" s="22"/>
      <c r="C719" s="22"/>
    </row>
    <row r="720">
      <c r="B720" s="22"/>
      <c r="C720" s="22"/>
    </row>
    <row r="721">
      <c r="B721" s="22"/>
      <c r="C721" s="22"/>
    </row>
    <row r="722">
      <c r="B722" s="22"/>
      <c r="C722" s="22"/>
    </row>
    <row r="723">
      <c r="B723" s="22"/>
      <c r="C723" s="22"/>
    </row>
    <row r="724">
      <c r="B724" s="22"/>
      <c r="C724" s="22"/>
    </row>
    <row r="725">
      <c r="B725" s="22"/>
      <c r="C725" s="22"/>
    </row>
    <row r="726">
      <c r="B726" s="22"/>
      <c r="C726" s="22"/>
    </row>
    <row r="727">
      <c r="B727" s="22"/>
      <c r="C727" s="22"/>
    </row>
    <row r="728">
      <c r="B728" s="22"/>
      <c r="C728" s="22"/>
    </row>
    <row r="729">
      <c r="B729" s="22"/>
      <c r="C729" s="22"/>
    </row>
    <row r="730">
      <c r="B730" s="22"/>
      <c r="C730" s="22"/>
    </row>
    <row r="731">
      <c r="B731" s="22"/>
      <c r="C731" s="22"/>
    </row>
    <row r="732">
      <c r="B732" s="22"/>
      <c r="C732" s="22"/>
    </row>
    <row r="733">
      <c r="B733" s="22"/>
      <c r="C733" s="22"/>
    </row>
    <row r="734">
      <c r="B734" s="22"/>
      <c r="C734" s="22"/>
    </row>
    <row r="735">
      <c r="B735" s="22"/>
      <c r="C735" s="22"/>
    </row>
    <row r="736">
      <c r="B736" s="22"/>
      <c r="C736" s="22"/>
    </row>
    <row r="737">
      <c r="B737" s="22"/>
      <c r="C737" s="22"/>
    </row>
    <row r="738">
      <c r="B738" s="22"/>
      <c r="C738" s="22"/>
    </row>
    <row r="739">
      <c r="B739" s="22"/>
      <c r="C739" s="22"/>
    </row>
    <row r="740">
      <c r="B740" s="22"/>
      <c r="C740" s="22"/>
    </row>
    <row r="741">
      <c r="B741" s="22"/>
      <c r="C741" s="22"/>
    </row>
    <row r="742">
      <c r="B742" s="22"/>
      <c r="C742" s="22"/>
    </row>
    <row r="743">
      <c r="B743" s="22"/>
      <c r="C743" s="22"/>
    </row>
    <row r="744">
      <c r="B744" s="22"/>
      <c r="C744" s="22"/>
    </row>
    <row r="745">
      <c r="B745" s="22"/>
      <c r="C745" s="22"/>
    </row>
    <row r="746">
      <c r="B746" s="22"/>
      <c r="C746" s="22"/>
    </row>
    <row r="747">
      <c r="B747" s="22"/>
      <c r="C747" s="22"/>
    </row>
    <row r="748">
      <c r="B748" s="22"/>
      <c r="C748" s="22"/>
    </row>
    <row r="749">
      <c r="B749" s="22"/>
      <c r="C749" s="22"/>
    </row>
    <row r="750">
      <c r="B750" s="22"/>
      <c r="C750" s="22"/>
    </row>
    <row r="751">
      <c r="B751" s="22"/>
      <c r="C751" s="22"/>
    </row>
    <row r="752">
      <c r="B752" s="22"/>
      <c r="C752" s="22"/>
    </row>
    <row r="753">
      <c r="B753" s="22"/>
      <c r="C753" s="22"/>
    </row>
    <row r="754">
      <c r="B754" s="22"/>
      <c r="C754" s="22"/>
    </row>
    <row r="755">
      <c r="B755" s="22"/>
      <c r="C755" s="22"/>
    </row>
    <row r="756">
      <c r="B756" s="22"/>
      <c r="C756" s="22"/>
    </row>
    <row r="757">
      <c r="B757" s="22"/>
      <c r="C757" s="22"/>
    </row>
    <row r="758">
      <c r="B758" s="22"/>
      <c r="C758" s="22"/>
    </row>
    <row r="759">
      <c r="B759" s="22"/>
      <c r="C759" s="22"/>
    </row>
    <row r="760">
      <c r="B760" s="22"/>
      <c r="C760" s="22"/>
    </row>
    <row r="761">
      <c r="B761" s="22"/>
      <c r="C761" s="22"/>
    </row>
    <row r="762">
      <c r="B762" s="22"/>
      <c r="C762" s="22"/>
    </row>
    <row r="763">
      <c r="B763" s="22"/>
      <c r="C763" s="22"/>
    </row>
    <row r="764">
      <c r="B764" s="22"/>
      <c r="C764" s="22"/>
    </row>
    <row r="765">
      <c r="B765" s="22"/>
      <c r="C765" s="22"/>
    </row>
    <row r="766">
      <c r="B766" s="22"/>
      <c r="C766" s="22"/>
    </row>
    <row r="767">
      <c r="B767" s="22"/>
      <c r="C767" s="22"/>
    </row>
    <row r="768">
      <c r="B768" s="22"/>
      <c r="C768" s="22"/>
    </row>
    <row r="769">
      <c r="B769" s="22"/>
      <c r="C769" s="22"/>
    </row>
    <row r="770">
      <c r="B770" s="22"/>
      <c r="C770" s="22"/>
    </row>
    <row r="771">
      <c r="B771" s="22"/>
      <c r="C771" s="22"/>
    </row>
    <row r="772">
      <c r="B772" s="22"/>
      <c r="C772" s="22"/>
    </row>
    <row r="773">
      <c r="B773" s="22"/>
      <c r="C773" s="22"/>
    </row>
    <row r="774">
      <c r="B774" s="22"/>
      <c r="C774" s="22"/>
    </row>
    <row r="775">
      <c r="B775" s="22"/>
      <c r="C775" s="22"/>
    </row>
    <row r="776">
      <c r="B776" s="22"/>
      <c r="C776" s="22"/>
    </row>
    <row r="777">
      <c r="B777" s="22"/>
      <c r="C777" s="22"/>
    </row>
    <row r="778">
      <c r="B778" s="22"/>
      <c r="C778" s="22"/>
    </row>
    <row r="779">
      <c r="B779" s="22"/>
      <c r="C779" s="22"/>
    </row>
    <row r="780">
      <c r="B780" s="22"/>
      <c r="C780" s="22"/>
    </row>
    <row r="781">
      <c r="B781" s="22"/>
      <c r="C781" s="22"/>
    </row>
    <row r="782">
      <c r="B782" s="22"/>
      <c r="C782" s="22"/>
    </row>
    <row r="783">
      <c r="B783" s="22"/>
      <c r="C783" s="22"/>
    </row>
    <row r="784">
      <c r="B784" s="22"/>
      <c r="C784" s="22"/>
    </row>
    <row r="785">
      <c r="B785" s="22"/>
      <c r="C785" s="22"/>
    </row>
    <row r="786">
      <c r="B786" s="22"/>
      <c r="C786" s="22"/>
    </row>
    <row r="787">
      <c r="B787" s="22"/>
      <c r="C787" s="22"/>
    </row>
    <row r="788">
      <c r="B788" s="22"/>
      <c r="C788" s="22"/>
    </row>
    <row r="789">
      <c r="B789" s="22"/>
      <c r="C789" s="22"/>
    </row>
    <row r="790">
      <c r="B790" s="22"/>
      <c r="C790" s="22"/>
    </row>
    <row r="791">
      <c r="B791" s="22"/>
      <c r="C791" s="22"/>
    </row>
    <row r="792">
      <c r="B792" s="22"/>
      <c r="C792" s="22"/>
    </row>
    <row r="793">
      <c r="B793" s="22"/>
      <c r="C793" s="22"/>
    </row>
    <row r="794">
      <c r="B794" s="22"/>
      <c r="C794" s="22"/>
    </row>
    <row r="795">
      <c r="B795" s="22"/>
      <c r="C795" s="22"/>
    </row>
    <row r="796">
      <c r="B796" s="22"/>
      <c r="C796" s="22"/>
    </row>
    <row r="797">
      <c r="B797" s="22"/>
      <c r="C797" s="22"/>
    </row>
    <row r="798">
      <c r="B798" s="22"/>
      <c r="C798" s="22"/>
    </row>
    <row r="799">
      <c r="B799" s="22"/>
      <c r="C799" s="22"/>
    </row>
    <row r="800">
      <c r="B800" s="22"/>
      <c r="C800" s="22"/>
    </row>
    <row r="801">
      <c r="B801" s="22"/>
      <c r="C801" s="22"/>
    </row>
    <row r="802">
      <c r="B802" s="22"/>
      <c r="C802" s="22"/>
    </row>
    <row r="803">
      <c r="B803" s="22"/>
      <c r="C803" s="22"/>
    </row>
    <row r="804">
      <c r="B804" s="22"/>
      <c r="C804" s="22"/>
    </row>
    <row r="805">
      <c r="B805" s="22"/>
      <c r="C805" s="22"/>
    </row>
    <row r="806">
      <c r="B806" s="22"/>
      <c r="C806" s="22"/>
    </row>
    <row r="807">
      <c r="B807" s="22"/>
      <c r="C807" s="22"/>
    </row>
    <row r="808">
      <c r="B808" s="22"/>
      <c r="C808" s="22"/>
    </row>
    <row r="809">
      <c r="B809" s="22"/>
      <c r="C809" s="22"/>
    </row>
    <row r="810">
      <c r="B810" s="22"/>
      <c r="C810" s="22"/>
    </row>
    <row r="811">
      <c r="B811" s="22"/>
      <c r="C811" s="22"/>
    </row>
    <row r="812">
      <c r="B812" s="22"/>
      <c r="C812" s="22"/>
    </row>
    <row r="813">
      <c r="B813" s="22"/>
      <c r="C813" s="22"/>
    </row>
    <row r="814">
      <c r="B814" s="22"/>
      <c r="C814" s="22"/>
    </row>
    <row r="815">
      <c r="B815" s="22"/>
      <c r="C815" s="22"/>
    </row>
    <row r="816">
      <c r="B816" s="22"/>
      <c r="C816" s="22"/>
    </row>
    <row r="817">
      <c r="B817" s="22"/>
      <c r="C817" s="22"/>
    </row>
    <row r="818">
      <c r="B818" s="22"/>
      <c r="C818" s="22"/>
    </row>
    <row r="819">
      <c r="B819" s="22"/>
      <c r="C819" s="22"/>
    </row>
    <row r="820">
      <c r="B820" s="22"/>
      <c r="C820" s="22"/>
    </row>
    <row r="821">
      <c r="B821" s="22"/>
      <c r="C821" s="22"/>
    </row>
    <row r="822">
      <c r="B822" s="22"/>
      <c r="C822" s="22"/>
    </row>
    <row r="823">
      <c r="B823" s="22"/>
      <c r="C823" s="22"/>
    </row>
    <row r="824">
      <c r="B824" s="22"/>
      <c r="C824" s="22"/>
    </row>
    <row r="825">
      <c r="B825" s="22"/>
      <c r="C825" s="22"/>
    </row>
    <row r="826">
      <c r="B826" s="22"/>
      <c r="C826" s="22"/>
    </row>
    <row r="827">
      <c r="B827" s="22"/>
      <c r="C827" s="22"/>
    </row>
    <row r="828">
      <c r="B828" s="22"/>
      <c r="C828" s="22"/>
    </row>
    <row r="829">
      <c r="B829" s="22"/>
      <c r="C829" s="22"/>
    </row>
    <row r="830">
      <c r="B830" s="22"/>
      <c r="C830" s="22"/>
    </row>
    <row r="831">
      <c r="B831" s="22"/>
      <c r="C831" s="22"/>
    </row>
    <row r="832">
      <c r="B832" s="22"/>
      <c r="C832" s="22"/>
    </row>
    <row r="833">
      <c r="B833" s="22"/>
      <c r="C833" s="22"/>
    </row>
    <row r="834">
      <c r="B834" s="22"/>
      <c r="C834" s="22"/>
    </row>
    <row r="835">
      <c r="B835" s="22"/>
      <c r="C835" s="22"/>
    </row>
    <row r="836">
      <c r="B836" s="22"/>
      <c r="C836" s="22"/>
    </row>
    <row r="837">
      <c r="B837" s="22"/>
      <c r="C837" s="22"/>
    </row>
    <row r="838">
      <c r="B838" s="22"/>
      <c r="C838" s="22"/>
    </row>
    <row r="839">
      <c r="B839" s="22"/>
      <c r="C839" s="22"/>
    </row>
    <row r="840">
      <c r="B840" s="22"/>
      <c r="C840" s="22"/>
    </row>
    <row r="841">
      <c r="B841" s="22"/>
      <c r="C841" s="22"/>
    </row>
    <row r="842">
      <c r="B842" s="22"/>
      <c r="C842" s="22"/>
    </row>
    <row r="843">
      <c r="B843" s="22"/>
      <c r="C843" s="22"/>
    </row>
    <row r="844">
      <c r="B844" s="22"/>
      <c r="C844" s="22"/>
    </row>
    <row r="845">
      <c r="B845" s="22"/>
      <c r="C845" s="22"/>
    </row>
    <row r="846">
      <c r="B846" s="22"/>
      <c r="C846" s="22"/>
    </row>
    <row r="847">
      <c r="B847" s="22"/>
      <c r="C847" s="22"/>
    </row>
    <row r="848">
      <c r="B848" s="22"/>
      <c r="C848" s="22"/>
    </row>
    <row r="849">
      <c r="B849" s="22"/>
      <c r="C849" s="22"/>
    </row>
    <row r="850">
      <c r="B850" s="22"/>
      <c r="C850" s="22"/>
    </row>
    <row r="851">
      <c r="B851" s="22"/>
      <c r="C851" s="22"/>
    </row>
    <row r="852">
      <c r="B852" s="22"/>
      <c r="C852" s="22"/>
    </row>
    <row r="853">
      <c r="B853" s="22"/>
      <c r="C853" s="22"/>
    </row>
    <row r="854">
      <c r="B854" s="22"/>
      <c r="C854" s="22"/>
    </row>
    <row r="855">
      <c r="B855" s="22"/>
      <c r="C855" s="22"/>
    </row>
    <row r="856">
      <c r="B856" s="22"/>
      <c r="C856" s="22"/>
    </row>
    <row r="857">
      <c r="B857" s="22"/>
      <c r="C857" s="22"/>
    </row>
    <row r="858">
      <c r="B858" s="22"/>
      <c r="C858" s="22"/>
    </row>
    <row r="859">
      <c r="B859" s="22"/>
      <c r="C859" s="22"/>
    </row>
    <row r="860">
      <c r="B860" s="22"/>
      <c r="C860" s="22"/>
    </row>
    <row r="861">
      <c r="B861" s="22"/>
      <c r="C861" s="22"/>
    </row>
    <row r="862">
      <c r="B862" s="22"/>
      <c r="C862" s="22"/>
    </row>
    <row r="863">
      <c r="B863" s="22"/>
      <c r="C863" s="22"/>
    </row>
    <row r="864">
      <c r="B864" s="22"/>
      <c r="C864" s="22"/>
    </row>
    <row r="865">
      <c r="B865" s="22"/>
      <c r="C865" s="22"/>
    </row>
    <row r="866">
      <c r="B866" s="22"/>
      <c r="C866" s="22"/>
    </row>
    <row r="867">
      <c r="B867" s="22"/>
      <c r="C867" s="22"/>
    </row>
    <row r="868">
      <c r="B868" s="22"/>
      <c r="C868" s="22"/>
    </row>
    <row r="869">
      <c r="B869" s="22"/>
      <c r="C869" s="22"/>
    </row>
    <row r="870">
      <c r="B870" s="22"/>
      <c r="C870" s="22"/>
    </row>
    <row r="871">
      <c r="B871" s="22"/>
      <c r="C871" s="22"/>
    </row>
    <row r="872">
      <c r="B872" s="22"/>
      <c r="C872" s="22"/>
    </row>
    <row r="873">
      <c r="B873" s="22"/>
      <c r="C873" s="22"/>
    </row>
    <row r="874">
      <c r="B874" s="22"/>
      <c r="C874" s="22"/>
    </row>
    <row r="875">
      <c r="B875" s="22"/>
      <c r="C875" s="22"/>
    </row>
    <row r="876">
      <c r="B876" s="22"/>
      <c r="C876" s="22"/>
    </row>
    <row r="877">
      <c r="B877" s="22"/>
      <c r="C877" s="22"/>
    </row>
    <row r="878">
      <c r="B878" s="22"/>
      <c r="C878" s="22"/>
    </row>
    <row r="879">
      <c r="B879" s="22"/>
      <c r="C879" s="22"/>
    </row>
    <row r="880">
      <c r="B880" s="22"/>
      <c r="C880" s="22"/>
    </row>
    <row r="881">
      <c r="B881" s="22"/>
      <c r="C881" s="22"/>
    </row>
    <row r="882">
      <c r="B882" s="22"/>
      <c r="C882" s="22"/>
    </row>
    <row r="883">
      <c r="B883" s="22"/>
      <c r="C883" s="22"/>
    </row>
    <row r="884">
      <c r="B884" s="22"/>
      <c r="C884" s="22"/>
    </row>
    <row r="885">
      <c r="B885" s="22"/>
      <c r="C885" s="22"/>
    </row>
    <row r="886">
      <c r="B886" s="22"/>
      <c r="C886" s="22"/>
    </row>
    <row r="887">
      <c r="B887" s="22"/>
      <c r="C887" s="22"/>
    </row>
    <row r="888">
      <c r="B888" s="22"/>
      <c r="C888" s="22"/>
    </row>
    <row r="889">
      <c r="B889" s="22"/>
      <c r="C889" s="22"/>
    </row>
    <row r="890">
      <c r="B890" s="22"/>
      <c r="C890" s="22"/>
    </row>
    <row r="891">
      <c r="B891" s="22"/>
      <c r="C891" s="22"/>
    </row>
    <row r="892">
      <c r="B892" s="22"/>
      <c r="C892" s="22"/>
    </row>
    <row r="893">
      <c r="B893" s="22"/>
      <c r="C893" s="22"/>
    </row>
    <row r="894">
      <c r="B894" s="22"/>
      <c r="C894" s="22"/>
    </row>
    <row r="895">
      <c r="B895" s="22"/>
      <c r="C895" s="22"/>
    </row>
    <row r="896">
      <c r="B896" s="22"/>
      <c r="C896" s="22"/>
    </row>
    <row r="897">
      <c r="B897" s="22"/>
      <c r="C897" s="22"/>
    </row>
    <row r="898">
      <c r="B898" s="22"/>
      <c r="C898" s="22"/>
    </row>
    <row r="899">
      <c r="B899" s="22"/>
      <c r="C899" s="22"/>
    </row>
    <row r="900">
      <c r="B900" s="22"/>
      <c r="C900" s="22"/>
    </row>
    <row r="901">
      <c r="B901" s="22"/>
      <c r="C901" s="22"/>
    </row>
    <row r="902">
      <c r="B902" s="22"/>
      <c r="C902" s="22"/>
    </row>
    <row r="903">
      <c r="B903" s="22"/>
      <c r="C903" s="22"/>
    </row>
    <row r="904">
      <c r="B904" s="22"/>
      <c r="C904" s="22"/>
    </row>
    <row r="905">
      <c r="B905" s="22"/>
      <c r="C905" s="22"/>
    </row>
    <row r="906">
      <c r="B906" s="22"/>
      <c r="C906" s="22"/>
    </row>
    <row r="907">
      <c r="B907" s="22"/>
      <c r="C907" s="22"/>
    </row>
    <row r="908">
      <c r="B908" s="22"/>
      <c r="C908" s="22"/>
    </row>
    <row r="909">
      <c r="B909" s="22"/>
      <c r="C909" s="22"/>
    </row>
    <row r="910">
      <c r="B910" s="22"/>
      <c r="C910" s="22"/>
    </row>
    <row r="911">
      <c r="B911" s="22"/>
      <c r="C911" s="22"/>
    </row>
    <row r="912">
      <c r="B912" s="22"/>
      <c r="C912" s="22"/>
    </row>
    <row r="913">
      <c r="B913" s="22"/>
      <c r="C913" s="22"/>
    </row>
    <row r="914">
      <c r="B914" s="22"/>
      <c r="C914" s="22"/>
    </row>
    <row r="915">
      <c r="B915" s="22"/>
      <c r="C915" s="22"/>
    </row>
    <row r="916">
      <c r="B916" s="22"/>
      <c r="C916" s="22"/>
    </row>
    <row r="917">
      <c r="B917" s="22"/>
      <c r="C917" s="22"/>
    </row>
    <row r="918">
      <c r="B918" s="22"/>
      <c r="C918" s="22"/>
    </row>
    <row r="919">
      <c r="B919" s="22"/>
      <c r="C919" s="22"/>
    </row>
    <row r="920">
      <c r="B920" s="22"/>
      <c r="C920" s="22"/>
    </row>
    <row r="921">
      <c r="B921" s="22"/>
      <c r="C921" s="22"/>
    </row>
    <row r="922">
      <c r="B922" s="22"/>
      <c r="C922" s="22"/>
    </row>
    <row r="923">
      <c r="B923" s="22"/>
      <c r="C923" s="22"/>
    </row>
    <row r="924">
      <c r="B924" s="22"/>
      <c r="C924" s="22"/>
    </row>
    <row r="925">
      <c r="B925" s="22"/>
      <c r="C925" s="22"/>
    </row>
    <row r="926">
      <c r="B926" s="22"/>
      <c r="C926" s="22"/>
    </row>
    <row r="927">
      <c r="B927" s="22"/>
      <c r="C927" s="22"/>
    </row>
    <row r="928">
      <c r="B928" s="22"/>
      <c r="C928" s="22"/>
    </row>
    <row r="929">
      <c r="B929" s="22"/>
      <c r="C929" s="22"/>
    </row>
    <row r="930">
      <c r="B930" s="22"/>
      <c r="C930" s="22"/>
    </row>
    <row r="931">
      <c r="B931" s="22"/>
      <c r="C931" s="22"/>
    </row>
    <row r="932">
      <c r="B932" s="22"/>
      <c r="C932" s="22"/>
    </row>
    <row r="933">
      <c r="B933" s="22"/>
      <c r="C933" s="22"/>
    </row>
    <row r="934">
      <c r="B934" s="22"/>
      <c r="C934" s="22"/>
    </row>
    <row r="935">
      <c r="B935" s="22"/>
      <c r="C935" s="22"/>
    </row>
    <row r="936">
      <c r="B936" s="22"/>
      <c r="C936" s="22"/>
    </row>
    <row r="937">
      <c r="B937" s="22"/>
      <c r="C937" s="22"/>
    </row>
    <row r="938">
      <c r="B938" s="22"/>
      <c r="C938" s="22"/>
    </row>
    <row r="939">
      <c r="B939" s="22"/>
      <c r="C939" s="22"/>
    </row>
    <row r="940">
      <c r="B940" s="22"/>
      <c r="C940" s="22"/>
    </row>
    <row r="941">
      <c r="B941" s="22"/>
      <c r="C941" s="22"/>
    </row>
    <row r="942">
      <c r="B942" s="22"/>
      <c r="C942" s="22"/>
    </row>
    <row r="943">
      <c r="B943" s="22"/>
      <c r="C943" s="22"/>
    </row>
    <row r="944">
      <c r="B944" s="22"/>
      <c r="C944" s="22"/>
    </row>
    <row r="945">
      <c r="B945" s="22"/>
      <c r="C945" s="22"/>
    </row>
    <row r="946">
      <c r="B946" s="22"/>
      <c r="C946" s="22"/>
    </row>
    <row r="947">
      <c r="B947" s="22"/>
      <c r="C947" s="22"/>
    </row>
    <row r="948">
      <c r="B948" s="22"/>
      <c r="C948" s="22"/>
    </row>
    <row r="949">
      <c r="B949" s="22"/>
      <c r="C949" s="22"/>
    </row>
    <row r="950">
      <c r="B950" s="22"/>
      <c r="C950" s="22"/>
    </row>
    <row r="951">
      <c r="B951" s="22"/>
      <c r="C951" s="22"/>
    </row>
    <row r="952">
      <c r="B952" s="22"/>
      <c r="C952" s="22"/>
    </row>
    <row r="953">
      <c r="B953" s="22"/>
      <c r="C953" s="22"/>
    </row>
    <row r="954">
      <c r="B954" s="22"/>
      <c r="C954" s="22"/>
    </row>
    <row r="955">
      <c r="B955" s="22"/>
      <c r="C955" s="22"/>
    </row>
    <row r="956">
      <c r="B956" s="22"/>
      <c r="C956" s="22"/>
    </row>
    <row r="957">
      <c r="B957" s="22"/>
      <c r="C957" s="22"/>
    </row>
    <row r="958">
      <c r="B958" s="22"/>
      <c r="C958" s="22"/>
    </row>
    <row r="959">
      <c r="B959" s="22"/>
      <c r="C959" s="22"/>
    </row>
    <row r="960">
      <c r="B960" s="22"/>
      <c r="C960" s="22"/>
    </row>
    <row r="961">
      <c r="B961" s="22"/>
      <c r="C961" s="22"/>
    </row>
    <row r="962">
      <c r="B962" s="22"/>
      <c r="C962" s="22"/>
    </row>
    <row r="963">
      <c r="B963" s="22"/>
      <c r="C963" s="22"/>
    </row>
    <row r="964">
      <c r="B964" s="22"/>
      <c r="C964" s="22"/>
    </row>
    <row r="965">
      <c r="B965" s="22"/>
      <c r="C965" s="22"/>
    </row>
    <row r="966">
      <c r="B966" s="22"/>
      <c r="C966" s="22"/>
    </row>
    <row r="967">
      <c r="B967" s="22"/>
      <c r="C967" s="22"/>
    </row>
    <row r="968">
      <c r="B968" s="22"/>
      <c r="C968" s="22"/>
    </row>
    <row r="969">
      <c r="B969" s="22"/>
      <c r="C969" s="22"/>
    </row>
    <row r="970">
      <c r="B970" s="22"/>
      <c r="C970" s="22"/>
    </row>
    <row r="971">
      <c r="B971" s="22"/>
      <c r="C971" s="22"/>
    </row>
    <row r="972">
      <c r="B972" s="22"/>
      <c r="C972" s="22"/>
    </row>
    <row r="973">
      <c r="B973" s="22"/>
      <c r="C973" s="22"/>
    </row>
    <row r="974">
      <c r="B974" s="22"/>
      <c r="C974" s="22"/>
    </row>
    <row r="975">
      <c r="B975" s="22"/>
      <c r="C975" s="22"/>
    </row>
    <row r="976">
      <c r="B976" s="22"/>
      <c r="C976" s="22"/>
    </row>
    <row r="977">
      <c r="B977" s="22"/>
      <c r="C977" s="22"/>
    </row>
    <row r="978">
      <c r="B978" s="22"/>
      <c r="C978" s="22"/>
    </row>
    <row r="979">
      <c r="B979" s="22"/>
      <c r="C979" s="22"/>
    </row>
    <row r="980">
      <c r="B980" s="22"/>
      <c r="C980" s="22"/>
    </row>
    <row r="981">
      <c r="B981" s="22"/>
      <c r="C981" s="22"/>
    </row>
    <row r="982">
      <c r="B982" s="22"/>
      <c r="C982" s="22"/>
    </row>
    <row r="983">
      <c r="B983" s="22"/>
      <c r="C983" s="22"/>
    </row>
    <row r="984">
      <c r="B984" s="22"/>
      <c r="C984" s="22"/>
    </row>
    <row r="985">
      <c r="B985" s="22"/>
      <c r="C985" s="22"/>
    </row>
    <row r="986">
      <c r="B986" s="22"/>
      <c r="C986" s="22"/>
    </row>
    <row r="987">
      <c r="B987" s="22"/>
      <c r="C987" s="22"/>
    </row>
    <row r="988">
      <c r="B988" s="22"/>
      <c r="C988" s="22"/>
    </row>
    <row r="989">
      <c r="B989" s="22"/>
      <c r="C989" s="22"/>
    </row>
    <row r="990">
      <c r="B990" s="22"/>
      <c r="C990" s="22"/>
    </row>
    <row r="991">
      <c r="B991" s="22"/>
      <c r="C991" s="22"/>
    </row>
    <row r="992">
      <c r="B992" s="22"/>
      <c r="C992" s="22"/>
    </row>
    <row r="993">
      <c r="B993" s="22"/>
      <c r="C993" s="22"/>
    </row>
    <row r="994">
      <c r="B994" s="22"/>
      <c r="C994" s="22"/>
    </row>
    <row r="995">
      <c r="B995" s="22"/>
      <c r="C995" s="22"/>
    </row>
    <row r="996">
      <c r="B996" s="22"/>
      <c r="C996" s="22"/>
    </row>
    <row r="997">
      <c r="B997" s="22"/>
      <c r="C997" s="22"/>
    </row>
    <row r="998">
      <c r="B998" s="22"/>
      <c r="C998" s="22"/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5"/>
    <col customWidth="1" min="6" max="6" width="15.38"/>
  </cols>
  <sheetData>
    <row r="1">
      <c r="A1" s="7" t="s">
        <v>24</v>
      </c>
      <c r="B1" s="15" t="s">
        <v>42</v>
      </c>
      <c r="C1" s="15" t="s">
        <v>26</v>
      </c>
      <c r="D1" s="7" t="s">
        <v>27</v>
      </c>
      <c r="E1" s="7" t="s">
        <v>28</v>
      </c>
      <c r="F1" s="7" t="s">
        <v>29</v>
      </c>
      <c r="G1" s="7" t="s">
        <v>59</v>
      </c>
      <c r="H1" s="7" t="s">
        <v>75</v>
      </c>
      <c r="I1" s="7" t="s">
        <v>30</v>
      </c>
      <c r="J1" s="7" t="s">
        <v>31</v>
      </c>
      <c r="K1" s="7" t="s">
        <v>60</v>
      </c>
      <c r="L1" s="7" t="s">
        <v>76</v>
      </c>
      <c r="M1" s="7" t="s">
        <v>32</v>
      </c>
      <c r="N1" s="7" t="s">
        <v>33</v>
      </c>
      <c r="O1" s="7" t="s">
        <v>34</v>
      </c>
      <c r="P1" s="16" t="s">
        <v>62</v>
      </c>
      <c r="Q1" s="16" t="s">
        <v>77</v>
      </c>
      <c r="R1" s="7" t="s">
        <v>25</v>
      </c>
      <c r="S1" s="7" t="s">
        <v>26</v>
      </c>
      <c r="T1" s="7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>
      <c r="A2" s="1" t="s">
        <v>129</v>
      </c>
      <c r="B2" s="17">
        <v>-0.287795</v>
      </c>
      <c r="C2" s="17">
        <v>0.20332</v>
      </c>
      <c r="D2" s="1">
        <v>250.0</v>
      </c>
      <c r="E2" s="1">
        <v>616.0</v>
      </c>
      <c r="F2" s="3" t="s">
        <v>79</v>
      </c>
      <c r="G2" s="13">
        <f>'ABFE-PMZ1'!$B$9+B2</f>
        <v>-3.694492</v>
      </c>
      <c r="H2" s="13">
        <f>SQRT(SUMSQ(C2,'ABFE-PMZ1'!$C$9))</f>
        <v>0.5497733255</v>
      </c>
      <c r="I2" s="13">
        <f>EXP(-G2/(data!$B$4*300))</f>
        <v>492.8675243</v>
      </c>
      <c r="J2" s="14">
        <f>bt*I2*H2</f>
        <v>454.744722</v>
      </c>
      <c r="K2" s="14">
        <v>10.16</v>
      </c>
      <c r="L2" s="14">
        <f>10^(K2-pH)</f>
        <v>575.4399373</v>
      </c>
      <c r="M2" s="18">
        <f t="shared" ref="M2:M4" si="1">(1/8)*L2/(1+L2)</f>
        <v>0.1247831517</v>
      </c>
      <c r="N2" s="14">
        <f t="shared" ref="N2:N8" si="2">I2*M2</f>
        <v>61.50156307</v>
      </c>
      <c r="O2" s="14">
        <f t="shared" ref="O2:O8" si="3">M2*J2</f>
        <v>56.74447965</v>
      </c>
      <c r="P2" s="19">
        <f t="shared" ref="P2:P4" si="4">SUM(N2)</f>
        <v>61.50156307</v>
      </c>
      <c r="Q2" s="19">
        <f t="shared" ref="Q2:Q4" si="5">SQRT(SUMSQ(O2))</f>
        <v>56.74447965</v>
      </c>
      <c r="R2" s="14">
        <f>-data!$B$4*300*LN(P2)</f>
        <v>-2.454395756</v>
      </c>
      <c r="S2" s="13">
        <f>kT*Q2/P2</f>
        <v>0.5497733255</v>
      </c>
    </row>
    <row r="3">
      <c r="A3" s="1" t="s">
        <v>130</v>
      </c>
      <c r="B3" s="17">
        <v>1.490647</v>
      </c>
      <c r="C3" s="17">
        <v>0.241382</v>
      </c>
      <c r="D3" s="1">
        <v>250.0</v>
      </c>
      <c r="E3" s="1">
        <v>500.0</v>
      </c>
      <c r="G3" s="13">
        <f>'ABFE-PMZ1'!$B$9+B3</f>
        <v>-1.91605</v>
      </c>
      <c r="H3" s="13">
        <f>SQRT(SUMSQ(C3,'ABFE-PMZ1'!$C$9))</f>
        <v>0.5649574825</v>
      </c>
      <c r="I3" s="13">
        <f>EXP(-G3/(data!$B$4*300))</f>
        <v>24.91798336</v>
      </c>
      <c r="J3" s="14">
        <f>bt*I3*H3</f>
        <v>23.62557875</v>
      </c>
      <c r="K3" s="14">
        <v>9.91</v>
      </c>
      <c r="L3" s="14">
        <f>10^(K3-pH)</f>
        <v>323.5936569</v>
      </c>
      <c r="M3" s="18">
        <f t="shared" si="1"/>
        <v>0.1246149031</v>
      </c>
      <c r="N3" s="14">
        <f t="shared" si="2"/>
        <v>3.105152082</v>
      </c>
      <c r="O3" s="14">
        <f t="shared" si="3"/>
        <v>2.944099208</v>
      </c>
      <c r="P3" s="19">
        <f t="shared" si="4"/>
        <v>3.105152082</v>
      </c>
      <c r="Q3" s="19">
        <f t="shared" si="5"/>
        <v>2.944099208</v>
      </c>
      <c r="R3" s="14">
        <f>-data!$B$4*300*LN(P3)</f>
        <v>-0.6751497961</v>
      </c>
      <c r="S3" s="13">
        <f>kT*Q3/P3</f>
        <v>0.5649574825</v>
      </c>
    </row>
    <row r="4">
      <c r="A4" s="1" t="s">
        <v>131</v>
      </c>
      <c r="B4" s="17">
        <v>0.0</v>
      </c>
      <c r="C4" s="17">
        <v>0.0</v>
      </c>
      <c r="D4" s="1" t="s">
        <v>96</v>
      </c>
      <c r="E4" s="1" t="s">
        <v>96</v>
      </c>
      <c r="G4" s="13">
        <f>'ABFE-PMZ1'!$B$9+B4</f>
        <v>-3.406697</v>
      </c>
      <c r="H4" s="13">
        <f>SQRT(SUMSQ(C4,'ABFE-PMZ1'!$C$9))</f>
        <v>0.5107951518</v>
      </c>
      <c r="I4" s="13">
        <f>EXP(-G4/(data!$B$4*300))</f>
        <v>304.0680856</v>
      </c>
      <c r="J4" s="14">
        <f>bt*I4*H4</f>
        <v>260.6582085</v>
      </c>
      <c r="K4" s="14">
        <v>10.16</v>
      </c>
      <c r="L4" s="14">
        <f>10^(K4-pH)</f>
        <v>575.4399373</v>
      </c>
      <c r="M4" s="18">
        <f t="shared" si="1"/>
        <v>0.1247831517</v>
      </c>
      <c r="N4" s="14">
        <f t="shared" si="2"/>
        <v>37.94257406</v>
      </c>
      <c r="O4" s="14">
        <f t="shared" si="3"/>
        <v>32.52575279</v>
      </c>
      <c r="P4" s="19">
        <f t="shared" si="4"/>
        <v>37.94257406</v>
      </c>
      <c r="Q4" s="19">
        <f t="shared" si="5"/>
        <v>32.52575279</v>
      </c>
      <c r="R4" s="14">
        <f>-data!$B$4*300*LN(P4)</f>
        <v>-2.166600756</v>
      </c>
      <c r="S4" s="13">
        <f>kT*Q4/P4</f>
        <v>0.5107951518</v>
      </c>
    </row>
    <row r="5">
      <c r="A5" s="1" t="s">
        <v>132</v>
      </c>
      <c r="B5" s="17">
        <v>-0.55792</v>
      </c>
      <c r="C5" s="17">
        <v>0.276195</v>
      </c>
      <c r="D5" s="1">
        <v>250.0</v>
      </c>
      <c r="E5" s="1">
        <v>566.0</v>
      </c>
      <c r="G5" s="13">
        <f>'ABFE-PMZ1'!$B$9+B5</f>
        <v>-3.964617</v>
      </c>
      <c r="H5" s="13">
        <f>SQRT(SUMSQ(C5,'ABFE-PMZ1'!$C$9))</f>
        <v>0.5806852548</v>
      </c>
      <c r="I5" s="13">
        <f>EXP(-G5/(data!$B$4*300))</f>
        <v>775.5517601</v>
      </c>
      <c r="J5" s="14">
        <f>bt*I5*H5</f>
        <v>755.7973865</v>
      </c>
      <c r="K5" s="14">
        <v>10.48</v>
      </c>
      <c r="L5" s="14">
        <f>10^(K5-data!$B$1)</f>
        <v>1202.264435</v>
      </c>
      <c r="M5" s="18">
        <f t="shared" ref="M5:M6" si="6">(1/16)*L5/(1+L5)</f>
        <v>0.06244805797</v>
      </c>
      <c r="N5" s="14">
        <f t="shared" si="2"/>
        <v>48.43170127</v>
      </c>
      <c r="O5" s="14">
        <f t="shared" si="3"/>
        <v>47.198079</v>
      </c>
      <c r="P5" s="19">
        <f>SUM(N5:N6)</f>
        <v>68.95069617</v>
      </c>
      <c r="Q5" s="19">
        <f>SQRT(SUMSQ(O5:O6))</f>
        <v>51.34119882</v>
      </c>
      <c r="R5" s="14">
        <f>-data!$B$4*300*LN(P5)</f>
        <v>-2.522520209</v>
      </c>
      <c r="S5" s="13">
        <f>kT*Q5/P5</f>
        <v>0.4436837777</v>
      </c>
    </row>
    <row r="6">
      <c r="A6" s="1" t="s">
        <v>133</v>
      </c>
      <c r="B6" s="17">
        <v>-0.046191</v>
      </c>
      <c r="C6" s="17">
        <v>0.288743</v>
      </c>
      <c r="D6" s="1">
        <v>250.0</v>
      </c>
      <c r="E6" s="1">
        <v>564.0</v>
      </c>
      <c r="G6" s="13">
        <f>'ABFE-PMZ1'!$B$9+B6</f>
        <v>-3.452888</v>
      </c>
      <c r="H6" s="13">
        <f>SQRT(SUMSQ(C6,'ABFE-PMZ1'!$C$9))</f>
        <v>0.5867573665</v>
      </c>
      <c r="I6" s="13">
        <f>EXP(-G6/(data!$B$4*300))</f>
        <v>328.5769897</v>
      </c>
      <c r="J6" s="14">
        <f>bt*I6*H6</f>
        <v>323.5560292</v>
      </c>
      <c r="K6" s="14">
        <v>10.48</v>
      </c>
      <c r="L6" s="14">
        <f>10^(K6-pH)</f>
        <v>1202.264435</v>
      </c>
      <c r="M6" s="18">
        <f t="shared" si="6"/>
        <v>0.06244805797</v>
      </c>
      <c r="N6" s="14">
        <f t="shared" si="2"/>
        <v>20.5189949</v>
      </c>
      <c r="O6" s="14">
        <f t="shared" si="3"/>
        <v>20.20544567</v>
      </c>
      <c r="P6" s="20"/>
      <c r="Q6" s="20"/>
      <c r="R6" s="21"/>
      <c r="S6" s="13"/>
    </row>
    <row r="7">
      <c r="A7" s="1" t="s">
        <v>134</v>
      </c>
      <c r="B7" s="17">
        <v>1.290762</v>
      </c>
      <c r="C7" s="17">
        <v>0.220603</v>
      </c>
      <c r="D7" s="1">
        <v>250.0</v>
      </c>
      <c r="E7" s="1">
        <v>711.0</v>
      </c>
      <c r="G7" s="13">
        <f>'ABFE-PMZ1'!$B$9+B7</f>
        <v>-2.115935</v>
      </c>
      <c r="H7" s="13">
        <f>SQRT(SUMSQ(C7,'ABFE-PMZ1'!$C$9))</f>
        <v>0.5563967745</v>
      </c>
      <c r="I7" s="13">
        <f>EXP(-G7/(data!$B$4*300))</f>
        <v>34.84970112</v>
      </c>
      <c r="J7" s="14">
        <f>bt*I7*H7</f>
        <v>32.54149202</v>
      </c>
      <c r="K7" s="14">
        <v>9.2</v>
      </c>
      <c r="L7" s="14">
        <f>10^(K7-pH)</f>
        <v>63.09573445</v>
      </c>
      <c r="M7" s="18">
        <f>(1/8)*L7/(1+L7+L8)</f>
        <v>0.03720152014</v>
      </c>
      <c r="N7" s="14">
        <f t="shared" si="2"/>
        <v>1.296461858</v>
      </c>
      <c r="O7" s="14">
        <f t="shared" si="3"/>
        <v>1.210592971</v>
      </c>
      <c r="P7" s="19">
        <f>SUM(N7:N8)</f>
        <v>59.77280235</v>
      </c>
      <c r="Q7" s="19">
        <f>SQRT(SUMSQ(O7:O8))</f>
        <v>56.77451866</v>
      </c>
      <c r="R7" s="14">
        <f>-data!$B$4*300*LN(P7)</f>
        <v>-2.437406613</v>
      </c>
      <c r="S7" s="13">
        <f>kT*Q7/P7</f>
        <v>0.5659734302</v>
      </c>
    </row>
    <row r="8">
      <c r="A8" s="1" t="s">
        <v>135</v>
      </c>
      <c r="B8" s="17">
        <v>-0.47122</v>
      </c>
      <c r="C8" s="17">
        <v>0.271336</v>
      </c>
      <c r="D8" s="1">
        <v>250.0</v>
      </c>
      <c r="E8" s="1">
        <v>587.0</v>
      </c>
      <c r="G8" s="13">
        <f>'ABFE-PMZ1'!$B$9+B8</f>
        <v>-3.877917</v>
      </c>
      <c r="H8" s="13">
        <f>SQRT(SUMSQ(C8,'ABFE-PMZ1'!$C$9))</f>
        <v>0.5783899307</v>
      </c>
      <c r="I8" s="13">
        <f>EXP(-G8/(data!$B$4*300))</f>
        <v>670.5319861</v>
      </c>
      <c r="J8" s="14">
        <f>bt*I8*H8</f>
        <v>650.8696533</v>
      </c>
      <c r="K8" s="14">
        <v>9.57</v>
      </c>
      <c r="L8" s="14">
        <f>10^(K8-pH)</f>
        <v>147.9108388</v>
      </c>
      <c r="M8" s="18">
        <f>(1/8)*L8/(1+L7+L8)</f>
        <v>0.0872088755</v>
      </c>
      <c r="N8" s="14">
        <f t="shared" si="2"/>
        <v>58.47634049</v>
      </c>
      <c r="O8" s="14">
        <f t="shared" si="3"/>
        <v>56.76161056</v>
      </c>
      <c r="P8" s="20"/>
      <c r="Q8" s="20"/>
      <c r="R8" s="21"/>
      <c r="S8" s="13"/>
    </row>
    <row r="9">
      <c r="A9" s="24"/>
      <c r="B9" s="25"/>
      <c r="C9" s="25"/>
      <c r="D9" s="24"/>
      <c r="E9" s="24"/>
    </row>
    <row r="10">
      <c r="A10" s="24"/>
      <c r="B10" s="25"/>
      <c r="C10" s="25"/>
      <c r="D10" s="24"/>
      <c r="E10" s="29"/>
    </row>
    <row r="11">
      <c r="A11" s="1"/>
      <c r="B11" s="17"/>
      <c r="C11" s="17"/>
      <c r="D11" s="1"/>
      <c r="E11" s="1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>
      <c r="A12" s="1"/>
      <c r="B12" s="17"/>
      <c r="C12" s="17"/>
      <c r="D12" s="1"/>
      <c r="E12" s="1"/>
      <c r="F12" s="1"/>
      <c r="G12" s="1"/>
      <c r="H12" s="1"/>
      <c r="I12" s="1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>
      <c r="A13" s="1"/>
      <c r="B13" s="17"/>
      <c r="C13" s="17"/>
      <c r="D13" s="1"/>
      <c r="E13" s="1"/>
      <c r="F13" s="1"/>
      <c r="G13" s="1"/>
      <c r="H13" s="1"/>
      <c r="I13" s="1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>
      <c r="A14" s="1"/>
      <c r="B14" s="17"/>
      <c r="C14" s="17"/>
      <c r="D14" s="1"/>
      <c r="E14" s="1"/>
      <c r="F14" s="1"/>
      <c r="G14" s="1"/>
      <c r="H14" s="1"/>
      <c r="I14" s="1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>
      <c r="A15" s="1"/>
      <c r="B15" s="17"/>
      <c r="C15" s="17"/>
      <c r="D15" s="1"/>
      <c r="E15" s="1"/>
      <c r="F15" s="1"/>
      <c r="G15" s="1"/>
      <c r="H15" s="1"/>
      <c r="I15" s="1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>
      <c r="A16" s="1"/>
      <c r="B16" s="17"/>
      <c r="C16" s="17"/>
      <c r="D16" s="1"/>
      <c r="E16" s="1"/>
      <c r="F16" s="1"/>
      <c r="G16" s="1"/>
      <c r="H16" s="1"/>
      <c r="I16" s="1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</row>
    <row r="17">
      <c r="A17" s="1"/>
      <c r="B17" s="17"/>
      <c r="C17" s="17"/>
      <c r="D17" s="1"/>
      <c r="E17" s="1"/>
      <c r="F17" s="1"/>
      <c r="G17" s="1"/>
      <c r="H17" s="1"/>
      <c r="I17" s="1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</row>
    <row r="18">
      <c r="A18" s="1"/>
      <c r="B18" s="17"/>
      <c r="C18" s="17"/>
      <c r="D18" s="1"/>
      <c r="E18" s="1"/>
      <c r="F18" s="1"/>
      <c r="G18" s="1"/>
      <c r="H18" s="1"/>
      <c r="I18" s="1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</row>
    <row r="19">
      <c r="A19" s="1"/>
      <c r="B19" s="17"/>
      <c r="C19" s="17"/>
      <c r="D19" s="1"/>
      <c r="E19" s="1"/>
      <c r="F19" s="1"/>
      <c r="G19" s="1"/>
      <c r="H19" s="1"/>
      <c r="I19" s="1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</row>
    <row r="20">
      <c r="A20" s="1"/>
      <c r="B20" s="17"/>
      <c r="C20" s="17"/>
      <c r="D20" s="1"/>
      <c r="E20" s="1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</row>
    <row r="21">
      <c r="A21" s="24"/>
      <c r="B21" s="25"/>
      <c r="C21" s="25"/>
      <c r="D21" s="24"/>
      <c r="E21" s="24"/>
      <c r="F21" s="24"/>
      <c r="G21" s="24"/>
      <c r="H21" s="24"/>
      <c r="I21" s="24"/>
    </row>
    <row r="22">
      <c r="B22" s="22"/>
      <c r="C22" s="22"/>
    </row>
    <row r="23">
      <c r="B23" s="22"/>
      <c r="C23" s="22"/>
    </row>
    <row r="24">
      <c r="B24" s="22"/>
      <c r="C24" s="22"/>
    </row>
    <row r="25">
      <c r="B25" s="22"/>
      <c r="C25" s="22"/>
    </row>
    <row r="26">
      <c r="B26" s="22"/>
      <c r="C26" s="22"/>
    </row>
    <row r="27">
      <c r="B27" s="22"/>
      <c r="C27" s="22"/>
    </row>
    <row r="28">
      <c r="B28" s="22"/>
      <c r="C28" s="22"/>
    </row>
    <row r="29">
      <c r="B29" s="22"/>
      <c r="C29" s="22"/>
    </row>
    <row r="30">
      <c r="B30" s="22"/>
      <c r="C30" s="22"/>
    </row>
    <row r="31">
      <c r="B31" s="22"/>
      <c r="C31" s="22"/>
    </row>
    <row r="32">
      <c r="B32" s="22"/>
      <c r="C32" s="22"/>
    </row>
    <row r="33">
      <c r="B33" s="22"/>
      <c r="C33" s="22"/>
    </row>
    <row r="34">
      <c r="B34" s="22"/>
      <c r="C34" s="22"/>
    </row>
    <row r="35">
      <c r="B35" s="22"/>
      <c r="C35" s="22"/>
    </row>
    <row r="36">
      <c r="B36" s="22"/>
      <c r="C36" s="22"/>
    </row>
    <row r="37">
      <c r="B37" s="22"/>
      <c r="C37" s="22"/>
    </row>
    <row r="38">
      <c r="B38" s="22"/>
      <c r="C38" s="22"/>
    </row>
    <row r="39">
      <c r="B39" s="22"/>
      <c r="C39" s="22"/>
    </row>
    <row r="40">
      <c r="B40" s="22"/>
      <c r="C40" s="22"/>
    </row>
    <row r="41">
      <c r="B41" s="22"/>
      <c r="C41" s="22"/>
    </row>
    <row r="42">
      <c r="B42" s="22"/>
      <c r="C42" s="22"/>
    </row>
    <row r="43">
      <c r="B43" s="22"/>
      <c r="C43" s="22"/>
    </row>
    <row r="44">
      <c r="B44" s="22"/>
      <c r="C44" s="22"/>
    </row>
    <row r="45">
      <c r="B45" s="22"/>
      <c r="C45" s="22"/>
    </row>
    <row r="46">
      <c r="B46" s="22"/>
      <c r="C46" s="22"/>
    </row>
    <row r="47">
      <c r="B47" s="22"/>
      <c r="C47" s="22"/>
    </row>
    <row r="48">
      <c r="B48" s="22"/>
      <c r="C48" s="22"/>
    </row>
    <row r="49">
      <c r="B49" s="22"/>
      <c r="C49" s="22"/>
    </row>
    <row r="50">
      <c r="B50" s="22"/>
      <c r="C50" s="22"/>
    </row>
    <row r="51">
      <c r="B51" s="22"/>
      <c r="C51" s="22"/>
    </row>
    <row r="52">
      <c r="B52" s="22"/>
      <c r="C52" s="22"/>
    </row>
    <row r="53">
      <c r="B53" s="22"/>
      <c r="C53" s="22"/>
    </row>
    <row r="54">
      <c r="B54" s="22"/>
      <c r="C54" s="22"/>
    </row>
    <row r="55">
      <c r="B55" s="22"/>
      <c r="C55" s="22"/>
    </row>
    <row r="56">
      <c r="B56" s="22"/>
      <c r="C56" s="22"/>
    </row>
    <row r="57">
      <c r="B57" s="22"/>
      <c r="C57" s="22"/>
    </row>
    <row r="58">
      <c r="B58" s="22"/>
      <c r="C58" s="22"/>
    </row>
    <row r="59">
      <c r="B59" s="22"/>
      <c r="C59" s="22"/>
    </row>
    <row r="60">
      <c r="B60" s="22"/>
      <c r="C60" s="22"/>
    </row>
    <row r="61">
      <c r="B61" s="22"/>
      <c r="C61" s="22"/>
    </row>
    <row r="62">
      <c r="B62" s="22"/>
      <c r="C62" s="22"/>
    </row>
    <row r="63">
      <c r="B63" s="22"/>
      <c r="C63" s="22"/>
    </row>
    <row r="64">
      <c r="B64" s="22"/>
      <c r="C64" s="22"/>
    </row>
    <row r="65">
      <c r="B65" s="22"/>
      <c r="C65" s="22"/>
    </row>
    <row r="66">
      <c r="B66" s="22"/>
      <c r="C66" s="22"/>
    </row>
    <row r="67">
      <c r="B67" s="22"/>
      <c r="C67" s="22"/>
    </row>
    <row r="68">
      <c r="B68" s="22"/>
      <c r="C68" s="22"/>
    </row>
    <row r="69">
      <c r="B69" s="22"/>
      <c r="C69" s="22"/>
    </row>
    <row r="70">
      <c r="B70" s="22"/>
      <c r="C70" s="22"/>
    </row>
    <row r="71">
      <c r="B71" s="22"/>
      <c r="C71" s="22"/>
    </row>
    <row r="72">
      <c r="B72" s="22"/>
      <c r="C72" s="22"/>
    </row>
    <row r="73">
      <c r="B73" s="22"/>
      <c r="C73" s="22"/>
    </row>
    <row r="74">
      <c r="B74" s="22"/>
      <c r="C74" s="22"/>
    </row>
    <row r="75">
      <c r="B75" s="22"/>
      <c r="C75" s="22"/>
    </row>
    <row r="76">
      <c r="B76" s="22"/>
      <c r="C76" s="22"/>
    </row>
    <row r="77">
      <c r="B77" s="22"/>
      <c r="C77" s="22"/>
    </row>
    <row r="78">
      <c r="B78" s="22"/>
      <c r="C78" s="22"/>
    </row>
    <row r="79">
      <c r="B79" s="22"/>
      <c r="C79" s="22"/>
    </row>
    <row r="80">
      <c r="B80" s="22"/>
      <c r="C80" s="22"/>
    </row>
    <row r="81">
      <c r="B81" s="22"/>
      <c r="C81" s="22"/>
    </row>
    <row r="82">
      <c r="B82" s="22"/>
      <c r="C82" s="22"/>
    </row>
    <row r="83">
      <c r="B83" s="22"/>
      <c r="C83" s="22"/>
    </row>
    <row r="84">
      <c r="B84" s="22"/>
      <c r="C84" s="22"/>
    </row>
    <row r="85">
      <c r="B85" s="22"/>
      <c r="C85" s="22"/>
    </row>
    <row r="86">
      <c r="B86" s="22"/>
      <c r="C86" s="22"/>
    </row>
    <row r="87">
      <c r="B87" s="22"/>
      <c r="C87" s="22"/>
    </row>
    <row r="88">
      <c r="B88" s="22"/>
      <c r="C88" s="22"/>
    </row>
    <row r="89">
      <c r="B89" s="22"/>
      <c r="C89" s="22"/>
    </row>
    <row r="90">
      <c r="B90" s="22"/>
      <c r="C90" s="22"/>
    </row>
    <row r="91">
      <c r="B91" s="22"/>
      <c r="C91" s="22"/>
    </row>
    <row r="92">
      <c r="B92" s="22"/>
      <c r="C92" s="22"/>
    </row>
    <row r="93">
      <c r="B93" s="22"/>
      <c r="C93" s="22"/>
    </row>
    <row r="94">
      <c r="B94" s="22"/>
      <c r="C94" s="22"/>
    </row>
    <row r="95">
      <c r="B95" s="22"/>
      <c r="C95" s="22"/>
    </row>
    <row r="96">
      <c r="B96" s="22"/>
      <c r="C96" s="22"/>
    </row>
    <row r="97">
      <c r="B97" s="22"/>
      <c r="C97" s="22"/>
    </row>
    <row r="98">
      <c r="B98" s="22"/>
      <c r="C98" s="22"/>
    </row>
    <row r="99">
      <c r="B99" s="22"/>
      <c r="C99" s="22"/>
    </row>
    <row r="100">
      <c r="B100" s="22"/>
      <c r="C100" s="22"/>
    </row>
    <row r="101">
      <c r="B101" s="22"/>
      <c r="C101" s="22"/>
    </row>
    <row r="102">
      <c r="B102" s="22"/>
      <c r="C102" s="22"/>
    </row>
    <row r="103">
      <c r="B103" s="22"/>
      <c r="C103" s="22"/>
    </row>
    <row r="104">
      <c r="B104" s="22"/>
      <c r="C104" s="22"/>
    </row>
    <row r="105">
      <c r="B105" s="22"/>
      <c r="C105" s="22"/>
    </row>
    <row r="106">
      <c r="B106" s="22"/>
      <c r="C106" s="22"/>
    </row>
    <row r="107">
      <c r="B107" s="22"/>
      <c r="C107" s="22"/>
    </row>
    <row r="108">
      <c r="B108" s="22"/>
      <c r="C108" s="22"/>
    </row>
    <row r="109">
      <c r="B109" s="22"/>
      <c r="C109" s="22"/>
    </row>
    <row r="110">
      <c r="B110" s="22"/>
      <c r="C110" s="22"/>
    </row>
    <row r="111">
      <c r="B111" s="22"/>
      <c r="C111" s="22"/>
    </row>
    <row r="112">
      <c r="B112" s="22"/>
      <c r="C112" s="22"/>
    </row>
    <row r="113">
      <c r="B113" s="22"/>
      <c r="C113" s="22"/>
    </row>
    <row r="114">
      <c r="B114" s="22"/>
      <c r="C114" s="22"/>
    </row>
    <row r="115">
      <c r="B115" s="22"/>
      <c r="C115" s="22"/>
    </row>
    <row r="116">
      <c r="B116" s="22"/>
      <c r="C116" s="22"/>
    </row>
    <row r="117">
      <c r="B117" s="22"/>
      <c r="C117" s="22"/>
    </row>
    <row r="118">
      <c r="B118" s="22"/>
      <c r="C118" s="22"/>
    </row>
    <row r="119">
      <c r="B119" s="22"/>
      <c r="C119" s="22"/>
    </row>
    <row r="120">
      <c r="B120" s="22"/>
      <c r="C120" s="22"/>
    </row>
    <row r="121">
      <c r="B121" s="22"/>
      <c r="C121" s="22"/>
    </row>
    <row r="122">
      <c r="B122" s="22"/>
      <c r="C122" s="22"/>
    </row>
    <row r="123">
      <c r="B123" s="22"/>
      <c r="C123" s="22"/>
    </row>
    <row r="124">
      <c r="B124" s="22"/>
      <c r="C124" s="22"/>
    </row>
    <row r="125">
      <c r="B125" s="22"/>
      <c r="C125" s="22"/>
    </row>
    <row r="126">
      <c r="B126" s="22"/>
      <c r="C126" s="22"/>
    </row>
    <row r="127">
      <c r="B127" s="22"/>
      <c r="C127" s="22"/>
    </row>
    <row r="128">
      <c r="B128" s="22"/>
      <c r="C128" s="22"/>
    </row>
    <row r="129">
      <c r="B129" s="22"/>
      <c r="C129" s="22"/>
    </row>
    <row r="130">
      <c r="B130" s="22"/>
      <c r="C130" s="22"/>
    </row>
    <row r="131">
      <c r="B131" s="22"/>
      <c r="C131" s="22"/>
    </row>
    <row r="132">
      <c r="B132" s="22"/>
      <c r="C132" s="22"/>
    </row>
    <row r="133">
      <c r="B133" s="22"/>
      <c r="C133" s="22"/>
    </row>
    <row r="134">
      <c r="B134" s="22"/>
      <c r="C134" s="22"/>
    </row>
    <row r="135">
      <c r="B135" s="22"/>
      <c r="C135" s="22"/>
    </row>
    <row r="136">
      <c r="B136" s="22"/>
      <c r="C136" s="22"/>
    </row>
    <row r="137">
      <c r="B137" s="22"/>
      <c r="C137" s="22"/>
    </row>
    <row r="138">
      <c r="B138" s="22"/>
      <c r="C138" s="22"/>
    </row>
    <row r="139">
      <c r="B139" s="22"/>
      <c r="C139" s="22"/>
    </row>
    <row r="140">
      <c r="B140" s="22"/>
      <c r="C140" s="22"/>
    </row>
    <row r="141">
      <c r="B141" s="22"/>
      <c r="C141" s="22"/>
    </row>
    <row r="142">
      <c r="B142" s="22"/>
      <c r="C142" s="22"/>
    </row>
    <row r="143">
      <c r="B143" s="22"/>
      <c r="C143" s="22"/>
    </row>
    <row r="144">
      <c r="B144" s="22"/>
      <c r="C144" s="22"/>
    </row>
    <row r="145">
      <c r="B145" s="22"/>
      <c r="C145" s="22"/>
    </row>
    <row r="146">
      <c r="B146" s="22"/>
      <c r="C146" s="22"/>
    </row>
    <row r="147">
      <c r="B147" s="22"/>
      <c r="C147" s="22"/>
    </row>
    <row r="148">
      <c r="B148" s="22"/>
      <c r="C148" s="22"/>
    </row>
    <row r="149">
      <c r="B149" s="22"/>
      <c r="C149" s="22"/>
    </row>
    <row r="150">
      <c r="B150" s="22"/>
      <c r="C150" s="22"/>
    </row>
    <row r="151">
      <c r="B151" s="22"/>
      <c r="C151" s="22"/>
    </row>
    <row r="152">
      <c r="B152" s="22"/>
      <c r="C152" s="22"/>
    </row>
    <row r="153">
      <c r="B153" s="22"/>
      <c r="C153" s="22"/>
    </row>
    <row r="154">
      <c r="B154" s="22"/>
      <c r="C154" s="22"/>
    </row>
    <row r="155">
      <c r="B155" s="22"/>
      <c r="C155" s="22"/>
    </row>
    <row r="156">
      <c r="B156" s="22"/>
      <c r="C156" s="22"/>
    </row>
    <row r="157">
      <c r="B157" s="22"/>
      <c r="C157" s="22"/>
    </row>
    <row r="158">
      <c r="B158" s="22"/>
      <c r="C158" s="22"/>
    </row>
    <row r="159">
      <c r="B159" s="22"/>
      <c r="C159" s="22"/>
    </row>
    <row r="160">
      <c r="B160" s="22"/>
      <c r="C160" s="22"/>
    </row>
    <row r="161">
      <c r="B161" s="22"/>
      <c r="C161" s="22"/>
    </row>
    <row r="162">
      <c r="B162" s="22"/>
      <c r="C162" s="22"/>
    </row>
    <row r="163">
      <c r="B163" s="22"/>
      <c r="C163" s="22"/>
    </row>
    <row r="164">
      <c r="B164" s="22"/>
      <c r="C164" s="22"/>
    </row>
    <row r="165">
      <c r="B165" s="22"/>
      <c r="C165" s="22"/>
    </row>
    <row r="166">
      <c r="B166" s="22"/>
      <c r="C166" s="22"/>
    </row>
    <row r="167">
      <c r="B167" s="22"/>
      <c r="C167" s="22"/>
    </row>
    <row r="168">
      <c r="B168" s="22"/>
      <c r="C168" s="22"/>
    </row>
    <row r="169">
      <c r="B169" s="22"/>
      <c r="C169" s="22"/>
    </row>
    <row r="170">
      <c r="B170" s="22"/>
      <c r="C170" s="22"/>
    </row>
    <row r="171">
      <c r="B171" s="22"/>
      <c r="C171" s="22"/>
    </row>
    <row r="172">
      <c r="B172" s="22"/>
      <c r="C172" s="22"/>
    </row>
    <row r="173">
      <c r="B173" s="22"/>
      <c r="C173" s="22"/>
    </row>
    <row r="174">
      <c r="B174" s="22"/>
      <c r="C174" s="22"/>
    </row>
    <row r="175">
      <c r="B175" s="22"/>
      <c r="C175" s="22"/>
    </row>
    <row r="176">
      <c r="B176" s="22"/>
      <c r="C176" s="22"/>
    </row>
    <row r="177">
      <c r="B177" s="22"/>
      <c r="C177" s="22"/>
    </row>
    <row r="178">
      <c r="B178" s="22"/>
      <c r="C178" s="22"/>
    </row>
    <row r="179">
      <c r="B179" s="22"/>
      <c r="C179" s="22"/>
    </row>
    <row r="180">
      <c r="B180" s="22"/>
      <c r="C180" s="22"/>
    </row>
    <row r="181">
      <c r="B181" s="22"/>
      <c r="C181" s="22"/>
    </row>
    <row r="182">
      <c r="B182" s="22"/>
      <c r="C182" s="22"/>
    </row>
    <row r="183">
      <c r="B183" s="22"/>
      <c r="C183" s="22"/>
    </row>
    <row r="184">
      <c r="B184" s="22"/>
      <c r="C184" s="22"/>
    </row>
    <row r="185">
      <c r="B185" s="22"/>
      <c r="C185" s="22"/>
    </row>
    <row r="186">
      <c r="B186" s="22"/>
      <c r="C186" s="22"/>
    </row>
    <row r="187">
      <c r="B187" s="22"/>
      <c r="C187" s="22"/>
    </row>
    <row r="188">
      <c r="B188" s="22"/>
      <c r="C188" s="22"/>
    </row>
    <row r="189">
      <c r="B189" s="22"/>
      <c r="C189" s="22"/>
    </row>
    <row r="190">
      <c r="B190" s="22"/>
      <c r="C190" s="22"/>
    </row>
    <row r="191">
      <c r="B191" s="22"/>
      <c r="C191" s="22"/>
    </row>
    <row r="192">
      <c r="B192" s="22"/>
      <c r="C192" s="22"/>
    </row>
    <row r="193">
      <c r="B193" s="22"/>
      <c r="C193" s="22"/>
    </row>
    <row r="194">
      <c r="B194" s="22"/>
      <c r="C194" s="22"/>
    </row>
    <row r="195">
      <c r="B195" s="22"/>
      <c r="C195" s="22"/>
    </row>
    <row r="196">
      <c r="B196" s="22"/>
      <c r="C196" s="22"/>
    </row>
    <row r="197">
      <c r="B197" s="22"/>
      <c r="C197" s="22"/>
    </row>
    <row r="198">
      <c r="B198" s="22"/>
      <c r="C198" s="22"/>
    </row>
    <row r="199">
      <c r="B199" s="22"/>
      <c r="C199" s="22"/>
    </row>
    <row r="200">
      <c r="B200" s="22"/>
      <c r="C200" s="22"/>
    </row>
    <row r="201">
      <c r="B201" s="22"/>
      <c r="C201" s="22"/>
    </row>
    <row r="202">
      <c r="B202" s="22"/>
      <c r="C202" s="22"/>
    </row>
    <row r="203">
      <c r="B203" s="22"/>
      <c r="C203" s="22"/>
    </row>
    <row r="204">
      <c r="B204" s="22"/>
      <c r="C204" s="22"/>
    </row>
    <row r="205">
      <c r="B205" s="22"/>
      <c r="C205" s="22"/>
    </row>
    <row r="206">
      <c r="B206" s="22"/>
      <c r="C206" s="22"/>
    </row>
    <row r="207">
      <c r="B207" s="22"/>
      <c r="C207" s="22"/>
    </row>
    <row r="208">
      <c r="B208" s="22"/>
      <c r="C208" s="22"/>
    </row>
    <row r="209">
      <c r="B209" s="22"/>
      <c r="C209" s="22"/>
    </row>
    <row r="210">
      <c r="B210" s="22"/>
      <c r="C210" s="22"/>
    </row>
    <row r="211">
      <c r="B211" s="22"/>
      <c r="C211" s="22"/>
    </row>
    <row r="212">
      <c r="B212" s="22"/>
      <c r="C212" s="22"/>
    </row>
    <row r="213">
      <c r="B213" s="22"/>
      <c r="C213" s="22"/>
    </row>
    <row r="214">
      <c r="B214" s="22"/>
      <c r="C214" s="22"/>
    </row>
    <row r="215">
      <c r="B215" s="22"/>
      <c r="C215" s="22"/>
    </row>
    <row r="216">
      <c r="B216" s="22"/>
      <c r="C216" s="22"/>
    </row>
    <row r="217">
      <c r="B217" s="22"/>
      <c r="C217" s="22"/>
    </row>
    <row r="218">
      <c r="B218" s="22"/>
      <c r="C218" s="22"/>
    </row>
    <row r="219">
      <c r="B219" s="22"/>
      <c r="C219" s="22"/>
    </row>
    <row r="220">
      <c r="B220" s="22"/>
      <c r="C220" s="22"/>
    </row>
    <row r="221">
      <c r="B221" s="22"/>
      <c r="C221" s="22"/>
    </row>
    <row r="222">
      <c r="B222" s="22"/>
      <c r="C222" s="22"/>
    </row>
    <row r="223">
      <c r="B223" s="22"/>
      <c r="C223" s="22"/>
    </row>
    <row r="224">
      <c r="B224" s="22"/>
      <c r="C224" s="22"/>
    </row>
    <row r="225">
      <c r="B225" s="22"/>
      <c r="C225" s="22"/>
    </row>
    <row r="226">
      <c r="B226" s="22"/>
      <c r="C226" s="22"/>
    </row>
    <row r="227">
      <c r="B227" s="22"/>
      <c r="C227" s="22"/>
    </row>
    <row r="228">
      <c r="B228" s="22"/>
      <c r="C228" s="22"/>
    </row>
    <row r="229">
      <c r="B229" s="22"/>
      <c r="C229" s="22"/>
    </row>
    <row r="230">
      <c r="B230" s="22"/>
      <c r="C230" s="22"/>
    </row>
    <row r="231">
      <c r="B231" s="22"/>
      <c r="C231" s="22"/>
    </row>
    <row r="232">
      <c r="B232" s="22"/>
      <c r="C232" s="22"/>
    </row>
    <row r="233">
      <c r="B233" s="22"/>
      <c r="C233" s="22"/>
    </row>
    <row r="234">
      <c r="B234" s="22"/>
      <c r="C234" s="22"/>
    </row>
    <row r="235">
      <c r="B235" s="22"/>
      <c r="C235" s="22"/>
    </row>
    <row r="236">
      <c r="B236" s="22"/>
      <c r="C236" s="22"/>
    </row>
    <row r="237">
      <c r="B237" s="22"/>
      <c r="C237" s="22"/>
    </row>
    <row r="238">
      <c r="B238" s="22"/>
      <c r="C238" s="22"/>
    </row>
    <row r="239">
      <c r="B239" s="22"/>
      <c r="C239" s="22"/>
    </row>
    <row r="240">
      <c r="B240" s="22"/>
      <c r="C240" s="22"/>
    </row>
    <row r="241">
      <c r="B241" s="22"/>
      <c r="C241" s="22"/>
    </row>
    <row r="242">
      <c r="B242" s="22"/>
      <c r="C242" s="22"/>
    </row>
    <row r="243">
      <c r="B243" s="22"/>
      <c r="C243" s="22"/>
    </row>
    <row r="244">
      <c r="B244" s="22"/>
      <c r="C244" s="22"/>
    </row>
    <row r="245">
      <c r="B245" s="22"/>
      <c r="C245" s="22"/>
    </row>
    <row r="246">
      <c r="B246" s="22"/>
      <c r="C246" s="22"/>
    </row>
    <row r="247">
      <c r="B247" s="22"/>
      <c r="C247" s="22"/>
    </row>
    <row r="248">
      <c r="B248" s="22"/>
      <c r="C248" s="22"/>
    </row>
    <row r="249">
      <c r="B249" s="22"/>
      <c r="C249" s="22"/>
    </row>
    <row r="250">
      <c r="B250" s="22"/>
      <c r="C250" s="22"/>
    </row>
    <row r="251">
      <c r="B251" s="22"/>
      <c r="C251" s="22"/>
    </row>
    <row r="252">
      <c r="B252" s="22"/>
      <c r="C252" s="22"/>
    </row>
    <row r="253">
      <c r="B253" s="22"/>
      <c r="C253" s="22"/>
    </row>
    <row r="254">
      <c r="B254" s="22"/>
      <c r="C254" s="22"/>
    </row>
    <row r="255">
      <c r="B255" s="22"/>
      <c r="C255" s="22"/>
    </row>
    <row r="256">
      <c r="B256" s="22"/>
      <c r="C256" s="22"/>
    </row>
    <row r="257">
      <c r="B257" s="22"/>
      <c r="C257" s="22"/>
    </row>
    <row r="258">
      <c r="B258" s="22"/>
      <c r="C258" s="22"/>
    </row>
    <row r="259">
      <c r="B259" s="22"/>
      <c r="C259" s="22"/>
    </row>
    <row r="260">
      <c r="B260" s="22"/>
      <c r="C260" s="22"/>
    </row>
    <row r="261">
      <c r="B261" s="22"/>
      <c r="C261" s="22"/>
    </row>
    <row r="262">
      <c r="B262" s="22"/>
      <c r="C262" s="22"/>
    </row>
    <row r="263">
      <c r="B263" s="22"/>
      <c r="C263" s="22"/>
    </row>
    <row r="264">
      <c r="B264" s="22"/>
      <c r="C264" s="22"/>
    </row>
    <row r="265">
      <c r="B265" s="22"/>
      <c r="C265" s="22"/>
    </row>
    <row r="266">
      <c r="B266" s="22"/>
      <c r="C266" s="22"/>
    </row>
    <row r="267">
      <c r="B267" s="22"/>
      <c r="C267" s="22"/>
    </row>
    <row r="268">
      <c r="B268" s="22"/>
      <c r="C268" s="22"/>
    </row>
    <row r="269">
      <c r="B269" s="22"/>
      <c r="C269" s="22"/>
    </row>
    <row r="270">
      <c r="B270" s="22"/>
      <c r="C270" s="22"/>
    </row>
    <row r="271">
      <c r="B271" s="22"/>
      <c r="C271" s="22"/>
    </row>
    <row r="272">
      <c r="B272" s="22"/>
      <c r="C272" s="22"/>
    </row>
    <row r="273">
      <c r="B273" s="22"/>
      <c r="C273" s="22"/>
    </row>
    <row r="274">
      <c r="B274" s="22"/>
      <c r="C274" s="22"/>
    </row>
    <row r="275">
      <c r="B275" s="22"/>
      <c r="C275" s="22"/>
    </row>
    <row r="276">
      <c r="B276" s="22"/>
      <c r="C276" s="22"/>
    </row>
    <row r="277">
      <c r="B277" s="22"/>
      <c r="C277" s="22"/>
    </row>
    <row r="278">
      <c r="B278" s="22"/>
      <c r="C278" s="22"/>
    </row>
    <row r="279">
      <c r="B279" s="22"/>
      <c r="C279" s="22"/>
    </row>
    <row r="280">
      <c r="B280" s="22"/>
      <c r="C280" s="22"/>
    </row>
    <row r="281">
      <c r="B281" s="22"/>
      <c r="C281" s="22"/>
    </row>
    <row r="282">
      <c r="B282" s="22"/>
      <c r="C282" s="22"/>
    </row>
    <row r="283">
      <c r="B283" s="22"/>
      <c r="C283" s="22"/>
    </row>
    <row r="284">
      <c r="B284" s="22"/>
      <c r="C284" s="22"/>
    </row>
    <row r="285">
      <c r="B285" s="22"/>
      <c r="C285" s="22"/>
    </row>
    <row r="286">
      <c r="B286" s="22"/>
      <c r="C286" s="22"/>
    </row>
    <row r="287">
      <c r="B287" s="22"/>
      <c r="C287" s="22"/>
    </row>
    <row r="288">
      <c r="B288" s="22"/>
      <c r="C288" s="22"/>
    </row>
    <row r="289">
      <c r="B289" s="22"/>
      <c r="C289" s="22"/>
    </row>
    <row r="290">
      <c r="B290" s="22"/>
      <c r="C290" s="22"/>
    </row>
    <row r="291">
      <c r="B291" s="22"/>
      <c r="C291" s="22"/>
    </row>
    <row r="292">
      <c r="B292" s="22"/>
      <c r="C292" s="22"/>
    </row>
    <row r="293">
      <c r="B293" s="22"/>
      <c r="C293" s="22"/>
    </row>
    <row r="294">
      <c r="B294" s="22"/>
      <c r="C294" s="22"/>
    </row>
    <row r="295">
      <c r="B295" s="22"/>
      <c r="C295" s="22"/>
    </row>
    <row r="296">
      <c r="B296" s="22"/>
      <c r="C296" s="22"/>
    </row>
    <row r="297">
      <c r="B297" s="22"/>
      <c r="C297" s="22"/>
    </row>
    <row r="298">
      <c r="B298" s="22"/>
      <c r="C298" s="22"/>
    </row>
    <row r="299">
      <c r="B299" s="22"/>
      <c r="C299" s="22"/>
    </row>
    <row r="300">
      <c r="B300" s="22"/>
      <c r="C300" s="22"/>
    </row>
    <row r="301">
      <c r="B301" s="22"/>
      <c r="C301" s="22"/>
    </row>
    <row r="302">
      <c r="B302" s="22"/>
      <c r="C302" s="22"/>
    </row>
    <row r="303">
      <c r="B303" s="22"/>
      <c r="C303" s="22"/>
    </row>
    <row r="304">
      <c r="B304" s="22"/>
      <c r="C304" s="22"/>
    </row>
    <row r="305">
      <c r="B305" s="22"/>
      <c r="C305" s="22"/>
    </row>
    <row r="306">
      <c r="B306" s="22"/>
      <c r="C306" s="22"/>
    </row>
    <row r="307">
      <c r="B307" s="22"/>
      <c r="C307" s="22"/>
    </row>
    <row r="308">
      <c r="B308" s="22"/>
      <c r="C308" s="22"/>
    </row>
    <row r="309">
      <c r="B309" s="22"/>
      <c r="C309" s="22"/>
    </row>
    <row r="310">
      <c r="B310" s="22"/>
      <c r="C310" s="22"/>
    </row>
    <row r="311">
      <c r="B311" s="22"/>
      <c r="C311" s="22"/>
    </row>
    <row r="312">
      <c r="B312" s="22"/>
      <c r="C312" s="22"/>
    </row>
    <row r="313">
      <c r="B313" s="22"/>
      <c r="C313" s="22"/>
    </row>
    <row r="314">
      <c r="B314" s="22"/>
      <c r="C314" s="22"/>
    </row>
    <row r="315">
      <c r="B315" s="22"/>
      <c r="C315" s="22"/>
    </row>
    <row r="316">
      <c r="B316" s="22"/>
      <c r="C316" s="22"/>
    </row>
    <row r="317">
      <c r="B317" s="22"/>
      <c r="C317" s="22"/>
    </row>
    <row r="318">
      <c r="B318" s="22"/>
      <c r="C318" s="22"/>
    </row>
    <row r="319">
      <c r="B319" s="22"/>
      <c r="C319" s="22"/>
    </row>
    <row r="320">
      <c r="B320" s="22"/>
      <c r="C320" s="22"/>
    </row>
    <row r="321">
      <c r="B321" s="22"/>
      <c r="C321" s="22"/>
    </row>
    <row r="322">
      <c r="B322" s="22"/>
      <c r="C322" s="22"/>
    </row>
    <row r="323">
      <c r="B323" s="22"/>
      <c r="C323" s="22"/>
    </row>
    <row r="324">
      <c r="B324" s="22"/>
      <c r="C324" s="22"/>
    </row>
    <row r="325">
      <c r="B325" s="22"/>
      <c r="C325" s="22"/>
    </row>
    <row r="326">
      <c r="B326" s="22"/>
      <c r="C326" s="22"/>
    </row>
    <row r="327">
      <c r="B327" s="22"/>
      <c r="C327" s="22"/>
    </row>
    <row r="328">
      <c r="B328" s="22"/>
      <c r="C328" s="22"/>
    </row>
    <row r="329">
      <c r="B329" s="22"/>
      <c r="C329" s="22"/>
    </row>
    <row r="330">
      <c r="B330" s="22"/>
      <c r="C330" s="22"/>
    </row>
    <row r="331">
      <c r="B331" s="22"/>
      <c r="C331" s="22"/>
    </row>
    <row r="332">
      <c r="B332" s="22"/>
      <c r="C332" s="22"/>
    </row>
    <row r="333">
      <c r="B333" s="22"/>
      <c r="C333" s="22"/>
    </row>
    <row r="334">
      <c r="B334" s="22"/>
      <c r="C334" s="22"/>
    </row>
    <row r="335">
      <c r="B335" s="22"/>
      <c r="C335" s="22"/>
    </row>
    <row r="336">
      <c r="B336" s="22"/>
      <c r="C336" s="22"/>
    </row>
    <row r="337">
      <c r="B337" s="22"/>
      <c r="C337" s="22"/>
    </row>
    <row r="338">
      <c r="B338" s="22"/>
      <c r="C338" s="22"/>
    </row>
    <row r="339">
      <c r="B339" s="22"/>
      <c r="C339" s="22"/>
    </row>
    <row r="340">
      <c r="B340" s="22"/>
      <c r="C340" s="22"/>
    </row>
    <row r="341">
      <c r="B341" s="22"/>
      <c r="C341" s="22"/>
    </row>
    <row r="342">
      <c r="B342" s="22"/>
      <c r="C342" s="22"/>
    </row>
    <row r="343">
      <c r="B343" s="22"/>
      <c r="C343" s="22"/>
    </row>
    <row r="344">
      <c r="B344" s="22"/>
      <c r="C344" s="22"/>
    </row>
    <row r="345">
      <c r="B345" s="22"/>
      <c r="C345" s="22"/>
    </row>
    <row r="346">
      <c r="B346" s="22"/>
      <c r="C346" s="22"/>
    </row>
    <row r="347">
      <c r="B347" s="22"/>
      <c r="C347" s="22"/>
    </row>
    <row r="348">
      <c r="B348" s="22"/>
      <c r="C348" s="22"/>
    </row>
    <row r="349">
      <c r="B349" s="22"/>
      <c r="C349" s="22"/>
    </row>
    <row r="350">
      <c r="B350" s="22"/>
      <c r="C350" s="22"/>
    </row>
    <row r="351">
      <c r="B351" s="22"/>
      <c r="C351" s="22"/>
    </row>
    <row r="352">
      <c r="B352" s="22"/>
      <c r="C352" s="22"/>
    </row>
    <row r="353">
      <c r="B353" s="22"/>
      <c r="C353" s="22"/>
    </row>
    <row r="354">
      <c r="B354" s="22"/>
      <c r="C354" s="22"/>
    </row>
    <row r="355">
      <c r="B355" s="22"/>
      <c r="C355" s="22"/>
    </row>
    <row r="356">
      <c r="B356" s="22"/>
      <c r="C356" s="22"/>
    </row>
    <row r="357">
      <c r="B357" s="22"/>
      <c r="C357" s="22"/>
    </row>
    <row r="358">
      <c r="B358" s="22"/>
      <c r="C358" s="22"/>
    </row>
    <row r="359">
      <c r="B359" s="22"/>
      <c r="C359" s="22"/>
    </row>
    <row r="360">
      <c r="B360" s="22"/>
      <c r="C360" s="22"/>
    </row>
    <row r="361">
      <c r="B361" s="22"/>
      <c r="C361" s="22"/>
    </row>
    <row r="362">
      <c r="B362" s="22"/>
      <c r="C362" s="22"/>
    </row>
    <row r="363">
      <c r="B363" s="22"/>
      <c r="C363" s="22"/>
    </row>
    <row r="364">
      <c r="B364" s="22"/>
      <c r="C364" s="22"/>
    </row>
    <row r="365">
      <c r="B365" s="22"/>
      <c r="C365" s="22"/>
    </row>
    <row r="366">
      <c r="B366" s="22"/>
      <c r="C366" s="22"/>
    </row>
    <row r="367">
      <c r="B367" s="22"/>
      <c r="C367" s="22"/>
    </row>
    <row r="368">
      <c r="B368" s="22"/>
      <c r="C368" s="22"/>
    </row>
    <row r="369">
      <c r="B369" s="22"/>
      <c r="C369" s="22"/>
    </row>
    <row r="370">
      <c r="B370" s="22"/>
      <c r="C370" s="22"/>
    </row>
    <row r="371">
      <c r="B371" s="22"/>
      <c r="C371" s="22"/>
    </row>
    <row r="372">
      <c r="B372" s="22"/>
      <c r="C372" s="22"/>
    </row>
    <row r="373">
      <c r="B373" s="22"/>
      <c r="C373" s="22"/>
    </row>
    <row r="374">
      <c r="B374" s="22"/>
      <c r="C374" s="22"/>
    </row>
    <row r="375">
      <c r="B375" s="22"/>
      <c r="C375" s="22"/>
    </row>
    <row r="376">
      <c r="B376" s="22"/>
      <c r="C376" s="22"/>
    </row>
    <row r="377">
      <c r="B377" s="22"/>
      <c r="C377" s="22"/>
    </row>
    <row r="378">
      <c r="B378" s="22"/>
      <c r="C378" s="22"/>
    </row>
    <row r="379">
      <c r="B379" s="22"/>
      <c r="C379" s="22"/>
    </row>
    <row r="380">
      <c r="B380" s="22"/>
      <c r="C380" s="22"/>
    </row>
    <row r="381">
      <c r="B381" s="22"/>
      <c r="C381" s="22"/>
    </row>
    <row r="382">
      <c r="B382" s="22"/>
      <c r="C382" s="22"/>
    </row>
    <row r="383">
      <c r="B383" s="22"/>
      <c r="C383" s="22"/>
    </row>
    <row r="384">
      <c r="B384" s="22"/>
      <c r="C384" s="22"/>
    </row>
    <row r="385">
      <c r="B385" s="22"/>
      <c r="C385" s="22"/>
    </row>
    <row r="386">
      <c r="B386" s="22"/>
      <c r="C386" s="22"/>
    </row>
    <row r="387">
      <c r="B387" s="22"/>
      <c r="C387" s="22"/>
    </row>
    <row r="388">
      <c r="B388" s="22"/>
      <c r="C388" s="22"/>
    </row>
    <row r="389">
      <c r="B389" s="22"/>
      <c r="C389" s="22"/>
    </row>
    <row r="390">
      <c r="B390" s="22"/>
      <c r="C390" s="22"/>
    </row>
    <row r="391">
      <c r="B391" s="22"/>
      <c r="C391" s="22"/>
    </row>
    <row r="392">
      <c r="B392" s="22"/>
      <c r="C392" s="22"/>
    </row>
    <row r="393">
      <c r="B393" s="22"/>
      <c r="C393" s="22"/>
    </row>
    <row r="394">
      <c r="B394" s="22"/>
      <c r="C394" s="22"/>
    </row>
    <row r="395">
      <c r="B395" s="22"/>
      <c r="C395" s="22"/>
    </row>
    <row r="396">
      <c r="B396" s="22"/>
      <c r="C396" s="22"/>
    </row>
    <row r="397">
      <c r="B397" s="22"/>
      <c r="C397" s="22"/>
    </row>
    <row r="398">
      <c r="B398" s="22"/>
      <c r="C398" s="22"/>
    </row>
    <row r="399">
      <c r="B399" s="22"/>
      <c r="C399" s="22"/>
    </row>
    <row r="400">
      <c r="B400" s="22"/>
      <c r="C400" s="22"/>
    </row>
    <row r="401">
      <c r="B401" s="22"/>
      <c r="C401" s="22"/>
    </row>
    <row r="402">
      <c r="B402" s="22"/>
      <c r="C402" s="22"/>
    </row>
    <row r="403">
      <c r="B403" s="22"/>
      <c r="C403" s="22"/>
    </row>
    <row r="404">
      <c r="B404" s="22"/>
      <c r="C404" s="22"/>
    </row>
    <row r="405">
      <c r="B405" s="22"/>
      <c r="C405" s="22"/>
    </row>
    <row r="406">
      <c r="B406" s="22"/>
      <c r="C406" s="22"/>
    </row>
    <row r="407">
      <c r="B407" s="22"/>
      <c r="C407" s="22"/>
    </row>
    <row r="408">
      <c r="B408" s="22"/>
      <c r="C408" s="22"/>
    </row>
    <row r="409">
      <c r="B409" s="22"/>
      <c r="C409" s="22"/>
    </row>
    <row r="410">
      <c r="B410" s="22"/>
      <c r="C410" s="22"/>
    </row>
    <row r="411">
      <c r="B411" s="22"/>
      <c r="C411" s="22"/>
    </row>
    <row r="412">
      <c r="B412" s="22"/>
      <c r="C412" s="22"/>
    </row>
    <row r="413">
      <c r="B413" s="22"/>
      <c r="C413" s="22"/>
    </row>
    <row r="414">
      <c r="B414" s="22"/>
      <c r="C414" s="22"/>
    </row>
    <row r="415">
      <c r="B415" s="22"/>
      <c r="C415" s="22"/>
    </row>
    <row r="416">
      <c r="B416" s="22"/>
      <c r="C416" s="22"/>
    </row>
    <row r="417">
      <c r="B417" s="22"/>
      <c r="C417" s="22"/>
    </row>
    <row r="418">
      <c r="B418" s="22"/>
      <c r="C418" s="22"/>
    </row>
    <row r="419">
      <c r="B419" s="22"/>
      <c r="C419" s="22"/>
    </row>
    <row r="420">
      <c r="B420" s="22"/>
      <c r="C420" s="22"/>
    </row>
    <row r="421">
      <c r="B421" s="22"/>
      <c r="C421" s="22"/>
    </row>
    <row r="422">
      <c r="B422" s="22"/>
      <c r="C422" s="22"/>
    </row>
    <row r="423">
      <c r="B423" s="22"/>
      <c r="C423" s="22"/>
    </row>
    <row r="424">
      <c r="B424" s="22"/>
      <c r="C424" s="22"/>
    </row>
    <row r="425">
      <c r="B425" s="22"/>
      <c r="C425" s="22"/>
    </row>
    <row r="426">
      <c r="B426" s="22"/>
      <c r="C426" s="22"/>
    </row>
    <row r="427">
      <c r="B427" s="22"/>
      <c r="C427" s="22"/>
    </row>
    <row r="428">
      <c r="B428" s="22"/>
      <c r="C428" s="22"/>
    </row>
    <row r="429">
      <c r="B429" s="22"/>
      <c r="C429" s="22"/>
    </row>
    <row r="430">
      <c r="B430" s="22"/>
      <c r="C430" s="22"/>
    </row>
    <row r="431">
      <c r="B431" s="22"/>
      <c r="C431" s="22"/>
    </row>
    <row r="432">
      <c r="B432" s="22"/>
      <c r="C432" s="22"/>
    </row>
    <row r="433">
      <c r="B433" s="22"/>
      <c r="C433" s="22"/>
    </row>
    <row r="434">
      <c r="B434" s="22"/>
      <c r="C434" s="22"/>
    </row>
    <row r="435">
      <c r="B435" s="22"/>
      <c r="C435" s="22"/>
    </row>
    <row r="436">
      <c r="B436" s="22"/>
      <c r="C436" s="22"/>
    </row>
    <row r="437">
      <c r="B437" s="22"/>
      <c r="C437" s="22"/>
    </row>
    <row r="438">
      <c r="B438" s="22"/>
      <c r="C438" s="22"/>
    </row>
    <row r="439">
      <c r="B439" s="22"/>
      <c r="C439" s="22"/>
    </row>
    <row r="440">
      <c r="B440" s="22"/>
      <c r="C440" s="22"/>
    </row>
    <row r="441">
      <c r="B441" s="22"/>
      <c r="C441" s="22"/>
    </row>
    <row r="442">
      <c r="B442" s="22"/>
      <c r="C442" s="22"/>
    </row>
    <row r="443">
      <c r="B443" s="22"/>
      <c r="C443" s="22"/>
    </row>
    <row r="444">
      <c r="B444" s="22"/>
      <c r="C444" s="22"/>
    </row>
    <row r="445">
      <c r="B445" s="22"/>
      <c r="C445" s="22"/>
    </row>
    <row r="446">
      <c r="B446" s="22"/>
      <c r="C446" s="22"/>
    </row>
    <row r="447">
      <c r="B447" s="22"/>
      <c r="C447" s="22"/>
    </row>
    <row r="448">
      <c r="B448" s="22"/>
      <c r="C448" s="22"/>
    </row>
    <row r="449">
      <c r="B449" s="22"/>
      <c r="C449" s="22"/>
    </row>
    <row r="450">
      <c r="B450" s="22"/>
      <c r="C450" s="22"/>
    </row>
    <row r="451">
      <c r="B451" s="22"/>
      <c r="C451" s="22"/>
    </row>
    <row r="452">
      <c r="B452" s="22"/>
      <c r="C452" s="22"/>
    </row>
    <row r="453">
      <c r="B453" s="22"/>
      <c r="C453" s="22"/>
    </row>
    <row r="454">
      <c r="B454" s="22"/>
      <c r="C454" s="22"/>
    </row>
    <row r="455">
      <c r="B455" s="22"/>
      <c r="C455" s="22"/>
    </row>
    <row r="456">
      <c r="B456" s="22"/>
      <c r="C456" s="22"/>
    </row>
    <row r="457">
      <c r="B457" s="22"/>
      <c r="C457" s="22"/>
    </row>
    <row r="458">
      <c r="B458" s="22"/>
      <c r="C458" s="22"/>
    </row>
    <row r="459">
      <c r="B459" s="22"/>
      <c r="C459" s="22"/>
    </row>
    <row r="460">
      <c r="B460" s="22"/>
      <c r="C460" s="22"/>
    </row>
    <row r="461">
      <c r="B461" s="22"/>
      <c r="C461" s="22"/>
    </row>
    <row r="462">
      <c r="B462" s="22"/>
      <c r="C462" s="22"/>
    </row>
    <row r="463">
      <c r="B463" s="22"/>
      <c r="C463" s="22"/>
    </row>
    <row r="464">
      <c r="B464" s="22"/>
      <c r="C464" s="22"/>
    </row>
    <row r="465">
      <c r="B465" s="22"/>
      <c r="C465" s="22"/>
    </row>
    <row r="466">
      <c r="B466" s="22"/>
      <c r="C466" s="22"/>
    </row>
    <row r="467">
      <c r="B467" s="22"/>
      <c r="C467" s="22"/>
    </row>
    <row r="468">
      <c r="B468" s="22"/>
      <c r="C468" s="22"/>
    </row>
    <row r="469">
      <c r="B469" s="22"/>
      <c r="C469" s="22"/>
    </row>
    <row r="470">
      <c r="B470" s="22"/>
      <c r="C470" s="22"/>
    </row>
    <row r="471">
      <c r="B471" s="22"/>
      <c r="C471" s="22"/>
    </row>
    <row r="472">
      <c r="B472" s="22"/>
      <c r="C472" s="22"/>
    </row>
    <row r="473">
      <c r="B473" s="22"/>
      <c r="C473" s="22"/>
    </row>
    <row r="474">
      <c r="B474" s="22"/>
      <c r="C474" s="22"/>
    </row>
    <row r="475">
      <c r="B475" s="22"/>
      <c r="C475" s="22"/>
    </row>
    <row r="476">
      <c r="B476" s="22"/>
      <c r="C476" s="22"/>
    </row>
    <row r="477">
      <c r="B477" s="22"/>
      <c r="C477" s="22"/>
    </row>
    <row r="478">
      <c r="B478" s="22"/>
      <c r="C478" s="22"/>
    </row>
    <row r="479">
      <c r="B479" s="22"/>
      <c r="C479" s="22"/>
    </row>
    <row r="480">
      <c r="B480" s="22"/>
      <c r="C480" s="22"/>
    </row>
    <row r="481">
      <c r="B481" s="22"/>
      <c r="C481" s="22"/>
    </row>
    <row r="482">
      <c r="B482" s="22"/>
      <c r="C482" s="22"/>
    </row>
    <row r="483">
      <c r="B483" s="22"/>
      <c r="C483" s="22"/>
    </row>
    <row r="484">
      <c r="B484" s="22"/>
      <c r="C484" s="22"/>
    </row>
    <row r="485">
      <c r="B485" s="22"/>
      <c r="C485" s="22"/>
    </row>
    <row r="486">
      <c r="B486" s="22"/>
      <c r="C486" s="22"/>
    </row>
    <row r="487">
      <c r="B487" s="22"/>
      <c r="C487" s="22"/>
    </row>
    <row r="488">
      <c r="B488" s="22"/>
      <c r="C488" s="22"/>
    </row>
    <row r="489">
      <c r="B489" s="22"/>
      <c r="C489" s="22"/>
    </row>
    <row r="490">
      <c r="B490" s="22"/>
      <c r="C490" s="22"/>
    </row>
    <row r="491">
      <c r="B491" s="22"/>
      <c r="C491" s="22"/>
    </row>
    <row r="492">
      <c r="B492" s="22"/>
      <c r="C492" s="22"/>
    </row>
    <row r="493">
      <c r="B493" s="22"/>
      <c r="C493" s="22"/>
    </row>
    <row r="494">
      <c r="B494" s="22"/>
      <c r="C494" s="22"/>
    </row>
    <row r="495">
      <c r="B495" s="22"/>
      <c r="C495" s="22"/>
    </row>
    <row r="496">
      <c r="B496" s="22"/>
      <c r="C496" s="22"/>
    </row>
    <row r="497">
      <c r="B497" s="22"/>
      <c r="C497" s="22"/>
    </row>
    <row r="498">
      <c r="B498" s="22"/>
      <c r="C498" s="22"/>
    </row>
    <row r="499">
      <c r="B499" s="22"/>
      <c r="C499" s="22"/>
    </row>
    <row r="500">
      <c r="B500" s="22"/>
      <c r="C500" s="22"/>
    </row>
    <row r="501">
      <c r="B501" s="22"/>
      <c r="C501" s="22"/>
    </row>
    <row r="502">
      <c r="B502" s="22"/>
      <c r="C502" s="22"/>
    </row>
    <row r="503">
      <c r="B503" s="22"/>
      <c r="C503" s="22"/>
    </row>
    <row r="504">
      <c r="B504" s="22"/>
      <c r="C504" s="22"/>
    </row>
    <row r="505">
      <c r="B505" s="22"/>
      <c r="C505" s="22"/>
    </row>
    <row r="506">
      <c r="B506" s="22"/>
      <c r="C506" s="22"/>
    </row>
    <row r="507">
      <c r="B507" s="22"/>
      <c r="C507" s="22"/>
    </row>
    <row r="508">
      <c r="B508" s="22"/>
      <c r="C508" s="22"/>
    </row>
    <row r="509">
      <c r="B509" s="22"/>
      <c r="C509" s="22"/>
    </row>
    <row r="510">
      <c r="B510" s="22"/>
      <c r="C510" s="22"/>
    </row>
    <row r="511">
      <c r="B511" s="22"/>
      <c r="C511" s="22"/>
    </row>
    <row r="512">
      <c r="B512" s="22"/>
      <c r="C512" s="22"/>
    </row>
    <row r="513">
      <c r="B513" s="22"/>
      <c r="C513" s="22"/>
    </row>
    <row r="514">
      <c r="B514" s="22"/>
      <c r="C514" s="22"/>
    </row>
    <row r="515">
      <c r="B515" s="22"/>
      <c r="C515" s="22"/>
    </row>
    <row r="516">
      <c r="B516" s="22"/>
      <c r="C516" s="22"/>
    </row>
    <row r="517">
      <c r="B517" s="22"/>
      <c r="C517" s="22"/>
    </row>
    <row r="518">
      <c r="B518" s="22"/>
      <c r="C518" s="22"/>
    </row>
    <row r="519">
      <c r="B519" s="22"/>
      <c r="C519" s="22"/>
    </row>
    <row r="520">
      <c r="B520" s="22"/>
      <c r="C520" s="22"/>
    </row>
    <row r="521">
      <c r="B521" s="22"/>
      <c r="C521" s="22"/>
    </row>
    <row r="522">
      <c r="B522" s="22"/>
      <c r="C522" s="22"/>
    </row>
    <row r="523">
      <c r="B523" s="22"/>
      <c r="C523" s="22"/>
    </row>
    <row r="524">
      <c r="B524" s="22"/>
      <c r="C524" s="22"/>
    </row>
    <row r="525">
      <c r="B525" s="22"/>
      <c r="C525" s="22"/>
    </row>
    <row r="526">
      <c r="B526" s="22"/>
      <c r="C526" s="22"/>
    </row>
    <row r="527">
      <c r="B527" s="22"/>
      <c r="C527" s="22"/>
    </row>
    <row r="528">
      <c r="B528" s="22"/>
      <c r="C528" s="22"/>
    </row>
    <row r="529">
      <c r="B529" s="22"/>
      <c r="C529" s="22"/>
    </row>
    <row r="530">
      <c r="B530" s="22"/>
      <c r="C530" s="22"/>
    </row>
    <row r="531">
      <c r="B531" s="22"/>
      <c r="C531" s="22"/>
    </row>
    <row r="532">
      <c r="B532" s="22"/>
      <c r="C532" s="22"/>
    </row>
    <row r="533">
      <c r="B533" s="22"/>
      <c r="C533" s="22"/>
    </row>
    <row r="534">
      <c r="B534" s="22"/>
      <c r="C534" s="22"/>
    </row>
    <row r="535">
      <c r="B535" s="22"/>
      <c r="C535" s="22"/>
    </row>
    <row r="536">
      <c r="B536" s="22"/>
      <c r="C536" s="22"/>
    </row>
    <row r="537">
      <c r="B537" s="22"/>
      <c r="C537" s="22"/>
    </row>
    <row r="538">
      <c r="B538" s="22"/>
      <c r="C538" s="22"/>
    </row>
    <row r="539">
      <c r="B539" s="22"/>
      <c r="C539" s="22"/>
    </row>
    <row r="540">
      <c r="B540" s="22"/>
      <c r="C540" s="22"/>
    </row>
    <row r="541">
      <c r="B541" s="22"/>
      <c r="C541" s="22"/>
    </row>
    <row r="542">
      <c r="B542" s="22"/>
      <c r="C542" s="22"/>
    </row>
    <row r="543">
      <c r="B543" s="22"/>
      <c r="C543" s="22"/>
    </row>
    <row r="544">
      <c r="B544" s="22"/>
      <c r="C544" s="22"/>
    </row>
    <row r="545">
      <c r="B545" s="22"/>
      <c r="C545" s="22"/>
    </row>
    <row r="546">
      <c r="B546" s="22"/>
      <c r="C546" s="22"/>
    </row>
    <row r="547">
      <c r="B547" s="22"/>
      <c r="C547" s="22"/>
    </row>
    <row r="548">
      <c r="B548" s="22"/>
      <c r="C548" s="22"/>
    </row>
    <row r="549">
      <c r="B549" s="22"/>
      <c r="C549" s="22"/>
    </row>
    <row r="550">
      <c r="B550" s="22"/>
      <c r="C550" s="22"/>
    </row>
    <row r="551">
      <c r="B551" s="22"/>
      <c r="C551" s="22"/>
    </row>
    <row r="552">
      <c r="B552" s="22"/>
      <c r="C552" s="22"/>
    </row>
    <row r="553">
      <c r="B553" s="22"/>
      <c r="C553" s="22"/>
    </row>
    <row r="554">
      <c r="B554" s="22"/>
      <c r="C554" s="22"/>
    </row>
    <row r="555">
      <c r="B555" s="22"/>
      <c r="C555" s="22"/>
    </row>
    <row r="556">
      <c r="B556" s="22"/>
      <c r="C556" s="22"/>
    </row>
    <row r="557">
      <c r="B557" s="22"/>
      <c r="C557" s="22"/>
    </row>
    <row r="558">
      <c r="B558" s="22"/>
      <c r="C558" s="22"/>
    </row>
    <row r="559">
      <c r="B559" s="22"/>
      <c r="C559" s="22"/>
    </row>
    <row r="560">
      <c r="B560" s="22"/>
      <c r="C560" s="22"/>
    </row>
    <row r="561">
      <c r="B561" s="22"/>
      <c r="C561" s="22"/>
    </row>
    <row r="562">
      <c r="B562" s="22"/>
      <c r="C562" s="22"/>
    </row>
    <row r="563">
      <c r="B563" s="22"/>
      <c r="C563" s="22"/>
    </row>
    <row r="564">
      <c r="B564" s="22"/>
      <c r="C564" s="22"/>
    </row>
    <row r="565">
      <c r="B565" s="22"/>
      <c r="C565" s="22"/>
    </row>
    <row r="566">
      <c r="B566" s="22"/>
      <c r="C566" s="22"/>
    </row>
    <row r="567">
      <c r="B567" s="22"/>
      <c r="C567" s="22"/>
    </row>
    <row r="568">
      <c r="B568" s="22"/>
      <c r="C568" s="22"/>
    </row>
    <row r="569">
      <c r="B569" s="22"/>
      <c r="C569" s="22"/>
    </row>
    <row r="570">
      <c r="B570" s="22"/>
      <c r="C570" s="22"/>
    </row>
    <row r="571">
      <c r="B571" s="22"/>
      <c r="C571" s="22"/>
    </row>
    <row r="572">
      <c r="B572" s="22"/>
      <c r="C572" s="22"/>
    </row>
    <row r="573">
      <c r="B573" s="22"/>
      <c r="C573" s="22"/>
    </row>
    <row r="574">
      <c r="B574" s="22"/>
      <c r="C574" s="22"/>
    </row>
    <row r="575">
      <c r="B575" s="22"/>
      <c r="C575" s="22"/>
    </row>
    <row r="576">
      <c r="B576" s="22"/>
      <c r="C576" s="22"/>
    </row>
    <row r="577">
      <c r="B577" s="22"/>
      <c r="C577" s="22"/>
    </row>
    <row r="578">
      <c r="B578" s="22"/>
      <c r="C578" s="22"/>
    </row>
    <row r="579">
      <c r="B579" s="22"/>
      <c r="C579" s="22"/>
    </row>
    <row r="580">
      <c r="B580" s="22"/>
      <c r="C580" s="22"/>
    </row>
    <row r="581">
      <c r="B581" s="22"/>
      <c r="C581" s="22"/>
    </row>
    <row r="582">
      <c r="B582" s="22"/>
      <c r="C582" s="22"/>
    </row>
    <row r="583">
      <c r="B583" s="22"/>
      <c r="C583" s="22"/>
    </row>
    <row r="584">
      <c r="B584" s="22"/>
      <c r="C584" s="22"/>
    </row>
    <row r="585">
      <c r="B585" s="22"/>
      <c r="C585" s="22"/>
    </row>
    <row r="586">
      <c r="B586" s="22"/>
      <c r="C586" s="22"/>
    </row>
    <row r="587">
      <c r="B587" s="22"/>
      <c r="C587" s="22"/>
    </row>
    <row r="588">
      <c r="B588" s="22"/>
      <c r="C588" s="22"/>
    </row>
    <row r="589">
      <c r="B589" s="22"/>
      <c r="C589" s="22"/>
    </row>
    <row r="590">
      <c r="B590" s="22"/>
      <c r="C590" s="22"/>
    </row>
    <row r="591">
      <c r="B591" s="22"/>
      <c r="C591" s="22"/>
    </row>
    <row r="592">
      <c r="B592" s="22"/>
      <c r="C592" s="22"/>
    </row>
    <row r="593">
      <c r="B593" s="22"/>
      <c r="C593" s="22"/>
    </row>
    <row r="594">
      <c r="B594" s="22"/>
      <c r="C594" s="22"/>
    </row>
    <row r="595">
      <c r="B595" s="22"/>
      <c r="C595" s="22"/>
    </row>
    <row r="596">
      <c r="B596" s="22"/>
      <c r="C596" s="22"/>
    </row>
    <row r="597">
      <c r="B597" s="22"/>
      <c r="C597" s="22"/>
    </row>
    <row r="598">
      <c r="B598" s="22"/>
      <c r="C598" s="22"/>
    </row>
    <row r="599">
      <c r="B599" s="22"/>
      <c r="C599" s="22"/>
    </row>
    <row r="600">
      <c r="B600" s="22"/>
      <c r="C600" s="22"/>
    </row>
    <row r="601">
      <c r="B601" s="22"/>
      <c r="C601" s="22"/>
    </row>
    <row r="602">
      <c r="B602" s="22"/>
      <c r="C602" s="22"/>
    </row>
    <row r="603">
      <c r="B603" s="22"/>
      <c r="C603" s="22"/>
    </row>
    <row r="604">
      <c r="B604" s="22"/>
      <c r="C604" s="22"/>
    </row>
    <row r="605">
      <c r="B605" s="22"/>
      <c r="C605" s="22"/>
    </row>
    <row r="606">
      <c r="B606" s="22"/>
      <c r="C606" s="22"/>
    </row>
    <row r="607">
      <c r="B607" s="22"/>
      <c r="C607" s="22"/>
    </row>
    <row r="608">
      <c r="B608" s="22"/>
      <c r="C608" s="22"/>
    </row>
    <row r="609">
      <c r="B609" s="22"/>
      <c r="C609" s="22"/>
    </row>
    <row r="610">
      <c r="B610" s="22"/>
      <c r="C610" s="22"/>
    </row>
    <row r="611">
      <c r="B611" s="22"/>
      <c r="C611" s="22"/>
    </row>
    <row r="612">
      <c r="B612" s="22"/>
      <c r="C612" s="22"/>
    </row>
    <row r="613">
      <c r="B613" s="22"/>
      <c r="C613" s="22"/>
    </row>
    <row r="614">
      <c r="B614" s="22"/>
      <c r="C614" s="22"/>
    </row>
    <row r="615">
      <c r="B615" s="22"/>
      <c r="C615" s="22"/>
    </row>
    <row r="616">
      <c r="B616" s="22"/>
      <c r="C616" s="22"/>
    </row>
    <row r="617">
      <c r="B617" s="22"/>
      <c r="C617" s="22"/>
    </row>
    <row r="618">
      <c r="B618" s="22"/>
      <c r="C618" s="22"/>
    </row>
    <row r="619">
      <c r="B619" s="22"/>
      <c r="C619" s="22"/>
    </row>
    <row r="620">
      <c r="B620" s="22"/>
      <c r="C620" s="22"/>
    </row>
    <row r="621">
      <c r="B621" s="22"/>
      <c r="C621" s="22"/>
    </row>
    <row r="622">
      <c r="B622" s="22"/>
      <c r="C622" s="22"/>
    </row>
    <row r="623">
      <c r="B623" s="22"/>
      <c r="C623" s="22"/>
    </row>
    <row r="624">
      <c r="B624" s="22"/>
      <c r="C624" s="22"/>
    </row>
    <row r="625">
      <c r="B625" s="22"/>
      <c r="C625" s="22"/>
    </row>
    <row r="626">
      <c r="B626" s="22"/>
      <c r="C626" s="22"/>
    </row>
    <row r="627">
      <c r="B627" s="22"/>
      <c r="C627" s="22"/>
    </row>
    <row r="628">
      <c r="B628" s="22"/>
      <c r="C628" s="22"/>
    </row>
    <row r="629">
      <c r="B629" s="22"/>
      <c r="C629" s="22"/>
    </row>
    <row r="630">
      <c r="B630" s="22"/>
      <c r="C630" s="22"/>
    </row>
    <row r="631">
      <c r="B631" s="22"/>
      <c r="C631" s="22"/>
    </row>
    <row r="632">
      <c r="B632" s="22"/>
      <c r="C632" s="22"/>
    </row>
    <row r="633">
      <c r="B633" s="22"/>
      <c r="C633" s="22"/>
    </row>
    <row r="634">
      <c r="B634" s="22"/>
      <c r="C634" s="22"/>
    </row>
    <row r="635">
      <c r="B635" s="22"/>
      <c r="C635" s="22"/>
    </row>
    <row r="636">
      <c r="B636" s="22"/>
      <c r="C636" s="22"/>
    </row>
    <row r="637">
      <c r="B637" s="22"/>
      <c r="C637" s="22"/>
    </row>
    <row r="638">
      <c r="B638" s="22"/>
      <c r="C638" s="22"/>
    </row>
    <row r="639">
      <c r="B639" s="22"/>
      <c r="C639" s="22"/>
    </row>
    <row r="640">
      <c r="B640" s="22"/>
      <c r="C640" s="22"/>
    </row>
    <row r="641">
      <c r="B641" s="22"/>
      <c r="C641" s="22"/>
    </row>
    <row r="642">
      <c r="B642" s="22"/>
      <c r="C642" s="22"/>
    </row>
    <row r="643">
      <c r="B643" s="22"/>
      <c r="C643" s="22"/>
    </row>
    <row r="644">
      <c r="B644" s="22"/>
      <c r="C644" s="22"/>
    </row>
    <row r="645">
      <c r="B645" s="22"/>
      <c r="C645" s="22"/>
    </row>
    <row r="646">
      <c r="B646" s="22"/>
      <c r="C646" s="22"/>
    </row>
    <row r="647">
      <c r="B647" s="22"/>
      <c r="C647" s="22"/>
    </row>
    <row r="648">
      <c r="B648" s="22"/>
      <c r="C648" s="22"/>
    </row>
    <row r="649">
      <c r="B649" s="22"/>
      <c r="C649" s="22"/>
    </row>
    <row r="650">
      <c r="B650" s="22"/>
      <c r="C650" s="22"/>
    </row>
    <row r="651">
      <c r="B651" s="22"/>
      <c r="C651" s="22"/>
    </row>
    <row r="652">
      <c r="B652" s="22"/>
      <c r="C652" s="22"/>
    </row>
    <row r="653">
      <c r="B653" s="22"/>
      <c r="C653" s="22"/>
    </row>
    <row r="654">
      <c r="B654" s="22"/>
      <c r="C654" s="22"/>
    </row>
    <row r="655">
      <c r="B655" s="22"/>
      <c r="C655" s="22"/>
    </row>
    <row r="656">
      <c r="B656" s="22"/>
      <c r="C656" s="22"/>
    </row>
    <row r="657">
      <c r="B657" s="22"/>
      <c r="C657" s="22"/>
    </row>
    <row r="658">
      <c r="B658" s="22"/>
      <c r="C658" s="22"/>
    </row>
    <row r="659">
      <c r="B659" s="22"/>
      <c r="C659" s="22"/>
    </row>
    <row r="660">
      <c r="B660" s="22"/>
      <c r="C660" s="22"/>
    </row>
    <row r="661">
      <c r="B661" s="22"/>
      <c r="C661" s="22"/>
    </row>
    <row r="662">
      <c r="B662" s="22"/>
      <c r="C662" s="22"/>
    </row>
    <row r="663">
      <c r="B663" s="22"/>
      <c r="C663" s="22"/>
    </row>
    <row r="664">
      <c r="B664" s="22"/>
      <c r="C664" s="22"/>
    </row>
    <row r="665">
      <c r="B665" s="22"/>
      <c r="C665" s="22"/>
    </row>
    <row r="666">
      <c r="B666" s="22"/>
      <c r="C666" s="22"/>
    </row>
    <row r="667">
      <c r="B667" s="22"/>
      <c r="C667" s="22"/>
    </row>
    <row r="668">
      <c r="B668" s="22"/>
      <c r="C668" s="22"/>
    </row>
    <row r="669">
      <c r="B669" s="22"/>
      <c r="C669" s="22"/>
    </row>
    <row r="670">
      <c r="B670" s="22"/>
      <c r="C670" s="22"/>
    </row>
    <row r="671">
      <c r="B671" s="22"/>
      <c r="C671" s="22"/>
    </row>
    <row r="672">
      <c r="B672" s="22"/>
      <c r="C672" s="22"/>
    </row>
    <row r="673">
      <c r="B673" s="22"/>
      <c r="C673" s="22"/>
    </row>
    <row r="674">
      <c r="B674" s="22"/>
      <c r="C674" s="22"/>
    </row>
    <row r="675">
      <c r="B675" s="22"/>
      <c r="C675" s="22"/>
    </row>
    <row r="676">
      <c r="B676" s="22"/>
      <c r="C676" s="22"/>
    </row>
    <row r="677">
      <c r="B677" s="22"/>
      <c r="C677" s="22"/>
    </row>
    <row r="678">
      <c r="B678" s="22"/>
      <c r="C678" s="22"/>
    </row>
    <row r="679">
      <c r="B679" s="22"/>
      <c r="C679" s="22"/>
    </row>
    <row r="680">
      <c r="B680" s="22"/>
      <c r="C680" s="22"/>
    </row>
    <row r="681">
      <c r="B681" s="22"/>
      <c r="C681" s="22"/>
    </row>
    <row r="682">
      <c r="B682" s="22"/>
      <c r="C682" s="22"/>
    </row>
    <row r="683">
      <c r="B683" s="22"/>
      <c r="C683" s="22"/>
    </row>
    <row r="684">
      <c r="B684" s="22"/>
      <c r="C684" s="22"/>
    </row>
    <row r="685">
      <c r="B685" s="22"/>
      <c r="C685" s="22"/>
    </row>
    <row r="686">
      <c r="B686" s="22"/>
      <c r="C686" s="22"/>
    </row>
    <row r="687">
      <c r="B687" s="22"/>
      <c r="C687" s="22"/>
    </row>
    <row r="688">
      <c r="B688" s="22"/>
      <c r="C688" s="22"/>
    </row>
    <row r="689">
      <c r="B689" s="22"/>
      <c r="C689" s="22"/>
    </row>
    <row r="690">
      <c r="B690" s="22"/>
      <c r="C690" s="22"/>
    </row>
    <row r="691">
      <c r="B691" s="22"/>
      <c r="C691" s="22"/>
    </row>
    <row r="692">
      <c r="B692" s="22"/>
      <c r="C692" s="22"/>
    </row>
    <row r="693">
      <c r="B693" s="22"/>
      <c r="C693" s="22"/>
    </row>
    <row r="694">
      <c r="B694" s="22"/>
      <c r="C694" s="22"/>
    </row>
    <row r="695">
      <c r="B695" s="22"/>
      <c r="C695" s="22"/>
    </row>
    <row r="696">
      <c r="B696" s="22"/>
      <c r="C696" s="22"/>
    </row>
    <row r="697">
      <c r="B697" s="22"/>
      <c r="C697" s="22"/>
    </row>
    <row r="698">
      <c r="B698" s="22"/>
      <c r="C698" s="22"/>
    </row>
    <row r="699">
      <c r="B699" s="22"/>
      <c r="C699" s="22"/>
    </row>
    <row r="700">
      <c r="B700" s="22"/>
      <c r="C700" s="22"/>
    </row>
    <row r="701">
      <c r="B701" s="22"/>
      <c r="C701" s="22"/>
    </row>
    <row r="702">
      <c r="B702" s="22"/>
      <c r="C702" s="22"/>
    </row>
    <row r="703">
      <c r="B703" s="22"/>
      <c r="C703" s="22"/>
    </row>
    <row r="704">
      <c r="B704" s="22"/>
      <c r="C704" s="22"/>
    </row>
    <row r="705">
      <c r="B705" s="22"/>
      <c r="C705" s="22"/>
    </row>
    <row r="706">
      <c r="B706" s="22"/>
      <c r="C706" s="22"/>
    </row>
    <row r="707">
      <c r="B707" s="22"/>
      <c r="C707" s="22"/>
    </row>
    <row r="708">
      <c r="B708" s="22"/>
      <c r="C708" s="22"/>
    </row>
    <row r="709">
      <c r="B709" s="22"/>
      <c r="C709" s="22"/>
    </row>
    <row r="710">
      <c r="B710" s="22"/>
      <c r="C710" s="22"/>
    </row>
    <row r="711">
      <c r="B711" s="22"/>
      <c r="C711" s="22"/>
    </row>
    <row r="712">
      <c r="B712" s="22"/>
      <c r="C712" s="22"/>
    </row>
    <row r="713">
      <c r="B713" s="22"/>
      <c r="C713" s="22"/>
    </row>
    <row r="714">
      <c r="B714" s="22"/>
      <c r="C714" s="22"/>
    </row>
    <row r="715">
      <c r="B715" s="22"/>
      <c r="C715" s="22"/>
    </row>
    <row r="716">
      <c r="B716" s="22"/>
      <c r="C716" s="22"/>
    </row>
    <row r="717">
      <c r="B717" s="22"/>
      <c r="C717" s="22"/>
    </row>
    <row r="718">
      <c r="B718" s="22"/>
      <c r="C718" s="22"/>
    </row>
    <row r="719">
      <c r="B719" s="22"/>
      <c r="C719" s="22"/>
    </row>
    <row r="720">
      <c r="B720" s="22"/>
      <c r="C720" s="22"/>
    </row>
    <row r="721">
      <c r="B721" s="22"/>
      <c r="C721" s="22"/>
    </row>
    <row r="722">
      <c r="B722" s="22"/>
      <c r="C722" s="22"/>
    </row>
    <row r="723">
      <c r="B723" s="22"/>
      <c r="C723" s="22"/>
    </row>
    <row r="724">
      <c r="B724" s="22"/>
      <c r="C724" s="22"/>
    </row>
    <row r="725">
      <c r="B725" s="22"/>
      <c r="C725" s="22"/>
    </row>
    <row r="726">
      <c r="B726" s="22"/>
      <c r="C726" s="22"/>
    </row>
    <row r="727">
      <c r="B727" s="22"/>
      <c r="C727" s="22"/>
    </row>
    <row r="728">
      <c r="B728" s="22"/>
      <c r="C728" s="22"/>
    </row>
    <row r="729">
      <c r="B729" s="22"/>
      <c r="C729" s="22"/>
    </row>
    <row r="730">
      <c r="B730" s="22"/>
      <c r="C730" s="22"/>
    </row>
    <row r="731">
      <c r="B731" s="22"/>
      <c r="C731" s="22"/>
    </row>
    <row r="732">
      <c r="B732" s="22"/>
      <c r="C732" s="22"/>
    </row>
    <row r="733">
      <c r="B733" s="22"/>
      <c r="C733" s="22"/>
    </row>
    <row r="734">
      <c r="B734" s="22"/>
      <c r="C734" s="22"/>
    </row>
    <row r="735">
      <c r="B735" s="22"/>
      <c r="C735" s="22"/>
    </row>
    <row r="736">
      <c r="B736" s="22"/>
      <c r="C736" s="22"/>
    </row>
    <row r="737">
      <c r="B737" s="22"/>
      <c r="C737" s="22"/>
    </row>
    <row r="738">
      <c r="B738" s="22"/>
      <c r="C738" s="22"/>
    </row>
    <row r="739">
      <c r="B739" s="22"/>
      <c r="C739" s="22"/>
    </row>
    <row r="740">
      <c r="B740" s="22"/>
      <c r="C740" s="22"/>
    </row>
    <row r="741">
      <c r="B741" s="22"/>
      <c r="C741" s="22"/>
    </row>
    <row r="742">
      <c r="B742" s="22"/>
      <c r="C742" s="22"/>
    </row>
    <row r="743">
      <c r="B743" s="22"/>
      <c r="C743" s="22"/>
    </row>
    <row r="744">
      <c r="B744" s="22"/>
      <c r="C744" s="22"/>
    </row>
    <row r="745">
      <c r="B745" s="22"/>
      <c r="C745" s="22"/>
    </row>
    <row r="746">
      <c r="B746" s="22"/>
      <c r="C746" s="22"/>
    </row>
    <row r="747">
      <c r="B747" s="22"/>
      <c r="C747" s="22"/>
    </row>
    <row r="748">
      <c r="B748" s="22"/>
      <c r="C748" s="22"/>
    </row>
    <row r="749">
      <c r="B749" s="22"/>
      <c r="C749" s="22"/>
    </row>
    <row r="750">
      <c r="B750" s="22"/>
      <c r="C750" s="22"/>
    </row>
    <row r="751">
      <c r="B751" s="22"/>
      <c r="C751" s="22"/>
    </row>
    <row r="752">
      <c r="B752" s="22"/>
      <c r="C752" s="22"/>
    </row>
    <row r="753">
      <c r="B753" s="22"/>
      <c r="C753" s="22"/>
    </row>
    <row r="754">
      <c r="B754" s="22"/>
      <c r="C754" s="22"/>
    </row>
    <row r="755">
      <c r="B755" s="22"/>
      <c r="C755" s="22"/>
    </row>
    <row r="756">
      <c r="B756" s="22"/>
      <c r="C756" s="22"/>
    </row>
    <row r="757">
      <c r="B757" s="22"/>
      <c r="C757" s="22"/>
    </row>
    <row r="758">
      <c r="B758" s="22"/>
      <c r="C758" s="22"/>
    </row>
    <row r="759">
      <c r="B759" s="22"/>
      <c r="C759" s="22"/>
    </row>
    <row r="760">
      <c r="B760" s="22"/>
      <c r="C760" s="22"/>
    </row>
    <row r="761">
      <c r="B761" s="22"/>
      <c r="C761" s="22"/>
    </row>
    <row r="762">
      <c r="B762" s="22"/>
      <c r="C762" s="22"/>
    </row>
    <row r="763">
      <c r="B763" s="22"/>
      <c r="C763" s="22"/>
    </row>
    <row r="764">
      <c r="B764" s="22"/>
      <c r="C764" s="22"/>
    </row>
    <row r="765">
      <c r="B765" s="22"/>
      <c r="C765" s="22"/>
    </row>
    <row r="766">
      <c r="B766" s="22"/>
      <c r="C766" s="22"/>
    </row>
    <row r="767">
      <c r="B767" s="22"/>
      <c r="C767" s="22"/>
    </row>
    <row r="768">
      <c r="B768" s="22"/>
      <c r="C768" s="22"/>
    </row>
    <row r="769">
      <c r="B769" s="22"/>
      <c r="C769" s="22"/>
    </row>
    <row r="770">
      <c r="B770" s="22"/>
      <c r="C770" s="22"/>
    </row>
    <row r="771">
      <c r="B771" s="22"/>
      <c r="C771" s="22"/>
    </row>
    <row r="772">
      <c r="B772" s="22"/>
      <c r="C772" s="22"/>
    </row>
    <row r="773">
      <c r="B773" s="22"/>
      <c r="C773" s="22"/>
    </row>
    <row r="774">
      <c r="B774" s="22"/>
      <c r="C774" s="22"/>
    </row>
    <row r="775">
      <c r="B775" s="22"/>
      <c r="C775" s="22"/>
    </row>
    <row r="776">
      <c r="B776" s="22"/>
      <c r="C776" s="22"/>
    </row>
    <row r="777">
      <c r="B777" s="22"/>
      <c r="C777" s="22"/>
    </row>
    <row r="778">
      <c r="B778" s="22"/>
      <c r="C778" s="22"/>
    </row>
    <row r="779">
      <c r="B779" s="22"/>
      <c r="C779" s="22"/>
    </row>
    <row r="780">
      <c r="B780" s="22"/>
      <c r="C780" s="22"/>
    </row>
    <row r="781">
      <c r="B781" s="22"/>
      <c r="C781" s="22"/>
    </row>
    <row r="782">
      <c r="B782" s="22"/>
      <c r="C782" s="22"/>
    </row>
    <row r="783">
      <c r="B783" s="22"/>
      <c r="C783" s="22"/>
    </row>
    <row r="784">
      <c r="B784" s="22"/>
      <c r="C784" s="22"/>
    </row>
    <row r="785">
      <c r="B785" s="22"/>
      <c r="C785" s="22"/>
    </row>
    <row r="786">
      <c r="B786" s="22"/>
      <c r="C786" s="22"/>
    </row>
    <row r="787">
      <c r="B787" s="22"/>
      <c r="C787" s="22"/>
    </row>
    <row r="788">
      <c r="B788" s="22"/>
      <c r="C788" s="22"/>
    </row>
    <row r="789">
      <c r="B789" s="22"/>
      <c r="C789" s="22"/>
    </row>
    <row r="790">
      <c r="B790" s="22"/>
      <c r="C790" s="22"/>
    </row>
    <row r="791">
      <c r="B791" s="22"/>
      <c r="C791" s="22"/>
    </row>
    <row r="792">
      <c r="B792" s="22"/>
      <c r="C792" s="22"/>
    </row>
    <row r="793">
      <c r="B793" s="22"/>
      <c r="C793" s="22"/>
    </row>
    <row r="794">
      <c r="B794" s="22"/>
      <c r="C794" s="22"/>
    </row>
    <row r="795">
      <c r="B795" s="22"/>
      <c r="C795" s="22"/>
    </row>
    <row r="796">
      <c r="B796" s="22"/>
      <c r="C796" s="22"/>
    </row>
    <row r="797">
      <c r="B797" s="22"/>
      <c r="C797" s="22"/>
    </row>
    <row r="798">
      <c r="B798" s="22"/>
      <c r="C798" s="22"/>
    </row>
    <row r="799">
      <c r="B799" s="22"/>
      <c r="C799" s="22"/>
    </row>
    <row r="800">
      <c r="B800" s="22"/>
      <c r="C800" s="22"/>
    </row>
    <row r="801">
      <c r="B801" s="22"/>
      <c r="C801" s="22"/>
    </row>
    <row r="802">
      <c r="B802" s="22"/>
      <c r="C802" s="22"/>
    </row>
    <row r="803">
      <c r="B803" s="22"/>
      <c r="C803" s="22"/>
    </row>
    <row r="804">
      <c r="B804" s="22"/>
      <c r="C804" s="22"/>
    </row>
    <row r="805">
      <c r="B805" s="22"/>
      <c r="C805" s="22"/>
    </row>
    <row r="806">
      <c r="B806" s="22"/>
      <c r="C806" s="22"/>
    </row>
    <row r="807">
      <c r="B807" s="22"/>
      <c r="C807" s="22"/>
    </row>
    <row r="808">
      <c r="B808" s="22"/>
      <c r="C808" s="22"/>
    </row>
    <row r="809">
      <c r="B809" s="22"/>
      <c r="C809" s="22"/>
    </row>
    <row r="810">
      <c r="B810" s="22"/>
      <c r="C810" s="22"/>
    </row>
    <row r="811">
      <c r="B811" s="22"/>
      <c r="C811" s="22"/>
    </row>
    <row r="812">
      <c r="B812" s="22"/>
      <c r="C812" s="22"/>
    </row>
    <row r="813">
      <c r="B813" s="22"/>
      <c r="C813" s="22"/>
    </row>
    <row r="814">
      <c r="B814" s="22"/>
      <c r="C814" s="22"/>
    </row>
    <row r="815">
      <c r="B815" s="22"/>
      <c r="C815" s="22"/>
    </row>
    <row r="816">
      <c r="B816" s="22"/>
      <c r="C816" s="22"/>
    </row>
    <row r="817">
      <c r="B817" s="22"/>
      <c r="C817" s="22"/>
    </row>
    <row r="818">
      <c r="B818" s="22"/>
      <c r="C818" s="22"/>
    </row>
    <row r="819">
      <c r="B819" s="22"/>
      <c r="C819" s="22"/>
    </row>
    <row r="820">
      <c r="B820" s="22"/>
      <c r="C820" s="22"/>
    </row>
    <row r="821">
      <c r="B821" s="22"/>
      <c r="C821" s="22"/>
    </row>
    <row r="822">
      <c r="B822" s="22"/>
      <c r="C822" s="22"/>
    </row>
    <row r="823">
      <c r="B823" s="22"/>
      <c r="C823" s="22"/>
    </row>
    <row r="824">
      <c r="B824" s="22"/>
      <c r="C824" s="22"/>
    </row>
    <row r="825">
      <c r="B825" s="22"/>
      <c r="C825" s="22"/>
    </row>
    <row r="826">
      <c r="B826" s="22"/>
      <c r="C826" s="22"/>
    </row>
    <row r="827">
      <c r="B827" s="22"/>
      <c r="C827" s="22"/>
    </row>
    <row r="828">
      <c r="B828" s="22"/>
      <c r="C828" s="22"/>
    </row>
    <row r="829">
      <c r="B829" s="22"/>
      <c r="C829" s="22"/>
    </row>
    <row r="830">
      <c r="B830" s="22"/>
      <c r="C830" s="22"/>
    </row>
    <row r="831">
      <c r="B831" s="22"/>
      <c r="C831" s="22"/>
    </row>
    <row r="832">
      <c r="B832" s="22"/>
      <c r="C832" s="22"/>
    </row>
    <row r="833">
      <c r="B833" s="22"/>
      <c r="C833" s="22"/>
    </row>
    <row r="834">
      <c r="B834" s="22"/>
      <c r="C834" s="22"/>
    </row>
    <row r="835">
      <c r="B835" s="22"/>
      <c r="C835" s="22"/>
    </row>
    <row r="836">
      <c r="B836" s="22"/>
      <c r="C836" s="22"/>
    </row>
    <row r="837">
      <c r="B837" s="22"/>
      <c r="C837" s="22"/>
    </row>
    <row r="838">
      <c r="B838" s="22"/>
      <c r="C838" s="22"/>
    </row>
    <row r="839">
      <c r="B839" s="22"/>
      <c r="C839" s="22"/>
    </row>
    <row r="840">
      <c r="B840" s="22"/>
      <c r="C840" s="22"/>
    </row>
    <row r="841">
      <c r="B841" s="22"/>
      <c r="C841" s="22"/>
    </row>
    <row r="842">
      <c r="B842" s="22"/>
      <c r="C842" s="22"/>
    </row>
    <row r="843">
      <c r="B843" s="22"/>
      <c r="C843" s="22"/>
    </row>
    <row r="844">
      <c r="B844" s="22"/>
      <c r="C844" s="22"/>
    </row>
    <row r="845">
      <c r="B845" s="22"/>
      <c r="C845" s="22"/>
    </row>
    <row r="846">
      <c r="B846" s="22"/>
      <c r="C846" s="22"/>
    </row>
    <row r="847">
      <c r="B847" s="22"/>
      <c r="C847" s="22"/>
    </row>
    <row r="848">
      <c r="B848" s="22"/>
      <c r="C848" s="22"/>
    </row>
    <row r="849">
      <c r="B849" s="22"/>
      <c r="C849" s="22"/>
    </row>
    <row r="850">
      <c r="B850" s="22"/>
      <c r="C850" s="22"/>
    </row>
    <row r="851">
      <c r="B851" s="22"/>
      <c r="C851" s="22"/>
    </row>
    <row r="852">
      <c r="B852" s="22"/>
      <c r="C852" s="22"/>
    </row>
    <row r="853">
      <c r="B853" s="22"/>
      <c r="C853" s="22"/>
    </row>
    <row r="854">
      <c r="B854" s="22"/>
      <c r="C854" s="22"/>
    </row>
    <row r="855">
      <c r="B855" s="22"/>
      <c r="C855" s="22"/>
    </row>
    <row r="856">
      <c r="B856" s="22"/>
      <c r="C856" s="22"/>
    </row>
    <row r="857">
      <c r="B857" s="22"/>
      <c r="C857" s="22"/>
    </row>
    <row r="858">
      <c r="B858" s="22"/>
      <c r="C858" s="22"/>
    </row>
    <row r="859">
      <c r="B859" s="22"/>
      <c r="C859" s="22"/>
    </row>
    <row r="860">
      <c r="B860" s="22"/>
      <c r="C860" s="22"/>
    </row>
    <row r="861">
      <c r="B861" s="22"/>
      <c r="C861" s="22"/>
    </row>
    <row r="862">
      <c r="B862" s="22"/>
      <c r="C862" s="22"/>
    </row>
    <row r="863">
      <c r="B863" s="22"/>
      <c r="C863" s="22"/>
    </row>
    <row r="864">
      <c r="B864" s="22"/>
      <c r="C864" s="22"/>
    </row>
    <row r="865">
      <c r="B865" s="22"/>
      <c r="C865" s="22"/>
    </row>
    <row r="866">
      <c r="B866" s="22"/>
      <c r="C866" s="22"/>
    </row>
    <row r="867">
      <c r="B867" s="22"/>
      <c r="C867" s="22"/>
    </row>
    <row r="868">
      <c r="B868" s="22"/>
      <c r="C868" s="22"/>
    </row>
    <row r="869">
      <c r="B869" s="22"/>
      <c r="C869" s="22"/>
    </row>
    <row r="870">
      <c r="B870" s="22"/>
      <c r="C870" s="22"/>
    </row>
    <row r="871">
      <c r="B871" s="22"/>
      <c r="C871" s="22"/>
    </row>
    <row r="872">
      <c r="B872" s="22"/>
      <c r="C872" s="22"/>
    </row>
    <row r="873">
      <c r="B873" s="22"/>
      <c r="C873" s="22"/>
    </row>
    <row r="874">
      <c r="B874" s="22"/>
      <c r="C874" s="22"/>
    </row>
    <row r="875">
      <c r="B875" s="22"/>
      <c r="C875" s="22"/>
    </row>
    <row r="876">
      <c r="B876" s="22"/>
      <c r="C876" s="22"/>
    </row>
    <row r="877">
      <c r="B877" s="22"/>
      <c r="C877" s="22"/>
    </row>
    <row r="878">
      <c r="B878" s="22"/>
      <c r="C878" s="22"/>
    </row>
    <row r="879">
      <c r="B879" s="22"/>
      <c r="C879" s="22"/>
    </row>
    <row r="880">
      <c r="B880" s="22"/>
      <c r="C880" s="22"/>
    </row>
    <row r="881">
      <c r="B881" s="22"/>
      <c r="C881" s="22"/>
    </row>
    <row r="882">
      <c r="B882" s="22"/>
      <c r="C882" s="22"/>
    </row>
    <row r="883">
      <c r="B883" s="22"/>
      <c r="C883" s="22"/>
    </row>
    <row r="884">
      <c r="B884" s="22"/>
      <c r="C884" s="22"/>
    </row>
    <row r="885">
      <c r="B885" s="22"/>
      <c r="C885" s="22"/>
    </row>
    <row r="886">
      <c r="B886" s="22"/>
      <c r="C886" s="22"/>
    </row>
    <row r="887">
      <c r="B887" s="22"/>
      <c r="C887" s="22"/>
    </row>
    <row r="888">
      <c r="B888" s="22"/>
      <c r="C888" s="22"/>
    </row>
    <row r="889">
      <c r="B889" s="22"/>
      <c r="C889" s="22"/>
    </row>
    <row r="890">
      <c r="B890" s="22"/>
      <c r="C890" s="22"/>
    </row>
    <row r="891">
      <c r="B891" s="22"/>
      <c r="C891" s="22"/>
    </row>
    <row r="892">
      <c r="B892" s="22"/>
      <c r="C892" s="22"/>
    </row>
    <row r="893">
      <c r="B893" s="22"/>
      <c r="C893" s="22"/>
    </row>
    <row r="894">
      <c r="B894" s="22"/>
      <c r="C894" s="22"/>
    </row>
    <row r="895">
      <c r="B895" s="22"/>
      <c r="C895" s="22"/>
    </row>
    <row r="896">
      <c r="B896" s="22"/>
      <c r="C896" s="22"/>
    </row>
    <row r="897">
      <c r="B897" s="22"/>
      <c r="C897" s="22"/>
    </row>
    <row r="898">
      <c r="B898" s="22"/>
      <c r="C898" s="22"/>
    </row>
    <row r="899">
      <c r="B899" s="22"/>
      <c r="C899" s="22"/>
    </row>
    <row r="900">
      <c r="B900" s="22"/>
      <c r="C900" s="22"/>
    </row>
    <row r="901">
      <c r="B901" s="22"/>
      <c r="C901" s="22"/>
    </row>
    <row r="902">
      <c r="B902" s="22"/>
      <c r="C902" s="22"/>
    </row>
    <row r="903">
      <c r="B903" s="22"/>
      <c r="C903" s="22"/>
    </row>
    <row r="904">
      <c r="B904" s="22"/>
      <c r="C904" s="22"/>
    </row>
    <row r="905">
      <c r="B905" s="22"/>
      <c r="C905" s="22"/>
    </row>
    <row r="906">
      <c r="B906" s="22"/>
      <c r="C906" s="22"/>
    </row>
    <row r="907">
      <c r="B907" s="22"/>
      <c r="C907" s="22"/>
    </row>
    <row r="908">
      <c r="B908" s="22"/>
      <c r="C908" s="22"/>
    </row>
    <row r="909">
      <c r="B909" s="22"/>
      <c r="C909" s="22"/>
    </row>
    <row r="910">
      <c r="B910" s="22"/>
      <c r="C910" s="22"/>
    </row>
    <row r="911">
      <c r="B911" s="22"/>
      <c r="C911" s="22"/>
    </row>
    <row r="912">
      <c r="B912" s="22"/>
      <c r="C912" s="22"/>
    </row>
    <row r="913">
      <c r="B913" s="22"/>
      <c r="C913" s="22"/>
    </row>
    <row r="914">
      <c r="B914" s="22"/>
      <c r="C914" s="22"/>
    </row>
    <row r="915">
      <c r="B915" s="22"/>
      <c r="C915" s="22"/>
    </row>
    <row r="916">
      <c r="B916" s="22"/>
      <c r="C916" s="22"/>
    </row>
    <row r="917">
      <c r="B917" s="22"/>
      <c r="C917" s="22"/>
    </row>
    <row r="918">
      <c r="B918" s="22"/>
      <c r="C918" s="22"/>
    </row>
    <row r="919">
      <c r="B919" s="22"/>
      <c r="C919" s="22"/>
    </row>
    <row r="920">
      <c r="B920" s="22"/>
      <c r="C920" s="22"/>
    </row>
    <row r="921">
      <c r="B921" s="22"/>
      <c r="C921" s="22"/>
    </row>
    <row r="922">
      <c r="B922" s="22"/>
      <c r="C922" s="22"/>
    </row>
    <row r="923">
      <c r="B923" s="22"/>
      <c r="C923" s="22"/>
    </row>
    <row r="924">
      <c r="B924" s="22"/>
      <c r="C924" s="22"/>
    </row>
    <row r="925">
      <c r="B925" s="22"/>
      <c r="C925" s="22"/>
    </row>
    <row r="926">
      <c r="B926" s="22"/>
      <c r="C926" s="22"/>
    </row>
    <row r="927">
      <c r="B927" s="22"/>
      <c r="C927" s="22"/>
    </row>
    <row r="928">
      <c r="B928" s="22"/>
      <c r="C928" s="22"/>
    </row>
    <row r="929">
      <c r="B929" s="22"/>
      <c r="C929" s="22"/>
    </row>
    <row r="930">
      <c r="B930" s="22"/>
      <c r="C930" s="22"/>
    </row>
    <row r="931">
      <c r="B931" s="22"/>
      <c r="C931" s="22"/>
    </row>
    <row r="932">
      <c r="B932" s="22"/>
      <c r="C932" s="22"/>
    </row>
    <row r="933">
      <c r="B933" s="22"/>
      <c r="C933" s="22"/>
    </row>
    <row r="934">
      <c r="B934" s="22"/>
      <c r="C934" s="22"/>
    </row>
    <row r="935">
      <c r="B935" s="22"/>
      <c r="C935" s="22"/>
    </row>
    <row r="936">
      <c r="B936" s="22"/>
      <c r="C936" s="22"/>
    </row>
    <row r="937">
      <c r="B937" s="22"/>
      <c r="C937" s="22"/>
    </row>
    <row r="938">
      <c r="B938" s="22"/>
      <c r="C938" s="22"/>
    </row>
    <row r="939">
      <c r="B939" s="22"/>
      <c r="C939" s="22"/>
    </row>
    <row r="940">
      <c r="B940" s="22"/>
      <c r="C940" s="22"/>
    </row>
    <row r="941">
      <c r="B941" s="22"/>
      <c r="C941" s="22"/>
    </row>
    <row r="942">
      <c r="B942" s="22"/>
      <c r="C942" s="22"/>
    </row>
    <row r="943">
      <c r="B943" s="22"/>
      <c r="C943" s="22"/>
    </row>
    <row r="944">
      <c r="B944" s="22"/>
      <c r="C944" s="22"/>
    </row>
    <row r="945">
      <c r="B945" s="22"/>
      <c r="C945" s="22"/>
    </row>
    <row r="946">
      <c r="B946" s="22"/>
      <c r="C946" s="22"/>
    </row>
    <row r="947">
      <c r="B947" s="22"/>
      <c r="C947" s="22"/>
    </row>
    <row r="948">
      <c r="B948" s="22"/>
      <c r="C948" s="22"/>
    </row>
    <row r="949">
      <c r="B949" s="22"/>
      <c r="C949" s="22"/>
    </row>
    <row r="950">
      <c r="B950" s="22"/>
      <c r="C950" s="22"/>
    </row>
    <row r="951">
      <c r="B951" s="22"/>
      <c r="C951" s="22"/>
    </row>
    <row r="952">
      <c r="B952" s="22"/>
      <c r="C952" s="22"/>
    </row>
    <row r="953">
      <c r="B953" s="22"/>
      <c r="C953" s="22"/>
    </row>
    <row r="954">
      <c r="B954" s="22"/>
      <c r="C954" s="22"/>
    </row>
    <row r="955">
      <c r="B955" s="22"/>
      <c r="C955" s="22"/>
    </row>
    <row r="956">
      <c r="B956" s="22"/>
      <c r="C956" s="22"/>
    </row>
    <row r="957">
      <c r="B957" s="22"/>
      <c r="C957" s="22"/>
    </row>
    <row r="958">
      <c r="B958" s="22"/>
      <c r="C958" s="22"/>
    </row>
    <row r="959">
      <c r="B959" s="22"/>
      <c r="C959" s="22"/>
    </row>
    <row r="960">
      <c r="B960" s="22"/>
      <c r="C960" s="22"/>
    </row>
    <row r="961">
      <c r="B961" s="22"/>
      <c r="C961" s="22"/>
    </row>
    <row r="962">
      <c r="B962" s="22"/>
      <c r="C962" s="22"/>
    </row>
    <row r="963">
      <c r="B963" s="22"/>
      <c r="C963" s="22"/>
    </row>
    <row r="964">
      <c r="B964" s="22"/>
      <c r="C964" s="22"/>
    </row>
    <row r="965">
      <c r="B965" s="22"/>
      <c r="C965" s="22"/>
    </row>
    <row r="966">
      <c r="B966" s="22"/>
      <c r="C966" s="22"/>
    </row>
    <row r="967">
      <c r="B967" s="22"/>
      <c r="C967" s="22"/>
    </row>
    <row r="968">
      <c r="B968" s="22"/>
      <c r="C968" s="22"/>
    </row>
    <row r="969">
      <c r="B969" s="22"/>
      <c r="C969" s="22"/>
    </row>
    <row r="970">
      <c r="B970" s="22"/>
      <c r="C970" s="22"/>
    </row>
    <row r="971">
      <c r="B971" s="22"/>
      <c r="C971" s="22"/>
    </row>
    <row r="972">
      <c r="B972" s="22"/>
      <c r="C972" s="22"/>
    </row>
    <row r="973">
      <c r="B973" s="22"/>
      <c r="C973" s="22"/>
    </row>
    <row r="974">
      <c r="B974" s="22"/>
      <c r="C974" s="22"/>
    </row>
    <row r="975">
      <c r="B975" s="22"/>
      <c r="C975" s="22"/>
    </row>
    <row r="976">
      <c r="B976" s="22"/>
      <c r="C976" s="22"/>
    </row>
    <row r="977">
      <c r="B977" s="22"/>
      <c r="C977" s="22"/>
    </row>
    <row r="978">
      <c r="B978" s="22"/>
      <c r="C978" s="22"/>
    </row>
    <row r="979">
      <c r="B979" s="22"/>
      <c r="C979" s="22"/>
    </row>
    <row r="980">
      <c r="B980" s="22"/>
      <c r="C980" s="22"/>
    </row>
    <row r="981">
      <c r="B981" s="22"/>
      <c r="C981" s="22"/>
    </row>
    <row r="982">
      <c r="B982" s="22"/>
      <c r="C982" s="22"/>
    </row>
    <row r="983">
      <c r="B983" s="22"/>
      <c r="C983" s="22"/>
    </row>
    <row r="984">
      <c r="B984" s="22"/>
      <c r="C984" s="22"/>
    </row>
    <row r="985">
      <c r="B985" s="22"/>
      <c r="C985" s="22"/>
    </row>
    <row r="986">
      <c r="B986" s="22"/>
      <c r="C986" s="22"/>
    </row>
    <row r="987">
      <c r="B987" s="22"/>
      <c r="C987" s="22"/>
    </row>
    <row r="988">
      <c r="B988" s="22"/>
      <c r="C988" s="22"/>
    </row>
    <row r="989">
      <c r="B989" s="22"/>
      <c r="C989" s="22"/>
    </row>
    <row r="990">
      <c r="B990" s="22"/>
      <c r="C990" s="22"/>
    </row>
    <row r="991">
      <c r="B991" s="22"/>
      <c r="C991" s="22"/>
    </row>
    <row r="992">
      <c r="B992" s="22"/>
      <c r="C992" s="22"/>
    </row>
    <row r="993">
      <c r="B993" s="22"/>
      <c r="C993" s="22"/>
    </row>
    <row r="994">
      <c r="B994" s="22"/>
      <c r="C994" s="22"/>
    </row>
    <row r="995">
      <c r="B995" s="22"/>
      <c r="C995" s="22"/>
    </row>
    <row r="996">
      <c r="B996" s="22"/>
      <c r="C996" s="22"/>
    </row>
    <row r="997">
      <c r="B997" s="22"/>
      <c r="C997" s="22"/>
    </row>
    <row r="998">
      <c r="B998" s="22"/>
      <c r="C998" s="22"/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5"/>
    <col customWidth="1" min="7" max="7" width="38.13"/>
  </cols>
  <sheetData>
    <row r="1">
      <c r="A1" s="7" t="s">
        <v>136</v>
      </c>
      <c r="B1" s="7" t="s">
        <v>62</v>
      </c>
      <c r="C1" s="7" t="s">
        <v>77</v>
      </c>
      <c r="D1" s="7" t="s">
        <v>25</v>
      </c>
      <c r="E1" s="7" t="s">
        <v>26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>
      <c r="A2" s="1" t="s">
        <v>137</v>
      </c>
      <c r="B2" s="9">
        <f>spS!$P2+ssS!$P2+psS!$P2+ppS!$P2+spR!$P2+ssR!$P2+psR!$P2+ppR!$P2</f>
        <v>2404.00871</v>
      </c>
      <c r="C2" s="9">
        <f>SQRT(spS!$Q2^2+ssS!$Q2^2+psS!$Q2^2+ppS!$Q2^2+spR!$Q2^2+ssR!$Q2^2+psR!$Q2^2+ppR!$Q2^2)</f>
        <v>1416.257593</v>
      </c>
      <c r="D2" s="9">
        <f>-kT*LN(B2)</f>
        <v>-4.638727314</v>
      </c>
      <c r="E2" s="13">
        <f>kT*C2/B2</f>
        <v>0.3510366121</v>
      </c>
    </row>
    <row r="3">
      <c r="A3" s="1" t="s">
        <v>138</v>
      </c>
      <c r="B3" s="9">
        <f>spS!$P3+ssS!$P3+psS!$P3+ppS!$P3+spR!$P3+ssR!$P3+psR!$P3+ppR!$P3</f>
        <v>154.0462271</v>
      </c>
      <c r="C3" s="9">
        <f>SQRT(spS!$Q3^2+ssS!$Q3^2+psS!$Q3^2+ppS!$Q3^2+spR!$Q3^2+ssR!$Q3^2+psR!$Q3^2+ppR!$Q3^2)</f>
        <v>60.34980648</v>
      </c>
      <c r="D3" s="9">
        <f>-kT*LN(B3)</f>
        <v>-3.001511014</v>
      </c>
      <c r="E3" s="13">
        <f>kT*C3/B3</f>
        <v>0.2334377109</v>
      </c>
    </row>
    <row r="4">
      <c r="A4" s="1" t="s">
        <v>139</v>
      </c>
      <c r="B4" s="9">
        <f>spS!$P4+ssS!$P4+psS!$P4+ppS!$P4+spR!$P4+ssR!$P4+psR!$P4+ppR!$P4</f>
        <v>859.201182</v>
      </c>
      <c r="C4" s="9">
        <f>SQRT(spS!$Q4^2+ssS!$Q4^2+psS!$Q4^2+ppS!$Q4^2+spR!$Q4^2+ssR!$Q4^2+psR!$Q4^2+ppR!$Q4^2)</f>
        <v>321.0024503</v>
      </c>
      <c r="D4" s="9">
        <f>-kT*LN(B4)</f>
        <v>-4.025650248</v>
      </c>
      <c r="E4" s="13">
        <f>kT*C4/B4</f>
        <v>0.2226176951</v>
      </c>
    </row>
    <row r="5">
      <c r="A5" s="1" t="s">
        <v>140</v>
      </c>
      <c r="B5" s="9">
        <f>spS!$P5+ssS!$P5+psS!$P5+ppS!$P5+spR!$P5+ssR!$P5+psR!$P5+ppR!$P5</f>
        <v>2101.383656</v>
      </c>
      <c r="C5" s="9">
        <f>SQRT(spS!$Q5^2+ssS!$Q5^2+psS!$Q5^2+ppS!$Q5^2+spR!$Q5^2+ssR!$Q5^2+psR!$Q5^2+ppR!$Q5^2)</f>
        <v>824.1031718</v>
      </c>
      <c r="D5" s="9">
        <f>-kT*LN(B5)</f>
        <v>-4.558558976</v>
      </c>
      <c r="E5" s="13">
        <f>kT*C5/B5</f>
        <v>0.2336804798</v>
      </c>
    </row>
    <row r="6">
      <c r="A6" s="1" t="s">
        <v>141</v>
      </c>
      <c r="B6" s="9">
        <f>spS!$P7+ssS!$P7+psS!$P7+ppS!$P7+spR!$P7+ssR!$P7+psR!$P7+ppR!$P7</f>
        <v>8962.668668</v>
      </c>
      <c r="C6" s="9">
        <f>SQRT(spS!$Q7^2+ssS!$Q7^2+psS!$Q7^2+ppS!$Q7^2+spR!$Q7^2+ssR!$Q7^2+psR!$Q7^2+ppR!$Q7^2)</f>
        <v>7461.567409</v>
      </c>
      <c r="D6" s="9">
        <f>-kT*LN(B6)</f>
        <v>-5.422841146</v>
      </c>
      <c r="E6" s="13">
        <f>kT*C6/B6</f>
        <v>0.4960653871</v>
      </c>
    </row>
    <row r="7">
      <c r="B7" s="9"/>
      <c r="C7" s="9"/>
      <c r="D7" s="9"/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5"/>
    <col customWidth="1" min="7" max="7" width="38.13"/>
  </cols>
  <sheetData>
    <row r="1">
      <c r="A1" s="7" t="s">
        <v>136</v>
      </c>
      <c r="B1" s="7" t="s">
        <v>25</v>
      </c>
      <c r="C1" s="7" t="s">
        <v>142</v>
      </c>
      <c r="D1" s="7" t="s">
        <v>143</v>
      </c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>
      <c r="A2" s="38" t="s">
        <v>144</v>
      </c>
      <c r="B2" s="39">
        <f>ABFE!D$5</f>
        <v>-4.558558976</v>
      </c>
      <c r="C2" s="39">
        <f>2*ABFE!E$5</f>
        <v>0.4673609596</v>
      </c>
      <c r="D2" s="38">
        <v>2.0</v>
      </c>
      <c r="E2" s="13"/>
    </row>
    <row r="3">
      <c r="A3" s="38" t="s">
        <v>145</v>
      </c>
      <c r="B3" s="39">
        <f>ABFE!D$6</f>
        <v>-5.422841146</v>
      </c>
      <c r="C3" s="39">
        <f>2*ABFE!E$6</f>
        <v>0.9921307742</v>
      </c>
      <c r="D3" s="38">
        <v>2.0</v>
      </c>
      <c r="E3" s="13"/>
    </row>
    <row r="4">
      <c r="A4" s="38" t="s">
        <v>146</v>
      </c>
      <c r="B4" s="39">
        <f>ABFE!D$4</f>
        <v>-4.025650248</v>
      </c>
      <c r="C4" s="39">
        <f>2*ABFE!E$4</f>
        <v>0.4452353901</v>
      </c>
      <c r="D4" s="38">
        <v>2.0</v>
      </c>
      <c r="E4" s="13"/>
    </row>
    <row r="5">
      <c r="A5" s="38" t="s">
        <v>147</v>
      </c>
      <c r="B5" s="39">
        <f>ABFE!D$3</f>
        <v>-3.001511014</v>
      </c>
      <c r="C5" s="39">
        <f>2*ABFE!E$3</f>
        <v>0.4668754218</v>
      </c>
      <c r="D5" s="38">
        <v>2.0</v>
      </c>
      <c r="E5" s="13"/>
    </row>
    <row r="6">
      <c r="A6" s="38" t="s">
        <v>148</v>
      </c>
      <c r="B6" s="39">
        <f>ABFE!D$2</f>
        <v>-4.638727314</v>
      </c>
      <c r="C6" s="39">
        <f>2*ABFE!E$2</f>
        <v>0.7020732243</v>
      </c>
      <c r="D6" s="38">
        <v>2.0</v>
      </c>
      <c r="E6" s="13"/>
    </row>
    <row r="7">
      <c r="B7" s="9"/>
      <c r="C7" s="9"/>
      <c r="D7" s="9"/>
    </row>
    <row r="11">
      <c r="A11" s="38"/>
      <c r="B11" s="38"/>
      <c r="C11" s="39"/>
      <c r="D11" s="38"/>
      <c r="E11" s="38"/>
      <c r="F11" s="38"/>
      <c r="G11" s="38"/>
    </row>
    <row r="12">
      <c r="A12" s="38"/>
      <c r="B12" s="38"/>
      <c r="C12" s="39"/>
      <c r="D12" s="38"/>
      <c r="E12" s="38"/>
      <c r="F12" s="38"/>
      <c r="G12" s="38"/>
    </row>
    <row r="13">
      <c r="A13" s="38"/>
      <c r="B13" s="38"/>
      <c r="C13" s="39"/>
      <c r="D13" s="38"/>
      <c r="E13" s="38"/>
      <c r="F13" s="38"/>
      <c r="G13" s="38"/>
    </row>
    <row r="14">
      <c r="A14" s="38"/>
      <c r="B14" s="38"/>
      <c r="C14" s="39"/>
      <c r="D14" s="38"/>
      <c r="E14" s="38"/>
      <c r="F14" s="38"/>
      <c r="G14" s="38"/>
    </row>
    <row r="15">
      <c r="A15" s="38"/>
      <c r="B15" s="38"/>
      <c r="C15" s="39"/>
      <c r="D15" s="38"/>
      <c r="E15" s="38"/>
      <c r="F15" s="38"/>
      <c r="G15" s="38"/>
    </row>
    <row r="16">
      <c r="A16" s="40"/>
      <c r="B16" s="40"/>
      <c r="C16" s="40"/>
      <c r="D16" s="40"/>
      <c r="E16" s="40"/>
      <c r="F16" s="40"/>
      <c r="G16" s="40"/>
    </row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5"/>
    <col customWidth="1" min="6" max="6" width="16.5"/>
    <col customWidth="1" min="7" max="7" width="38.13"/>
  </cols>
  <sheetData>
    <row r="1">
      <c r="A1" s="7" t="s">
        <v>136</v>
      </c>
      <c r="B1" s="7" t="s">
        <v>25</v>
      </c>
      <c r="C1" s="7" t="s">
        <v>142</v>
      </c>
      <c r="D1" s="7" t="s">
        <v>143</v>
      </c>
      <c r="E1" s="7" t="s">
        <v>149</v>
      </c>
      <c r="F1" s="15" t="s">
        <v>150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>
      <c r="A2" s="41" t="s">
        <v>144</v>
      </c>
      <c r="B2" s="42">
        <f>ABFE!D$5</f>
        <v>-4.558558976</v>
      </c>
      <c r="C2" s="42">
        <f>2*ABFE!E$5</f>
        <v>0.4673609596</v>
      </c>
      <c r="D2" s="41">
        <v>2.0</v>
      </c>
      <c r="E2" s="43">
        <v>15066.0</v>
      </c>
      <c r="F2" s="44">
        <f>-(1/bt)*LN(E2)</f>
        <v>-5.732315861</v>
      </c>
    </row>
    <row r="3">
      <c r="A3" s="41" t="s">
        <v>145</v>
      </c>
      <c r="B3" s="42">
        <f>ABFE!D$6</f>
        <v>-5.422841146</v>
      </c>
      <c r="C3" s="42">
        <f>2*ABFE!E$6</f>
        <v>0.9921307742</v>
      </c>
      <c r="D3" s="41">
        <v>2.0</v>
      </c>
      <c r="E3" s="43">
        <v>5103.0</v>
      </c>
      <c r="F3" s="44">
        <f>-(1/bt)*LN(E3)</f>
        <v>-5.087227783</v>
      </c>
    </row>
    <row r="4">
      <c r="A4" s="41" t="s">
        <v>146</v>
      </c>
      <c r="B4" s="42">
        <f>ABFE!D$4</f>
        <v>-4.025650248</v>
      </c>
      <c r="C4" s="42">
        <f>2*ABFE!E$4</f>
        <v>0.4452353901</v>
      </c>
      <c r="D4" s="41">
        <v>2.0</v>
      </c>
      <c r="E4" s="43">
        <v>4440.0</v>
      </c>
      <c r="F4" s="44">
        <f>-(1/bt)*LN(E4)</f>
        <v>-5.004299053</v>
      </c>
    </row>
    <row r="5">
      <c r="A5" s="41" t="s">
        <v>147</v>
      </c>
      <c r="B5" s="42">
        <f>ABFE!D$3</f>
        <v>-3.001511014</v>
      </c>
      <c r="C5" s="42">
        <f>2*ABFE!E$3</f>
        <v>0.4668754218</v>
      </c>
      <c r="D5" s="41">
        <v>2.0</v>
      </c>
      <c r="E5" s="43">
        <v>1903.0</v>
      </c>
      <c r="F5" s="44">
        <f>-(1/bt)*LN(E5)</f>
        <v>-4.499470595</v>
      </c>
    </row>
    <row r="6">
      <c r="A6" s="41" t="s">
        <v>148</v>
      </c>
      <c r="B6" s="42">
        <f>ABFE!D$2</f>
        <v>-4.638727314</v>
      </c>
      <c r="C6" s="42">
        <f>2*ABFE!E$2</f>
        <v>0.7020732243</v>
      </c>
      <c r="D6" s="41">
        <v>2.0</v>
      </c>
      <c r="E6" s="43">
        <v>9387.0</v>
      </c>
      <c r="F6" s="44">
        <f>-(1/bt)*LN(E6)</f>
        <v>-5.450404401</v>
      </c>
    </row>
    <row r="7">
      <c r="A7" s="45" t="s">
        <v>151</v>
      </c>
      <c r="B7" s="46"/>
      <c r="C7" s="46"/>
      <c r="D7" s="41">
        <v>2.0</v>
      </c>
      <c r="E7" s="47"/>
      <c r="F7" s="44">
        <v>-6.502440573</v>
      </c>
    </row>
    <row r="8">
      <c r="A8" s="45" t="s">
        <v>152</v>
      </c>
      <c r="B8" s="45"/>
      <c r="C8" s="45"/>
      <c r="D8" s="45">
        <v>2.0</v>
      </c>
      <c r="E8" s="47"/>
      <c r="F8" s="44">
        <v>-5.57137721</v>
      </c>
    </row>
    <row r="9">
      <c r="A9" s="45" t="s">
        <v>153</v>
      </c>
      <c r="B9" s="45"/>
      <c r="C9" s="45"/>
      <c r="D9" s="45">
        <v>2.0</v>
      </c>
      <c r="E9" s="47"/>
      <c r="F9" s="44">
        <v>-5.084887852</v>
      </c>
    </row>
    <row r="10">
      <c r="A10" s="45" t="s">
        <v>154</v>
      </c>
      <c r="B10" s="45"/>
      <c r="C10" s="45"/>
      <c r="D10" s="45">
        <v>2.0</v>
      </c>
      <c r="E10" s="47"/>
      <c r="F10" s="44">
        <v>-5.385341499</v>
      </c>
    </row>
    <row r="11">
      <c r="A11" s="41" t="s">
        <v>155</v>
      </c>
      <c r="B11" s="41"/>
      <c r="C11" s="42"/>
      <c r="D11" s="41">
        <v>2.0</v>
      </c>
      <c r="E11" s="48"/>
      <c r="F11" s="49">
        <v>-5.432752691</v>
      </c>
      <c r="G11" s="38"/>
    </row>
    <row r="12">
      <c r="A12" s="38"/>
      <c r="B12" s="38"/>
      <c r="C12" s="39"/>
      <c r="D12" s="38"/>
      <c r="E12" s="38"/>
      <c r="F12" s="50"/>
      <c r="G12" s="38"/>
    </row>
    <row r="13">
      <c r="A13" s="38"/>
      <c r="B13" s="38"/>
      <c r="C13" s="39"/>
      <c r="D13" s="38"/>
      <c r="E13" s="38"/>
      <c r="F13" s="50"/>
      <c r="G13" s="38"/>
    </row>
    <row r="14">
      <c r="A14" s="38"/>
      <c r="B14" s="38"/>
      <c r="C14" s="39"/>
      <c r="D14" s="38"/>
      <c r="E14" s="38"/>
      <c r="F14" s="50"/>
      <c r="G14" s="38"/>
    </row>
    <row r="15">
      <c r="A15" s="38"/>
      <c r="B15" s="38"/>
      <c r="C15" s="39"/>
      <c r="D15" s="38"/>
      <c r="E15" s="38"/>
      <c r="F15" s="50"/>
      <c r="G15" s="38"/>
    </row>
    <row r="16">
      <c r="A16" s="40"/>
      <c r="B16" s="40"/>
      <c r="C16" s="40"/>
      <c r="D16" s="40"/>
      <c r="E16" s="40"/>
      <c r="F16" s="51"/>
      <c r="G16" s="40"/>
    </row>
    <row r="17">
      <c r="F17" s="22"/>
    </row>
    <row r="18">
      <c r="F18" s="22"/>
    </row>
    <row r="19">
      <c r="F19" s="22"/>
    </row>
    <row r="20">
      <c r="F20" s="22"/>
    </row>
    <row r="21">
      <c r="F21" s="22"/>
    </row>
    <row r="22">
      <c r="F22" s="22"/>
    </row>
    <row r="23">
      <c r="F23" s="22"/>
    </row>
    <row r="24">
      <c r="F24" s="22"/>
    </row>
    <row r="25">
      <c r="F25" s="22"/>
    </row>
    <row r="26">
      <c r="F26" s="22"/>
    </row>
    <row r="27">
      <c r="F27" s="22"/>
    </row>
    <row r="28">
      <c r="F28" s="22"/>
    </row>
    <row r="29">
      <c r="F29" s="22"/>
    </row>
    <row r="30">
      <c r="F30" s="22"/>
    </row>
    <row r="31">
      <c r="F31" s="22"/>
    </row>
    <row r="32">
      <c r="F32" s="22"/>
    </row>
    <row r="33">
      <c r="F33" s="22"/>
    </row>
    <row r="34">
      <c r="F34" s="22"/>
    </row>
    <row r="35">
      <c r="F35" s="22"/>
    </row>
    <row r="36">
      <c r="F36" s="22"/>
    </row>
    <row r="37">
      <c r="F37" s="22"/>
    </row>
    <row r="38">
      <c r="F38" s="22"/>
    </row>
    <row r="39">
      <c r="F39" s="22"/>
    </row>
    <row r="40">
      <c r="F40" s="22"/>
    </row>
    <row r="41">
      <c r="F41" s="22"/>
    </row>
    <row r="42">
      <c r="F42" s="22"/>
    </row>
    <row r="43">
      <c r="F43" s="22"/>
    </row>
    <row r="44">
      <c r="F44" s="22"/>
    </row>
    <row r="45">
      <c r="F45" s="22"/>
    </row>
    <row r="46">
      <c r="F46" s="22"/>
    </row>
    <row r="47">
      <c r="F47" s="22"/>
    </row>
    <row r="48">
      <c r="F48" s="22"/>
    </row>
    <row r="49">
      <c r="F49" s="22"/>
    </row>
    <row r="50">
      <c r="F50" s="22"/>
    </row>
    <row r="51">
      <c r="F51" s="22"/>
    </row>
    <row r="52">
      <c r="F52" s="22"/>
    </row>
    <row r="53">
      <c r="F53" s="22"/>
    </row>
    <row r="54">
      <c r="F54" s="22"/>
    </row>
    <row r="55">
      <c r="F55" s="22"/>
    </row>
    <row r="56">
      <c r="F56" s="22"/>
    </row>
    <row r="57">
      <c r="F57" s="22"/>
    </row>
    <row r="58">
      <c r="F58" s="22"/>
    </row>
    <row r="59">
      <c r="F59" s="22"/>
    </row>
    <row r="60">
      <c r="F60" s="22"/>
    </row>
    <row r="61">
      <c r="F61" s="22"/>
    </row>
    <row r="62">
      <c r="F62" s="22"/>
    </row>
    <row r="63">
      <c r="F63" s="22"/>
    </row>
    <row r="64">
      <c r="F64" s="22"/>
    </row>
    <row r="65">
      <c r="F65" s="22"/>
    </row>
    <row r="66">
      <c r="F66" s="22"/>
    </row>
    <row r="67">
      <c r="F67" s="22"/>
    </row>
    <row r="68">
      <c r="F68" s="22"/>
    </row>
    <row r="69">
      <c r="F69" s="22"/>
    </row>
    <row r="70">
      <c r="F70" s="22"/>
    </row>
    <row r="71">
      <c r="F71" s="22"/>
    </row>
    <row r="72">
      <c r="F72" s="22"/>
    </row>
    <row r="73">
      <c r="F73" s="22"/>
    </row>
    <row r="74">
      <c r="F74" s="22"/>
    </row>
    <row r="75">
      <c r="F75" s="22"/>
    </row>
    <row r="76">
      <c r="F76" s="22"/>
    </row>
    <row r="77">
      <c r="F77" s="22"/>
    </row>
    <row r="78">
      <c r="F78" s="22"/>
    </row>
    <row r="79">
      <c r="F79" s="22"/>
    </row>
    <row r="80">
      <c r="F80" s="22"/>
    </row>
    <row r="81">
      <c r="F81" s="22"/>
    </row>
    <row r="82">
      <c r="F82" s="22"/>
    </row>
    <row r="83">
      <c r="F83" s="22"/>
    </row>
    <row r="84">
      <c r="F84" s="22"/>
    </row>
    <row r="85">
      <c r="F85" s="22"/>
    </row>
    <row r="86">
      <c r="F86" s="22"/>
    </row>
    <row r="87">
      <c r="F87" s="22"/>
    </row>
    <row r="88">
      <c r="F88" s="22"/>
    </row>
    <row r="89">
      <c r="F89" s="22"/>
    </row>
    <row r="90">
      <c r="F90" s="22"/>
    </row>
    <row r="91">
      <c r="F91" s="22"/>
    </row>
    <row r="92">
      <c r="F92" s="22"/>
    </row>
    <row r="93">
      <c r="F93" s="22"/>
    </row>
    <row r="94">
      <c r="F94" s="22"/>
    </row>
    <row r="95">
      <c r="F95" s="22"/>
    </row>
    <row r="96">
      <c r="F96" s="22"/>
    </row>
    <row r="97">
      <c r="F97" s="22"/>
    </row>
    <row r="98">
      <c r="F98" s="22"/>
    </row>
    <row r="99">
      <c r="F99" s="22"/>
    </row>
    <row r="100">
      <c r="F100" s="22"/>
    </row>
    <row r="101">
      <c r="F101" s="22"/>
    </row>
    <row r="102">
      <c r="F102" s="22"/>
    </row>
    <row r="103">
      <c r="F103" s="22"/>
    </row>
    <row r="104">
      <c r="F104" s="22"/>
    </row>
    <row r="105">
      <c r="F105" s="22"/>
    </row>
    <row r="106">
      <c r="F106" s="22"/>
    </row>
    <row r="107">
      <c r="F107" s="22"/>
    </row>
    <row r="108">
      <c r="F108" s="22"/>
    </row>
    <row r="109">
      <c r="F109" s="22"/>
    </row>
    <row r="110">
      <c r="F110" s="22"/>
    </row>
    <row r="111">
      <c r="F111" s="22"/>
    </row>
    <row r="112">
      <c r="F112" s="22"/>
    </row>
    <row r="113">
      <c r="F113" s="22"/>
    </row>
    <row r="114">
      <c r="F114" s="22"/>
    </row>
    <row r="115">
      <c r="F115" s="22"/>
    </row>
    <row r="116">
      <c r="F116" s="22"/>
    </row>
    <row r="117">
      <c r="F117" s="22"/>
    </row>
    <row r="118">
      <c r="F118" s="22"/>
    </row>
    <row r="119">
      <c r="F119" s="22"/>
    </row>
    <row r="120">
      <c r="F120" s="22"/>
    </row>
    <row r="121">
      <c r="F121" s="22"/>
    </row>
    <row r="122">
      <c r="F122" s="22"/>
    </row>
    <row r="123">
      <c r="F123" s="22"/>
    </row>
    <row r="124">
      <c r="F124" s="22"/>
    </row>
    <row r="125">
      <c r="F125" s="22"/>
    </row>
    <row r="126">
      <c r="F126" s="22"/>
    </row>
    <row r="127">
      <c r="F127" s="22"/>
    </row>
    <row r="128">
      <c r="F128" s="22"/>
    </row>
    <row r="129">
      <c r="F129" s="22"/>
    </row>
    <row r="130">
      <c r="F130" s="22"/>
    </row>
    <row r="131">
      <c r="F131" s="22"/>
    </row>
    <row r="132">
      <c r="F132" s="22"/>
    </row>
    <row r="133">
      <c r="F133" s="22"/>
    </row>
    <row r="134">
      <c r="F134" s="22"/>
    </row>
    <row r="135">
      <c r="F135" s="22"/>
    </row>
    <row r="136">
      <c r="F136" s="22"/>
    </row>
    <row r="137">
      <c r="F137" s="22"/>
    </row>
    <row r="138">
      <c r="F138" s="22"/>
    </row>
    <row r="139">
      <c r="F139" s="22"/>
    </row>
    <row r="140">
      <c r="F140" s="22"/>
    </row>
    <row r="141">
      <c r="F141" s="22"/>
    </row>
    <row r="142">
      <c r="F142" s="22"/>
    </row>
    <row r="143">
      <c r="F143" s="22"/>
    </row>
    <row r="144">
      <c r="F144" s="22"/>
    </row>
    <row r="145">
      <c r="F145" s="22"/>
    </row>
    <row r="146">
      <c r="F146" s="22"/>
    </row>
    <row r="147">
      <c r="F147" s="22"/>
    </row>
    <row r="148">
      <c r="F148" s="22"/>
    </row>
    <row r="149">
      <c r="F149" s="22"/>
    </row>
    <row r="150">
      <c r="F150" s="22"/>
    </row>
    <row r="151">
      <c r="F151" s="22"/>
    </row>
    <row r="152">
      <c r="F152" s="22"/>
    </row>
    <row r="153">
      <c r="F153" s="22"/>
    </row>
    <row r="154">
      <c r="F154" s="22"/>
    </row>
    <row r="155">
      <c r="F155" s="22"/>
    </row>
    <row r="156">
      <c r="F156" s="22"/>
    </row>
    <row r="157">
      <c r="F157" s="22"/>
    </row>
    <row r="158">
      <c r="F158" s="22"/>
    </row>
    <row r="159">
      <c r="F159" s="22"/>
    </row>
    <row r="160">
      <c r="F160" s="22"/>
    </row>
    <row r="161">
      <c r="F161" s="22"/>
    </row>
    <row r="162">
      <c r="F162" s="22"/>
    </row>
    <row r="163">
      <c r="F163" s="22"/>
    </row>
    <row r="164">
      <c r="F164" s="22"/>
    </row>
    <row r="165">
      <c r="F165" s="22"/>
    </row>
    <row r="166">
      <c r="F166" s="22"/>
    </row>
    <row r="167">
      <c r="F167" s="22"/>
    </row>
    <row r="168">
      <c r="F168" s="22"/>
    </row>
    <row r="169">
      <c r="F169" s="22"/>
    </row>
    <row r="170">
      <c r="F170" s="22"/>
    </row>
    <row r="171">
      <c r="F171" s="22"/>
    </row>
    <row r="172">
      <c r="F172" s="22"/>
    </row>
    <row r="173">
      <c r="F173" s="22"/>
    </row>
    <row r="174">
      <c r="F174" s="22"/>
    </row>
    <row r="175">
      <c r="F175" s="22"/>
    </row>
    <row r="176">
      <c r="F176" s="22"/>
    </row>
    <row r="177">
      <c r="F177" s="22"/>
    </row>
    <row r="178">
      <c r="F178" s="22"/>
    </row>
    <row r="179">
      <c r="F179" s="22"/>
    </row>
    <row r="180">
      <c r="F180" s="22"/>
    </row>
    <row r="181">
      <c r="F181" s="22"/>
    </row>
    <row r="182">
      <c r="F182" s="22"/>
    </row>
    <row r="183">
      <c r="F183" s="22"/>
    </row>
    <row r="184">
      <c r="F184" s="22"/>
    </row>
    <row r="185">
      <c r="F185" s="22"/>
    </row>
    <row r="186">
      <c r="F186" s="22"/>
    </row>
    <row r="187">
      <c r="F187" s="22"/>
    </row>
    <row r="188">
      <c r="F188" s="22"/>
    </row>
    <row r="189">
      <c r="F189" s="22"/>
    </row>
    <row r="190">
      <c r="F190" s="22"/>
    </row>
    <row r="191">
      <c r="F191" s="22"/>
    </row>
    <row r="192">
      <c r="F192" s="22"/>
    </row>
    <row r="193">
      <c r="F193" s="22"/>
    </row>
    <row r="194">
      <c r="F194" s="22"/>
    </row>
    <row r="195">
      <c r="F195" s="22"/>
    </row>
    <row r="196">
      <c r="F196" s="22"/>
    </row>
    <row r="197">
      <c r="F197" s="22"/>
    </row>
    <row r="198">
      <c r="F198" s="22"/>
    </row>
    <row r="199">
      <c r="F199" s="22"/>
    </row>
    <row r="200">
      <c r="F200" s="22"/>
    </row>
    <row r="201">
      <c r="F201" s="22"/>
    </row>
    <row r="202">
      <c r="F202" s="22"/>
    </row>
    <row r="203">
      <c r="F203" s="22"/>
    </row>
    <row r="204">
      <c r="F204" s="22"/>
    </row>
    <row r="205">
      <c r="F205" s="22"/>
    </row>
    <row r="206">
      <c r="F206" s="22"/>
    </row>
    <row r="207">
      <c r="F207" s="22"/>
    </row>
    <row r="208">
      <c r="F208" s="22"/>
    </row>
    <row r="209">
      <c r="F209" s="22"/>
    </row>
    <row r="210">
      <c r="F210" s="22"/>
    </row>
    <row r="211">
      <c r="F211" s="22"/>
    </row>
    <row r="212">
      <c r="F212" s="22"/>
    </row>
    <row r="213">
      <c r="F213" s="22"/>
    </row>
    <row r="214">
      <c r="F214" s="22"/>
    </row>
    <row r="215">
      <c r="F215" s="22"/>
    </row>
    <row r="216">
      <c r="F216" s="22"/>
    </row>
    <row r="217">
      <c r="F217" s="22"/>
    </row>
    <row r="218">
      <c r="F218" s="22"/>
    </row>
    <row r="219">
      <c r="F219" s="22"/>
    </row>
    <row r="220">
      <c r="F220" s="22"/>
    </row>
    <row r="221">
      <c r="F221" s="22"/>
    </row>
    <row r="222">
      <c r="F222" s="22"/>
    </row>
    <row r="223">
      <c r="F223" s="22"/>
    </row>
    <row r="224">
      <c r="F224" s="22"/>
    </row>
    <row r="225">
      <c r="F225" s="22"/>
    </row>
    <row r="226">
      <c r="F226" s="22"/>
    </row>
    <row r="227">
      <c r="F227" s="22"/>
    </row>
    <row r="228">
      <c r="F228" s="22"/>
    </row>
    <row r="229">
      <c r="F229" s="22"/>
    </row>
    <row r="230">
      <c r="F230" s="22"/>
    </row>
    <row r="231">
      <c r="F231" s="22"/>
    </row>
    <row r="232">
      <c r="F232" s="22"/>
    </row>
    <row r="233">
      <c r="F233" s="22"/>
    </row>
    <row r="234">
      <c r="F234" s="22"/>
    </row>
    <row r="235">
      <c r="F235" s="22"/>
    </row>
    <row r="236">
      <c r="F236" s="22"/>
    </row>
    <row r="237">
      <c r="F237" s="22"/>
    </row>
    <row r="238">
      <c r="F238" s="22"/>
    </row>
    <row r="239">
      <c r="F239" s="22"/>
    </row>
    <row r="240">
      <c r="F240" s="22"/>
    </row>
    <row r="241">
      <c r="F241" s="22"/>
    </row>
    <row r="242">
      <c r="F242" s="22"/>
    </row>
    <row r="243">
      <c r="F243" s="22"/>
    </row>
    <row r="244">
      <c r="F244" s="22"/>
    </row>
    <row r="245">
      <c r="F245" s="22"/>
    </row>
    <row r="246">
      <c r="F246" s="22"/>
    </row>
    <row r="247">
      <c r="F247" s="22"/>
    </row>
    <row r="248">
      <c r="F248" s="22"/>
    </row>
    <row r="249">
      <c r="F249" s="22"/>
    </row>
    <row r="250">
      <c r="F250" s="22"/>
    </row>
    <row r="251">
      <c r="F251" s="22"/>
    </row>
    <row r="252">
      <c r="F252" s="22"/>
    </row>
    <row r="253">
      <c r="F253" s="22"/>
    </row>
    <row r="254">
      <c r="F254" s="22"/>
    </row>
    <row r="255">
      <c r="F255" s="22"/>
    </row>
    <row r="256">
      <c r="F256" s="22"/>
    </row>
    <row r="257">
      <c r="F257" s="22"/>
    </row>
    <row r="258">
      <c r="F258" s="22"/>
    </row>
    <row r="259">
      <c r="F259" s="22"/>
    </row>
    <row r="260">
      <c r="F260" s="22"/>
    </row>
    <row r="261">
      <c r="F261" s="22"/>
    </row>
    <row r="262">
      <c r="F262" s="22"/>
    </row>
    <row r="263">
      <c r="F263" s="22"/>
    </row>
    <row r="264">
      <c r="F264" s="22"/>
    </row>
    <row r="265">
      <c r="F265" s="22"/>
    </row>
    <row r="266">
      <c r="F266" s="22"/>
    </row>
    <row r="267">
      <c r="F267" s="22"/>
    </row>
    <row r="268">
      <c r="F268" s="22"/>
    </row>
    <row r="269">
      <c r="F269" s="22"/>
    </row>
    <row r="270">
      <c r="F270" s="22"/>
    </row>
    <row r="271">
      <c r="F271" s="22"/>
    </row>
    <row r="272">
      <c r="F272" s="22"/>
    </row>
    <row r="273">
      <c r="F273" s="22"/>
    </row>
    <row r="274">
      <c r="F274" s="22"/>
    </row>
    <row r="275">
      <c r="F275" s="22"/>
    </row>
    <row r="276">
      <c r="F276" s="22"/>
    </row>
    <row r="277">
      <c r="F277" s="22"/>
    </row>
    <row r="278">
      <c r="F278" s="22"/>
    </row>
    <row r="279">
      <c r="F279" s="22"/>
    </row>
    <row r="280">
      <c r="F280" s="22"/>
    </row>
    <row r="281">
      <c r="F281" s="22"/>
    </row>
    <row r="282">
      <c r="F282" s="22"/>
    </row>
    <row r="283">
      <c r="F283" s="22"/>
    </row>
    <row r="284">
      <c r="F284" s="22"/>
    </row>
    <row r="285">
      <c r="F285" s="22"/>
    </row>
    <row r="286">
      <c r="F286" s="22"/>
    </row>
    <row r="287">
      <c r="F287" s="22"/>
    </row>
    <row r="288">
      <c r="F288" s="22"/>
    </row>
    <row r="289">
      <c r="F289" s="22"/>
    </row>
    <row r="290">
      <c r="F290" s="22"/>
    </row>
    <row r="291">
      <c r="F291" s="22"/>
    </row>
    <row r="292">
      <c r="F292" s="22"/>
    </row>
    <row r="293">
      <c r="F293" s="22"/>
    </row>
    <row r="294">
      <c r="F294" s="22"/>
    </row>
    <row r="295">
      <c r="F295" s="22"/>
    </row>
    <row r="296">
      <c r="F296" s="22"/>
    </row>
    <row r="297">
      <c r="F297" s="22"/>
    </row>
    <row r="298">
      <c r="F298" s="22"/>
    </row>
    <row r="299">
      <c r="F299" s="22"/>
    </row>
    <row r="300">
      <c r="F300" s="22"/>
    </row>
    <row r="301">
      <c r="F301" s="22"/>
    </row>
    <row r="302">
      <c r="F302" s="22"/>
    </row>
    <row r="303">
      <c r="F303" s="22"/>
    </row>
    <row r="304">
      <c r="F304" s="22"/>
    </row>
    <row r="305">
      <c r="F305" s="22"/>
    </row>
    <row r="306">
      <c r="F306" s="22"/>
    </row>
    <row r="307">
      <c r="F307" s="22"/>
    </row>
    <row r="308">
      <c r="F308" s="22"/>
    </row>
    <row r="309">
      <c r="F309" s="22"/>
    </row>
    <row r="310">
      <c r="F310" s="22"/>
    </row>
    <row r="311">
      <c r="F311" s="22"/>
    </row>
    <row r="312">
      <c r="F312" s="22"/>
    </row>
    <row r="313">
      <c r="F313" s="22"/>
    </row>
    <row r="314">
      <c r="F314" s="22"/>
    </row>
    <row r="315">
      <c r="F315" s="22"/>
    </row>
    <row r="316">
      <c r="F316" s="22"/>
    </row>
    <row r="317">
      <c r="F317" s="22"/>
    </row>
    <row r="318">
      <c r="F318" s="22"/>
    </row>
    <row r="319">
      <c r="F319" s="22"/>
    </row>
    <row r="320">
      <c r="F320" s="22"/>
    </row>
    <row r="321">
      <c r="F321" s="22"/>
    </row>
    <row r="322">
      <c r="F322" s="22"/>
    </row>
    <row r="323">
      <c r="F323" s="22"/>
    </row>
    <row r="324">
      <c r="F324" s="22"/>
    </row>
    <row r="325">
      <c r="F325" s="22"/>
    </row>
    <row r="326">
      <c r="F326" s="22"/>
    </row>
    <row r="327">
      <c r="F327" s="22"/>
    </row>
    <row r="328">
      <c r="F328" s="22"/>
    </row>
    <row r="329">
      <c r="F329" s="22"/>
    </row>
    <row r="330">
      <c r="F330" s="22"/>
    </row>
    <row r="331">
      <c r="F331" s="22"/>
    </row>
    <row r="332">
      <c r="F332" s="22"/>
    </row>
    <row r="333">
      <c r="F333" s="22"/>
    </row>
    <row r="334">
      <c r="F334" s="22"/>
    </row>
    <row r="335">
      <c r="F335" s="22"/>
    </row>
    <row r="336">
      <c r="F336" s="22"/>
    </row>
    <row r="337">
      <c r="F337" s="22"/>
    </row>
    <row r="338">
      <c r="F338" s="22"/>
    </row>
    <row r="339">
      <c r="F339" s="22"/>
    </row>
    <row r="340">
      <c r="F340" s="22"/>
    </row>
    <row r="341">
      <c r="F341" s="22"/>
    </row>
    <row r="342">
      <c r="F342" s="22"/>
    </row>
    <row r="343">
      <c r="F343" s="22"/>
    </row>
    <row r="344">
      <c r="F344" s="22"/>
    </row>
    <row r="345">
      <c r="F345" s="22"/>
    </row>
    <row r="346">
      <c r="F346" s="22"/>
    </row>
    <row r="347">
      <c r="F347" s="22"/>
    </row>
    <row r="348">
      <c r="F348" s="22"/>
    </row>
    <row r="349">
      <c r="F349" s="22"/>
    </row>
    <row r="350">
      <c r="F350" s="22"/>
    </row>
    <row r="351">
      <c r="F351" s="22"/>
    </row>
    <row r="352">
      <c r="F352" s="22"/>
    </row>
    <row r="353">
      <c r="F353" s="22"/>
    </row>
    <row r="354">
      <c r="F354" s="22"/>
    </row>
    <row r="355">
      <c r="F355" s="22"/>
    </row>
    <row r="356">
      <c r="F356" s="22"/>
    </row>
    <row r="357">
      <c r="F357" s="22"/>
    </row>
    <row r="358">
      <c r="F358" s="22"/>
    </row>
    <row r="359">
      <c r="F359" s="22"/>
    </row>
    <row r="360">
      <c r="F360" s="22"/>
    </row>
    <row r="361">
      <c r="F361" s="22"/>
    </row>
    <row r="362">
      <c r="F362" s="22"/>
    </row>
    <row r="363">
      <c r="F363" s="22"/>
    </row>
    <row r="364">
      <c r="F364" s="22"/>
    </row>
    <row r="365">
      <c r="F365" s="22"/>
    </row>
    <row r="366">
      <c r="F366" s="22"/>
    </row>
    <row r="367">
      <c r="F367" s="22"/>
    </row>
    <row r="368">
      <c r="F368" s="22"/>
    </row>
    <row r="369">
      <c r="F369" s="22"/>
    </row>
    <row r="370">
      <c r="F370" s="22"/>
    </row>
    <row r="371">
      <c r="F371" s="22"/>
    </row>
    <row r="372">
      <c r="F372" s="22"/>
    </row>
    <row r="373">
      <c r="F373" s="22"/>
    </row>
    <row r="374">
      <c r="F374" s="22"/>
    </row>
    <row r="375">
      <c r="F375" s="22"/>
    </row>
    <row r="376">
      <c r="F376" s="22"/>
    </row>
    <row r="377">
      <c r="F377" s="22"/>
    </row>
    <row r="378">
      <c r="F378" s="22"/>
    </row>
    <row r="379">
      <c r="F379" s="22"/>
    </row>
    <row r="380">
      <c r="F380" s="22"/>
    </row>
    <row r="381">
      <c r="F381" s="22"/>
    </row>
    <row r="382">
      <c r="F382" s="22"/>
    </row>
    <row r="383">
      <c r="F383" s="22"/>
    </row>
    <row r="384">
      <c r="F384" s="22"/>
    </row>
    <row r="385">
      <c r="F385" s="22"/>
    </row>
    <row r="386">
      <c r="F386" s="22"/>
    </row>
    <row r="387">
      <c r="F387" s="22"/>
    </row>
    <row r="388">
      <c r="F388" s="22"/>
    </row>
    <row r="389">
      <c r="F389" s="22"/>
    </row>
    <row r="390">
      <c r="F390" s="22"/>
    </row>
    <row r="391">
      <c r="F391" s="22"/>
    </row>
    <row r="392">
      <c r="F392" s="22"/>
    </row>
    <row r="393">
      <c r="F393" s="22"/>
    </row>
    <row r="394">
      <c r="F394" s="22"/>
    </row>
    <row r="395">
      <c r="F395" s="22"/>
    </row>
    <row r="396">
      <c r="F396" s="22"/>
    </row>
    <row r="397">
      <c r="F397" s="22"/>
    </row>
    <row r="398">
      <c r="F398" s="22"/>
    </row>
    <row r="399">
      <c r="F399" s="22"/>
    </row>
    <row r="400">
      <c r="F400" s="22"/>
    </row>
    <row r="401">
      <c r="F401" s="22"/>
    </row>
    <row r="402">
      <c r="F402" s="22"/>
    </row>
    <row r="403">
      <c r="F403" s="22"/>
    </row>
    <row r="404">
      <c r="F404" s="22"/>
    </row>
    <row r="405">
      <c r="F405" s="22"/>
    </row>
    <row r="406">
      <c r="F406" s="22"/>
    </row>
    <row r="407">
      <c r="F407" s="22"/>
    </row>
    <row r="408">
      <c r="F408" s="22"/>
    </row>
    <row r="409">
      <c r="F409" s="22"/>
    </row>
    <row r="410">
      <c r="F410" s="22"/>
    </row>
    <row r="411">
      <c r="F411" s="22"/>
    </row>
    <row r="412">
      <c r="F412" s="22"/>
    </row>
    <row r="413">
      <c r="F413" s="22"/>
    </row>
    <row r="414">
      <c r="F414" s="22"/>
    </row>
    <row r="415">
      <c r="F415" s="22"/>
    </row>
    <row r="416">
      <c r="F416" s="22"/>
    </row>
    <row r="417">
      <c r="F417" s="22"/>
    </row>
    <row r="418">
      <c r="F418" s="22"/>
    </row>
    <row r="419">
      <c r="F419" s="22"/>
    </row>
    <row r="420">
      <c r="F420" s="22"/>
    </row>
    <row r="421">
      <c r="F421" s="22"/>
    </row>
    <row r="422">
      <c r="F422" s="22"/>
    </row>
    <row r="423">
      <c r="F423" s="22"/>
    </row>
    <row r="424">
      <c r="F424" s="22"/>
    </row>
    <row r="425">
      <c r="F425" s="22"/>
    </row>
    <row r="426">
      <c r="F426" s="22"/>
    </row>
    <row r="427">
      <c r="F427" s="22"/>
    </row>
    <row r="428">
      <c r="F428" s="22"/>
    </row>
    <row r="429">
      <c r="F429" s="22"/>
    </row>
    <row r="430">
      <c r="F430" s="22"/>
    </row>
    <row r="431">
      <c r="F431" s="22"/>
    </row>
    <row r="432">
      <c r="F432" s="22"/>
    </row>
    <row r="433">
      <c r="F433" s="22"/>
    </row>
    <row r="434">
      <c r="F434" s="22"/>
    </row>
    <row r="435">
      <c r="F435" s="22"/>
    </row>
    <row r="436">
      <c r="F436" s="22"/>
    </row>
    <row r="437">
      <c r="F437" s="22"/>
    </row>
    <row r="438">
      <c r="F438" s="22"/>
    </row>
    <row r="439">
      <c r="F439" s="22"/>
    </row>
    <row r="440">
      <c r="F440" s="22"/>
    </row>
    <row r="441">
      <c r="F441" s="22"/>
    </row>
    <row r="442">
      <c r="F442" s="22"/>
    </row>
    <row r="443">
      <c r="F443" s="22"/>
    </row>
    <row r="444">
      <c r="F444" s="22"/>
    </row>
    <row r="445">
      <c r="F445" s="22"/>
    </row>
    <row r="446">
      <c r="F446" s="22"/>
    </row>
    <row r="447">
      <c r="F447" s="22"/>
    </row>
    <row r="448">
      <c r="F448" s="22"/>
    </row>
    <row r="449">
      <c r="F449" s="22"/>
    </row>
    <row r="450">
      <c r="F450" s="22"/>
    </row>
    <row r="451">
      <c r="F451" s="22"/>
    </row>
    <row r="452">
      <c r="F452" s="22"/>
    </row>
    <row r="453">
      <c r="F453" s="22"/>
    </row>
    <row r="454">
      <c r="F454" s="22"/>
    </row>
    <row r="455">
      <c r="F455" s="22"/>
    </row>
    <row r="456">
      <c r="F456" s="22"/>
    </row>
    <row r="457">
      <c r="F457" s="22"/>
    </row>
    <row r="458">
      <c r="F458" s="22"/>
    </row>
    <row r="459">
      <c r="F459" s="22"/>
    </row>
    <row r="460">
      <c r="F460" s="22"/>
    </row>
    <row r="461">
      <c r="F461" s="22"/>
    </row>
    <row r="462">
      <c r="F462" s="22"/>
    </row>
    <row r="463">
      <c r="F463" s="22"/>
    </row>
    <row r="464">
      <c r="F464" s="22"/>
    </row>
    <row r="465">
      <c r="F465" s="22"/>
    </row>
    <row r="466">
      <c r="F466" s="22"/>
    </row>
    <row r="467">
      <c r="F467" s="22"/>
    </row>
    <row r="468">
      <c r="F468" s="22"/>
    </row>
    <row r="469">
      <c r="F469" s="22"/>
    </row>
    <row r="470">
      <c r="F470" s="22"/>
    </row>
    <row r="471">
      <c r="F471" s="22"/>
    </row>
    <row r="472">
      <c r="F472" s="22"/>
    </row>
    <row r="473">
      <c r="F473" s="22"/>
    </row>
    <row r="474">
      <c r="F474" s="22"/>
    </row>
    <row r="475">
      <c r="F475" s="22"/>
    </row>
    <row r="476">
      <c r="F476" s="22"/>
    </row>
    <row r="477">
      <c r="F477" s="22"/>
    </row>
    <row r="478">
      <c r="F478" s="22"/>
    </row>
    <row r="479">
      <c r="F479" s="22"/>
    </row>
    <row r="480">
      <c r="F480" s="22"/>
    </row>
    <row r="481">
      <c r="F481" s="22"/>
    </row>
    <row r="482">
      <c r="F482" s="22"/>
    </row>
    <row r="483">
      <c r="F483" s="22"/>
    </row>
    <row r="484">
      <c r="F484" s="22"/>
    </row>
    <row r="485">
      <c r="F485" s="22"/>
    </row>
    <row r="486">
      <c r="F486" s="22"/>
    </row>
    <row r="487">
      <c r="F487" s="22"/>
    </row>
    <row r="488">
      <c r="F488" s="22"/>
    </row>
    <row r="489">
      <c r="F489" s="22"/>
    </row>
    <row r="490">
      <c r="F490" s="22"/>
    </row>
    <row r="491">
      <c r="F491" s="22"/>
    </row>
    <row r="492">
      <c r="F492" s="22"/>
    </row>
    <row r="493">
      <c r="F493" s="22"/>
    </row>
    <row r="494">
      <c r="F494" s="22"/>
    </row>
    <row r="495">
      <c r="F495" s="22"/>
    </row>
    <row r="496">
      <c r="F496" s="22"/>
    </row>
    <row r="497">
      <c r="F497" s="22"/>
    </row>
    <row r="498">
      <c r="F498" s="22"/>
    </row>
    <row r="499">
      <c r="F499" s="22"/>
    </row>
    <row r="500">
      <c r="F500" s="22"/>
    </row>
    <row r="501">
      <c r="F501" s="22"/>
    </row>
    <row r="502">
      <c r="F502" s="22"/>
    </row>
    <row r="503">
      <c r="F503" s="22"/>
    </row>
    <row r="504">
      <c r="F504" s="22"/>
    </row>
    <row r="505">
      <c r="F505" s="22"/>
    </row>
    <row r="506">
      <c r="F506" s="22"/>
    </row>
    <row r="507">
      <c r="F507" s="22"/>
    </row>
    <row r="508">
      <c r="F508" s="22"/>
    </row>
    <row r="509">
      <c r="F509" s="22"/>
    </row>
    <row r="510">
      <c r="F510" s="22"/>
    </row>
    <row r="511">
      <c r="F511" s="22"/>
    </row>
    <row r="512">
      <c r="F512" s="22"/>
    </row>
    <row r="513">
      <c r="F513" s="22"/>
    </row>
    <row r="514">
      <c r="F514" s="22"/>
    </row>
    <row r="515">
      <c r="F515" s="22"/>
    </row>
    <row r="516">
      <c r="F516" s="22"/>
    </row>
    <row r="517">
      <c r="F517" s="22"/>
    </row>
    <row r="518">
      <c r="F518" s="22"/>
    </row>
    <row r="519">
      <c r="F519" s="22"/>
    </row>
    <row r="520">
      <c r="F520" s="22"/>
    </row>
    <row r="521">
      <c r="F521" s="22"/>
    </row>
    <row r="522">
      <c r="F522" s="22"/>
    </row>
    <row r="523">
      <c r="F523" s="22"/>
    </row>
    <row r="524">
      <c r="F524" s="22"/>
    </row>
    <row r="525">
      <c r="F525" s="22"/>
    </row>
    <row r="526">
      <c r="F526" s="22"/>
    </row>
    <row r="527">
      <c r="F527" s="22"/>
    </row>
    <row r="528">
      <c r="F528" s="22"/>
    </row>
    <row r="529">
      <c r="F529" s="22"/>
    </row>
    <row r="530">
      <c r="F530" s="22"/>
    </row>
    <row r="531">
      <c r="F531" s="22"/>
    </row>
    <row r="532">
      <c r="F532" s="22"/>
    </row>
    <row r="533">
      <c r="F533" s="22"/>
    </row>
    <row r="534">
      <c r="F534" s="22"/>
    </row>
    <row r="535">
      <c r="F535" s="22"/>
    </row>
    <row r="536">
      <c r="F536" s="22"/>
    </row>
    <row r="537">
      <c r="F537" s="22"/>
    </row>
    <row r="538">
      <c r="F538" s="22"/>
    </row>
    <row r="539">
      <c r="F539" s="22"/>
    </row>
    <row r="540">
      <c r="F540" s="22"/>
    </row>
    <row r="541">
      <c r="F541" s="22"/>
    </row>
    <row r="542">
      <c r="F542" s="22"/>
    </row>
    <row r="543">
      <c r="F543" s="22"/>
    </row>
    <row r="544">
      <c r="F544" s="22"/>
    </row>
    <row r="545">
      <c r="F545" s="22"/>
    </row>
    <row r="546">
      <c r="F546" s="22"/>
    </row>
    <row r="547">
      <c r="F547" s="22"/>
    </row>
    <row r="548">
      <c r="F548" s="22"/>
    </row>
    <row r="549">
      <c r="F549" s="22"/>
    </row>
    <row r="550">
      <c r="F550" s="22"/>
    </row>
    <row r="551">
      <c r="F551" s="22"/>
    </row>
    <row r="552">
      <c r="F552" s="22"/>
    </row>
    <row r="553">
      <c r="F553" s="22"/>
    </row>
    <row r="554">
      <c r="F554" s="22"/>
    </row>
    <row r="555">
      <c r="F555" s="22"/>
    </row>
    <row r="556">
      <c r="F556" s="22"/>
    </row>
    <row r="557">
      <c r="F557" s="22"/>
    </row>
    <row r="558">
      <c r="F558" s="22"/>
    </row>
    <row r="559">
      <c r="F559" s="22"/>
    </row>
    <row r="560">
      <c r="F560" s="22"/>
    </row>
    <row r="561">
      <c r="F561" s="22"/>
    </row>
    <row r="562">
      <c r="F562" s="22"/>
    </row>
    <row r="563">
      <c r="F563" s="22"/>
    </row>
    <row r="564">
      <c r="F564" s="22"/>
    </row>
    <row r="565">
      <c r="F565" s="22"/>
    </row>
    <row r="566">
      <c r="F566" s="22"/>
    </row>
    <row r="567">
      <c r="F567" s="22"/>
    </row>
    <row r="568">
      <c r="F568" s="22"/>
    </row>
    <row r="569">
      <c r="F569" s="22"/>
    </row>
    <row r="570">
      <c r="F570" s="22"/>
    </row>
    <row r="571">
      <c r="F571" s="22"/>
    </row>
    <row r="572">
      <c r="F572" s="22"/>
    </row>
    <row r="573">
      <c r="F573" s="22"/>
    </row>
    <row r="574">
      <c r="F574" s="22"/>
    </row>
    <row r="575">
      <c r="F575" s="22"/>
    </row>
    <row r="576">
      <c r="F576" s="22"/>
    </row>
    <row r="577">
      <c r="F577" s="22"/>
    </row>
    <row r="578">
      <c r="F578" s="22"/>
    </row>
    <row r="579">
      <c r="F579" s="22"/>
    </row>
    <row r="580">
      <c r="F580" s="22"/>
    </row>
    <row r="581">
      <c r="F581" s="22"/>
    </row>
    <row r="582">
      <c r="F582" s="22"/>
    </row>
    <row r="583">
      <c r="F583" s="22"/>
    </row>
    <row r="584">
      <c r="F584" s="22"/>
    </row>
    <row r="585">
      <c r="F585" s="22"/>
    </row>
    <row r="586">
      <c r="F586" s="22"/>
    </row>
    <row r="587">
      <c r="F587" s="22"/>
    </row>
    <row r="588">
      <c r="F588" s="22"/>
    </row>
    <row r="589">
      <c r="F589" s="22"/>
    </row>
    <row r="590">
      <c r="F590" s="22"/>
    </row>
    <row r="591">
      <c r="F591" s="22"/>
    </row>
    <row r="592">
      <c r="F592" s="22"/>
    </row>
    <row r="593">
      <c r="F593" s="22"/>
    </row>
    <row r="594">
      <c r="F594" s="22"/>
    </row>
    <row r="595">
      <c r="F595" s="22"/>
    </row>
    <row r="596">
      <c r="F596" s="22"/>
    </row>
    <row r="597">
      <c r="F597" s="22"/>
    </row>
    <row r="598">
      <c r="F598" s="22"/>
    </row>
    <row r="599">
      <c r="F599" s="22"/>
    </row>
    <row r="600">
      <c r="F600" s="22"/>
    </row>
    <row r="601">
      <c r="F601" s="22"/>
    </row>
    <row r="602">
      <c r="F602" s="22"/>
    </row>
    <row r="603">
      <c r="F603" s="22"/>
    </row>
    <row r="604">
      <c r="F604" s="22"/>
    </row>
    <row r="605">
      <c r="F605" s="22"/>
    </row>
    <row r="606">
      <c r="F606" s="22"/>
    </row>
    <row r="607">
      <c r="F607" s="22"/>
    </row>
    <row r="608">
      <c r="F608" s="22"/>
    </row>
    <row r="609">
      <c r="F609" s="22"/>
    </row>
    <row r="610">
      <c r="F610" s="22"/>
    </row>
    <row r="611">
      <c r="F611" s="22"/>
    </row>
    <row r="612">
      <c r="F612" s="22"/>
    </row>
    <row r="613">
      <c r="F613" s="22"/>
    </row>
    <row r="614">
      <c r="F614" s="22"/>
    </row>
    <row r="615">
      <c r="F615" s="22"/>
    </row>
    <row r="616">
      <c r="F616" s="22"/>
    </row>
    <row r="617">
      <c r="F617" s="22"/>
    </row>
    <row r="618">
      <c r="F618" s="22"/>
    </row>
    <row r="619">
      <c r="F619" s="22"/>
    </row>
    <row r="620">
      <c r="F620" s="22"/>
    </row>
    <row r="621">
      <c r="F621" s="22"/>
    </row>
    <row r="622">
      <c r="F622" s="22"/>
    </row>
    <row r="623">
      <c r="F623" s="22"/>
    </row>
    <row r="624">
      <c r="F624" s="22"/>
    </row>
    <row r="625">
      <c r="F625" s="22"/>
    </row>
    <row r="626">
      <c r="F626" s="22"/>
    </row>
    <row r="627">
      <c r="F627" s="22"/>
    </row>
    <row r="628">
      <c r="F628" s="22"/>
    </row>
    <row r="629">
      <c r="F629" s="22"/>
    </row>
    <row r="630">
      <c r="F630" s="22"/>
    </row>
    <row r="631">
      <c r="F631" s="22"/>
    </row>
    <row r="632">
      <c r="F632" s="22"/>
    </row>
    <row r="633">
      <c r="F633" s="22"/>
    </row>
    <row r="634">
      <c r="F634" s="22"/>
    </row>
    <row r="635">
      <c r="F635" s="22"/>
    </row>
    <row r="636">
      <c r="F636" s="22"/>
    </row>
    <row r="637">
      <c r="F637" s="22"/>
    </row>
    <row r="638">
      <c r="F638" s="22"/>
    </row>
    <row r="639">
      <c r="F639" s="22"/>
    </row>
    <row r="640">
      <c r="F640" s="22"/>
    </row>
    <row r="641">
      <c r="F641" s="22"/>
    </row>
    <row r="642">
      <c r="F642" s="22"/>
    </row>
    <row r="643">
      <c r="F643" s="22"/>
    </row>
    <row r="644">
      <c r="F644" s="22"/>
    </row>
    <row r="645">
      <c r="F645" s="22"/>
    </row>
    <row r="646">
      <c r="F646" s="22"/>
    </row>
    <row r="647">
      <c r="F647" s="22"/>
    </row>
    <row r="648">
      <c r="F648" s="22"/>
    </row>
    <row r="649">
      <c r="F649" s="22"/>
    </row>
    <row r="650">
      <c r="F650" s="22"/>
    </row>
    <row r="651">
      <c r="F651" s="22"/>
    </row>
    <row r="652">
      <c r="F652" s="22"/>
    </row>
    <row r="653">
      <c r="F653" s="22"/>
    </row>
    <row r="654">
      <c r="F654" s="22"/>
    </row>
    <row r="655">
      <c r="F655" s="22"/>
    </row>
    <row r="656">
      <c r="F656" s="22"/>
    </row>
    <row r="657">
      <c r="F657" s="22"/>
    </row>
    <row r="658">
      <c r="F658" s="22"/>
    </row>
    <row r="659">
      <c r="F659" s="22"/>
    </row>
    <row r="660">
      <c r="F660" s="22"/>
    </row>
    <row r="661">
      <c r="F661" s="22"/>
    </row>
    <row r="662">
      <c r="F662" s="22"/>
    </row>
    <row r="663">
      <c r="F663" s="22"/>
    </row>
    <row r="664">
      <c r="F664" s="22"/>
    </row>
    <row r="665">
      <c r="F665" s="22"/>
    </row>
    <row r="666">
      <c r="F666" s="22"/>
    </row>
    <row r="667">
      <c r="F667" s="22"/>
    </row>
    <row r="668">
      <c r="F668" s="22"/>
    </row>
    <row r="669">
      <c r="F669" s="22"/>
    </row>
    <row r="670">
      <c r="F670" s="22"/>
    </row>
    <row r="671">
      <c r="F671" s="22"/>
    </row>
    <row r="672">
      <c r="F672" s="22"/>
    </row>
    <row r="673">
      <c r="F673" s="22"/>
    </row>
    <row r="674">
      <c r="F674" s="22"/>
    </row>
    <row r="675">
      <c r="F675" s="22"/>
    </row>
    <row r="676">
      <c r="F676" s="22"/>
    </row>
    <row r="677">
      <c r="F677" s="22"/>
    </row>
    <row r="678">
      <c r="F678" s="22"/>
    </row>
    <row r="679">
      <c r="F679" s="22"/>
    </row>
    <row r="680">
      <c r="F680" s="22"/>
    </row>
    <row r="681">
      <c r="F681" s="22"/>
    </row>
    <row r="682">
      <c r="F682" s="22"/>
    </row>
    <row r="683">
      <c r="F683" s="22"/>
    </row>
    <row r="684">
      <c r="F684" s="22"/>
    </row>
    <row r="685">
      <c r="F685" s="22"/>
    </row>
    <row r="686">
      <c r="F686" s="22"/>
    </row>
    <row r="687">
      <c r="F687" s="22"/>
    </row>
    <row r="688">
      <c r="F688" s="22"/>
    </row>
    <row r="689">
      <c r="F689" s="22"/>
    </row>
    <row r="690">
      <c r="F690" s="22"/>
    </row>
    <row r="691">
      <c r="F691" s="22"/>
    </row>
    <row r="692">
      <c r="F692" s="22"/>
    </row>
    <row r="693">
      <c r="F693" s="22"/>
    </row>
    <row r="694">
      <c r="F694" s="22"/>
    </row>
    <row r="695">
      <c r="F695" s="22"/>
    </row>
    <row r="696">
      <c r="F696" s="22"/>
    </row>
    <row r="697">
      <c r="F697" s="22"/>
    </row>
    <row r="698">
      <c r="F698" s="22"/>
    </row>
    <row r="699">
      <c r="F699" s="22"/>
    </row>
    <row r="700">
      <c r="F700" s="22"/>
    </row>
    <row r="701">
      <c r="F701" s="22"/>
    </row>
    <row r="702">
      <c r="F702" s="22"/>
    </row>
    <row r="703">
      <c r="F703" s="22"/>
    </row>
    <row r="704">
      <c r="F704" s="22"/>
    </row>
    <row r="705">
      <c r="F705" s="22"/>
    </row>
    <row r="706">
      <c r="F706" s="22"/>
    </row>
    <row r="707">
      <c r="F707" s="22"/>
    </row>
    <row r="708">
      <c r="F708" s="22"/>
    </row>
    <row r="709">
      <c r="F709" s="22"/>
    </row>
    <row r="710">
      <c r="F710" s="22"/>
    </row>
    <row r="711">
      <c r="F711" s="22"/>
    </row>
    <row r="712">
      <c r="F712" s="22"/>
    </row>
    <row r="713">
      <c r="F713" s="22"/>
    </row>
    <row r="714">
      <c r="F714" s="22"/>
    </row>
    <row r="715">
      <c r="F715" s="22"/>
    </row>
    <row r="716">
      <c r="F716" s="22"/>
    </row>
    <row r="717">
      <c r="F717" s="22"/>
    </row>
    <row r="718">
      <c r="F718" s="22"/>
    </row>
    <row r="719">
      <c r="F719" s="22"/>
    </row>
    <row r="720">
      <c r="F720" s="22"/>
    </row>
    <row r="721">
      <c r="F721" s="22"/>
    </row>
    <row r="722">
      <c r="F722" s="22"/>
    </row>
    <row r="723">
      <c r="F723" s="22"/>
    </row>
    <row r="724">
      <c r="F724" s="22"/>
    </row>
    <row r="725">
      <c r="F725" s="22"/>
    </row>
    <row r="726">
      <c r="F726" s="22"/>
    </row>
    <row r="727">
      <c r="F727" s="22"/>
    </row>
    <row r="728">
      <c r="F728" s="22"/>
    </row>
    <row r="729">
      <c r="F729" s="22"/>
    </row>
    <row r="730">
      <c r="F730" s="22"/>
    </row>
    <row r="731">
      <c r="F731" s="22"/>
    </row>
    <row r="732">
      <c r="F732" s="22"/>
    </row>
    <row r="733">
      <c r="F733" s="22"/>
    </row>
    <row r="734">
      <c r="F734" s="22"/>
    </row>
    <row r="735">
      <c r="F735" s="22"/>
    </row>
    <row r="736">
      <c r="F736" s="22"/>
    </row>
    <row r="737">
      <c r="F737" s="22"/>
    </row>
    <row r="738">
      <c r="F738" s="22"/>
    </row>
    <row r="739">
      <c r="F739" s="22"/>
    </row>
    <row r="740">
      <c r="F740" s="22"/>
    </row>
    <row r="741">
      <c r="F741" s="22"/>
    </row>
    <row r="742">
      <c r="F742" s="22"/>
    </row>
    <row r="743">
      <c r="F743" s="22"/>
    </row>
    <row r="744">
      <c r="F744" s="22"/>
    </row>
    <row r="745">
      <c r="F745" s="22"/>
    </row>
    <row r="746">
      <c r="F746" s="22"/>
    </row>
    <row r="747">
      <c r="F747" s="22"/>
    </row>
    <row r="748">
      <c r="F748" s="22"/>
    </row>
    <row r="749">
      <c r="F749" s="22"/>
    </row>
    <row r="750">
      <c r="F750" s="22"/>
    </row>
    <row r="751">
      <c r="F751" s="22"/>
    </row>
    <row r="752">
      <c r="F752" s="22"/>
    </row>
    <row r="753">
      <c r="F753" s="22"/>
    </row>
    <row r="754">
      <c r="F754" s="22"/>
    </row>
    <row r="755">
      <c r="F755" s="22"/>
    </row>
    <row r="756">
      <c r="F756" s="22"/>
    </row>
    <row r="757">
      <c r="F757" s="22"/>
    </row>
    <row r="758">
      <c r="F758" s="22"/>
    </row>
    <row r="759">
      <c r="F759" s="22"/>
    </row>
    <row r="760">
      <c r="F760" s="22"/>
    </row>
    <row r="761">
      <c r="F761" s="22"/>
    </row>
    <row r="762">
      <c r="F762" s="22"/>
    </row>
    <row r="763">
      <c r="F763" s="22"/>
    </row>
    <row r="764">
      <c r="F764" s="22"/>
    </row>
    <row r="765">
      <c r="F765" s="22"/>
    </row>
    <row r="766">
      <c r="F766" s="22"/>
    </row>
    <row r="767">
      <c r="F767" s="22"/>
    </row>
    <row r="768">
      <c r="F768" s="22"/>
    </row>
    <row r="769">
      <c r="F769" s="22"/>
    </row>
    <row r="770">
      <c r="F770" s="22"/>
    </row>
    <row r="771">
      <c r="F771" s="22"/>
    </row>
    <row r="772">
      <c r="F772" s="22"/>
    </row>
    <row r="773">
      <c r="F773" s="22"/>
    </row>
    <row r="774">
      <c r="F774" s="22"/>
    </row>
    <row r="775">
      <c r="F775" s="22"/>
    </row>
    <row r="776">
      <c r="F776" s="22"/>
    </row>
    <row r="777">
      <c r="F777" s="22"/>
    </row>
    <row r="778">
      <c r="F778" s="22"/>
    </row>
    <row r="779">
      <c r="F779" s="22"/>
    </row>
    <row r="780">
      <c r="F780" s="22"/>
    </row>
    <row r="781">
      <c r="F781" s="22"/>
    </row>
    <row r="782">
      <c r="F782" s="22"/>
    </row>
    <row r="783">
      <c r="F783" s="22"/>
    </row>
    <row r="784">
      <c r="F784" s="22"/>
    </row>
    <row r="785">
      <c r="F785" s="22"/>
    </row>
    <row r="786">
      <c r="F786" s="22"/>
    </row>
    <row r="787">
      <c r="F787" s="22"/>
    </row>
    <row r="788">
      <c r="F788" s="22"/>
    </row>
    <row r="789">
      <c r="F789" s="22"/>
    </row>
    <row r="790">
      <c r="F790" s="22"/>
    </row>
    <row r="791">
      <c r="F791" s="22"/>
    </row>
    <row r="792">
      <c r="F792" s="22"/>
    </row>
    <row r="793">
      <c r="F793" s="22"/>
    </row>
    <row r="794">
      <c r="F794" s="22"/>
    </row>
    <row r="795">
      <c r="F795" s="22"/>
    </row>
    <row r="796">
      <c r="F796" s="22"/>
    </row>
    <row r="797">
      <c r="F797" s="22"/>
    </row>
    <row r="798">
      <c r="F798" s="22"/>
    </row>
    <row r="799">
      <c r="F799" s="22"/>
    </row>
    <row r="800">
      <c r="F800" s="22"/>
    </row>
    <row r="801">
      <c r="F801" s="22"/>
    </row>
    <row r="802">
      <c r="F802" s="22"/>
    </row>
    <row r="803">
      <c r="F803" s="22"/>
    </row>
    <row r="804">
      <c r="F804" s="22"/>
    </row>
    <row r="805">
      <c r="F805" s="22"/>
    </row>
    <row r="806">
      <c r="F806" s="22"/>
    </row>
    <row r="807">
      <c r="F807" s="22"/>
    </row>
    <row r="808">
      <c r="F808" s="22"/>
    </row>
    <row r="809">
      <c r="F809" s="22"/>
    </row>
    <row r="810">
      <c r="F810" s="22"/>
    </row>
    <row r="811">
      <c r="F811" s="22"/>
    </row>
    <row r="812">
      <c r="F812" s="22"/>
    </row>
    <row r="813">
      <c r="F813" s="22"/>
    </row>
    <row r="814">
      <c r="F814" s="22"/>
    </row>
    <row r="815">
      <c r="F815" s="22"/>
    </row>
    <row r="816">
      <c r="F816" s="22"/>
    </row>
    <row r="817">
      <c r="F817" s="22"/>
    </row>
    <row r="818">
      <c r="F818" s="22"/>
    </row>
    <row r="819">
      <c r="F819" s="22"/>
    </row>
    <row r="820">
      <c r="F820" s="22"/>
    </row>
    <row r="821">
      <c r="F821" s="22"/>
    </row>
    <row r="822">
      <c r="F822" s="22"/>
    </row>
    <row r="823">
      <c r="F823" s="22"/>
    </row>
    <row r="824">
      <c r="F824" s="22"/>
    </row>
    <row r="825">
      <c r="F825" s="22"/>
    </row>
    <row r="826">
      <c r="F826" s="22"/>
    </row>
    <row r="827">
      <c r="F827" s="22"/>
    </row>
    <row r="828">
      <c r="F828" s="22"/>
    </row>
    <row r="829">
      <c r="F829" s="22"/>
    </row>
    <row r="830">
      <c r="F830" s="22"/>
    </row>
    <row r="831">
      <c r="F831" s="22"/>
    </row>
    <row r="832">
      <c r="F832" s="22"/>
    </row>
    <row r="833">
      <c r="F833" s="22"/>
    </row>
    <row r="834">
      <c r="F834" s="22"/>
    </row>
    <row r="835">
      <c r="F835" s="22"/>
    </row>
    <row r="836">
      <c r="F836" s="22"/>
    </row>
    <row r="837">
      <c r="F837" s="22"/>
    </row>
    <row r="838">
      <c r="F838" s="22"/>
    </row>
    <row r="839">
      <c r="F839" s="22"/>
    </row>
    <row r="840">
      <c r="F840" s="22"/>
    </row>
    <row r="841">
      <c r="F841" s="22"/>
    </row>
    <row r="842">
      <c r="F842" s="22"/>
    </row>
    <row r="843">
      <c r="F843" s="22"/>
    </row>
    <row r="844">
      <c r="F844" s="22"/>
    </row>
    <row r="845">
      <c r="F845" s="22"/>
    </row>
    <row r="846">
      <c r="F846" s="22"/>
    </row>
    <row r="847">
      <c r="F847" s="22"/>
    </row>
    <row r="848">
      <c r="F848" s="22"/>
    </row>
    <row r="849">
      <c r="F849" s="22"/>
    </row>
    <row r="850">
      <c r="F850" s="22"/>
    </row>
    <row r="851">
      <c r="F851" s="22"/>
    </row>
    <row r="852">
      <c r="F852" s="22"/>
    </row>
    <row r="853">
      <c r="F853" s="22"/>
    </row>
    <row r="854">
      <c r="F854" s="22"/>
    </row>
    <row r="855">
      <c r="F855" s="22"/>
    </row>
    <row r="856">
      <c r="F856" s="22"/>
    </row>
    <row r="857">
      <c r="F857" s="22"/>
    </row>
    <row r="858">
      <c r="F858" s="22"/>
    </row>
    <row r="859">
      <c r="F859" s="22"/>
    </row>
    <row r="860">
      <c r="F860" s="22"/>
    </row>
    <row r="861">
      <c r="F861" s="22"/>
    </row>
    <row r="862">
      <c r="F862" s="22"/>
    </row>
    <row r="863">
      <c r="F863" s="22"/>
    </row>
    <row r="864">
      <c r="F864" s="22"/>
    </row>
    <row r="865">
      <c r="F865" s="22"/>
    </row>
    <row r="866">
      <c r="F866" s="22"/>
    </row>
    <row r="867">
      <c r="F867" s="22"/>
    </row>
    <row r="868">
      <c r="F868" s="22"/>
    </row>
    <row r="869">
      <c r="F869" s="22"/>
    </row>
    <row r="870">
      <c r="F870" s="22"/>
    </row>
    <row r="871">
      <c r="F871" s="22"/>
    </row>
    <row r="872">
      <c r="F872" s="22"/>
    </row>
    <row r="873">
      <c r="F873" s="22"/>
    </row>
    <row r="874">
      <c r="F874" s="22"/>
    </row>
    <row r="875">
      <c r="F875" s="22"/>
    </row>
    <row r="876">
      <c r="F876" s="22"/>
    </row>
    <row r="877">
      <c r="F877" s="22"/>
    </row>
    <row r="878">
      <c r="F878" s="22"/>
    </row>
    <row r="879">
      <c r="F879" s="22"/>
    </row>
    <row r="880">
      <c r="F880" s="22"/>
    </row>
    <row r="881">
      <c r="F881" s="22"/>
    </row>
    <row r="882">
      <c r="F882" s="22"/>
    </row>
    <row r="883">
      <c r="F883" s="22"/>
    </row>
    <row r="884">
      <c r="F884" s="22"/>
    </row>
    <row r="885">
      <c r="F885" s="22"/>
    </row>
    <row r="886">
      <c r="F886" s="22"/>
    </row>
    <row r="887">
      <c r="F887" s="22"/>
    </row>
    <row r="888">
      <c r="F888" s="22"/>
    </row>
    <row r="889">
      <c r="F889" s="22"/>
    </row>
    <row r="890">
      <c r="F890" s="22"/>
    </row>
    <row r="891">
      <c r="F891" s="22"/>
    </row>
    <row r="892">
      <c r="F892" s="22"/>
    </row>
    <row r="893">
      <c r="F893" s="22"/>
    </row>
    <row r="894">
      <c r="F894" s="22"/>
    </row>
    <row r="895">
      <c r="F895" s="22"/>
    </row>
    <row r="896">
      <c r="F896" s="22"/>
    </row>
    <row r="897">
      <c r="F897" s="22"/>
    </row>
    <row r="898">
      <c r="F898" s="22"/>
    </row>
    <row r="899">
      <c r="F899" s="22"/>
    </row>
    <row r="900">
      <c r="F900" s="22"/>
    </row>
    <row r="901">
      <c r="F901" s="22"/>
    </row>
    <row r="902">
      <c r="F902" s="22"/>
    </row>
    <row r="903">
      <c r="F903" s="22"/>
    </row>
    <row r="904">
      <c r="F904" s="22"/>
    </row>
    <row r="905">
      <c r="F905" s="22"/>
    </row>
    <row r="906">
      <c r="F906" s="22"/>
    </row>
    <row r="907">
      <c r="F907" s="22"/>
    </row>
    <row r="908">
      <c r="F908" s="22"/>
    </row>
    <row r="909">
      <c r="F909" s="22"/>
    </row>
    <row r="910">
      <c r="F910" s="22"/>
    </row>
    <row r="911">
      <c r="F911" s="22"/>
    </row>
    <row r="912">
      <c r="F912" s="22"/>
    </row>
    <row r="913">
      <c r="F913" s="22"/>
    </row>
    <row r="914">
      <c r="F914" s="22"/>
    </row>
    <row r="915">
      <c r="F915" s="22"/>
    </row>
    <row r="916">
      <c r="F916" s="22"/>
    </row>
    <row r="917">
      <c r="F917" s="22"/>
    </row>
    <row r="918">
      <c r="F918" s="22"/>
    </row>
    <row r="919">
      <c r="F919" s="22"/>
    </row>
    <row r="920">
      <c r="F920" s="22"/>
    </row>
    <row r="921">
      <c r="F921" s="22"/>
    </row>
    <row r="922">
      <c r="F922" s="22"/>
    </row>
    <row r="923">
      <c r="F923" s="22"/>
    </row>
    <row r="924">
      <c r="F924" s="22"/>
    </row>
    <row r="925">
      <c r="F925" s="22"/>
    </row>
    <row r="926">
      <c r="F926" s="22"/>
    </row>
    <row r="927">
      <c r="F927" s="22"/>
    </row>
    <row r="928">
      <c r="F928" s="22"/>
    </row>
    <row r="929">
      <c r="F929" s="22"/>
    </row>
    <row r="930">
      <c r="F930" s="22"/>
    </row>
    <row r="931">
      <c r="F931" s="22"/>
    </row>
    <row r="932">
      <c r="F932" s="22"/>
    </row>
    <row r="933">
      <c r="F933" s="22"/>
    </row>
    <row r="934">
      <c r="F934" s="22"/>
    </row>
    <row r="935">
      <c r="F935" s="22"/>
    </row>
    <row r="936">
      <c r="F936" s="22"/>
    </row>
    <row r="937">
      <c r="F937" s="22"/>
    </row>
    <row r="938">
      <c r="F938" s="22"/>
    </row>
    <row r="939">
      <c r="F939" s="22"/>
    </row>
    <row r="940">
      <c r="F940" s="22"/>
    </row>
    <row r="941">
      <c r="F941" s="22"/>
    </row>
    <row r="942">
      <c r="F942" s="22"/>
    </row>
    <row r="943">
      <c r="F943" s="22"/>
    </row>
    <row r="944">
      <c r="F944" s="22"/>
    </row>
    <row r="945">
      <c r="F945" s="22"/>
    </row>
    <row r="946">
      <c r="F946" s="22"/>
    </row>
    <row r="947">
      <c r="F947" s="22"/>
    </row>
    <row r="948">
      <c r="F948" s="22"/>
    </row>
    <row r="949">
      <c r="F949" s="22"/>
    </row>
    <row r="950">
      <c r="F950" s="22"/>
    </row>
    <row r="951">
      <c r="F951" s="22"/>
    </row>
    <row r="952">
      <c r="F952" s="22"/>
    </row>
    <row r="953">
      <c r="F953" s="22"/>
    </row>
    <row r="954">
      <c r="F954" s="22"/>
    </row>
    <row r="955">
      <c r="F955" s="22"/>
    </row>
    <row r="956">
      <c r="F956" s="22"/>
    </row>
    <row r="957">
      <c r="F957" s="22"/>
    </row>
    <row r="958">
      <c r="F958" s="22"/>
    </row>
    <row r="959">
      <c r="F959" s="22"/>
    </row>
    <row r="960">
      <c r="F960" s="22"/>
    </row>
    <row r="961">
      <c r="F961" s="22"/>
    </row>
    <row r="962">
      <c r="F962" s="22"/>
    </row>
    <row r="963">
      <c r="F963" s="22"/>
    </row>
    <row r="964">
      <c r="F964" s="22"/>
    </row>
    <row r="965">
      <c r="F965" s="22"/>
    </row>
    <row r="966">
      <c r="F966" s="22"/>
    </row>
    <row r="967">
      <c r="F967" s="22"/>
    </row>
    <row r="968">
      <c r="F968" s="22"/>
    </row>
    <row r="969">
      <c r="F969" s="22"/>
    </row>
    <row r="970">
      <c r="F970" s="22"/>
    </row>
    <row r="971">
      <c r="F971" s="22"/>
    </row>
    <row r="972">
      <c r="F972" s="22"/>
    </row>
    <row r="973">
      <c r="F973" s="22"/>
    </row>
    <row r="974">
      <c r="F974" s="22"/>
    </row>
    <row r="975">
      <c r="F975" s="22"/>
    </row>
    <row r="976">
      <c r="F976" s="22"/>
    </row>
    <row r="977">
      <c r="F977" s="22"/>
    </row>
    <row r="978">
      <c r="F978" s="22"/>
    </row>
    <row r="979">
      <c r="F979" s="22"/>
    </row>
    <row r="980">
      <c r="F980" s="22"/>
    </row>
    <row r="981">
      <c r="F981" s="22"/>
    </row>
    <row r="982">
      <c r="F982" s="22"/>
    </row>
    <row r="983">
      <c r="F983" s="22"/>
    </row>
    <row r="984">
      <c r="F984" s="22"/>
    </row>
    <row r="985">
      <c r="F985" s="22"/>
    </row>
    <row r="986">
      <c r="F986" s="22"/>
    </row>
    <row r="987">
      <c r="F987" s="22"/>
    </row>
    <row r="988">
      <c r="F988" s="22"/>
    </row>
    <row r="989">
      <c r="F989" s="22"/>
    </row>
    <row r="990">
      <c r="F990" s="22"/>
    </row>
    <row r="991">
      <c r="F991" s="22"/>
    </row>
    <row r="992">
      <c r="F992" s="22"/>
    </row>
    <row r="993">
      <c r="F993" s="22"/>
    </row>
    <row r="994">
      <c r="F994" s="22"/>
    </row>
    <row r="995">
      <c r="F995" s="22"/>
    </row>
    <row r="996">
      <c r="F996" s="22"/>
    </row>
    <row r="997">
      <c r="F997" s="22"/>
    </row>
    <row r="998">
      <c r="F998" s="22"/>
    </row>
    <row r="999">
      <c r="F999" s="22"/>
    </row>
    <row r="1000">
      <c r="F1000" s="22"/>
    </row>
    <row r="1001">
      <c r="F1001" s="22"/>
    </row>
  </sheetData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7.0"/>
    <col customWidth="1" min="7" max="7" width="16.25"/>
  </cols>
  <sheetData>
    <row r="1">
      <c r="A1" s="7" t="s">
        <v>136</v>
      </c>
      <c r="B1" s="7" t="s">
        <v>62</v>
      </c>
      <c r="C1" s="7" t="s">
        <v>77</v>
      </c>
      <c r="D1" s="7" t="s">
        <v>25</v>
      </c>
      <c r="E1" s="7" t="s">
        <v>26</v>
      </c>
      <c r="F1" s="52" t="s">
        <v>156</v>
      </c>
      <c r="G1" s="52" t="s">
        <v>157</v>
      </c>
      <c r="H1" s="52" t="s">
        <v>158</v>
      </c>
      <c r="I1" s="52" t="s">
        <v>159</v>
      </c>
      <c r="J1" s="52" t="s">
        <v>160</v>
      </c>
      <c r="K1" s="52" t="s">
        <v>161</v>
      </c>
      <c r="L1" s="52" t="s">
        <v>162</v>
      </c>
      <c r="M1" s="52" t="s">
        <v>163</v>
      </c>
      <c r="N1" s="52" t="s">
        <v>164</v>
      </c>
      <c r="O1" s="52" t="s">
        <v>165</v>
      </c>
      <c r="P1" s="52" t="s">
        <v>166</v>
      </c>
      <c r="Q1" s="52" t="s">
        <v>167</v>
      </c>
      <c r="R1" s="52" t="s">
        <v>168</v>
      </c>
      <c r="S1" s="52" t="s">
        <v>169</v>
      </c>
      <c r="T1" s="52" t="s">
        <v>170</v>
      </c>
      <c r="U1" s="7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>
      <c r="A2" s="1" t="s">
        <v>137</v>
      </c>
      <c r="B2" s="9">
        <f>spS!$P2+ssS!$P2+psS!$P2+ppS!$P2+spR!$P2+ssR!$P2+psR!$P2+ppR!$P2</f>
        <v>2404.00871</v>
      </c>
      <c r="C2" s="9">
        <f>SQRT(spS!$Q2^2+ssS!$Q2^2+psS!$Q2^2+ppS!$Q2^2+spR!$Q2^2+ssR!$Q2^2+psR!$Q2^2+ppR!$Q2^2)</f>
        <v>1416.257593</v>
      </c>
      <c r="D2" s="9">
        <f>-kT*LN(B2)</f>
        <v>-4.638727314</v>
      </c>
      <c r="E2" s="13">
        <f>kT*C2/B2</f>
        <v>0.3510366121</v>
      </c>
      <c r="F2" s="14">
        <f>100*ssS!$P2/$B2</f>
        <v>0.7937712601</v>
      </c>
      <c r="G2" s="14">
        <f>100*spS!$P2/$B2</f>
        <v>25.47441696</v>
      </c>
      <c r="H2" s="14">
        <f>100*ssR!$P2/$B2</f>
        <v>6.771130835</v>
      </c>
      <c r="I2" s="14">
        <f>100*spR!$P2/$B2</f>
        <v>54.15789775</v>
      </c>
      <c r="J2" s="14">
        <f>100*psS!$P2/$B2</f>
        <v>2.558292024</v>
      </c>
      <c r="K2" s="14">
        <f>100*ppS!$P2/$B2</f>
        <v>4.728123153</v>
      </c>
      <c r="L2" s="14">
        <f>100*psR!$P2/$B2</f>
        <v>2.522742746</v>
      </c>
      <c r="M2" s="14">
        <f>100*ppR!$P2/$B2</f>
        <v>2.993625274</v>
      </c>
      <c r="N2" s="14">
        <f t="shared" ref="N2:N6" si="1">SUM(F2:M2)</f>
        <v>100</v>
      </c>
      <c r="O2" s="14">
        <f t="shared" ref="O2:O6" si="2">SUM(F2:G2,J2:K2)</f>
        <v>33.5546034</v>
      </c>
      <c r="P2" s="14">
        <f t="shared" ref="P2:P6" si="3">SUM(H2:I2,L2:M2)</f>
        <v>66.4453966</v>
      </c>
      <c r="Q2" s="14">
        <f t="shared" ref="Q2:Q6" si="4">SUM(F2:I2)</f>
        <v>87.1972168</v>
      </c>
      <c r="R2" s="14">
        <f t="shared" ref="R2:R6" si="5">SUM(J2:M2)</f>
        <v>12.8027832</v>
      </c>
      <c r="S2" s="14">
        <f t="shared" ref="S2:S6" si="6">SUM(F2,H2,J2,L2)</f>
        <v>12.64593686</v>
      </c>
      <c r="T2" s="14">
        <f t="shared" ref="T2:T6" si="7">SUM(I2,K2,M2,G2)</f>
        <v>87.35406314</v>
      </c>
    </row>
    <row r="3">
      <c r="A3" s="1" t="s">
        <v>138</v>
      </c>
      <c r="B3" s="9">
        <f>spS!$P3+ssS!$P3+psS!$P3+ppS!$P3+spR!$P3+ssR!$P3+psR!$P3+ppR!$P3</f>
        <v>154.0462271</v>
      </c>
      <c r="C3" s="9">
        <f>SQRT(spS!$Q3^2+ssS!$Q3^2+psS!$Q3^2+ppS!$Q3^2+spR!$Q3^2+ssR!$Q3^2+psR!$Q3^2+ppR!$Q3^2)</f>
        <v>60.34980648</v>
      </c>
      <c r="D3" s="9">
        <f>-kT*LN(B3)</f>
        <v>-3.001511014</v>
      </c>
      <c r="E3" s="13">
        <f>kT*C3/B3</f>
        <v>0.2334377109</v>
      </c>
      <c r="F3" s="14">
        <f>100*ssS!$P3/$B3</f>
        <v>16.37789496</v>
      </c>
      <c r="G3" s="14">
        <f>100*spS!$P3/$B3</f>
        <v>20.54685636</v>
      </c>
      <c r="H3" s="14">
        <f>100*ssR!$P3/$B3</f>
        <v>5.56770343</v>
      </c>
      <c r="I3" s="14">
        <f>100*spR!$P3/$B3</f>
        <v>6.367657777</v>
      </c>
      <c r="J3" s="14">
        <f>100*psS!$P3/$B3</f>
        <v>2.015727448</v>
      </c>
      <c r="K3" s="14">
        <f>100*ppS!$P3/$B3</f>
        <v>13.80550868</v>
      </c>
      <c r="L3" s="14">
        <f>100*psR!$P3/$B3</f>
        <v>15.21021941</v>
      </c>
      <c r="M3" s="14">
        <f>100*ppR!$P3/$B3</f>
        <v>20.10843194</v>
      </c>
      <c r="N3" s="14">
        <f t="shared" si="1"/>
        <v>100</v>
      </c>
      <c r="O3" s="14">
        <f t="shared" si="2"/>
        <v>52.74598744</v>
      </c>
      <c r="P3" s="14">
        <f t="shared" si="3"/>
        <v>47.25401256</v>
      </c>
      <c r="Q3" s="14">
        <f t="shared" si="4"/>
        <v>48.86011252</v>
      </c>
      <c r="R3" s="14">
        <f t="shared" si="5"/>
        <v>51.13988748</v>
      </c>
      <c r="S3" s="14">
        <f t="shared" si="6"/>
        <v>39.17154525</v>
      </c>
      <c r="T3" s="14">
        <f t="shared" si="7"/>
        <v>60.82845475</v>
      </c>
    </row>
    <row r="4">
      <c r="A4" s="1" t="s">
        <v>139</v>
      </c>
      <c r="B4" s="9">
        <f>spS!$P4+ssS!$P4+psS!$P4+ppS!$P4+spR!$P4+ssR!$P4+psR!$P4+ppR!$P4</f>
        <v>859.201182</v>
      </c>
      <c r="C4" s="9">
        <f>SQRT(spS!$Q4^2+ssS!$Q4^2+psS!$Q4^2+ppS!$Q4^2+spR!$Q4^2+ssR!$Q4^2+psR!$Q4^2+ppR!$Q4^2)</f>
        <v>321.0024503</v>
      </c>
      <c r="D4" s="9">
        <f>-kT*LN(B4)</f>
        <v>-4.025650248</v>
      </c>
      <c r="E4" s="13">
        <f>kT*C4/B4</f>
        <v>0.2226176951</v>
      </c>
      <c r="F4" s="14">
        <f>100*ssS!$P4/$B4</f>
        <v>7.814647805</v>
      </c>
      <c r="G4" s="14">
        <f>100*spS!$P4/$B4</f>
        <v>7.687483081</v>
      </c>
      <c r="H4" s="14">
        <f>100*ssR!$P4/$B4</f>
        <v>15.93165938</v>
      </c>
      <c r="I4" s="14">
        <f>100*spR!$P4/$B4</f>
        <v>7.472549418</v>
      </c>
      <c r="J4" s="14">
        <f>100*psS!$P4/$B4</f>
        <v>4.416029081</v>
      </c>
      <c r="K4" s="14">
        <f>100*ppS!$P4/$B4</f>
        <v>15.72684403</v>
      </c>
      <c r="L4" s="14">
        <f>100*psR!$P4/$B4</f>
        <v>31.49364397</v>
      </c>
      <c r="M4" s="14">
        <f>100*ppR!$P4/$B4</f>
        <v>9.457143237</v>
      </c>
      <c r="N4" s="14">
        <f t="shared" si="1"/>
        <v>100</v>
      </c>
      <c r="O4" s="14">
        <f t="shared" si="2"/>
        <v>35.645004</v>
      </c>
      <c r="P4" s="14">
        <f t="shared" si="3"/>
        <v>64.354996</v>
      </c>
      <c r="Q4" s="14">
        <f t="shared" si="4"/>
        <v>38.90633968</v>
      </c>
      <c r="R4" s="14">
        <f t="shared" si="5"/>
        <v>61.09366032</v>
      </c>
      <c r="S4" s="14">
        <f t="shared" si="6"/>
        <v>59.65598023</v>
      </c>
      <c r="T4" s="14">
        <f t="shared" si="7"/>
        <v>40.34401977</v>
      </c>
    </row>
    <row r="5">
      <c r="A5" s="1" t="s">
        <v>140</v>
      </c>
      <c r="B5" s="9">
        <f>spS!$P5+ssS!$P5+psS!$P5+ppS!$P5+spR!$P5+ssR!$P5+psR!$P5+ppR!$P5</f>
        <v>2101.383656</v>
      </c>
      <c r="C5" s="9">
        <f>SQRT(spS!$Q5^2+ssS!$Q5^2+psS!$Q5^2+ppS!$Q5^2+spR!$Q5^2+ssR!$Q5^2+psR!$Q5^2+ppR!$Q5^2)</f>
        <v>824.1031718</v>
      </c>
      <c r="D5" s="9">
        <f>-kT*LN(B5)</f>
        <v>-4.558558976</v>
      </c>
      <c r="E5" s="13">
        <f>kT*C5/B5</f>
        <v>0.2336804798</v>
      </c>
      <c r="F5" s="14">
        <f>100*ssS!$P5/$B5</f>
        <v>0.9855891124</v>
      </c>
      <c r="G5" s="14">
        <f>100*spS!$P5/$B5</f>
        <v>35.55510971</v>
      </c>
      <c r="H5" s="14">
        <f>100*ssR!$P5/$B5</f>
        <v>0.8525995907</v>
      </c>
      <c r="I5" s="14">
        <f>100*spR!$P5/$B5</f>
        <v>15.69814865</v>
      </c>
      <c r="J5" s="14">
        <f>100*psS!$P5/$B5</f>
        <v>3.281204551</v>
      </c>
      <c r="K5" s="14">
        <f>100*ppS!$P5/$B5</f>
        <v>12.74057666</v>
      </c>
      <c r="L5" s="14">
        <f>100*psR!$P5/$B5</f>
        <v>28.36913305</v>
      </c>
      <c r="M5" s="14">
        <f>100*ppR!$P5/$B5</f>
        <v>2.517638674</v>
      </c>
      <c r="N5" s="14">
        <f t="shared" si="1"/>
        <v>100</v>
      </c>
      <c r="O5" s="14">
        <f t="shared" si="2"/>
        <v>52.56248004</v>
      </c>
      <c r="P5" s="14">
        <f t="shared" si="3"/>
        <v>47.43751996</v>
      </c>
      <c r="Q5" s="14">
        <f t="shared" si="4"/>
        <v>53.09144706</v>
      </c>
      <c r="R5" s="14">
        <f t="shared" si="5"/>
        <v>46.90855294</v>
      </c>
      <c r="S5" s="14">
        <f t="shared" si="6"/>
        <v>33.48852631</v>
      </c>
      <c r="T5" s="14">
        <f t="shared" si="7"/>
        <v>66.51147369</v>
      </c>
      <c r="V5" s="53"/>
    </row>
    <row r="6">
      <c r="A6" s="1" t="s">
        <v>141</v>
      </c>
      <c r="B6" s="9">
        <f>spS!$P7+ssS!$P7+psS!$P7+ppS!$P7+spR!$P7+ssR!$P7+psR!$P7+ppR!$P7</f>
        <v>8962.668668</v>
      </c>
      <c r="C6" s="9">
        <f>SQRT(spS!$Q7^2+ssS!$Q7^2+psS!$Q7^2+ppS!$Q7^2+spR!$Q7^2+ssR!$Q7^2+psR!$Q7^2+ppR!$Q7^2)</f>
        <v>7461.567409</v>
      </c>
      <c r="D6" s="9">
        <f>-kT*LN(B6)</f>
        <v>-5.422841146</v>
      </c>
      <c r="E6" s="13">
        <f>kT*C6/B6</f>
        <v>0.4960653871</v>
      </c>
      <c r="F6" s="14">
        <f>100*ssS!$P7/$B6</f>
        <v>0.7190180204</v>
      </c>
      <c r="G6" s="14">
        <f>100*spS!$P7/$B6</f>
        <v>10.10320289</v>
      </c>
      <c r="H6" s="14">
        <f>100*ssR!$P7/$B6</f>
        <v>1.81293665</v>
      </c>
      <c r="I6" s="14">
        <f>100*spR!$P7/$B6</f>
        <v>81.4008303</v>
      </c>
      <c r="J6" s="14">
        <f>100*psS!$P7/$B6</f>
        <v>0.6669085354</v>
      </c>
      <c r="K6" s="14">
        <f>100*ppS!$P7/$B6</f>
        <v>0.2965281202</v>
      </c>
      <c r="L6" s="14">
        <f>100*psR!$P7/$B6</f>
        <v>0.7625989495</v>
      </c>
      <c r="M6" s="14">
        <f>100*ppR!$P7/$B6</f>
        <v>4.237976537</v>
      </c>
      <c r="N6" s="14">
        <f t="shared" si="1"/>
        <v>100</v>
      </c>
      <c r="O6" s="14">
        <f t="shared" si="2"/>
        <v>11.78565756</v>
      </c>
      <c r="P6" s="14">
        <f t="shared" si="3"/>
        <v>88.21434244</v>
      </c>
      <c r="Q6" s="14">
        <f t="shared" si="4"/>
        <v>94.03598786</v>
      </c>
      <c r="R6" s="14">
        <f t="shared" si="5"/>
        <v>5.964012142</v>
      </c>
      <c r="S6" s="14">
        <f t="shared" si="6"/>
        <v>3.961462155</v>
      </c>
      <c r="T6" s="14">
        <f t="shared" si="7"/>
        <v>96.03853784</v>
      </c>
    </row>
    <row r="7">
      <c r="B7" s="9"/>
      <c r="C7" s="9"/>
      <c r="D7" s="9"/>
    </row>
  </sheetData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7.0"/>
    <col customWidth="1" min="3" max="3" width="4.88"/>
    <col customWidth="1" min="4" max="4" width="4.25"/>
    <col customWidth="1" min="5" max="5" width="3.88"/>
    <col customWidth="1" min="7" max="7" width="16.25"/>
  </cols>
  <sheetData>
    <row r="1">
      <c r="A1" s="7" t="s">
        <v>136</v>
      </c>
      <c r="B1" s="7" t="s">
        <v>62</v>
      </c>
      <c r="C1" s="7"/>
      <c r="D1" s="7"/>
      <c r="E1" s="7"/>
      <c r="F1" s="54" t="s">
        <v>171</v>
      </c>
      <c r="G1" s="54" t="s">
        <v>172</v>
      </c>
      <c r="H1" s="54" t="s">
        <v>173</v>
      </c>
      <c r="I1" s="54" t="s">
        <v>174</v>
      </c>
      <c r="J1" s="54" t="s">
        <v>175</v>
      </c>
      <c r="K1" s="54" t="s">
        <v>176</v>
      </c>
      <c r="L1" s="54" t="s">
        <v>177</v>
      </c>
      <c r="M1" s="54" t="s">
        <v>178</v>
      </c>
      <c r="N1" s="52"/>
      <c r="O1" s="52"/>
      <c r="P1" s="52"/>
      <c r="Q1" s="52"/>
      <c r="R1" s="52"/>
      <c r="S1" s="52"/>
      <c r="T1" s="52"/>
      <c r="U1" s="7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>
      <c r="A2" s="1" t="s">
        <v>137</v>
      </c>
      <c r="B2" s="9">
        <f>spS!$P2+ssS!$P2+psS!$P2+ppS!$P2+spR!$P2+ssR!$P2+psR!$P2+ppR!$P2</f>
        <v>2404.00871</v>
      </c>
      <c r="C2" s="9"/>
      <c r="D2" s="9"/>
      <c r="E2" s="13"/>
      <c r="F2" s="14">
        <f>100*0.5*ssS!$Q2/$B2</f>
        <v>0.3801888665</v>
      </c>
      <c r="G2" s="14">
        <f>100*0.5*spS!$Q2/$B2</f>
        <v>12.60618054</v>
      </c>
      <c r="H2" s="14">
        <f>100*0.5*ssR!$Q2/$B2</f>
        <v>3.312328631</v>
      </c>
      <c r="I2" s="14">
        <f>100*0.5*spR!$Q2/$B2</f>
        <v>26.22617612</v>
      </c>
      <c r="J2" s="14">
        <f>100*0.5*psS!$Q2/$B2</f>
        <v>1.180205367</v>
      </c>
      <c r="K2" s="14">
        <f>100*0.5*ppS!$Q2/$B2</f>
        <v>2.219336903</v>
      </c>
      <c r="L2" s="14">
        <f>100*0.5*psR!$Q2/$B2</f>
        <v>1.211878709</v>
      </c>
      <c r="M2" s="14">
        <f>100*0.5*ppR!$Q2/$B2</f>
        <v>1.426379475</v>
      </c>
      <c r="N2" s="14"/>
      <c r="O2" s="28"/>
      <c r="P2" s="28"/>
      <c r="Q2" s="28"/>
      <c r="R2" s="28"/>
      <c r="S2" s="28"/>
      <c r="T2" s="28"/>
    </row>
    <row r="3">
      <c r="A3" s="1" t="s">
        <v>138</v>
      </c>
      <c r="B3" s="9">
        <f>spS!$P3+ssS!$P3+psS!$P3+ppS!$P3+spR!$P3+ssR!$P3+psR!$P3+ppR!$P3</f>
        <v>154.0462271</v>
      </c>
      <c r="C3" s="9"/>
      <c r="D3" s="9"/>
      <c r="E3" s="13"/>
      <c r="F3" s="14">
        <f>100*0.5*ssS!$Q3/$B3</f>
        <v>8.04999271</v>
      </c>
      <c r="G3" s="14">
        <f>100*0.5*spS!$Q3/$B3</f>
        <v>10.3726633</v>
      </c>
      <c r="H3" s="14">
        <f>100*0.5*ssR!$Q3/$B3</f>
        <v>2.792419379</v>
      </c>
      <c r="I3" s="14">
        <f>100*0.5*spR!$Q3/$B3</f>
        <v>3.121889092</v>
      </c>
      <c r="J3" s="14">
        <f>100*0.5*psS!$Q3/$B3</f>
        <v>0.955589521</v>
      </c>
      <c r="K3" s="14">
        <f>100*0.5*ppS!$Q3/$B3</f>
        <v>6.571251629</v>
      </c>
      <c r="L3" s="14">
        <f>100*0.5*psR!$Q3/$B3</f>
        <v>7.383807739</v>
      </c>
      <c r="M3" s="14">
        <f>100*0.5*ppR!$Q3/$B3</f>
        <v>9.754212026</v>
      </c>
      <c r="N3" s="14"/>
      <c r="O3" s="28"/>
      <c r="P3" s="28"/>
      <c r="Q3" s="28"/>
      <c r="R3" s="28"/>
      <c r="S3" s="28"/>
      <c r="T3" s="28"/>
    </row>
    <row r="4">
      <c r="A4" s="1" t="s">
        <v>139</v>
      </c>
      <c r="B4" s="9">
        <f>spS!$P4+ssS!$P4+psS!$P4+ppS!$P4+spR!$P4+ssR!$P4+psR!$P4+ppR!$P4</f>
        <v>859.201182</v>
      </c>
      <c r="C4" s="9"/>
      <c r="D4" s="9"/>
      <c r="E4" s="13"/>
      <c r="F4" s="14">
        <f>100*0.5*ssS!$Q4/$B4</f>
        <v>3.48580425</v>
      </c>
      <c r="G4" s="14">
        <f>100*0.5*spS!$Q4/$B4</f>
        <v>3.515261722</v>
      </c>
      <c r="H4" s="14">
        <f>100*0.5*ssR!$Q4/$B4</f>
        <v>7.257803578</v>
      </c>
      <c r="I4" s="14">
        <f>100*0.5*spR!$Q4/$B4</f>
        <v>3.340237707</v>
      </c>
      <c r="J4" s="14">
        <f>100*0.5*psS!$Q4/$B4</f>
        <v>1.892790273</v>
      </c>
      <c r="K4" s="14">
        <f>100*0.5*ppS!$Q4/$B4</f>
        <v>6.765451542</v>
      </c>
      <c r="L4" s="14">
        <f>100*0.5*psR!$Q4/$B4</f>
        <v>13.92151844</v>
      </c>
      <c r="M4" s="14">
        <f>100*0.5*ppR!$Q4/$B4</f>
        <v>4.177267831</v>
      </c>
      <c r="N4" s="14"/>
      <c r="O4" s="28"/>
      <c r="P4" s="28"/>
      <c r="Q4" s="28"/>
      <c r="R4" s="28"/>
      <c r="S4" s="28"/>
      <c r="T4" s="28"/>
    </row>
    <row r="5">
      <c r="A5" s="1" t="s">
        <v>140</v>
      </c>
      <c r="B5" s="9">
        <f>spS!$P5+ssS!$P5+psS!$P5+ppS!$P5+spR!$P5+ssR!$P5+psR!$P5+ppR!$P5</f>
        <v>2101.383656</v>
      </c>
      <c r="C5" s="9"/>
      <c r="D5" s="9"/>
      <c r="E5" s="13"/>
      <c r="F5" s="14">
        <f>100*0.5*ssS!$Q5/$B5</f>
        <v>0.4371762251</v>
      </c>
      <c r="G5" s="14">
        <f>100*0.5*spS!$Q5/$B5</f>
        <v>13.00479012</v>
      </c>
      <c r="H5" s="14">
        <f>100*0.5*ssR!$Q5/$B5</f>
        <v>0.3077919039</v>
      </c>
      <c r="I5" s="14">
        <f>100*0.5*spR!$Q5/$B5</f>
        <v>7.169501735</v>
      </c>
      <c r="J5" s="14">
        <f>100*0.5*psS!$Q5/$B5</f>
        <v>1.2216046</v>
      </c>
      <c r="K5" s="14">
        <f>100*0.5*ppS!$Q5/$B5</f>
        <v>4.45637731</v>
      </c>
      <c r="L5" s="14">
        <f>100*0.5*psR!$Q5/$B5</f>
        <v>11.89718991</v>
      </c>
      <c r="M5" s="14">
        <f>100*0.5*ppR!$Q5/$B5</f>
        <v>0.8886248376</v>
      </c>
      <c r="N5" s="14"/>
      <c r="O5" s="28"/>
      <c r="P5" s="28"/>
      <c r="Q5" s="28"/>
      <c r="R5" s="28"/>
      <c r="S5" s="28"/>
      <c r="T5" s="28"/>
      <c r="V5" s="53"/>
    </row>
    <row r="6">
      <c r="A6" s="1" t="s">
        <v>141</v>
      </c>
      <c r="B6" s="9">
        <f>spS!$P7+ssS!$P7+psS!$P7+ppS!$P7+spR!$P7+ssR!$P7+psR!$P7+ppR!$P7</f>
        <v>8962.668668</v>
      </c>
      <c r="C6" s="9"/>
      <c r="D6" s="9"/>
      <c r="E6" s="13"/>
      <c r="F6" s="14">
        <f>100*0.5*ssS!$Q7/$B6</f>
        <v>0.2538915048</v>
      </c>
      <c r="G6" s="14">
        <f>100*0.5*spS!$Q7/$B6</f>
        <v>3.660955113</v>
      </c>
      <c r="H6" s="14">
        <f>100*0.5*ssR!$Q7/$B6</f>
        <v>0.8717119523</v>
      </c>
      <c r="I6" s="14">
        <f>100*0.5*spR!$Q7/$B6</f>
        <v>41.41969159</v>
      </c>
      <c r="J6" s="14">
        <f>100*0.5*psS!$Q7/$B6</f>
        <v>0.3167277558</v>
      </c>
      <c r="K6" s="14">
        <f>100*0.5*ppS!$Q7/$B6</f>
        <v>0.1252144611</v>
      </c>
      <c r="L6" s="14">
        <f>100*0.5*psR!$Q7/$B6</f>
        <v>0.3001458581</v>
      </c>
      <c r="M6" s="14">
        <f>100*0.5*ppR!$Q7/$B6</f>
        <v>1.638427017</v>
      </c>
      <c r="N6" s="14"/>
      <c r="O6" s="28"/>
      <c r="P6" s="28"/>
      <c r="Q6" s="28"/>
      <c r="R6" s="28"/>
      <c r="S6" s="28"/>
      <c r="T6" s="28"/>
    </row>
    <row r="7">
      <c r="B7" s="9"/>
      <c r="C7" s="9"/>
      <c r="D7" s="9"/>
    </row>
  </sheetData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5"/>
    <col customWidth="1" min="2" max="3" width="17.88"/>
    <col customWidth="1" min="4" max="4" width="20.63"/>
    <col customWidth="1" min="7" max="7" width="38.13"/>
  </cols>
  <sheetData>
    <row r="1">
      <c r="A1" s="55"/>
      <c r="B1" s="52" t="s">
        <v>179</v>
      </c>
      <c r="C1" s="52" t="s">
        <v>180</v>
      </c>
      <c r="D1" s="52" t="s">
        <v>181</v>
      </c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>
      <c r="A2" s="27" t="s">
        <v>182</v>
      </c>
      <c r="B2" s="14">
        <f>'RBFE-G1-PHM0'!$B2</f>
        <v>0.024083</v>
      </c>
      <c r="C2" s="14">
        <f>'RBFE-PHM0-PMZ1'!$B2</f>
        <v>-0.013183</v>
      </c>
      <c r="D2" s="56">
        <f>ssS!$B$3</f>
        <v>0.582437</v>
      </c>
      <c r="E2" s="13"/>
    </row>
    <row r="3">
      <c r="A3" s="27" t="s">
        <v>183</v>
      </c>
      <c r="B3" s="14">
        <f>'RBFE-G1-PHM0'!$B3</f>
        <v>0.2029</v>
      </c>
      <c r="C3" s="14">
        <f>'RBFE-PHM0-PMZ1'!$B3</f>
        <v>-0.201776</v>
      </c>
      <c r="D3" s="56">
        <f>spS!$B$3</f>
        <v>0.437534</v>
      </c>
      <c r="E3" s="13"/>
    </row>
    <row r="4">
      <c r="A4" s="27" t="s">
        <v>184</v>
      </c>
      <c r="B4" s="14">
        <f>'RBFE-G1-PHM0'!$B4</f>
        <v>-0.074123</v>
      </c>
      <c r="C4" s="14">
        <f>'RBFE-PHM0-PMZ1'!$B4</f>
        <v>0.10192</v>
      </c>
      <c r="D4" s="56">
        <f>ssR!$B$3</f>
        <v>1.649781</v>
      </c>
      <c r="E4" s="13"/>
    </row>
    <row r="5">
      <c r="A5" s="27" t="s">
        <v>185</v>
      </c>
      <c r="B5" s="14">
        <f>'RBFE-G1-PHM0'!$B5</f>
        <v>-0.057305</v>
      </c>
      <c r="C5" s="14">
        <f>'RBFE-PHM0-PMZ1'!$B5</f>
        <v>-0.366009</v>
      </c>
      <c r="D5" s="56">
        <f>spR!$B$3</f>
        <v>1.118676</v>
      </c>
      <c r="E5" s="13"/>
    </row>
    <row r="6">
      <c r="A6" s="27" t="s">
        <v>186</v>
      </c>
      <c r="B6" s="14">
        <f>'RBFE-G1-PHM0'!$B6</f>
        <v>0.364671</v>
      </c>
      <c r="C6" s="14">
        <f>'RBFE-PHM0-PMZ1'!$B6</f>
        <v>0.125323</v>
      </c>
      <c r="D6" s="56">
        <f>psS!$B$3</f>
        <v>1.490647</v>
      </c>
      <c r="E6" s="13"/>
    </row>
    <row r="7">
      <c r="A7" s="4" t="s">
        <v>187</v>
      </c>
      <c r="B7" s="14">
        <f>'RBFE-G1-PHM0'!$B9</f>
        <v>0.342225</v>
      </c>
      <c r="C7" s="14">
        <f>'RBFE-PHM0-PMZ1'!$B9</f>
        <v>0.904591</v>
      </c>
      <c r="D7" s="56">
        <f>ppS!$B$3</f>
        <v>1.100977</v>
      </c>
      <c r="E7" s="13"/>
    </row>
    <row r="8">
      <c r="A8" s="4" t="s">
        <v>188</v>
      </c>
      <c r="B8" s="14">
        <f>'RBFE-G1-PHM0'!$B7</f>
        <v>0.274387</v>
      </c>
      <c r="C8" s="14">
        <f>'RBFE-PHM0-PMZ1'!$B7</f>
        <v>0.518662</v>
      </c>
      <c r="D8" s="56">
        <f>psR!$B$3</f>
        <v>1.457015</v>
      </c>
      <c r="E8" s="57"/>
    </row>
    <row r="9">
      <c r="A9" s="4" t="s">
        <v>189</v>
      </c>
      <c r="B9" s="14">
        <f>'RBFE-G1-PHM0'!$B8</f>
        <v>-0.035351</v>
      </c>
      <c r="C9" s="14">
        <f>'RBFE-PHM0-PMZ1'!$B8</f>
        <v>0.111568</v>
      </c>
      <c r="D9" s="56">
        <v>0.595396</v>
      </c>
      <c r="E9" s="13"/>
    </row>
  </sheetData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38"/>
  </cols>
  <sheetData>
    <row r="1">
      <c r="A1" s="1" t="s">
        <v>189</v>
      </c>
      <c r="B1" s="1"/>
      <c r="C1" s="1"/>
      <c r="D1" s="1"/>
      <c r="E1" s="1"/>
      <c r="F1" s="1"/>
      <c r="G1" s="1"/>
      <c r="H1" s="1"/>
      <c r="I1" s="1"/>
    </row>
    <row r="2">
      <c r="A2" s="1" t="s">
        <v>115</v>
      </c>
      <c r="B2" s="1" t="s">
        <v>42</v>
      </c>
      <c r="C2" s="1" t="s">
        <v>190</v>
      </c>
      <c r="D2" s="1">
        <v>0.072335</v>
      </c>
      <c r="E2" s="1" t="s">
        <v>191</v>
      </c>
      <c r="F2" s="1">
        <v>0.212924</v>
      </c>
      <c r="G2" s="1" t="s">
        <v>192</v>
      </c>
      <c r="H2" s="1">
        <v>250.0</v>
      </c>
      <c r="I2" s="1">
        <v>578.0</v>
      </c>
    </row>
    <row r="3">
      <c r="A3" s="1" t="s">
        <v>116</v>
      </c>
      <c r="B3" s="1" t="s">
        <v>42</v>
      </c>
      <c r="C3" s="1" t="s">
        <v>190</v>
      </c>
      <c r="D3" s="1">
        <v>0.479927</v>
      </c>
      <c r="E3" s="1" t="s">
        <v>191</v>
      </c>
      <c r="F3" s="1">
        <v>0.129554</v>
      </c>
      <c r="G3" s="1" t="s">
        <v>192</v>
      </c>
      <c r="H3" s="1">
        <v>250.0</v>
      </c>
      <c r="I3" s="1">
        <v>1080.0</v>
      </c>
    </row>
    <row r="4">
      <c r="A4" s="1" t="s">
        <v>118</v>
      </c>
      <c r="B4" s="1" t="s">
        <v>42</v>
      </c>
      <c r="C4" s="1" t="s">
        <v>190</v>
      </c>
      <c r="D4" s="1">
        <v>0.185942</v>
      </c>
      <c r="E4" s="1" t="s">
        <v>191</v>
      </c>
      <c r="F4" s="1">
        <v>0.260032</v>
      </c>
      <c r="G4" s="1" t="s">
        <v>192</v>
      </c>
      <c r="H4" s="1">
        <v>250.0</v>
      </c>
      <c r="I4" s="1">
        <v>606.0</v>
      </c>
    </row>
    <row r="5">
      <c r="A5" s="1" t="s">
        <v>119</v>
      </c>
      <c r="B5" s="1" t="s">
        <v>42</v>
      </c>
      <c r="C5" s="1" t="s">
        <v>190</v>
      </c>
      <c r="D5" s="1">
        <v>0.335919</v>
      </c>
      <c r="E5" s="1" t="s">
        <v>191</v>
      </c>
      <c r="F5" s="1">
        <v>0.278259</v>
      </c>
      <c r="G5" s="1" t="s">
        <v>192</v>
      </c>
      <c r="H5" s="1">
        <v>250.0</v>
      </c>
      <c r="I5" s="1">
        <v>574.0</v>
      </c>
    </row>
    <row r="6">
      <c r="A6" s="1" t="s">
        <v>120</v>
      </c>
      <c r="B6" s="1" t="s">
        <v>42</v>
      </c>
      <c r="C6" s="1" t="s">
        <v>190</v>
      </c>
      <c r="D6" s="1">
        <v>-0.886311</v>
      </c>
      <c r="E6" s="1" t="s">
        <v>191</v>
      </c>
      <c r="F6" s="1">
        <v>0.224651</v>
      </c>
      <c r="G6" s="1" t="s">
        <v>192</v>
      </c>
      <c r="H6" s="1">
        <v>250.0</v>
      </c>
      <c r="I6" s="1">
        <v>707.0</v>
      </c>
    </row>
    <row r="7">
      <c r="A7" s="1" t="s">
        <v>121</v>
      </c>
      <c r="B7" s="1" t="s">
        <v>42</v>
      </c>
      <c r="C7" s="1" t="s">
        <v>190</v>
      </c>
      <c r="D7" s="1">
        <v>-0.934764</v>
      </c>
      <c r="E7" s="1" t="s">
        <v>191</v>
      </c>
      <c r="F7" s="1">
        <v>0.290362</v>
      </c>
      <c r="G7" s="1" t="s">
        <v>192</v>
      </c>
      <c r="H7" s="1">
        <v>250.0</v>
      </c>
      <c r="I7" s="1">
        <v>507.0</v>
      </c>
    </row>
    <row r="8">
      <c r="A8" s="1" t="s">
        <v>187</v>
      </c>
      <c r="B8" s="1"/>
      <c r="C8" s="1"/>
      <c r="D8" s="1"/>
      <c r="E8" s="1"/>
      <c r="F8" s="1"/>
      <c r="G8" s="1"/>
      <c r="H8" s="1"/>
      <c r="I8" s="1"/>
    </row>
    <row r="9">
      <c r="A9" s="1" t="s">
        <v>109</v>
      </c>
      <c r="B9" s="1" t="s">
        <v>42</v>
      </c>
      <c r="C9" s="1" t="s">
        <v>190</v>
      </c>
      <c r="D9" s="1">
        <v>0.103055</v>
      </c>
      <c r="E9" s="1" t="s">
        <v>191</v>
      </c>
      <c r="F9" s="1">
        <v>0.223805</v>
      </c>
      <c r="G9" s="1" t="s">
        <v>192</v>
      </c>
      <c r="H9" s="1">
        <v>250.0</v>
      </c>
      <c r="I9" s="1">
        <v>544.0</v>
      </c>
    </row>
    <row r="10">
      <c r="A10" s="1" t="s">
        <v>110</v>
      </c>
      <c r="B10" s="1" t="s">
        <v>42</v>
      </c>
      <c r="C10" s="1" t="s">
        <v>190</v>
      </c>
      <c r="D10" s="1">
        <v>1.938029</v>
      </c>
      <c r="E10" s="1" t="s">
        <v>191</v>
      </c>
      <c r="F10" s="1">
        <v>0.137219</v>
      </c>
      <c r="G10" s="1" t="s">
        <v>192</v>
      </c>
      <c r="H10" s="1">
        <v>250.0</v>
      </c>
      <c r="I10" s="1">
        <v>997.0</v>
      </c>
    </row>
    <row r="11">
      <c r="A11" s="1" t="s">
        <v>111</v>
      </c>
      <c r="B11" s="1" t="s">
        <v>42</v>
      </c>
      <c r="C11" s="1" t="s">
        <v>190</v>
      </c>
      <c r="D11" s="1">
        <v>-0.312966</v>
      </c>
      <c r="E11" s="1" t="s">
        <v>191</v>
      </c>
      <c r="F11" s="1">
        <v>0.278215</v>
      </c>
      <c r="G11" s="1" t="s">
        <v>192</v>
      </c>
      <c r="H11" s="1">
        <v>250.0</v>
      </c>
      <c r="I11" s="1">
        <v>574.0</v>
      </c>
    </row>
    <row r="12">
      <c r="A12" s="1" t="s">
        <v>112</v>
      </c>
      <c r="B12" s="1" t="s">
        <v>42</v>
      </c>
      <c r="C12" s="1" t="s">
        <v>190</v>
      </c>
      <c r="D12" s="1">
        <v>-0.488013</v>
      </c>
      <c r="E12" s="1" t="s">
        <v>191</v>
      </c>
      <c r="F12" s="1">
        <v>0.278347</v>
      </c>
      <c r="G12" s="1" t="s">
        <v>192</v>
      </c>
      <c r="H12" s="1">
        <v>250.0</v>
      </c>
      <c r="I12" s="1">
        <v>566.0</v>
      </c>
    </row>
    <row r="13">
      <c r="A13" s="1" t="s">
        <v>113</v>
      </c>
      <c r="B13" s="1" t="s">
        <v>42</v>
      </c>
      <c r="C13" s="1" t="s">
        <v>190</v>
      </c>
      <c r="D13" s="1">
        <v>1.422661</v>
      </c>
      <c r="E13" s="1" t="s">
        <v>191</v>
      </c>
      <c r="F13" s="1">
        <v>0.228604</v>
      </c>
      <c r="G13" s="1" t="s">
        <v>192</v>
      </c>
      <c r="H13" s="1">
        <v>250.0</v>
      </c>
      <c r="I13" s="1">
        <v>692.0</v>
      </c>
    </row>
    <row r="14">
      <c r="A14" s="1" t="s">
        <v>114</v>
      </c>
      <c r="B14" s="1" t="s">
        <v>42</v>
      </c>
      <c r="C14" s="1" t="s">
        <v>190</v>
      </c>
      <c r="D14" s="1">
        <v>0.844825</v>
      </c>
      <c r="E14" s="1" t="s">
        <v>191</v>
      </c>
      <c r="F14" s="1">
        <v>0.265933</v>
      </c>
      <c r="G14" s="1" t="s">
        <v>192</v>
      </c>
      <c r="H14" s="1">
        <v>250.0</v>
      </c>
      <c r="I14" s="1">
        <v>569.0</v>
      </c>
    </row>
    <row r="15">
      <c r="A15" s="1" t="s">
        <v>188</v>
      </c>
      <c r="B15" s="1"/>
      <c r="C15" s="1"/>
      <c r="D15" s="1"/>
      <c r="E15" s="1"/>
      <c r="F15" s="1"/>
      <c r="G15" s="1"/>
      <c r="H15" s="1"/>
      <c r="I15" s="1"/>
    </row>
    <row r="16">
      <c r="A16" s="1" t="s">
        <v>122</v>
      </c>
      <c r="B16" s="1" t="s">
        <v>42</v>
      </c>
      <c r="C16" s="1" t="s">
        <v>190</v>
      </c>
      <c r="D16" s="1">
        <v>0.891142</v>
      </c>
      <c r="E16" s="1" t="s">
        <v>191</v>
      </c>
      <c r="F16" s="1">
        <v>0.224111</v>
      </c>
      <c r="G16" s="1" t="s">
        <v>192</v>
      </c>
      <c r="H16" s="1">
        <v>250.0</v>
      </c>
      <c r="I16" s="1">
        <v>597.0</v>
      </c>
    </row>
    <row r="17">
      <c r="A17" s="1" t="s">
        <v>123</v>
      </c>
      <c r="B17" s="1" t="s">
        <v>42</v>
      </c>
      <c r="C17" s="1" t="s">
        <v>190</v>
      </c>
      <c r="D17" s="1">
        <v>1.914806</v>
      </c>
      <c r="E17" s="1" t="s">
        <v>191</v>
      </c>
      <c r="F17" s="1">
        <v>0.127856</v>
      </c>
      <c r="G17" s="1" t="s">
        <v>192</v>
      </c>
      <c r="H17" s="1">
        <v>250.0</v>
      </c>
      <c r="I17" s="1">
        <v>1071.0</v>
      </c>
    </row>
    <row r="18">
      <c r="A18" s="1" t="s">
        <v>125</v>
      </c>
      <c r="B18" s="1" t="s">
        <v>42</v>
      </c>
      <c r="C18" s="1" t="s">
        <v>190</v>
      </c>
      <c r="D18" s="1">
        <v>-0.778174</v>
      </c>
      <c r="E18" s="1" t="s">
        <v>191</v>
      </c>
      <c r="F18" s="1">
        <v>0.254385</v>
      </c>
      <c r="G18" s="1" t="s">
        <v>192</v>
      </c>
      <c r="H18" s="1">
        <v>250.0</v>
      </c>
      <c r="I18" s="1">
        <v>582.0</v>
      </c>
    </row>
    <row r="19">
      <c r="A19" s="1" t="s">
        <v>126</v>
      </c>
      <c r="B19" s="1" t="s">
        <v>42</v>
      </c>
      <c r="C19" s="1" t="s">
        <v>190</v>
      </c>
      <c r="D19" s="1">
        <v>0.203263</v>
      </c>
      <c r="E19" s="1" t="s">
        <v>191</v>
      </c>
      <c r="F19" s="1">
        <v>0.271874</v>
      </c>
      <c r="G19" s="1" t="s">
        <v>192</v>
      </c>
      <c r="H19" s="1">
        <v>250.0</v>
      </c>
      <c r="I19" s="1">
        <v>581.0</v>
      </c>
    </row>
    <row r="20">
      <c r="A20" s="1" t="s">
        <v>127</v>
      </c>
      <c r="B20" s="1" t="s">
        <v>42</v>
      </c>
      <c r="C20" s="1" t="s">
        <v>190</v>
      </c>
      <c r="D20" s="1">
        <v>0.929646</v>
      </c>
      <c r="E20" s="1" t="s">
        <v>191</v>
      </c>
      <c r="F20" s="1">
        <v>0.227315</v>
      </c>
      <c r="G20" s="1" t="s">
        <v>192</v>
      </c>
      <c r="H20" s="1">
        <v>250.0</v>
      </c>
      <c r="I20" s="1">
        <v>688.0</v>
      </c>
    </row>
    <row r="21">
      <c r="A21" s="1" t="s">
        <v>128</v>
      </c>
      <c r="B21" s="1" t="s">
        <v>42</v>
      </c>
      <c r="C21" s="1" t="s">
        <v>190</v>
      </c>
      <c r="D21" s="1">
        <v>0.776236</v>
      </c>
      <c r="E21" s="1" t="s">
        <v>191</v>
      </c>
      <c r="F21" s="1">
        <v>0.275154</v>
      </c>
      <c r="G21" s="1" t="s">
        <v>192</v>
      </c>
      <c r="H21" s="1">
        <v>250.0</v>
      </c>
      <c r="I21" s="1">
        <v>583.0</v>
      </c>
    </row>
    <row r="22">
      <c r="A22" s="1" t="s">
        <v>186</v>
      </c>
      <c r="B22" s="1"/>
      <c r="C22" s="1"/>
      <c r="D22" s="1"/>
      <c r="E22" s="1"/>
      <c r="F22" s="1"/>
      <c r="G22" s="1"/>
      <c r="H22" s="1"/>
      <c r="I22" s="1"/>
    </row>
    <row r="23">
      <c r="A23" s="1" t="s">
        <v>129</v>
      </c>
      <c r="B23" s="1" t="s">
        <v>42</v>
      </c>
      <c r="C23" s="1" t="s">
        <v>190</v>
      </c>
      <c r="D23" s="1">
        <v>-0.287795</v>
      </c>
      <c r="E23" s="1" t="s">
        <v>191</v>
      </c>
      <c r="F23" s="1">
        <v>0.20332</v>
      </c>
      <c r="G23" s="1" t="s">
        <v>192</v>
      </c>
      <c r="H23" s="1">
        <v>250.0</v>
      </c>
      <c r="I23" s="1">
        <v>616.0</v>
      </c>
    </row>
    <row r="24">
      <c r="A24" s="1" t="s">
        <v>130</v>
      </c>
      <c r="B24" s="1" t="s">
        <v>42</v>
      </c>
      <c r="C24" s="1" t="s">
        <v>190</v>
      </c>
      <c r="D24" s="1">
        <v>0.7727</v>
      </c>
      <c r="E24" s="1" t="s">
        <v>191</v>
      </c>
      <c r="F24" s="1">
        <v>0.130116</v>
      </c>
      <c r="G24" s="1" t="s">
        <v>192</v>
      </c>
      <c r="H24" s="1">
        <v>250.0</v>
      </c>
      <c r="I24" s="1">
        <v>1071.0</v>
      </c>
    </row>
    <row r="25">
      <c r="A25" s="1" t="s">
        <v>132</v>
      </c>
      <c r="B25" s="1" t="s">
        <v>42</v>
      </c>
      <c r="C25" s="1" t="s">
        <v>190</v>
      </c>
      <c r="D25" s="1">
        <v>-0.55792</v>
      </c>
      <c r="E25" s="1" t="s">
        <v>191</v>
      </c>
      <c r="F25" s="1">
        <v>0.276195</v>
      </c>
      <c r="G25" s="1" t="s">
        <v>192</v>
      </c>
      <c r="H25" s="1">
        <v>250.0</v>
      </c>
      <c r="I25" s="1">
        <v>566.0</v>
      </c>
    </row>
    <row r="26">
      <c r="A26" s="1" t="s">
        <v>133</v>
      </c>
      <c r="B26" s="1" t="s">
        <v>42</v>
      </c>
      <c r="C26" s="1" t="s">
        <v>190</v>
      </c>
      <c r="D26" s="1">
        <v>-0.046191</v>
      </c>
      <c r="E26" s="1" t="s">
        <v>191</v>
      </c>
      <c r="F26" s="1">
        <v>0.288743</v>
      </c>
      <c r="G26" s="1" t="s">
        <v>192</v>
      </c>
      <c r="H26" s="1">
        <v>250.0</v>
      </c>
      <c r="I26" s="1">
        <v>564.0</v>
      </c>
    </row>
    <row r="27">
      <c r="A27" s="1" t="s">
        <v>134</v>
      </c>
      <c r="B27" s="1" t="s">
        <v>42</v>
      </c>
      <c r="C27" s="1" t="s">
        <v>190</v>
      </c>
      <c r="D27" s="1">
        <v>1.290762</v>
      </c>
      <c r="E27" s="1" t="s">
        <v>191</v>
      </c>
      <c r="F27" s="1">
        <v>0.220603</v>
      </c>
      <c r="G27" s="1" t="s">
        <v>192</v>
      </c>
      <c r="H27" s="1">
        <v>250.0</v>
      </c>
      <c r="I27" s="1">
        <v>711.0</v>
      </c>
    </row>
    <row r="28">
      <c r="A28" s="1" t="s">
        <v>135</v>
      </c>
      <c r="B28" s="1" t="s">
        <v>42</v>
      </c>
      <c r="C28" s="1" t="s">
        <v>190</v>
      </c>
      <c r="D28" s="1">
        <v>-0.47122</v>
      </c>
      <c r="E28" s="1" t="s">
        <v>191</v>
      </c>
      <c r="F28" s="1">
        <v>0.271336</v>
      </c>
      <c r="G28" s="1" t="s">
        <v>192</v>
      </c>
      <c r="H28" s="1">
        <v>250.0</v>
      </c>
      <c r="I28" s="1">
        <v>587.0</v>
      </c>
    </row>
    <row r="29">
      <c r="A29" s="1" t="s">
        <v>185</v>
      </c>
      <c r="B29" s="1"/>
      <c r="C29" s="1"/>
      <c r="D29" s="1"/>
      <c r="E29" s="1"/>
      <c r="F29" s="1"/>
      <c r="G29" s="1"/>
      <c r="H29" s="1"/>
      <c r="I29" s="1"/>
    </row>
    <row r="30">
      <c r="A30" s="1" t="s">
        <v>93</v>
      </c>
      <c r="B30" s="1" t="s">
        <v>42</v>
      </c>
      <c r="C30" s="1" t="s">
        <v>190</v>
      </c>
      <c r="D30" s="1">
        <v>-1.793283</v>
      </c>
      <c r="E30" s="1" t="s">
        <v>191</v>
      </c>
      <c r="F30" s="1">
        <v>0.221968</v>
      </c>
      <c r="G30" s="1" t="s">
        <v>192</v>
      </c>
      <c r="H30" s="1">
        <v>250.0</v>
      </c>
      <c r="I30" s="1">
        <v>582.0</v>
      </c>
    </row>
    <row r="31">
      <c r="A31" s="1" t="s">
        <v>94</v>
      </c>
      <c r="B31" s="1" t="s">
        <v>42</v>
      </c>
      <c r="C31" s="1" t="s">
        <v>190</v>
      </c>
      <c r="D31" s="1">
        <v>1.012831</v>
      </c>
      <c r="E31" s="1" t="s">
        <v>191</v>
      </c>
      <c r="F31" s="1">
        <v>0.128492</v>
      </c>
      <c r="G31" s="1" t="s">
        <v>192</v>
      </c>
      <c r="H31" s="1">
        <v>250.0</v>
      </c>
      <c r="I31" s="1">
        <v>1081.0</v>
      </c>
    </row>
    <row r="32">
      <c r="A32" s="1" t="s">
        <v>97</v>
      </c>
      <c r="B32" s="1" t="s">
        <v>42</v>
      </c>
      <c r="C32" s="1" t="s">
        <v>190</v>
      </c>
      <c r="D32" s="1">
        <v>-1.329695</v>
      </c>
      <c r="E32" s="1" t="s">
        <v>191</v>
      </c>
      <c r="F32" s="1">
        <v>0.268971</v>
      </c>
      <c r="G32" s="1" t="s">
        <v>192</v>
      </c>
      <c r="H32" s="1">
        <v>250.0</v>
      </c>
      <c r="I32" s="1">
        <v>575.0</v>
      </c>
    </row>
    <row r="33">
      <c r="A33" s="1" t="s">
        <v>98</v>
      </c>
      <c r="B33" s="1" t="s">
        <v>42</v>
      </c>
      <c r="C33" s="1" t="s">
        <v>190</v>
      </c>
      <c r="D33" s="1">
        <v>0.029087</v>
      </c>
      <c r="E33" s="1" t="s">
        <v>191</v>
      </c>
      <c r="F33" s="1">
        <v>0.280735</v>
      </c>
      <c r="G33" s="1" t="s">
        <v>192</v>
      </c>
      <c r="H33" s="1">
        <v>250.0</v>
      </c>
      <c r="I33" s="1">
        <v>573.0</v>
      </c>
    </row>
    <row r="34">
      <c r="A34" s="1" t="s">
        <v>99</v>
      </c>
      <c r="B34" s="1" t="s">
        <v>42</v>
      </c>
      <c r="C34" s="1" t="s">
        <v>190</v>
      </c>
      <c r="D34" s="1">
        <v>-1.195636</v>
      </c>
      <c r="E34" s="1" t="s">
        <v>191</v>
      </c>
      <c r="F34" s="1">
        <v>0.231525</v>
      </c>
      <c r="G34" s="1" t="s">
        <v>192</v>
      </c>
      <c r="H34" s="1">
        <v>250.0</v>
      </c>
      <c r="I34" s="1">
        <v>648.0</v>
      </c>
    </row>
    <row r="35">
      <c r="A35" s="1" t="s">
        <v>100</v>
      </c>
      <c r="B35" s="1" t="s">
        <v>42</v>
      </c>
      <c r="C35" s="1" t="s">
        <v>190</v>
      </c>
      <c r="D35" s="1">
        <v>-3.021938</v>
      </c>
      <c r="E35" s="1" t="s">
        <v>191</v>
      </c>
      <c r="F35" s="1">
        <v>0.313989</v>
      </c>
      <c r="G35" s="1" t="s">
        <v>192</v>
      </c>
      <c r="H35" s="1">
        <v>250.0</v>
      </c>
      <c r="I35" s="1">
        <v>512.0</v>
      </c>
    </row>
    <row r="36">
      <c r="A36" s="1" t="s">
        <v>183</v>
      </c>
      <c r="B36" s="1"/>
      <c r="C36" s="1"/>
      <c r="D36" s="1"/>
      <c r="E36" s="1"/>
      <c r="F36" s="1"/>
      <c r="G36" s="1"/>
      <c r="H36" s="1"/>
      <c r="I36" s="1"/>
    </row>
    <row r="37">
      <c r="A37" s="1" t="s">
        <v>78</v>
      </c>
      <c r="B37" s="1" t="s">
        <v>42</v>
      </c>
      <c r="C37" s="1" t="s">
        <v>190</v>
      </c>
      <c r="D37" s="1">
        <v>-1.326969</v>
      </c>
      <c r="E37" s="1" t="s">
        <v>191</v>
      </c>
      <c r="F37" s="1">
        <v>0.225442</v>
      </c>
      <c r="G37" s="1" t="s">
        <v>192</v>
      </c>
      <c r="H37" s="1">
        <v>250.0</v>
      </c>
      <c r="I37" s="1">
        <v>564.0</v>
      </c>
    </row>
    <row r="38">
      <c r="A38" s="1" t="s">
        <v>80</v>
      </c>
      <c r="B38" s="1" t="s">
        <v>42</v>
      </c>
      <c r="C38" s="1" t="s">
        <v>190</v>
      </c>
      <c r="D38" s="1">
        <v>0.422002</v>
      </c>
      <c r="E38" s="1" t="s">
        <v>191</v>
      </c>
      <c r="F38" s="1">
        <v>0.133251</v>
      </c>
      <c r="G38" s="1" t="s">
        <v>192</v>
      </c>
      <c r="H38" s="1">
        <v>250.0</v>
      </c>
      <c r="I38" s="1">
        <v>1069.0</v>
      </c>
    </row>
    <row r="39">
      <c r="A39" s="1" t="s">
        <v>82</v>
      </c>
      <c r="B39" s="1" t="s">
        <v>42</v>
      </c>
      <c r="C39" s="1" t="s">
        <v>190</v>
      </c>
      <c r="D39" s="1">
        <v>-1.513117</v>
      </c>
      <c r="E39" s="1" t="s">
        <v>191</v>
      </c>
      <c r="F39" s="1">
        <v>0.27459</v>
      </c>
      <c r="G39" s="1" t="s">
        <v>192</v>
      </c>
      <c r="H39" s="1">
        <v>250.0</v>
      </c>
      <c r="I39" s="1">
        <v>578.0</v>
      </c>
    </row>
    <row r="40">
      <c r="A40" s="1" t="s">
        <v>83</v>
      </c>
      <c r="B40" s="1" t="s">
        <v>42</v>
      </c>
      <c r="C40" s="1" t="s">
        <v>190</v>
      </c>
      <c r="D40" s="1">
        <v>-1.367914</v>
      </c>
      <c r="E40" s="1" t="s">
        <v>191</v>
      </c>
      <c r="F40" s="1">
        <v>0.284626</v>
      </c>
      <c r="G40" s="1" t="s">
        <v>192</v>
      </c>
      <c r="H40" s="1">
        <v>250.0</v>
      </c>
      <c r="I40" s="1">
        <v>547.0</v>
      </c>
    </row>
    <row r="41">
      <c r="A41" s="1" t="s">
        <v>84</v>
      </c>
      <c r="B41" s="1" t="s">
        <v>42</v>
      </c>
      <c r="C41" s="1" t="s">
        <v>190</v>
      </c>
      <c r="D41" s="1">
        <v>-1.876507</v>
      </c>
      <c r="E41" s="1" t="s">
        <v>191</v>
      </c>
      <c r="F41" s="1">
        <v>0.262882</v>
      </c>
      <c r="G41" s="1" t="s">
        <v>192</v>
      </c>
      <c r="H41" s="1">
        <v>250.0</v>
      </c>
      <c r="I41" s="1">
        <v>564.0</v>
      </c>
    </row>
    <row r="42">
      <c r="A42" s="1" t="s">
        <v>85</v>
      </c>
      <c r="B42" s="1" t="s">
        <v>42</v>
      </c>
      <c r="C42" s="1" t="s">
        <v>190</v>
      </c>
      <c r="D42" s="1">
        <v>-1.351974</v>
      </c>
      <c r="E42" s="1" t="s">
        <v>191</v>
      </c>
      <c r="F42" s="1">
        <v>0.28831</v>
      </c>
      <c r="G42" s="1" t="s">
        <v>192</v>
      </c>
      <c r="H42" s="1">
        <v>250.0</v>
      </c>
      <c r="I42" s="1">
        <v>556.0</v>
      </c>
    </row>
    <row r="43">
      <c r="A43" s="1" t="s">
        <v>184</v>
      </c>
      <c r="B43" s="1"/>
      <c r="C43" s="1"/>
      <c r="D43" s="1"/>
      <c r="E43" s="1"/>
      <c r="F43" s="1"/>
      <c r="G43" s="1"/>
      <c r="H43" s="1"/>
      <c r="I43" s="1"/>
    </row>
    <row r="44">
      <c r="A44" s="1" t="s">
        <v>101</v>
      </c>
      <c r="B44" s="1" t="s">
        <v>42</v>
      </c>
      <c r="C44" s="1" t="s">
        <v>190</v>
      </c>
      <c r="D44" s="1">
        <v>-0.103233</v>
      </c>
      <c r="E44" s="1" t="s">
        <v>191</v>
      </c>
      <c r="F44" s="1">
        <v>0.212406</v>
      </c>
      <c r="G44" s="1" t="s">
        <v>192</v>
      </c>
      <c r="H44" s="1">
        <v>250.0</v>
      </c>
      <c r="I44" s="1">
        <v>590.0</v>
      </c>
    </row>
    <row r="45">
      <c r="A45" s="1" t="s">
        <v>103</v>
      </c>
      <c r="B45" s="1" t="s">
        <v>42</v>
      </c>
      <c r="C45" s="1" t="s">
        <v>190</v>
      </c>
      <c r="D45" s="1">
        <v>0.879497</v>
      </c>
      <c r="E45" s="1" t="s">
        <v>191</v>
      </c>
      <c r="F45" s="1">
        <v>0.138455</v>
      </c>
      <c r="G45" s="1" t="s">
        <v>192</v>
      </c>
      <c r="H45" s="1">
        <v>250.0</v>
      </c>
      <c r="I45" s="1">
        <v>1015.0</v>
      </c>
    </row>
    <row r="46">
      <c r="A46" s="1" t="s">
        <v>105</v>
      </c>
      <c r="B46" s="1" t="s">
        <v>42</v>
      </c>
      <c r="C46" s="1" t="s">
        <v>190</v>
      </c>
      <c r="D46" s="1">
        <v>1.222271</v>
      </c>
      <c r="E46" s="1" t="s">
        <v>191</v>
      </c>
      <c r="F46" s="1">
        <v>0.276892</v>
      </c>
      <c r="G46" s="1" t="s">
        <v>192</v>
      </c>
      <c r="H46" s="1">
        <v>250.0</v>
      </c>
      <c r="I46" s="1">
        <v>567.0</v>
      </c>
    </row>
    <row r="47">
      <c r="A47" s="1" t="s">
        <v>106</v>
      </c>
      <c r="B47" s="1" t="s">
        <v>42</v>
      </c>
      <c r="C47" s="1" t="s">
        <v>190</v>
      </c>
      <c r="D47" s="1">
        <v>1.20226</v>
      </c>
      <c r="E47" s="1" t="s">
        <v>191</v>
      </c>
      <c r="F47" s="1">
        <v>0.272169</v>
      </c>
      <c r="G47" s="1" t="s">
        <v>192</v>
      </c>
      <c r="H47" s="1">
        <v>250.0</v>
      </c>
      <c r="I47" s="1">
        <v>575.0</v>
      </c>
    </row>
    <row r="48">
      <c r="A48" s="1" t="s">
        <v>107</v>
      </c>
      <c r="B48" s="1" t="s">
        <v>42</v>
      </c>
      <c r="C48" s="1" t="s">
        <v>190</v>
      </c>
      <c r="D48" s="1">
        <v>0.783238</v>
      </c>
      <c r="E48" s="1" t="s">
        <v>191</v>
      </c>
      <c r="F48" s="1">
        <v>0.259415</v>
      </c>
      <c r="G48" s="1" t="s">
        <v>192</v>
      </c>
      <c r="H48" s="1">
        <v>250.0</v>
      </c>
      <c r="I48" s="1">
        <v>573.0</v>
      </c>
    </row>
    <row r="49">
      <c r="A49" s="1" t="s">
        <v>108</v>
      </c>
      <c r="B49" s="1" t="s">
        <v>42</v>
      </c>
      <c r="C49" s="1" t="s">
        <v>190</v>
      </c>
      <c r="D49" s="1">
        <v>-0.274027</v>
      </c>
      <c r="E49" s="1" t="s">
        <v>191</v>
      </c>
      <c r="F49" s="1">
        <v>0.284497</v>
      </c>
      <c r="G49" s="1" t="s">
        <v>192</v>
      </c>
      <c r="H49" s="1">
        <v>250.0</v>
      </c>
      <c r="I49" s="1">
        <v>566.0</v>
      </c>
    </row>
    <row r="50">
      <c r="A50" s="1" t="s">
        <v>182</v>
      </c>
      <c r="B50" s="1"/>
      <c r="C50" s="1"/>
      <c r="D50" s="1"/>
      <c r="E50" s="1"/>
      <c r="F50" s="1"/>
      <c r="G50" s="1"/>
      <c r="H50" s="1"/>
      <c r="I50" s="1"/>
    </row>
    <row r="51">
      <c r="A51" s="1" t="s">
        <v>86</v>
      </c>
      <c r="B51" s="1" t="s">
        <v>42</v>
      </c>
      <c r="C51" s="1" t="s">
        <v>190</v>
      </c>
      <c r="D51" s="1">
        <v>0.749637</v>
      </c>
      <c r="E51" s="1" t="s">
        <v>191</v>
      </c>
      <c r="F51" s="1">
        <v>0.207914</v>
      </c>
      <c r="G51" s="1" t="s">
        <v>192</v>
      </c>
      <c r="H51" s="1">
        <v>250.0</v>
      </c>
      <c r="I51" s="1">
        <v>586.0</v>
      </c>
    </row>
    <row r="52">
      <c r="A52" s="1" t="s">
        <v>87</v>
      </c>
      <c r="B52" s="1" t="s">
        <v>42</v>
      </c>
      <c r="C52" s="1" t="s">
        <v>190</v>
      </c>
      <c r="D52" s="1">
        <v>0.527621</v>
      </c>
      <c r="E52" s="1" t="s">
        <v>191</v>
      </c>
      <c r="F52" s="1">
        <v>0.132636</v>
      </c>
      <c r="G52" s="1" t="s">
        <v>192</v>
      </c>
      <c r="H52" s="1">
        <v>250.0</v>
      </c>
      <c r="I52" s="1">
        <v>1041.0</v>
      </c>
    </row>
    <row r="53">
      <c r="A53" s="1" t="s">
        <v>89</v>
      </c>
      <c r="B53" s="1" t="s">
        <v>42</v>
      </c>
      <c r="C53" s="1" t="s">
        <v>190</v>
      </c>
      <c r="D53" s="1">
        <v>0.364205</v>
      </c>
      <c r="E53" s="1" t="s">
        <v>191</v>
      </c>
      <c r="F53" s="1">
        <v>0.26698</v>
      </c>
      <c r="G53" s="1" t="s">
        <v>192</v>
      </c>
      <c r="H53" s="1">
        <v>250.0</v>
      </c>
      <c r="I53" s="1">
        <v>579.0</v>
      </c>
    </row>
    <row r="54">
      <c r="A54" s="1" t="s">
        <v>90</v>
      </c>
      <c r="B54" s="1" t="s">
        <v>42</v>
      </c>
      <c r="C54" s="1" t="s">
        <v>190</v>
      </c>
      <c r="D54" s="1">
        <v>1.554084</v>
      </c>
      <c r="E54" s="1" t="s">
        <v>191</v>
      </c>
      <c r="F54" s="1">
        <v>0.273998</v>
      </c>
      <c r="G54" s="1" t="s">
        <v>192</v>
      </c>
      <c r="H54" s="1">
        <v>250.0</v>
      </c>
      <c r="I54" s="1">
        <v>582.0</v>
      </c>
    </row>
    <row r="55">
      <c r="A55" s="1" t="s">
        <v>91</v>
      </c>
      <c r="B55" s="1" t="s">
        <v>42</v>
      </c>
      <c r="C55" s="1" t="s">
        <v>190</v>
      </c>
      <c r="D55" s="1">
        <v>-0.230193</v>
      </c>
      <c r="E55" s="1" t="s">
        <v>191</v>
      </c>
      <c r="F55" s="1">
        <v>0.273897</v>
      </c>
      <c r="G55" s="1" t="s">
        <v>192</v>
      </c>
      <c r="H55" s="1">
        <v>250.0</v>
      </c>
      <c r="I55" s="1">
        <v>573.0</v>
      </c>
    </row>
    <row r="56">
      <c r="A56" s="1" t="s">
        <v>92</v>
      </c>
      <c r="B56" s="1" t="s">
        <v>42</v>
      </c>
      <c r="C56" s="1" t="s">
        <v>190</v>
      </c>
      <c r="D56" s="1">
        <v>0.174946</v>
      </c>
      <c r="E56" s="1" t="s">
        <v>191</v>
      </c>
      <c r="F56" s="1">
        <v>0.254401</v>
      </c>
      <c r="G56" s="1" t="s">
        <v>192</v>
      </c>
      <c r="H56" s="1">
        <v>250.0</v>
      </c>
      <c r="I56" s="1">
        <v>592.0</v>
      </c>
    </row>
  </sheetData>
  <drawing r:id="rId1"/>
</worksheet>
</file>