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 state="visible" name="ABFE-G1" sheetId="2" r:id="rId5"/>
    <sheet state="visible" name="RBFE-G1-PHM0" sheetId="3" r:id="rId6"/>
    <sheet state="visible" name="RBFE-PHM0-PMZ1" sheetId="4" r:id="rId7"/>
    <sheet state="visible" name="ABFE-PMZ1" sheetId="5" r:id="rId8"/>
    <sheet state="visible" name="spS" sheetId="6" r:id="rId9"/>
    <sheet state="visible" name="ssS" sheetId="7" r:id="rId10"/>
    <sheet state="visible" name="spR" sheetId="8" r:id="rId11"/>
    <sheet state="visible" name="ssR" sheetId="9" r:id="rId12"/>
    <sheet state="visible" name="psS" sheetId="10" r:id="rId13"/>
    <sheet state="visible" name="ppS" sheetId="11" r:id="rId14"/>
    <sheet state="visible" name="psR" sheetId="12" r:id="rId15"/>
    <sheet state="visible" name="ppR" sheetId="13" r:id="rId16"/>
    <sheet state="visible" name="ABFE" sheetId="14" r:id="rId17"/>
    <sheet state="visible" name="Submission" sheetId="15" r:id="rId18"/>
    <sheet state="visible" name="Experiments" sheetId="16" r:id="rId19"/>
    <sheet state="visible" name="pose analysis" sheetId="17" r:id="rId20"/>
    <sheet state="visible" name="pose analysis errors" sheetId="18" r:id="rId21"/>
    <sheet state="visible" name="PMZPMT analysis" sheetId="19" r:id="rId22"/>
    <sheet state="visible" name="rawRBFE" sheetId="20" r:id="rId23"/>
  </sheets>
  <definedNames>
    <definedName name="kT">data!$B$6</definedName>
    <definedName name="pH">data!$B$1</definedName>
    <definedName name="bt">data!$B$7</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A7">
      <text>
        <t xml:space="preserve">For mCD, the comparison with the experiments is not as good. According to the experiments mCD binds the ligands as strongly as bCD if not more strongly. However the calculations show weaker binding with mCD.
	-Emilio Gallicchio</t>
      </text>
    </comment>
  </commentList>
</comments>
</file>

<file path=xl/comments2.xml><?xml version="1.0" encoding="utf-8"?>
<comments xmlns:r="http://schemas.openxmlformats.org/officeDocument/2006/relationships" xmlns="http://schemas.openxmlformats.org/spreadsheetml/2006/main">
  <authors>
    <author/>
  </authors>
  <commentList>
    <comment authorId="0" ref="T1">
      <text>
        <t xml:space="preserve">Also with mCD there is an overall preference for sp
	-Emilio Gallicchio</t>
      </text>
    </comment>
    <comment authorId="0" ref="S3">
      <text>
        <t xml:space="preserve">Close to 50/50 for symmetric ligands. PMT less so.
	-Emilio Gallicchio</t>
      </text>
    </comment>
    <comment authorId="0" ref="O5">
      <text>
        <t xml:space="preserve">bound TDZ and TFP prefer R, if we can believe it
	-Emilio Gallicchio</t>
      </text>
    </comment>
    <comment authorId="0" ref="O3">
      <text>
        <t xml:space="preserve">Reasonably close to 50/50 for symmetric ligands. Bigger uncertainty relative to bCD
	-Emilio Gallicchio</t>
      </text>
    </comment>
    <comment authorId="0" ref="Q1">
      <text>
        <t xml:space="preserve">with mCD there is a strong preference for theta s orientation
	-Emilio Gallicchio</t>
      </text>
    </comment>
  </commentList>
</comments>
</file>

<file path=xl/sharedStrings.xml><?xml version="1.0" encoding="utf-8"?>
<sst xmlns="http://schemas.openxmlformats.org/spreadsheetml/2006/main" count="661" uniqueCount="193">
  <si>
    <t>pH</t>
  </si>
  <si>
    <t>pKa (default)</t>
  </si>
  <si>
    <t>RBFEs between PMZ1 and the other ligands for each pose go in the sheets called "spS", "ppS", etc.  See the two examples.</t>
  </si>
  <si>
    <t>1 sample = 20 ps</t>
  </si>
  <si>
    <t>A useful command to create a csv version of the free energies:</t>
  </si>
  <si>
    <t>kb in (kcal/mol)/K</t>
  </si>
  <si>
    <t>bash ./free_energies.sh | awk '{print $1, ",", $4, ",", $6, ",", $8, ",", $9}' &gt; results.csv</t>
  </si>
  <si>
    <t>temperature (K)</t>
  </si>
  <si>
    <t>Import results.csv into a new sheet. Then copy and paste as needed. Note that the spS, etc. sheet have a placeholder for PMZ1 which is not included in the calculation results.</t>
  </si>
  <si>
    <t>kbT (kcal/mol)</t>
  </si>
  <si>
    <t>Column G ("DGb*") of sheets spS, ppS, etc. holds the ABFE of each pose. It adds the RBFE value to the ABFE value of the corresponding pose of PMZ1 in sheet 'ABFE-PMZ1'</t>
  </si>
  <si>
    <t>betaB (1/(kcal/mol))</t>
  </si>
  <si>
    <t>So for example the ABFE of CPZ1aspS is 'ABFE-PMZ1'!$B$2+B2 where 'ABFE-PMZ1'!$B$2 is the value of the ABFE of PMZ1aspS</t>
  </si>
  <si>
    <t>All of the other values should adjust automatically.</t>
  </si>
  <si>
    <t>The sheet called ABFE collects the results for the 5 compounds. Add to column the contribution to Kb of your poses. See the example.</t>
  </si>
  <si>
    <t>The probability of each pose is 1/8, except 1/16 for TDZ which has R and S versions. This probability is multiplied by the protomer probability.</t>
  </si>
  <si>
    <t>The probability of a protonated protomer is beta/(1+beta) and that of the neutral protomer is 1/(1+beta) where beta=10^(pKa-pH). (beta=1/alpha in the SAMPL8 paper)</t>
  </si>
  <si>
    <t>TFP has 3 protomers, two protonated, one neutral. In that case the probabilities of the two protonated forms are beta1/(1+beta1+beta2) and beta2/(1+beta1+beta2)</t>
  </si>
  <si>
    <t>where beta1=10^(pKa1-pH) beta2=10^(pKa2-pH). The probability of the neutral form is 1/(1+beta1+beta2).</t>
  </si>
  <si>
    <t>pKas are estimated from experimental sources</t>
  </si>
  <si>
    <t>The binding free energy of each compound is calculated using the free energy combination formula:</t>
  </si>
  <si>
    <t>DGb = -kB T log(\Sum_i p_i Kb_i), where i is the index of each protomer of each pose, p_i is its probability, and Kb_i its binding constant.</t>
  </si>
  <si>
    <t>Kberr = Kb * DGberr/(kb T)</t>
  </si>
  <si>
    <t>DGberr = kb T * Kberr/Kb</t>
  </si>
  <si>
    <t>Name/Pose</t>
  </si>
  <si>
    <t>DGb</t>
  </si>
  <si>
    <t>DGBerr</t>
  </si>
  <si>
    <t>minsample</t>
  </si>
  <si>
    <t>maxsample</t>
  </si>
  <si>
    <t>Notes</t>
  </si>
  <si>
    <t>Kb*</t>
  </si>
  <si>
    <t>Kb*err</t>
  </si>
  <si>
    <t>p</t>
  </si>
  <si>
    <t>Kbp</t>
  </si>
  <si>
    <t>Kbperr</t>
  </si>
  <si>
    <t>Kb(G1)</t>
  </si>
  <si>
    <t>Kberr(G1)</t>
  </si>
  <si>
    <t>DGb(G1)</t>
  </si>
  <si>
    <t>DGberr(G1)</t>
  </si>
  <si>
    <t>g1s</t>
  </si>
  <si>
    <t>Dropbox/sims/SAMPL7/FFEngine/bCD</t>
  </si>
  <si>
    <t>g1p</t>
  </si>
  <si>
    <t>DDGb</t>
  </si>
  <si>
    <t>g1s-PHM0aspS</t>
  </si>
  <si>
    <t>g1s-PHM0assS</t>
  </si>
  <si>
    <t>g1s-PHM0aspR</t>
  </si>
  <si>
    <t>g1s-PHM0assR</t>
  </si>
  <si>
    <t>g1p-PHM0appS</t>
  </si>
  <si>
    <t>g1p-PHM0appR</t>
  </si>
  <si>
    <t>g1p-PHM0apsR</t>
  </si>
  <si>
    <t>g1p-PHM0apsS</t>
  </si>
  <si>
    <t>PHM0aspS-PMZ1aspS</t>
  </si>
  <si>
    <t>PHM0assS-PMZ1assS</t>
  </si>
  <si>
    <t>PHM0aspR-PMZ1aspR</t>
  </si>
  <si>
    <t>PHM0assR-PMZ1assR</t>
  </si>
  <si>
    <t>PHM0appS-PMZ1appS</t>
  </si>
  <si>
    <t>PHM0appR-PMZ1appR</t>
  </si>
  <si>
    <t>PHM0apsR-PMZ1apsR</t>
  </si>
  <si>
    <t>PHM0apsS-PMZ1apsS</t>
  </si>
  <si>
    <t>DGb*</t>
  </si>
  <si>
    <t>pKa</t>
  </si>
  <si>
    <t>beta</t>
  </si>
  <si>
    <t>Kb</t>
  </si>
  <si>
    <t>Kb(PMZ1)</t>
  </si>
  <si>
    <t>Kberr(PMZ1)</t>
  </si>
  <si>
    <t>DGb(PMZ1)</t>
  </si>
  <si>
    <t>DGberr(PMZ1)</t>
  </si>
  <si>
    <t>PMZ1aspS</t>
  </si>
  <si>
    <t>PMZ1assS</t>
  </si>
  <si>
    <t>PMZ1aspR</t>
  </si>
  <si>
    <t>PMZ1assR</t>
  </si>
  <si>
    <t>PMZ1appS</t>
  </si>
  <si>
    <t>PMZ1appR</t>
  </si>
  <si>
    <t>PMZ1apsR</t>
  </si>
  <si>
    <t>PMZ1apsS</t>
  </si>
  <si>
    <t>DGB*err</t>
  </si>
  <si>
    <t>betaprot</t>
  </si>
  <si>
    <t>Kberr</t>
  </si>
  <si>
    <t>PMZ1aspS-CPZ1aspS</t>
  </si>
  <si>
    <t>on amalfi</t>
  </si>
  <si>
    <t>PMZ1aspS-PMT1aspS</t>
  </si>
  <si>
    <t>PMZ1aspS-PMZ1aspS</t>
  </si>
  <si>
    <t>-</t>
  </si>
  <si>
    <t>PMZ1aspS-TDZNR1aspS</t>
  </si>
  <si>
    <t>PMZ1aspS-TDZNS1aspS</t>
  </si>
  <si>
    <t>PMZ1aspS-TFP1aspS</t>
  </si>
  <si>
    <t>PMZ1aspS-TFP1bspS</t>
  </si>
  <si>
    <t>PMZ1assS-CPZ1assS</t>
  </si>
  <si>
    <t>PMZ1assS-PMT1assS</t>
  </si>
  <si>
    <t>PMZ1aspS-PMZ1assS</t>
  </si>
  <si>
    <t>PMZ1assS-TDZNR1assS</t>
  </si>
  <si>
    <t>PMZ1assS-TDZNS1assS</t>
  </si>
  <si>
    <t>PMZ1assS-TFP1assS</t>
  </si>
  <si>
    <t>PMZ1assS-TFP1bssS</t>
  </si>
  <si>
    <t>PMZ1aspR-CPZ1aspR</t>
  </si>
  <si>
    <t>PMZ1aspR-PMT1aspR</t>
  </si>
  <si>
    <t>PMZ1aspR-PMZ1aspR</t>
  </si>
  <si>
    <t>PMZ1aspR-TDZNR1aspR</t>
  </si>
  <si>
    <t>PMZ1aspR-TDZNS1aspR</t>
  </si>
  <si>
    <t>PMZ1aspR-TFP1aspR</t>
  </si>
  <si>
    <t>PMZ1aspR-TFP1bspR</t>
  </si>
  <si>
    <t>PMZ1assR-CPZ1assR</t>
  </si>
  <si>
    <t>PMZ1assR-PMT1assR</t>
  </si>
  <si>
    <t>PMZ1assR-PMZ1assR</t>
  </si>
  <si>
    <t>PMZ1assR-TDZNR1assR</t>
  </si>
  <si>
    <t>PMZ1assR-TDZNS1assR</t>
  </si>
  <si>
    <t>PMZ1assR-TFP1assR</t>
  </si>
  <si>
    <t>PMZ1assR-TFP1bssR</t>
  </si>
  <si>
    <t>PMZ1apsS-CPZ1apsS</t>
  </si>
  <si>
    <t>PMZ1apsS-PMT1apsS</t>
  </si>
  <si>
    <t>complete</t>
  </si>
  <si>
    <t>PMZ1aspS-PMZ1apsS</t>
  </si>
  <si>
    <t>PMZ1apsS-TDZNR1apsS</t>
  </si>
  <si>
    <t>PMZ1apsS-TDZNS1apsS</t>
  </si>
  <si>
    <t>PMZ1apsS-TFP1apsS</t>
  </si>
  <si>
    <t>PMZ1apsS-TFP1bpsS</t>
  </si>
  <si>
    <t>PMZ1appS-CPZ1appS</t>
  </si>
  <si>
    <t>PMZ1appS-PMT1appS</t>
  </si>
  <si>
    <t>PMZ1appS-TDZNR1appS</t>
  </si>
  <si>
    <t>PMZ1appS-TDZNS1appS</t>
  </si>
  <si>
    <t>PMZ1appS-TFP1appS</t>
  </si>
  <si>
    <t>PMZ1appS-TFP1bppS</t>
  </si>
  <si>
    <t>PMZ1apsR-CPZ1apsR</t>
  </si>
  <si>
    <t>PMZ1apsR-PMT1apsR</t>
  </si>
  <si>
    <t>PMZ1apsR-PMZ1apsR</t>
  </si>
  <si>
    <t>PMZ1apsR-TDZNR1apsR</t>
  </si>
  <si>
    <t>PMZ1apsR-TDZNS1apsR</t>
  </si>
  <si>
    <t>PMZ1apsR-TFP1apsR</t>
  </si>
  <si>
    <t>PMZ1apsR-TFP1bpsR</t>
  </si>
  <si>
    <t>PMZ1appR-CPZ1appR</t>
  </si>
  <si>
    <t>PMZ1appR-PMT1appR</t>
  </si>
  <si>
    <t>PMZ1appR-PMZ1appR</t>
  </si>
  <si>
    <t>PMZ1appR-TDZNR1appR</t>
  </si>
  <si>
    <t>PMZ1appR-TDZNS1appR</t>
  </si>
  <si>
    <t>PMZ1appR-TFP1appR</t>
  </si>
  <si>
    <t>PMZ1appR-TFP1bppR</t>
  </si>
  <si>
    <t>Name</t>
  </si>
  <si>
    <t>CPZ</t>
  </si>
  <si>
    <t>PMT</t>
  </si>
  <si>
    <t>PMZ</t>
  </si>
  <si>
    <t>TDZ</t>
  </si>
  <si>
    <t>TFP</t>
  </si>
  <si>
    <t>DGBerror</t>
  </si>
  <si>
    <t>DGmodelerror</t>
  </si>
  <si>
    <t>bCD-TDZ</t>
  </si>
  <si>
    <t>bCD-TFP</t>
  </si>
  <si>
    <t>bCD-PMZ</t>
  </si>
  <si>
    <t>bCD-PMT</t>
  </si>
  <si>
    <t>bCD-CPZ</t>
  </si>
  <si>
    <t>Ka</t>
  </si>
  <si>
    <t>DGBexp</t>
  </si>
  <si>
    <t>HbCD-TDZ</t>
  </si>
  <si>
    <t>HbCD-TFP</t>
  </si>
  <si>
    <t>HbCD-PMZ</t>
  </si>
  <si>
    <t>HbCD-PMT</t>
  </si>
  <si>
    <t>HbCD-CPZ</t>
  </si>
  <si>
    <t>ssS %</t>
  </si>
  <si>
    <t>spS%</t>
  </si>
  <si>
    <t>ssR%</t>
  </si>
  <si>
    <t>spR%</t>
  </si>
  <si>
    <t>psS%</t>
  </si>
  <si>
    <t>ppS%</t>
  </si>
  <si>
    <t>psR%</t>
  </si>
  <si>
    <t>ppR%</t>
  </si>
  <si>
    <t>Tot %</t>
  </si>
  <si>
    <t>S %</t>
  </si>
  <si>
    <t>R %</t>
  </si>
  <si>
    <t>theta s %</t>
  </si>
  <si>
    <t>theta p %</t>
  </si>
  <si>
    <t>psi s %</t>
  </si>
  <si>
    <t>psi p %</t>
  </si>
  <si>
    <t>ssS error%</t>
  </si>
  <si>
    <t>spS error%</t>
  </si>
  <si>
    <t>ssR error%</t>
  </si>
  <si>
    <t>spR error%</t>
  </si>
  <si>
    <t>psS error%</t>
  </si>
  <si>
    <t>ppS error%</t>
  </si>
  <si>
    <t>psR error%</t>
  </si>
  <si>
    <t>ppR error%</t>
  </si>
  <si>
    <t>DDGb (G1 to PHM0)</t>
  </si>
  <si>
    <t>DDGb (PHM0 to PMZ1)</t>
  </si>
  <si>
    <t>DDGb(PMZ1 to PMT1)</t>
  </si>
  <si>
    <t>ssS</t>
  </si>
  <si>
    <t>spS</t>
  </si>
  <si>
    <t>ssR</t>
  </si>
  <si>
    <t>spR</t>
  </si>
  <si>
    <t>psS</t>
  </si>
  <si>
    <t>ppS</t>
  </si>
  <si>
    <t>psR</t>
  </si>
  <si>
    <t>ppR</t>
  </si>
  <si>
    <t>=</t>
  </si>
  <si>
    <t>+-</t>
  </si>
  <si>
    <t>range</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</si>
</sst>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color theme="1"/>
      <name val="Arial"/>
      <scheme val="minor"/>
    </font>
    <font>
      <color rgb="FF000000"/>
      <name val="Arial"/>
    </font>
    <font>
      <color theme="1"/>
      <name val="Arial"/>
    </font>
    <font>
      <b/>
      <color theme="1"/>
      <name val="Arial"/>
      <scheme val="minor"/>
    </font>
    <font>
      <color theme="4"/>
      <name val="Arial"/>
      <scheme val="minor"/>
    </font>
    <font>
      <sz val="11.0"/>
      <color rgb="FF7E3794"/>
      <name val="Inconsolata"/>
    </font>
    <font>
      <color theme="1"/>
      <name val="Roboto"/>
    </font>
    <font>
      <sz val="11.0"/>
      <color rgb="FF000000"/>
      <name val="&quot;Courier New&quot;"/>
    </font>
    <font>
      <sz val="11.0"/>
      <color rgb="FF000000"/>
      <name val="Courier New"/>
    </font>
    <font>
      <sz val="11.0"/>
      <color theme="1"/>
      <name val="Courier New"/>
    </font>
    <font>
      <b/>
      <color theme="1"/>
      <name val="Arial"/>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5">
    <border/>
    <border>
      <bottom style="thin">
        <color rgb="FF000000"/>
      </bottom>
    </border>
    <border>
      <top style="thin">
        <color rgb="FF000000"/>
      </top>
    </border>
    <border>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8">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shrinkToFit="0" wrapText="1"/>
    </xf>
    <xf borderId="0" fillId="2" fontId="2" numFmtId="0" xfId="0" applyAlignment="1" applyFill="1" applyFont="1">
      <alignment horizontal="left" readingOrder="0"/>
    </xf>
    <xf borderId="0" fillId="0" fontId="3" numFmtId="0" xfId="0" applyAlignment="1" applyFont="1">
      <alignment vertical="bottom"/>
    </xf>
    <xf borderId="0" fillId="0" fontId="3" numFmtId="0" xfId="0" applyAlignment="1" applyFont="1">
      <alignment horizontal="right" readingOrder="0" vertical="bottom"/>
    </xf>
    <xf borderId="0" fillId="0" fontId="1" numFmtId="0" xfId="0" applyFont="1"/>
    <xf borderId="1" fillId="0" fontId="4" numFmtId="0" xfId="0" applyAlignment="1" applyBorder="1" applyFont="1">
      <alignment readingOrder="0"/>
    </xf>
    <xf borderId="1" fillId="0" fontId="4" numFmtId="0" xfId="0" applyBorder="1" applyFont="1"/>
    <xf borderId="0" fillId="0" fontId="1" numFmtId="4" xfId="0" applyAlignment="1" applyFont="1" applyNumberFormat="1">
      <alignment readingOrder="0"/>
    </xf>
    <xf borderId="0" fillId="0" fontId="3" numFmtId="0" xfId="0" applyAlignment="1" applyFont="1">
      <alignment readingOrder="0" vertical="bottom"/>
    </xf>
    <xf borderId="0" fillId="0" fontId="4" numFmtId="0" xfId="0" applyAlignment="1" applyFont="1">
      <alignment readingOrder="0"/>
    </xf>
    <xf borderId="2" fillId="0" fontId="3" numFmtId="4" xfId="0" applyAlignment="1" applyBorder="1" applyFont="1" applyNumberFormat="1">
      <alignment horizontal="right" vertical="bottom"/>
    </xf>
    <xf borderId="0" fillId="0" fontId="1" numFmtId="4" xfId="0" applyFont="1" applyNumberFormat="1"/>
    <xf borderId="0" fillId="0" fontId="3" numFmtId="4" xfId="0" applyAlignment="1" applyFont="1" applyNumberFormat="1">
      <alignment horizontal="right" vertical="bottom"/>
    </xf>
    <xf borderId="1" fillId="3" fontId="4" numFmtId="0" xfId="0" applyAlignment="1" applyBorder="1" applyFill="1" applyFont="1">
      <alignment readingOrder="0"/>
    </xf>
    <xf borderId="0" fillId="0" fontId="3" numFmtId="11" xfId="0" applyAlignment="1" applyFont="1" applyNumberFormat="1">
      <alignment horizontal="right" vertical="bottom"/>
    </xf>
    <xf borderId="0" fillId="3" fontId="3" numFmtId="4" xfId="0" applyAlignment="1" applyFont="1" applyNumberFormat="1">
      <alignment horizontal="right" vertical="bottom"/>
    </xf>
    <xf borderId="0" fillId="3" fontId="3" numFmtId="4" xfId="0" applyAlignment="1" applyFont="1" applyNumberFormat="1">
      <alignment vertical="bottom"/>
    </xf>
    <xf borderId="0" fillId="0" fontId="3" numFmtId="4" xfId="0" applyAlignment="1" applyFont="1" applyNumberFormat="1">
      <alignment vertical="bottom"/>
    </xf>
    <xf borderId="0" fillId="0" fontId="5" numFmtId="0" xfId="0" applyAlignment="1" applyFont="1">
      <alignment readingOrder="0"/>
    </xf>
    <xf borderId="0" fillId="2" fontId="6" numFmtId="0" xfId="0" applyFont="1"/>
    <xf borderId="0" fillId="0" fontId="3" numFmtId="0" xfId="0" applyAlignment="1" applyFont="1">
      <alignment vertical="bottom"/>
    </xf>
    <xf borderId="0" fillId="0" fontId="3" numFmtId="0" xfId="0" applyAlignment="1" applyFont="1">
      <alignment horizontal="right" vertical="bottom"/>
    </xf>
    <xf borderId="0" fillId="0" fontId="5" numFmtId="0" xfId="0" applyFont="1"/>
    <xf borderId="0" fillId="0" fontId="3" numFmtId="0" xfId="0" applyAlignment="1" applyFont="1">
      <alignment horizontal="right" vertical="bottom"/>
    </xf>
    <xf borderId="0" fillId="2" fontId="7" numFmtId="4" xfId="0" applyAlignment="1" applyFont="1" applyNumberFormat="1">
      <alignment horizontal="right" vertical="bottom"/>
    </xf>
    <xf borderId="3" fillId="0" fontId="4" numFmtId="0" xfId="0" applyAlignment="1" applyBorder="1" applyFont="1">
      <alignment readingOrder="0"/>
    </xf>
    <xf borderId="0" fillId="2" fontId="3" numFmtId="0" xfId="0" applyAlignment="1" applyFont="1">
      <alignment horizontal="right" readingOrder="0"/>
    </xf>
    <xf borderId="0" fillId="0" fontId="8" numFmtId="0" xfId="0" applyAlignment="1" applyFont="1">
      <alignment readingOrder="0"/>
    </xf>
    <xf borderId="0" fillId="0" fontId="8" numFmtId="4" xfId="0" applyAlignment="1" applyFont="1" applyNumberFormat="1">
      <alignment readingOrder="0"/>
    </xf>
    <xf borderId="0" fillId="0" fontId="8" numFmtId="0" xfId="0" applyFont="1"/>
    <xf borderId="1" fillId="0" fontId="4" numFmtId="2" xfId="0" applyAlignment="1" applyBorder="1" applyFont="1" applyNumberFormat="1">
      <alignment readingOrder="0"/>
    </xf>
    <xf borderId="0" fillId="0" fontId="9" numFmtId="0" xfId="0" applyAlignment="1" applyFont="1">
      <alignment readingOrder="0"/>
    </xf>
    <xf borderId="0" fillId="0" fontId="9" numFmtId="4" xfId="0" applyAlignment="1" applyFont="1" applyNumberFormat="1">
      <alignment readingOrder="0"/>
    </xf>
    <xf borderId="0" fillId="0" fontId="9" numFmtId="4" xfId="0" applyAlignment="1" applyFont="1" applyNumberFormat="1">
      <alignment horizontal="right" readingOrder="0" vertical="bottom"/>
    </xf>
    <xf borderId="0" fillId="0" fontId="10" numFmtId="2" xfId="0" applyAlignment="1" applyFont="1" applyNumberFormat="1">
      <alignment readingOrder="0"/>
    </xf>
    <xf borderId="0" fillId="0" fontId="10" numFmtId="0" xfId="0" applyAlignment="1" applyFont="1">
      <alignment readingOrder="0"/>
    </xf>
    <xf borderId="0" fillId="0" fontId="10" numFmtId="4" xfId="0" applyAlignment="1" applyFont="1" applyNumberFormat="1">
      <alignment readingOrder="0"/>
    </xf>
    <xf borderId="0" fillId="0" fontId="10" numFmtId="4" xfId="0" applyAlignment="1" applyFont="1" applyNumberFormat="1">
      <alignment horizontal="right" readingOrder="0"/>
    </xf>
    <xf borderId="0" fillId="0" fontId="9" numFmtId="4" xfId="0" applyAlignment="1" applyFont="1" applyNumberFormat="1">
      <alignment horizontal="right" readingOrder="0"/>
    </xf>
    <xf borderId="0" fillId="0" fontId="9" numFmtId="2" xfId="0" applyAlignment="1" applyFont="1" applyNumberFormat="1">
      <alignment readingOrder="0"/>
    </xf>
    <xf borderId="0" fillId="0" fontId="8" numFmtId="2" xfId="0" applyAlignment="1" applyFont="1" applyNumberFormat="1">
      <alignment readingOrder="0"/>
    </xf>
    <xf borderId="0" fillId="0" fontId="8" numFmtId="2" xfId="0" applyFont="1" applyNumberFormat="1"/>
    <xf borderId="0" fillId="0" fontId="1" numFmtId="2" xfId="0" applyFont="1" applyNumberFormat="1"/>
    <xf borderId="4" fillId="0" fontId="11" numFmtId="0" xfId="0" applyAlignment="1" applyBorder="1" applyFont="1">
      <alignment vertical="bottom"/>
    </xf>
    <xf borderId="4" fillId="0" fontId="11" numFmtId="0" xfId="0" applyAlignment="1" applyBorder="1" applyFont="1">
      <alignment readingOrder="0" vertical="bottom"/>
    </xf>
    <xf borderId="4" fillId="0" fontId="3"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Binding mode populations for the mCD complexes</a:t>
            </a:r>
          </a:p>
        </c:rich>
      </c:tx>
      <c:overlay val="0"/>
    </c:title>
    <c:plotArea>
      <c:layout/>
      <c:barChart>
        <c:barDir val="col"/>
        <c:ser>
          <c:idx val="0"/>
          <c:order val="0"/>
          <c:tx>
            <c:strRef>
              <c:f>'pose analysis'!$F$1</c:f>
            </c:strRef>
          </c:tx>
          <c:spPr>
            <a:solidFill>
              <a:schemeClr val="accent1"/>
            </a:solidFill>
            <a:ln cmpd="sng">
              <a:solidFill>
                <a:srgbClr val="000000"/>
              </a:solidFill>
            </a:ln>
          </c:spPr>
          <c:cat>
            <c:strRef>
              <c:f>'pose analysis'!$A$2:$A$6</c:f>
            </c:strRef>
          </c:cat>
          <c:val>
            <c:numRef>
              <c:f>'pose analysis'!$F$2:$F$6</c:f>
              <c:numCache/>
            </c:numRef>
          </c:val>
        </c:ser>
        <c:ser>
          <c:idx val="1"/>
          <c:order val="1"/>
          <c:tx>
            <c:strRef>
              <c:f>'pose analysis'!$G$1</c:f>
            </c:strRef>
          </c:tx>
          <c:spPr>
            <a:solidFill>
              <a:schemeClr val="accent2"/>
            </a:solidFill>
            <a:ln cmpd="sng">
              <a:solidFill>
                <a:srgbClr val="000000"/>
              </a:solidFill>
            </a:ln>
          </c:spPr>
          <c:cat>
            <c:strRef>
              <c:f>'pose analysis'!$A$2:$A$6</c:f>
            </c:strRef>
          </c:cat>
          <c:val>
            <c:numRef>
              <c:f>'pose analysis'!$G$2:$G$6</c:f>
              <c:numCache/>
            </c:numRef>
          </c:val>
        </c:ser>
        <c:ser>
          <c:idx val="2"/>
          <c:order val="2"/>
          <c:tx>
            <c:strRef>
              <c:f>'pose analysis'!$H$1</c:f>
            </c:strRef>
          </c:tx>
          <c:spPr>
            <a:solidFill>
              <a:schemeClr val="accent3"/>
            </a:solidFill>
            <a:ln cmpd="sng">
              <a:solidFill>
                <a:srgbClr val="000000"/>
              </a:solidFill>
            </a:ln>
          </c:spPr>
          <c:cat>
            <c:strRef>
              <c:f>'pose analysis'!$A$2:$A$6</c:f>
            </c:strRef>
          </c:cat>
          <c:val>
            <c:numRef>
              <c:f>'pose analysis'!$H$2:$H$6</c:f>
              <c:numCache/>
            </c:numRef>
          </c:val>
        </c:ser>
        <c:ser>
          <c:idx val="3"/>
          <c:order val="3"/>
          <c:tx>
            <c:strRef>
              <c:f>'pose analysis'!$I$1</c:f>
            </c:strRef>
          </c:tx>
          <c:spPr>
            <a:solidFill>
              <a:schemeClr val="accent4"/>
            </a:solidFill>
            <a:ln cmpd="sng">
              <a:solidFill>
                <a:srgbClr val="000000"/>
              </a:solidFill>
            </a:ln>
          </c:spPr>
          <c:cat>
            <c:strRef>
              <c:f>'pose analysis'!$A$2:$A$6</c:f>
            </c:strRef>
          </c:cat>
          <c:val>
            <c:numRef>
              <c:f>'pose analysis'!$I$2:$I$6</c:f>
              <c:numCache/>
            </c:numRef>
          </c:val>
        </c:ser>
        <c:ser>
          <c:idx val="4"/>
          <c:order val="4"/>
          <c:tx>
            <c:strRef>
              <c:f>'pose analysis'!$J$1</c:f>
            </c:strRef>
          </c:tx>
          <c:spPr>
            <a:solidFill>
              <a:schemeClr val="accent5"/>
            </a:solidFill>
            <a:ln cmpd="sng">
              <a:solidFill>
                <a:srgbClr val="000000"/>
              </a:solidFill>
            </a:ln>
          </c:spPr>
          <c:cat>
            <c:strRef>
              <c:f>'pose analysis'!$A$2:$A$6</c:f>
            </c:strRef>
          </c:cat>
          <c:val>
            <c:numRef>
              <c:f>'pose analysis'!$J$2:$J$6</c:f>
              <c:numCache/>
            </c:numRef>
          </c:val>
        </c:ser>
        <c:ser>
          <c:idx val="5"/>
          <c:order val="5"/>
          <c:tx>
            <c:strRef>
              <c:f>'pose analysis'!$K$1</c:f>
            </c:strRef>
          </c:tx>
          <c:spPr>
            <a:solidFill>
              <a:schemeClr val="accent6"/>
            </a:solidFill>
            <a:ln cmpd="sng">
              <a:solidFill>
                <a:srgbClr val="000000"/>
              </a:solidFill>
            </a:ln>
          </c:spPr>
          <c:cat>
            <c:strRef>
              <c:f>'pose analysis'!$A$2:$A$6</c:f>
            </c:strRef>
          </c:cat>
          <c:val>
            <c:numRef>
              <c:f>'pose analysis'!$K$2:$K$6</c:f>
              <c:numCache/>
            </c:numRef>
          </c:val>
        </c:ser>
        <c:ser>
          <c:idx val="6"/>
          <c:order val="6"/>
          <c:tx>
            <c:strRef>
              <c:f>'pose analysis'!$L$1</c:f>
            </c:strRef>
          </c:tx>
          <c:spPr>
            <a:solidFill>
              <a:schemeClr val="accent1">
                <a:lumOff val="30000"/>
              </a:schemeClr>
            </a:solidFill>
            <a:ln cmpd="sng">
              <a:solidFill>
                <a:srgbClr val="000000"/>
              </a:solidFill>
            </a:ln>
          </c:spPr>
          <c:cat>
            <c:strRef>
              <c:f>'pose analysis'!$A$2:$A$6</c:f>
            </c:strRef>
          </c:cat>
          <c:val>
            <c:numRef>
              <c:f>'pose analysis'!$L$2:$L$6</c:f>
              <c:numCache/>
            </c:numRef>
          </c:val>
        </c:ser>
        <c:ser>
          <c:idx val="7"/>
          <c:order val="7"/>
          <c:tx>
            <c:strRef>
              <c:f>'pose analysis'!$M$1</c:f>
            </c:strRef>
          </c:tx>
          <c:spPr>
            <a:solidFill>
              <a:schemeClr val="accent2">
                <a:lumOff val="30000"/>
              </a:schemeClr>
            </a:solidFill>
            <a:ln cmpd="sng">
              <a:solidFill>
                <a:srgbClr val="000000"/>
              </a:solidFill>
            </a:ln>
          </c:spPr>
          <c:cat>
            <c:strRef>
              <c:f>'pose analysis'!$A$2:$A$6</c:f>
            </c:strRef>
          </c:cat>
          <c:val>
            <c:numRef>
              <c:f>'pose analysis'!$M$2:$M$6</c:f>
              <c:numCache/>
            </c:numRef>
          </c:val>
        </c:ser>
        <c:axId val="1766846221"/>
        <c:axId val="381416986"/>
      </c:barChart>
      <c:catAx>
        <c:axId val="176684622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sz="1400">
                <a:solidFill>
                  <a:srgbClr val="000000"/>
                </a:solidFill>
                <a:latin typeface="+mn-lt"/>
              </a:defRPr>
            </a:pPr>
          </a:p>
        </c:txPr>
        <c:crossAx val="381416986"/>
      </c:catAx>
      <c:valAx>
        <c:axId val="38141698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sz="1400">
                <a:solidFill>
                  <a:srgbClr val="000000"/>
                </a:solidFill>
                <a:latin typeface="+mn-lt"/>
              </a:defRPr>
            </a:pPr>
          </a:p>
        </c:txPr>
        <c:crossAx val="1766846221"/>
      </c:valAx>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Kb</a:t>
            </a:r>
          </a:p>
        </c:rich>
      </c:tx>
      <c:overlay val="0"/>
    </c:title>
    <c:plotArea>
      <c:layout/>
      <c:barChart>
        <c:barDir val="col"/>
        <c:ser>
          <c:idx val="0"/>
          <c:order val="0"/>
          <c:tx>
            <c:strRef>
              <c:f>'pose analysis'!$B$1</c:f>
            </c:strRef>
          </c:tx>
          <c:spPr>
            <a:solidFill>
              <a:schemeClr val="accent1"/>
            </a:solidFill>
            <a:ln cmpd="sng">
              <a:solidFill>
                <a:srgbClr val="000000"/>
              </a:solidFill>
            </a:ln>
          </c:spPr>
          <c:cat>
            <c:strRef>
              <c:f>'pose analysis'!$A$2:$A$6</c:f>
            </c:strRef>
          </c:cat>
          <c:val>
            <c:numRef>
              <c:f>'pose analysis'!$B$2:$B$6</c:f>
              <c:numCache/>
            </c:numRef>
          </c:val>
        </c:ser>
        <c:axId val="495461625"/>
        <c:axId val="739666237"/>
      </c:barChart>
      <c:catAx>
        <c:axId val="49546162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739666237"/>
      </c:catAx>
      <c:valAx>
        <c:axId val="739666237"/>
        <c:scaling>
          <c:orientation val="minMax"/>
          <c:max val="10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Kb</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495461625"/>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S</a:t>
            </a:r>
          </a:p>
        </c:rich>
      </c:tx>
      <c:overlay val="0"/>
    </c:title>
    <c:plotArea>
      <c:layout/>
      <c:barChart>
        <c:barDir val="col"/>
        <c:ser>
          <c:idx val="0"/>
          <c:order val="0"/>
          <c:tx>
            <c:strRef>
              <c:f>'pose analysis'!$O$1</c:f>
            </c:strRef>
          </c:tx>
          <c:spPr>
            <a:solidFill>
              <a:schemeClr val="accent1"/>
            </a:solidFill>
            <a:ln cmpd="sng">
              <a:solidFill>
                <a:srgbClr val="000000"/>
              </a:solidFill>
            </a:ln>
          </c:spPr>
          <c:cat>
            <c:strRef>
              <c:f>'pose analysis'!$A$2:$A$6</c:f>
            </c:strRef>
          </c:cat>
          <c:val>
            <c:numRef>
              <c:f>'pose analysis'!$O$2:$O$6</c:f>
              <c:numCache/>
            </c:numRef>
          </c:val>
        </c:ser>
        <c:axId val="1723044506"/>
        <c:axId val="539563653"/>
      </c:barChart>
      <c:catAx>
        <c:axId val="17230445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539563653"/>
      </c:catAx>
      <c:valAx>
        <c:axId val="53956365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S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723044506"/>
      </c:valAx>
    </c:plotArea>
    <c:legend>
      <c:legendPos val="r"/>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R</a:t>
            </a:r>
          </a:p>
        </c:rich>
      </c:tx>
      <c:overlay val="0"/>
    </c:title>
    <c:plotArea>
      <c:layout/>
      <c:barChart>
        <c:barDir val="col"/>
        <c:ser>
          <c:idx val="0"/>
          <c:order val="0"/>
          <c:tx>
            <c:strRef>
              <c:f>'pose analysis'!$P$1</c:f>
            </c:strRef>
          </c:tx>
          <c:spPr>
            <a:solidFill>
              <a:schemeClr val="accent1"/>
            </a:solidFill>
            <a:ln cmpd="sng">
              <a:solidFill>
                <a:srgbClr val="000000"/>
              </a:solidFill>
            </a:ln>
          </c:spPr>
          <c:cat>
            <c:strRef>
              <c:f>'pose analysis'!$A$2:$A$6</c:f>
            </c:strRef>
          </c:cat>
          <c:val>
            <c:numRef>
              <c:f>'pose analysis'!$P$2:$P$6</c:f>
              <c:numCache/>
            </c:numRef>
          </c:val>
        </c:ser>
        <c:axId val="134255918"/>
        <c:axId val="1563936407"/>
      </c:barChart>
      <c:catAx>
        <c:axId val="13425591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1563936407"/>
      </c:catAx>
      <c:valAx>
        <c:axId val="156393640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4255918"/>
      </c:valAx>
    </c:plotArea>
    <c:legend>
      <c:legendPos val="r"/>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theta s</a:t>
            </a:r>
          </a:p>
        </c:rich>
      </c:tx>
      <c:overlay val="0"/>
    </c:title>
    <c:plotArea>
      <c:layout/>
      <c:barChart>
        <c:barDir val="col"/>
        <c:ser>
          <c:idx val="0"/>
          <c:order val="0"/>
          <c:tx>
            <c:strRef>
              <c:f>'pose analysis'!$Q$1</c:f>
            </c:strRef>
          </c:tx>
          <c:spPr>
            <a:solidFill>
              <a:schemeClr val="accent1"/>
            </a:solidFill>
            <a:ln cmpd="sng">
              <a:solidFill>
                <a:srgbClr val="000000"/>
              </a:solidFill>
            </a:ln>
          </c:spPr>
          <c:cat>
            <c:strRef>
              <c:f>'pose analysis'!$A$2:$A$6</c:f>
            </c:strRef>
          </c:cat>
          <c:val>
            <c:numRef>
              <c:f>'pose analysis'!$Q$2:$Q$6</c:f>
              <c:numCache/>
            </c:numRef>
          </c:val>
        </c:ser>
        <c:axId val="1688873400"/>
        <c:axId val="543358792"/>
      </c:barChart>
      <c:catAx>
        <c:axId val="168887340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543358792"/>
      </c:catAx>
      <c:valAx>
        <c:axId val="54335879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theta s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688873400"/>
      </c:valAx>
    </c:plotArea>
    <c:legend>
      <c:legendPos val="r"/>
      <c:overlay val="0"/>
      <c:txPr>
        <a:bodyPr/>
        <a:lstStyle/>
        <a:p>
          <a:pPr lvl="0">
            <a:defRPr b="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theta p</a:t>
            </a:r>
          </a:p>
        </c:rich>
      </c:tx>
      <c:overlay val="0"/>
    </c:title>
    <c:plotArea>
      <c:layout/>
      <c:barChart>
        <c:barDir val="col"/>
        <c:ser>
          <c:idx val="0"/>
          <c:order val="0"/>
          <c:tx>
            <c:strRef>
              <c:f>'pose analysis'!$R$1</c:f>
            </c:strRef>
          </c:tx>
          <c:spPr>
            <a:solidFill>
              <a:schemeClr val="accent1"/>
            </a:solidFill>
            <a:ln cmpd="sng">
              <a:solidFill>
                <a:srgbClr val="000000"/>
              </a:solidFill>
            </a:ln>
          </c:spPr>
          <c:cat>
            <c:strRef>
              <c:f>'pose analysis'!$A$2:$A$6</c:f>
            </c:strRef>
          </c:cat>
          <c:val>
            <c:numRef>
              <c:f>'pose analysis'!$R$2:$R$6</c:f>
              <c:numCache/>
            </c:numRef>
          </c:val>
        </c:ser>
        <c:axId val="135624619"/>
        <c:axId val="1058600289"/>
      </c:barChart>
      <c:catAx>
        <c:axId val="1356246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1058600289"/>
      </c:catAx>
      <c:valAx>
        <c:axId val="1058600289"/>
        <c:scaling>
          <c:orientation val="minMax"/>
          <c:max val="1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theta p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5624619"/>
      </c:valAx>
    </c:plotArea>
    <c:legend>
      <c:legendPos val="r"/>
      <c:overlay val="0"/>
      <c:txPr>
        <a:bodyPr/>
        <a:lstStyle/>
        <a:p>
          <a:pPr lvl="0">
            <a:defRPr b="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psi s</a:t>
            </a:r>
          </a:p>
        </c:rich>
      </c:tx>
      <c:overlay val="0"/>
    </c:title>
    <c:plotArea>
      <c:layout/>
      <c:barChart>
        <c:barDir val="col"/>
        <c:ser>
          <c:idx val="0"/>
          <c:order val="0"/>
          <c:tx>
            <c:strRef>
              <c:f>'pose analysis'!$S$1</c:f>
            </c:strRef>
          </c:tx>
          <c:spPr>
            <a:solidFill>
              <a:schemeClr val="accent1"/>
            </a:solidFill>
            <a:ln cmpd="sng">
              <a:solidFill>
                <a:srgbClr val="000000"/>
              </a:solidFill>
            </a:ln>
          </c:spPr>
          <c:cat>
            <c:strRef>
              <c:f>'pose analysis'!$A$2:$A$6</c:f>
            </c:strRef>
          </c:cat>
          <c:val>
            <c:numRef>
              <c:f>'pose analysis'!$S$2:$S$6</c:f>
              <c:numCache/>
            </c:numRef>
          </c:val>
        </c:ser>
        <c:axId val="910195254"/>
        <c:axId val="926621601"/>
      </c:barChart>
      <c:catAx>
        <c:axId val="91019525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926621601"/>
      </c:catAx>
      <c:valAx>
        <c:axId val="926621601"/>
        <c:scaling>
          <c:orientation val="minMax"/>
          <c:max val="1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psi s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910195254"/>
      </c:valAx>
    </c:plotArea>
    <c:legend>
      <c:legendPos val="r"/>
      <c:overlay val="0"/>
      <c:txPr>
        <a:bodyPr/>
        <a:lstStyle/>
        <a:p>
          <a:pPr lvl="0">
            <a:defRPr b="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fraction psi p</a:t>
            </a:r>
          </a:p>
        </c:rich>
      </c:tx>
      <c:overlay val="0"/>
    </c:title>
    <c:plotArea>
      <c:layout/>
      <c:barChart>
        <c:barDir val="col"/>
        <c:ser>
          <c:idx val="0"/>
          <c:order val="0"/>
          <c:tx>
            <c:strRef>
              <c:f>'pose analysis'!$T$1</c:f>
            </c:strRef>
          </c:tx>
          <c:spPr>
            <a:solidFill>
              <a:schemeClr val="accent1"/>
            </a:solidFill>
            <a:ln cmpd="sng">
              <a:solidFill>
                <a:srgbClr val="000000"/>
              </a:solidFill>
            </a:ln>
          </c:spPr>
          <c:cat>
            <c:strRef>
              <c:f>'pose analysis'!$A$2:$A$6</c:f>
            </c:strRef>
          </c:cat>
          <c:val>
            <c:numRef>
              <c:f>'pose analysis'!$T$2:$T$6</c:f>
              <c:numCache/>
            </c:numRef>
          </c:val>
        </c:ser>
        <c:axId val="723325339"/>
        <c:axId val="89679622"/>
      </c:barChart>
      <c:catAx>
        <c:axId val="72332533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Name</a:t>
                </a:r>
              </a:p>
            </c:rich>
          </c:tx>
          <c:overlay val="0"/>
        </c:title>
        <c:numFmt formatCode="General" sourceLinked="1"/>
        <c:majorTickMark val="none"/>
        <c:minorTickMark val="none"/>
        <c:spPr/>
        <c:txPr>
          <a:bodyPr/>
          <a:lstStyle/>
          <a:p>
            <a:pPr lvl="0">
              <a:defRPr b="0">
                <a:solidFill>
                  <a:srgbClr val="000000"/>
                </a:solidFill>
                <a:latin typeface="+mn-lt"/>
              </a:defRPr>
            </a:pPr>
          </a:p>
        </c:txPr>
        <c:crossAx val="89679622"/>
      </c:catAx>
      <c:valAx>
        <c:axId val="8967962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psi p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723325339"/>
      </c:valAx>
    </c:plotArea>
    <c:legend>
      <c:legendPos val="r"/>
      <c:overlay val="0"/>
      <c:txPr>
        <a:bodyPr/>
        <a:lstStyle/>
        <a:p>
          <a:pPr lvl="0">
            <a:defRPr b="0">
              <a:solidFill>
                <a:srgbClr val="1A1A1A"/>
              </a:solidFill>
              <a:latin typeface="+mn-lt"/>
            </a:defRPr>
          </a:pPr>
        </a:p>
      </c:txPr>
    </c:legend>
    <c:plotVisOnly val="1"/>
  </c:chart>
</c:chartSpace>
</file>

<file path=xl/drawings/_rels/drawing17.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361950</xdr:colOff>
      <xdr:row>6</xdr:row>
      <xdr:rowOff>47625</xdr:rowOff>
    </xdr:from>
    <xdr:ext cx="6172200" cy="3790950"/>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57150</xdr:colOff>
      <xdr:row>6</xdr:row>
      <xdr:rowOff>47625</xdr:rowOff>
    </xdr:from>
    <xdr:ext cx="2981325" cy="1847850"/>
    <xdr:graphicFrame>
      <xdr:nvGraphicFramePr>
        <xdr:cNvPr id="2" name="Chart 2"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4</xdr:col>
      <xdr:colOff>247650</xdr:colOff>
      <xdr:row>6</xdr:row>
      <xdr:rowOff>47625</xdr:rowOff>
    </xdr:from>
    <xdr:ext cx="3019425" cy="1847850"/>
    <xdr:graphicFrame>
      <xdr:nvGraphicFramePr>
        <xdr:cNvPr id="3" name="Chart 3"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247650</xdr:colOff>
      <xdr:row>15</xdr:row>
      <xdr:rowOff>190500</xdr:rowOff>
    </xdr:from>
    <xdr:ext cx="3019425" cy="1847850"/>
    <xdr:graphicFrame>
      <xdr:nvGraphicFramePr>
        <xdr:cNvPr id="4" name="Chart 4"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9</xdr:col>
      <xdr:colOff>752475</xdr:colOff>
      <xdr:row>6</xdr:row>
      <xdr:rowOff>76200</xdr:rowOff>
    </xdr:from>
    <xdr:ext cx="2981325" cy="1847850"/>
    <xdr:graphicFrame>
      <xdr:nvGraphicFramePr>
        <xdr:cNvPr id="5" name="Chart 5"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9</xdr:col>
      <xdr:colOff>752475</xdr:colOff>
      <xdr:row>15</xdr:row>
      <xdr:rowOff>190500</xdr:rowOff>
    </xdr:from>
    <xdr:ext cx="2981325" cy="1847850"/>
    <xdr:graphicFrame>
      <xdr:nvGraphicFramePr>
        <xdr:cNvPr id="6" name="Chart 6"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13</xdr:col>
      <xdr:colOff>114300</xdr:colOff>
      <xdr:row>6</xdr:row>
      <xdr:rowOff>76200</xdr:rowOff>
    </xdr:from>
    <xdr:ext cx="2981325" cy="1847850"/>
    <xdr:graphicFrame>
      <xdr:nvGraphicFramePr>
        <xdr:cNvPr id="7" name="Chart 7"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13</xdr:col>
      <xdr:colOff>114300</xdr:colOff>
      <xdr:row>15</xdr:row>
      <xdr:rowOff>190500</xdr:rowOff>
    </xdr:from>
    <xdr:ext cx="2981325" cy="1847850"/>
    <xdr:graphicFrame>
      <xdr:nvGraphicFramePr>
        <xdr:cNvPr id="8" name="Chart 8" title="Chart"/>
        <xdr:cNvGraphicFramePr/>
      </xdr:nvGraphicFramePr>
      <xdr:xfrm>
        <a:off x="0" y="0"/>
        <a:ext cx="0" cy="0"/>
      </xdr:xfrm>
      <a:graphic>
        <a:graphicData uri="http://schemas.openxmlformats.org/drawingml/2006/chart">
          <c:chart r:id="rId8"/>
        </a:graphicData>
      </a:graphic>
    </xdr:graphicFrame>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6.xml"/><Relationship Id="rId3"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7.xml"/><Relationship Id="rId3" Type="http://schemas.openxmlformats.org/officeDocument/2006/relationships/vmlDrawing" Target="../drawings/vmlDrawing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0"/>
    <col customWidth="1" min="4" max="4" width="131.75"/>
  </cols>
  <sheetData>
    <row r="1">
      <c r="A1" s="1" t="s">
        <v>0</v>
      </c>
      <c r="B1" s="1">
        <v>7.4</v>
      </c>
      <c r="C1" s="1"/>
      <c r="E1" s="1"/>
    </row>
    <row r="2">
      <c r="A2" s="1" t="s">
        <v>1</v>
      </c>
      <c r="B2" s="1">
        <v>9.8</v>
      </c>
      <c r="D2" s="2" t="s">
        <v>2</v>
      </c>
    </row>
    <row r="3">
      <c r="A3" s="1" t="s">
        <v>3</v>
      </c>
      <c r="D3" s="3" t="s">
        <v>4</v>
      </c>
    </row>
    <row r="4">
      <c r="A4" s="4" t="s">
        <v>5</v>
      </c>
      <c r="B4" s="5">
        <v>0.001986209</v>
      </c>
      <c r="D4" s="1" t="s">
        <v>6</v>
      </c>
    </row>
    <row r="5">
      <c r="A5" s="1" t="s">
        <v>7</v>
      </c>
      <c r="B5" s="1">
        <v>300.0</v>
      </c>
      <c r="D5" s="3" t="s">
        <v>8</v>
      </c>
    </row>
    <row r="6">
      <c r="A6" s="1" t="s">
        <v>9</v>
      </c>
      <c r="B6" s="6">
        <f>B4*B5</f>
        <v>0.5958627</v>
      </c>
      <c r="D6" s="3" t="s">
        <v>10</v>
      </c>
    </row>
    <row r="7">
      <c r="A7" s="1" t="s">
        <v>11</v>
      </c>
      <c r="B7" s="1">
        <f>1/B6</f>
        <v>1.678238963</v>
      </c>
      <c r="D7" s="1" t="s">
        <v>12</v>
      </c>
    </row>
    <row r="8">
      <c r="D8" s="1" t="s">
        <v>13</v>
      </c>
    </row>
    <row r="9">
      <c r="D9" s="1" t="s">
        <v>14</v>
      </c>
    </row>
    <row r="10">
      <c r="D10" s="1" t="s">
        <v>15</v>
      </c>
    </row>
    <row r="11">
      <c r="D11" s="1" t="s">
        <v>16</v>
      </c>
    </row>
    <row r="12">
      <c r="D12" s="1" t="s">
        <v>17</v>
      </c>
    </row>
    <row r="13">
      <c r="D13" s="1" t="s">
        <v>18</v>
      </c>
    </row>
    <row r="14">
      <c r="D14" s="1" t="s">
        <v>19</v>
      </c>
    </row>
    <row r="15">
      <c r="D15" s="1" t="s">
        <v>20</v>
      </c>
    </row>
    <row r="16">
      <c r="D16" s="1" t="s">
        <v>21</v>
      </c>
    </row>
    <row r="18">
      <c r="D18" s="1" t="s">
        <v>22</v>
      </c>
    </row>
    <row r="19">
      <c r="D19" s="1" t="s">
        <v>23</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6" max="6" width="28.13"/>
  </cols>
  <sheetData>
    <row r="1">
      <c r="A1" s="7" t="s">
        <v>24</v>
      </c>
      <c r="B1" s="7" t="s">
        <v>25</v>
      </c>
      <c r="C1" s="7" t="s">
        <v>26</v>
      </c>
      <c r="D1" s="7" t="s">
        <v>27</v>
      </c>
      <c r="E1" s="7" t="s">
        <v>28</v>
      </c>
      <c r="F1" s="7" t="s">
        <v>29</v>
      </c>
      <c r="G1" s="7" t="s">
        <v>30</v>
      </c>
      <c r="H1" s="7" t="s">
        <v>31</v>
      </c>
      <c r="I1" s="7" t="s">
        <v>32</v>
      </c>
      <c r="J1" s="7" t="s">
        <v>33</v>
      </c>
      <c r="K1" s="7" t="s">
        <v>34</v>
      </c>
      <c r="L1" s="7" t="s">
        <v>35</v>
      </c>
      <c r="M1" s="7" t="s">
        <v>36</v>
      </c>
      <c r="N1" s="7" t="s">
        <v>37</v>
      </c>
      <c r="O1" s="7" t="s">
        <v>38</v>
      </c>
      <c r="P1" s="8"/>
      <c r="Q1" s="8"/>
      <c r="R1" s="8"/>
      <c r="S1" s="8"/>
      <c r="T1" s="8"/>
      <c r="U1" s="8"/>
      <c r="V1" s="8"/>
      <c r="W1" s="8"/>
      <c r="X1" s="8"/>
      <c r="Y1" s="8"/>
      <c r="Z1" s="8"/>
      <c r="AA1" s="8"/>
      <c r="AB1" s="8"/>
      <c r="AC1" s="8"/>
    </row>
    <row r="2">
      <c r="A2" s="1" t="s">
        <v>39</v>
      </c>
      <c r="B2" s="9">
        <v>-3.151345</v>
      </c>
      <c r="C2" s="9">
        <v>0.333343</v>
      </c>
      <c r="D2" s="1">
        <v>450.0</v>
      </c>
      <c r="E2" s="1">
        <v>995.0</v>
      </c>
      <c r="F2" s="1" t="s">
        <v>40</v>
      </c>
      <c r="G2" s="6">
        <f>EXP(-bt*B2)</f>
        <v>198.0877207</v>
      </c>
      <c r="H2" s="1">
        <f>bt*G2*C2</f>
        <v>110.8160572</v>
      </c>
      <c r="I2" s="1">
        <v>0.5</v>
      </c>
      <c r="J2" s="6">
        <f t="shared" ref="J2:J3" si="1">G2*I2</f>
        <v>99.04386033</v>
      </c>
      <c r="K2" s="6">
        <f t="shared" ref="K2:K3" si="2">H2*I2</f>
        <v>55.40802862</v>
      </c>
      <c r="L2" s="6">
        <f>K2+K3</f>
        <v>60.11516895</v>
      </c>
      <c r="M2" s="6">
        <f>SQRT(K2*K2+K3*K3)</f>
        <v>55.60761464</v>
      </c>
      <c r="N2" s="6">
        <f>-kT*LN(L2)</f>
        <v>-2.440809857</v>
      </c>
      <c r="O2" s="6">
        <f>kT*M2/L2</f>
        <v>0.5511837358</v>
      </c>
    </row>
    <row r="3">
      <c r="A3" s="1" t="s">
        <v>41</v>
      </c>
      <c r="B3" s="9">
        <v>-1.700165</v>
      </c>
      <c r="C3" s="9">
        <v>0.323421</v>
      </c>
      <c r="D3" s="1">
        <v>450.0</v>
      </c>
      <c r="E3" s="1">
        <v>989.0</v>
      </c>
      <c r="G3" s="6">
        <f>EXP(-bt*B3)</f>
        <v>17.34463345</v>
      </c>
      <c r="H3" s="1">
        <f>bt*G3*C3</f>
        <v>9.414280664</v>
      </c>
      <c r="I3" s="1">
        <v>0.5</v>
      </c>
      <c r="J3" s="6">
        <f t="shared" si="1"/>
        <v>8.672316725</v>
      </c>
      <c r="K3" s="6">
        <f t="shared" si="2"/>
        <v>4.707140332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63"/>
    <col customWidth="1" min="6" max="6" width="38.13"/>
  </cols>
  <sheetData>
    <row r="1">
      <c r="A1" s="7" t="s">
        <v>24</v>
      </c>
      <c r="B1" s="7" t="s">
        <v>42</v>
      </c>
      <c r="C1" s="7" t="s">
        <v>26</v>
      </c>
      <c r="D1" s="7" t="s">
        <v>27</v>
      </c>
      <c r="E1" s="7" t="s">
        <v>28</v>
      </c>
      <c r="F1" s="7" t="s">
        <v>29</v>
      </c>
      <c r="G1" s="8"/>
      <c r="H1" s="8"/>
      <c r="I1" s="8"/>
      <c r="J1" s="8"/>
      <c r="K1" s="8"/>
      <c r="L1" s="8"/>
      <c r="M1" s="8"/>
      <c r="N1" s="8"/>
      <c r="O1" s="8"/>
      <c r="P1" s="8"/>
      <c r="Q1" s="8"/>
      <c r="R1" s="8"/>
      <c r="S1" s="8"/>
      <c r="T1" s="8"/>
      <c r="U1" s="8"/>
      <c r="V1" s="8"/>
      <c r="W1" s="8"/>
      <c r="X1" s="8"/>
      <c r="Y1" s="8"/>
      <c r="Z1" s="8"/>
    </row>
    <row r="2">
      <c r="A2" s="1" t="s">
        <v>43</v>
      </c>
      <c r="B2" s="9">
        <v>-0.930789</v>
      </c>
      <c r="C2" s="9">
        <v>0.233843</v>
      </c>
      <c r="D2" s="1">
        <v>150.0</v>
      </c>
      <c r="E2" s="1">
        <v>348.0</v>
      </c>
    </row>
    <row r="3">
      <c r="A3" s="1" t="s">
        <v>44</v>
      </c>
      <c r="B3" s="9">
        <v>0.139108</v>
      </c>
      <c r="C3" s="9">
        <v>0.26663</v>
      </c>
      <c r="D3" s="1">
        <v>150.0</v>
      </c>
      <c r="E3" s="1">
        <v>300.0</v>
      </c>
    </row>
    <row r="4">
      <c r="A4" s="1" t="s">
        <v>45</v>
      </c>
      <c r="B4" s="9">
        <v>-0.073803</v>
      </c>
      <c r="C4" s="9">
        <v>0.259462</v>
      </c>
      <c r="D4" s="1">
        <v>150.0</v>
      </c>
      <c r="E4" s="1">
        <v>312.0</v>
      </c>
    </row>
    <row r="5">
      <c r="A5" s="1" t="s">
        <v>46</v>
      </c>
      <c r="B5" s="9">
        <v>-0.765693</v>
      </c>
      <c r="C5" s="9">
        <v>0.271144</v>
      </c>
      <c r="D5" s="1">
        <v>150.0</v>
      </c>
      <c r="E5" s="1">
        <v>298.0</v>
      </c>
    </row>
    <row r="6">
      <c r="A6" s="1" t="s">
        <v>47</v>
      </c>
      <c r="B6" s="9">
        <v>-1.079592</v>
      </c>
      <c r="C6" s="9">
        <v>0.259905</v>
      </c>
      <c r="D6" s="1">
        <v>150.0</v>
      </c>
      <c r="E6" s="1">
        <v>313.0</v>
      </c>
    </row>
    <row r="7">
      <c r="A7" s="1" t="s">
        <v>48</v>
      </c>
      <c r="B7" s="9">
        <v>-0.884592</v>
      </c>
      <c r="C7" s="9">
        <v>0.255929</v>
      </c>
      <c r="D7" s="1">
        <v>150.0</v>
      </c>
      <c r="E7" s="1">
        <v>318.0</v>
      </c>
    </row>
    <row r="8">
      <c r="A8" s="1" t="s">
        <v>49</v>
      </c>
      <c r="B8" s="9">
        <v>-0.972727</v>
      </c>
      <c r="C8" s="9">
        <v>0.25872</v>
      </c>
      <c r="D8" s="1">
        <v>150.0</v>
      </c>
      <c r="E8" s="1">
        <v>316.0</v>
      </c>
    </row>
    <row r="9">
      <c r="A9" s="1" t="s">
        <v>50</v>
      </c>
      <c r="B9" s="9">
        <v>-1.475971</v>
      </c>
      <c r="C9" s="9">
        <v>0.257794</v>
      </c>
      <c r="D9" s="1">
        <v>150.0</v>
      </c>
      <c r="E9" s="1">
        <v>315.0</v>
      </c>
    </row>
    <row r="19">
      <c r="A19" s="10"/>
      <c r="B19" s="10"/>
      <c r="C19" s="10"/>
      <c r="D19" s="10"/>
      <c r="E19" s="10"/>
      <c r="F19" s="10"/>
      <c r="G19" s="10"/>
      <c r="H19" s="10"/>
      <c r="I19" s="10"/>
    </row>
    <row r="20">
      <c r="A20" s="10"/>
      <c r="B20" s="10"/>
      <c r="C20" s="10"/>
      <c r="D20" s="10"/>
      <c r="E20" s="10"/>
      <c r="F20" s="10"/>
      <c r="G20" s="10"/>
      <c r="H20" s="10"/>
      <c r="I20" s="10"/>
    </row>
    <row r="21">
      <c r="A21" s="10"/>
      <c r="B21" s="10"/>
      <c r="C21" s="10"/>
      <c r="D21" s="10"/>
      <c r="E21" s="10"/>
      <c r="F21" s="10"/>
      <c r="G21" s="10"/>
      <c r="H21" s="10"/>
      <c r="I21" s="10"/>
    </row>
    <row r="22">
      <c r="A22" s="4"/>
    </row>
    <row r="23">
      <c r="A23" s="4"/>
    </row>
    <row r="24">
      <c r="A24" s="4"/>
    </row>
    <row r="25">
      <c r="A25" s="4"/>
    </row>
    <row r="26">
      <c r="A26"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63"/>
    <col customWidth="1" min="6" max="6" width="38.13"/>
  </cols>
  <sheetData>
    <row r="1">
      <c r="A1" s="7" t="s">
        <v>24</v>
      </c>
      <c r="B1" s="7" t="s">
        <v>42</v>
      </c>
      <c r="C1" s="7" t="s">
        <v>26</v>
      </c>
      <c r="D1" s="7" t="s">
        <v>27</v>
      </c>
      <c r="E1" s="7" t="s">
        <v>28</v>
      </c>
      <c r="F1" s="7" t="s">
        <v>29</v>
      </c>
      <c r="G1" s="8"/>
      <c r="H1" s="8"/>
      <c r="I1" s="8"/>
      <c r="J1" s="8"/>
      <c r="K1" s="8"/>
      <c r="L1" s="8"/>
      <c r="M1" s="8"/>
      <c r="N1" s="8"/>
      <c r="O1" s="8"/>
      <c r="P1" s="8"/>
      <c r="Q1" s="8"/>
      <c r="R1" s="8"/>
      <c r="S1" s="8"/>
      <c r="T1" s="8"/>
      <c r="U1" s="8"/>
      <c r="V1" s="8"/>
      <c r="W1" s="8"/>
      <c r="X1" s="8"/>
      <c r="Y1" s="8"/>
      <c r="Z1" s="8"/>
    </row>
    <row r="2">
      <c r="A2" s="1" t="s">
        <v>51</v>
      </c>
      <c r="B2" s="9">
        <v>1.03</v>
      </c>
      <c r="C2" s="9">
        <v>0.26</v>
      </c>
      <c r="D2" s="1">
        <v>100.0</v>
      </c>
      <c r="E2" s="1">
        <v>245.0</v>
      </c>
    </row>
    <row r="3">
      <c r="A3" s="1" t="s">
        <v>52</v>
      </c>
      <c r="B3" s="9">
        <v>1.36</v>
      </c>
      <c r="C3" s="9">
        <v>0.25</v>
      </c>
      <c r="D3" s="1">
        <v>100.0</v>
      </c>
      <c r="E3" s="1">
        <v>260.0</v>
      </c>
    </row>
    <row r="4">
      <c r="A4" s="1" t="s">
        <v>53</v>
      </c>
      <c r="B4" s="9">
        <v>0.6</v>
      </c>
      <c r="C4" s="9">
        <v>0.25</v>
      </c>
      <c r="D4" s="1">
        <v>100.0</v>
      </c>
      <c r="E4" s="1">
        <v>257.0</v>
      </c>
    </row>
    <row r="5">
      <c r="A5" s="1" t="s">
        <v>54</v>
      </c>
      <c r="B5" s="9">
        <v>1.02</v>
      </c>
      <c r="C5" s="9">
        <v>0.27</v>
      </c>
      <c r="D5" s="1">
        <v>100.0</v>
      </c>
      <c r="E5" s="1">
        <v>240.0</v>
      </c>
    </row>
    <row r="6">
      <c r="A6" s="1" t="s">
        <v>55</v>
      </c>
      <c r="B6" s="9">
        <v>1.9</v>
      </c>
      <c r="C6" s="9">
        <v>0.29</v>
      </c>
      <c r="D6" s="1">
        <v>100.0</v>
      </c>
      <c r="E6" s="1">
        <v>218.0</v>
      </c>
    </row>
    <row r="7">
      <c r="A7" s="1" t="s">
        <v>56</v>
      </c>
      <c r="B7" s="9">
        <v>2.61</v>
      </c>
      <c r="C7" s="9">
        <v>0.29</v>
      </c>
      <c r="D7" s="1">
        <v>100.0</v>
      </c>
      <c r="E7" s="1">
        <v>217.0</v>
      </c>
    </row>
    <row r="8">
      <c r="A8" s="1" t="s">
        <v>57</v>
      </c>
      <c r="B8" s="9">
        <v>2.12</v>
      </c>
      <c r="C8" s="9">
        <v>0.3</v>
      </c>
      <c r="D8" s="1">
        <v>100.0</v>
      </c>
      <c r="E8" s="1">
        <v>212.0</v>
      </c>
    </row>
    <row r="9">
      <c r="A9" s="1" t="s">
        <v>58</v>
      </c>
      <c r="B9" s="9">
        <v>2.34</v>
      </c>
      <c r="C9" s="9">
        <v>0.29</v>
      </c>
      <c r="D9" s="1">
        <v>100.0</v>
      </c>
      <c r="E9" s="1">
        <v>215.0</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9" max="9" width="12.75"/>
  </cols>
  <sheetData>
    <row r="1">
      <c r="A1" s="7" t="s">
        <v>24</v>
      </c>
      <c r="B1" s="11" t="s">
        <v>59</v>
      </c>
      <c r="C1" s="11" t="s">
        <v>26</v>
      </c>
      <c r="D1" s="7" t="s">
        <v>30</v>
      </c>
      <c r="E1" s="7" t="s">
        <v>31</v>
      </c>
      <c r="F1" s="7" t="s">
        <v>60</v>
      </c>
      <c r="G1" s="7" t="s">
        <v>61</v>
      </c>
      <c r="H1" s="7" t="s">
        <v>32</v>
      </c>
      <c r="I1" s="7" t="s">
        <v>33</v>
      </c>
      <c r="J1" s="7" t="s">
        <v>34</v>
      </c>
      <c r="K1" s="7" t="s">
        <v>62</v>
      </c>
      <c r="L1" s="7" t="s">
        <v>63</v>
      </c>
      <c r="M1" s="7" t="s">
        <v>64</v>
      </c>
      <c r="N1" s="7" t="s">
        <v>65</v>
      </c>
      <c r="O1" s="7" t="s">
        <v>66</v>
      </c>
      <c r="P1" s="7"/>
      <c r="Q1" s="7"/>
      <c r="R1" s="7"/>
      <c r="S1" s="8"/>
      <c r="T1" s="8"/>
      <c r="U1" s="8"/>
      <c r="V1" s="8"/>
      <c r="W1" s="8"/>
      <c r="X1" s="8"/>
      <c r="Y1" s="8"/>
      <c r="Z1" s="8"/>
      <c r="AA1" s="8"/>
      <c r="AB1" s="8"/>
      <c r="AC1" s="8"/>
      <c r="AD1" s="8"/>
      <c r="AE1" s="8"/>
    </row>
    <row r="2">
      <c r="A2" s="1" t="s">
        <v>67</v>
      </c>
      <c r="B2" s="12">
        <f>'RBFE-G1-PHM0'!B2+'RBFE-PHM0-PMZ1'!B2+'ABFE-G1'!$B$2</f>
        <v>-3.052134</v>
      </c>
      <c r="C2" s="12">
        <f>SQRT(('RBFE-G1-PHM0'!C2)^2+('RBFE-PHM0-PMZ1'!C2)^2+('ABFE-G1'!$C$2)^2)</f>
        <v>0.4831150011</v>
      </c>
      <c r="D2" s="13">
        <f>EXP(-B2/(data!$B$4*300))</f>
        <v>167.7056233</v>
      </c>
      <c r="E2" s="9">
        <f>bt*D2*C2</f>
        <v>135.9727709</v>
      </c>
      <c r="F2" s="9">
        <v>10.16</v>
      </c>
      <c r="G2" s="9">
        <f>10^(F2-data!$B$1)</f>
        <v>575.4399373</v>
      </c>
      <c r="H2" s="13">
        <f t="shared" ref="H2:H9" si="1">(1/8)*G2/(1+G2)</f>
        <v>0.1247831517</v>
      </c>
      <c r="I2" s="13">
        <f t="shared" ref="I2:I9" si="2">D2*H2</f>
        <v>20.92683624</v>
      </c>
      <c r="J2" s="13">
        <f t="shared" ref="J2:J9" si="3">E2*H2</f>
        <v>16.96711091</v>
      </c>
      <c r="K2" s="13">
        <f>SUM(I2:I5)</f>
        <v>49.27594158</v>
      </c>
      <c r="L2" s="13">
        <f>K2+K6</f>
        <v>50.76502441</v>
      </c>
      <c r="M2" s="13">
        <f>SQRT(SUMSQ(J2:J9))</f>
        <v>23.468094</v>
      </c>
      <c r="N2" s="13">
        <f>-kT*LN(L2)</f>
        <v>-2.340076537</v>
      </c>
      <c r="O2" s="9">
        <f>kT*M2/L2</f>
        <v>0.2754605561</v>
      </c>
      <c r="R2" s="13"/>
    </row>
    <row r="3">
      <c r="A3" s="1" t="s">
        <v>68</v>
      </c>
      <c r="B3" s="14">
        <f>'RBFE-G1-PHM0'!B3+'RBFE-PHM0-PMZ1'!B3+'ABFE-G1'!$B$2</f>
        <v>-1.652237</v>
      </c>
      <c r="C3" s="14">
        <f>SQRT(('RBFE-G1-PHM0'!C3)^2+('RBFE-PHM0-PMZ1'!C3)^2+('ABFE-G1'!$C$2)^2)</f>
        <v>0.4946808189</v>
      </c>
      <c r="D3" s="13">
        <f>EXP(-B3/(data!$B$4*300))</f>
        <v>16.00415715</v>
      </c>
      <c r="E3" s="9">
        <f>bt*D3*C3</f>
        <v>13.28653323</v>
      </c>
      <c r="F3" s="9">
        <v>10.16</v>
      </c>
      <c r="G3" s="9">
        <f>10^(F3-data!$B$1)</f>
        <v>575.4399373</v>
      </c>
      <c r="H3" s="13">
        <f t="shared" si="1"/>
        <v>0.1247831517</v>
      </c>
      <c r="I3" s="13">
        <f t="shared" si="2"/>
        <v>1.99704917</v>
      </c>
      <c r="J3" s="13">
        <f t="shared" si="3"/>
        <v>1.657935492</v>
      </c>
      <c r="K3" s="13"/>
      <c r="L3" s="13"/>
      <c r="M3" s="13"/>
      <c r="N3" s="13"/>
      <c r="O3" s="13"/>
    </row>
    <row r="4">
      <c r="A4" s="1" t="s">
        <v>69</v>
      </c>
      <c r="B4" s="14">
        <f>'RBFE-G1-PHM0'!B4+'RBFE-PHM0-PMZ1'!B4+'ABFE-G1'!$B$2</f>
        <v>-2.625148</v>
      </c>
      <c r="C4" s="14">
        <f>SQRT(('RBFE-G1-PHM0'!C4)^2+('RBFE-PHM0-PMZ1'!C4)^2+('ABFE-G1'!$C$2)^2)</f>
        <v>0.4908544439</v>
      </c>
      <c r="D4" s="13">
        <f>EXP(-B4/(data!$B$4*300))</f>
        <v>81.91037473</v>
      </c>
      <c r="E4" s="9">
        <f>bt*D4*C4</f>
        <v>67.47539565</v>
      </c>
      <c r="F4" s="9">
        <v>10.16</v>
      </c>
      <c r="G4" s="9">
        <f>10^(F4-data!$B$1)</f>
        <v>575.4399373</v>
      </c>
      <c r="H4" s="13">
        <f t="shared" si="1"/>
        <v>0.1247831517</v>
      </c>
      <c r="I4" s="13">
        <f t="shared" si="2"/>
        <v>10.22103472</v>
      </c>
      <c r="J4" s="13">
        <f t="shared" si="3"/>
        <v>8.419792534</v>
      </c>
      <c r="K4" s="13"/>
      <c r="L4" s="13"/>
      <c r="M4" s="13"/>
      <c r="N4" s="13"/>
      <c r="O4" s="13"/>
    </row>
    <row r="5">
      <c r="A5" s="1" t="s">
        <v>70</v>
      </c>
      <c r="B5" s="14">
        <f>'RBFE-G1-PHM0'!B5+'RBFE-PHM0-PMZ1'!B5+'ABFE-G1'!$B$2</f>
        <v>-2.897038</v>
      </c>
      <c r="C5" s="14">
        <f>SQRT(('RBFE-G1-PHM0'!C5)^2+('RBFE-PHM0-PMZ1'!C5)^2+('ABFE-G1'!$C$2)^2)</f>
        <v>0.5074806641</v>
      </c>
      <c r="D5" s="13">
        <f>EXP(-B5/(data!$B$4*300))</f>
        <v>129.2724316</v>
      </c>
      <c r="E5" s="9">
        <f>bt*D5*C5</f>
        <v>110.0979461</v>
      </c>
      <c r="F5" s="9">
        <v>10.16</v>
      </c>
      <c r="G5" s="9">
        <f>10^(F5-data!$B$1)</f>
        <v>575.4399373</v>
      </c>
      <c r="H5" s="13">
        <f t="shared" si="1"/>
        <v>0.1247831517</v>
      </c>
      <c r="I5" s="13">
        <f t="shared" si="2"/>
        <v>16.13102144</v>
      </c>
      <c r="J5" s="13">
        <f t="shared" si="3"/>
        <v>13.73836871</v>
      </c>
      <c r="K5" s="13"/>
      <c r="L5" s="13"/>
      <c r="M5" s="13"/>
      <c r="N5" s="13"/>
      <c r="O5" s="13"/>
    </row>
    <row r="6">
      <c r="A6" s="1" t="s">
        <v>71</v>
      </c>
      <c r="B6" s="14">
        <f>'RBFE-G1-PHM0'!B6+'RBFE-PHM0-PMZ1'!B6+'ABFE-G1'!$B$3</f>
        <v>-0.879757</v>
      </c>
      <c r="C6" s="14">
        <f>SQRT(('RBFE-G1-PHM0'!C6)^2+('RBFE-PHM0-PMZ1'!C6)^2+('ABFE-G1'!$C$3)^2)</f>
        <v>0.506213149</v>
      </c>
      <c r="D6" s="13">
        <f>EXP(-B6/(data!$B$4*300))</f>
        <v>4.377345436</v>
      </c>
      <c r="E6" s="9">
        <f>bt*D6*C6</f>
        <v>3.718759066</v>
      </c>
      <c r="F6" s="9">
        <v>10.16</v>
      </c>
      <c r="G6" s="9">
        <f>10^(F6-data!$B$1)</f>
        <v>575.4399373</v>
      </c>
      <c r="H6" s="13">
        <f t="shared" si="1"/>
        <v>0.1247831517</v>
      </c>
      <c r="I6" s="13">
        <f t="shared" si="2"/>
        <v>0.5462189597</v>
      </c>
      <c r="J6" s="13">
        <f t="shared" si="3"/>
        <v>0.4640384768</v>
      </c>
      <c r="K6" s="13">
        <f>SUM(I6:I9)</f>
        <v>1.489082828</v>
      </c>
      <c r="L6" s="13"/>
      <c r="M6" s="13"/>
      <c r="N6" s="13"/>
      <c r="O6" s="13"/>
    </row>
    <row r="7">
      <c r="A7" s="1" t="s">
        <v>72</v>
      </c>
      <c r="B7" s="14">
        <f>'RBFE-G1-PHM0'!B7+'RBFE-PHM0-PMZ1'!B7+'ABFE-G1'!$B$3</f>
        <v>0.025243</v>
      </c>
      <c r="C7" s="14">
        <f>SQRT(('RBFE-G1-PHM0'!C7)^2+('RBFE-PHM0-PMZ1'!C7)^2+('ABFE-G1'!$C$3)^2)</f>
        <v>0.5041832963</v>
      </c>
      <c r="D7" s="13">
        <f>EXP(-B7/(data!$B$4*300))</f>
        <v>0.9585210205</v>
      </c>
      <c r="E7" s="9">
        <f>bt*D7*C7</f>
        <v>0.8110430267</v>
      </c>
      <c r="F7" s="9">
        <v>10.16</v>
      </c>
      <c r="G7" s="9">
        <f>10^(F7-data!$B$1)</f>
        <v>575.4399373</v>
      </c>
      <c r="H7" s="13">
        <f t="shared" si="1"/>
        <v>0.1247831517</v>
      </c>
      <c r="I7" s="13">
        <f t="shared" si="2"/>
        <v>0.1196072739</v>
      </c>
      <c r="J7" s="13">
        <f t="shared" si="3"/>
        <v>0.1012045051</v>
      </c>
      <c r="K7" s="13"/>
      <c r="L7" s="13"/>
      <c r="M7" s="13"/>
      <c r="N7" s="13"/>
      <c r="O7" s="13"/>
    </row>
    <row r="8">
      <c r="A8" s="1" t="s">
        <v>73</v>
      </c>
      <c r="B8" s="14">
        <f>'RBFE-G1-PHM0'!B8+'RBFE-PHM0-PMZ1'!B8+'ABFE-G1'!$B$3</f>
        <v>-0.552892</v>
      </c>
      <c r="C8" s="14">
        <f>SQRT(('RBFE-G1-PHM0'!C8)^2+('RBFE-PHM0-PMZ1'!C8)^2+('ABFE-G1'!$C$3)^2)</f>
        <v>0.5114070606</v>
      </c>
      <c r="D8" s="13">
        <f>EXP(-B8/(data!$B$4*300))</f>
        <v>2.529154095</v>
      </c>
      <c r="E8" s="9">
        <f>bt*D8*C8</f>
        <v>2.170680027</v>
      </c>
      <c r="F8" s="9">
        <v>10.16</v>
      </c>
      <c r="G8" s="9">
        <f>10^(F8-data!$B$1)</f>
        <v>575.4399373</v>
      </c>
      <c r="H8" s="13">
        <f t="shared" si="1"/>
        <v>0.1247831517</v>
      </c>
      <c r="I8" s="13">
        <f t="shared" si="2"/>
        <v>0.3155958192</v>
      </c>
      <c r="J8" s="13">
        <f t="shared" si="3"/>
        <v>0.2708642951</v>
      </c>
      <c r="K8" s="13"/>
      <c r="L8" s="13"/>
      <c r="M8" s="13"/>
      <c r="N8" s="13"/>
      <c r="O8" s="13"/>
    </row>
    <row r="9">
      <c r="A9" s="1" t="s">
        <v>74</v>
      </c>
      <c r="B9" s="14">
        <f>'RBFE-G1-PHM0'!B9+'RBFE-PHM0-PMZ1'!B9+'ABFE-G1'!$B$3</f>
        <v>-0.836136</v>
      </c>
      <c r="C9" s="14">
        <f>SQRT(('RBFE-G1-PHM0'!C9)^2+('RBFE-PHM0-PMZ1'!C9)^2+('ABFE-G1'!$C$3)^2)</f>
        <v>0.5051325466</v>
      </c>
      <c r="D9" s="13">
        <f>EXP(-B9/(data!$B$4*300))</f>
        <v>4.068343906</v>
      </c>
      <c r="E9" s="9">
        <f>bt*D9*C9</f>
        <v>3.448869879</v>
      </c>
      <c r="F9" s="9">
        <v>10.16</v>
      </c>
      <c r="G9" s="9">
        <f>10^(F9-data!$B$1)</f>
        <v>575.4399373</v>
      </c>
      <c r="H9" s="13">
        <f t="shared" si="1"/>
        <v>0.1247831517</v>
      </c>
      <c r="I9" s="13">
        <f t="shared" si="2"/>
        <v>0.5076607749</v>
      </c>
      <c r="J9" s="13">
        <f t="shared" si="3"/>
        <v>0.4303608534</v>
      </c>
      <c r="K9" s="13"/>
      <c r="L9" s="13"/>
      <c r="M9" s="13"/>
      <c r="N9" s="13"/>
      <c r="O9" s="13"/>
    </row>
    <row r="10">
      <c r="B10" s="13"/>
      <c r="C10" s="13"/>
    </row>
    <row r="11">
      <c r="B11" s="13"/>
      <c r="C11" s="13"/>
    </row>
    <row r="12">
      <c r="B12" s="13"/>
      <c r="C12" s="13"/>
    </row>
    <row r="13">
      <c r="B13" s="13"/>
      <c r="C13" s="13"/>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6.5"/>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7"/>
      <c r="V1" s="7"/>
      <c r="W1" s="7"/>
      <c r="X1" s="7"/>
      <c r="Y1" s="8"/>
      <c r="Z1" s="8"/>
      <c r="AA1" s="8"/>
      <c r="AB1" s="8"/>
      <c r="AC1" s="8"/>
      <c r="AD1" s="8"/>
      <c r="AE1" s="8"/>
      <c r="AF1" s="8"/>
      <c r="AG1" s="8"/>
      <c r="AH1" s="8"/>
      <c r="AI1" s="8"/>
      <c r="AJ1" s="8"/>
      <c r="AK1" s="8"/>
    </row>
    <row r="2">
      <c r="A2" s="1" t="s">
        <v>78</v>
      </c>
      <c r="B2" s="14">
        <v>-3.190444</v>
      </c>
      <c r="C2" s="14">
        <v>0.24069</v>
      </c>
      <c r="D2" s="1">
        <v>250.0</v>
      </c>
      <c r="E2" s="1">
        <v>520.0</v>
      </c>
      <c r="F2" s="1" t="s">
        <v>79</v>
      </c>
      <c r="G2" s="13">
        <f>'ABFE-PMZ1'!$B$2+B2</f>
        <v>-6.242578</v>
      </c>
      <c r="H2" s="13">
        <f>SQRT(SUMSQ(C2,'ABFE-PMZ1'!$C$2))</f>
        <v>0.5397515914</v>
      </c>
      <c r="I2" s="13">
        <f>EXP(-G2/(data!$B$4*300))</f>
        <v>35473.37279</v>
      </c>
      <c r="J2" s="14">
        <f>bt*I2*H2</f>
        <v>32132.92159</v>
      </c>
      <c r="K2" s="14">
        <v>10.16</v>
      </c>
      <c r="L2" s="14">
        <f>10^(K2-pH)</f>
        <v>575.4399373</v>
      </c>
      <c r="M2" s="16">
        <f t="shared" ref="M2:M4" si="1">(1/8)*L2/(1+L2)</f>
        <v>0.1247831517</v>
      </c>
      <c r="N2" s="14">
        <f t="shared" ref="N2:N8" si="2">I2*M2</f>
        <v>4426.47926</v>
      </c>
      <c r="O2" s="14">
        <f t="shared" ref="O2:O8" si="3">M2*J2</f>
        <v>4009.64723</v>
      </c>
      <c r="P2" s="17">
        <f t="shared" ref="P2:P4" si="4">SUM(N2)</f>
        <v>4426.47926</v>
      </c>
      <c r="Q2" s="17">
        <f t="shared" ref="Q2:Q4" si="5">SQRT(SUMSQ(O2))</f>
        <v>4009.64723</v>
      </c>
      <c r="R2" s="14">
        <f>-data!$B$4*300*LN(P2)</f>
        <v>-5.002481756</v>
      </c>
      <c r="S2" s="13">
        <f>kT*Q2/P2</f>
        <v>0.5397515914</v>
      </c>
    </row>
    <row r="3">
      <c r="A3" s="1" t="s">
        <v>80</v>
      </c>
      <c r="B3" s="9">
        <v>0.955863</v>
      </c>
      <c r="C3" s="9">
        <v>0.247172</v>
      </c>
      <c r="D3" s="1">
        <v>250.0</v>
      </c>
      <c r="E3" s="1">
        <v>500.0</v>
      </c>
      <c r="G3" s="13">
        <f>'ABFE-PMZ1'!$B$2+B3</f>
        <v>-2.096271</v>
      </c>
      <c r="H3" s="13">
        <f>SQRT(SUMSQ(C3,'ABFE-PMZ1'!$C$2))</f>
        <v>0.5426731078</v>
      </c>
      <c r="I3" s="13">
        <f>EXP(-G3/(data!$B$4*300))</f>
        <v>33.71839959</v>
      </c>
      <c r="J3" s="14">
        <f>bt*I3*H3</f>
        <v>30.70853183</v>
      </c>
      <c r="K3" s="14">
        <v>9.91</v>
      </c>
      <c r="L3" s="14">
        <f>10^(K3-pH)</f>
        <v>323.5936569</v>
      </c>
      <c r="M3" s="16">
        <f t="shared" si="1"/>
        <v>0.1246149031</v>
      </c>
      <c r="N3" s="14">
        <f t="shared" si="2"/>
        <v>4.201815098</v>
      </c>
      <c r="O3" s="14">
        <f t="shared" si="3"/>
        <v>3.82674072</v>
      </c>
      <c r="P3" s="17">
        <f t="shared" si="4"/>
        <v>4.201815098</v>
      </c>
      <c r="Q3" s="17">
        <f t="shared" si="5"/>
        <v>3.82674072</v>
      </c>
      <c r="R3" s="14">
        <f>-data!$B$4*300*LN(P3)</f>
        <v>-0.8553707961</v>
      </c>
      <c r="S3" s="13">
        <f>kT*Q3/P3</f>
        <v>0.5426731078</v>
      </c>
    </row>
    <row r="4">
      <c r="A4" s="1" t="s">
        <v>81</v>
      </c>
      <c r="B4" s="9">
        <v>0.0</v>
      </c>
      <c r="C4" s="9">
        <v>0.0</v>
      </c>
      <c r="D4" s="1" t="s">
        <v>82</v>
      </c>
      <c r="E4" s="1" t="s">
        <v>82</v>
      </c>
      <c r="G4" s="13">
        <f>'ABFE-PMZ1'!$B$2+B4</f>
        <v>-3.052134</v>
      </c>
      <c r="H4" s="13">
        <f>SQRT(SUMSQ(C4,'ABFE-PMZ1'!$C$2))</f>
        <v>0.4831150011</v>
      </c>
      <c r="I4" s="13">
        <f>EXP(-G4/(data!$B$4*300))</f>
        <v>167.7056233</v>
      </c>
      <c r="J4" s="14">
        <f>bt*I4*H4</f>
        <v>135.9727709</v>
      </c>
      <c r="K4" s="14">
        <v>10.16</v>
      </c>
      <c r="L4" s="14">
        <f>10^(K4-pH)</f>
        <v>575.4399373</v>
      </c>
      <c r="M4" s="16">
        <f t="shared" si="1"/>
        <v>0.1247831517</v>
      </c>
      <c r="N4" s="14">
        <f t="shared" si="2"/>
        <v>20.92683624</v>
      </c>
      <c r="O4" s="14">
        <f t="shared" si="3"/>
        <v>16.96711091</v>
      </c>
      <c r="P4" s="17">
        <f t="shared" si="4"/>
        <v>20.92683624</v>
      </c>
      <c r="Q4" s="17">
        <f t="shared" si="5"/>
        <v>16.96711091</v>
      </c>
      <c r="R4" s="14">
        <f>-data!$B$4*300*LN(P4)</f>
        <v>-1.812037756</v>
      </c>
      <c r="S4" s="13">
        <f>kT*Q4/P4</f>
        <v>0.4831150011</v>
      </c>
    </row>
    <row r="5">
      <c r="A5" s="1" t="s">
        <v>83</v>
      </c>
      <c r="B5" s="14">
        <v>-0.664056</v>
      </c>
      <c r="C5" s="14">
        <v>0.286159</v>
      </c>
      <c r="D5" s="1">
        <v>250.0</v>
      </c>
      <c r="E5" s="1">
        <v>533.0</v>
      </c>
      <c r="G5" s="13">
        <f>'ABFE-PMZ1'!$B$2+B5</f>
        <v>-3.71619</v>
      </c>
      <c r="H5" s="13">
        <f>SQRT(SUMSQ(C5,'ABFE-PMZ1'!$C$2))</f>
        <v>0.5615042988</v>
      </c>
      <c r="I5" s="13">
        <f>EXP(-G5/(data!$B$4*300))</f>
        <v>511.1457904</v>
      </c>
      <c r="J5" s="14">
        <f>bt*I5*H5</f>
        <v>481.6723024</v>
      </c>
      <c r="K5" s="14">
        <v>10.48</v>
      </c>
      <c r="L5" s="14">
        <f>10^(K5-data!$B$1)</f>
        <v>1202.264435</v>
      </c>
      <c r="M5" s="16">
        <f t="shared" ref="M5:M6" si="6">(1/16)*L5/(1+L5)</f>
        <v>0.06244805797</v>
      </c>
      <c r="N5" s="14">
        <f t="shared" si="2"/>
        <v>31.92006195</v>
      </c>
      <c r="O5" s="14">
        <f t="shared" si="3"/>
        <v>30.07949986</v>
      </c>
      <c r="P5" s="17">
        <f>SUM(N5:N6)</f>
        <v>38.28893237</v>
      </c>
      <c r="Q5" s="17">
        <f>SQRT(SUMSQ(O5:O6))</f>
        <v>30.66930493</v>
      </c>
      <c r="R5" s="14">
        <f>-data!$B$4*300*LN(P5)</f>
        <v>-2.172015405</v>
      </c>
      <c r="S5" s="13">
        <f>kT*Q5/P5</f>
        <v>0.4772840012</v>
      </c>
    </row>
    <row r="6">
      <c r="A6" s="1" t="s">
        <v>84</v>
      </c>
      <c r="B6" s="14">
        <v>0.296363</v>
      </c>
      <c r="C6" s="14">
        <v>0.283244</v>
      </c>
      <c r="D6" s="1">
        <v>250.0</v>
      </c>
      <c r="E6" s="1">
        <v>528.0</v>
      </c>
      <c r="G6" s="13">
        <f>'ABFE-PMZ1'!$B$2+B6</f>
        <v>-2.755771</v>
      </c>
      <c r="H6" s="13">
        <f>SQRT(SUMSQ(C6,'ABFE-PMZ1'!$C$2))</f>
        <v>0.5600243458</v>
      </c>
      <c r="I6" s="13">
        <f>EXP(-G6/(data!$B$4*300))</f>
        <v>101.9866851</v>
      </c>
      <c r="J6" s="14">
        <f>bt*I6*H6</f>
        <v>95.85266303</v>
      </c>
      <c r="K6" s="14">
        <v>10.48</v>
      </c>
      <c r="L6" s="14">
        <f>10^(K6-pH)</f>
        <v>1202.264435</v>
      </c>
      <c r="M6" s="16">
        <f t="shared" si="6"/>
        <v>0.06244805797</v>
      </c>
      <c r="N6" s="14">
        <f t="shared" si="2"/>
        <v>6.368870423</v>
      </c>
      <c r="O6" s="14">
        <f t="shared" si="3"/>
        <v>5.985812658</v>
      </c>
      <c r="P6" s="18"/>
      <c r="Q6" s="18"/>
      <c r="R6" s="19"/>
      <c r="S6" s="13"/>
    </row>
    <row r="7">
      <c r="A7" s="1" t="s">
        <v>85</v>
      </c>
      <c r="B7" s="14">
        <v>-2.089591</v>
      </c>
      <c r="C7" s="14">
        <v>0.271624</v>
      </c>
      <c r="D7" s="1">
        <v>250.0</v>
      </c>
      <c r="E7" s="1">
        <v>514.0</v>
      </c>
      <c r="G7" s="13">
        <f>'ABFE-PMZ1'!$B$2+B7</f>
        <v>-5.141725</v>
      </c>
      <c r="H7" s="13">
        <f>SQRT(SUMSQ(C7,'ABFE-PMZ1'!$C$2))</f>
        <v>0.5542379468</v>
      </c>
      <c r="I7" s="13">
        <f>EXP(-G7/(data!$B$4*300))</f>
        <v>5591.725721</v>
      </c>
      <c r="J7" s="14">
        <f>bt*I7*H7</f>
        <v>5201.108549</v>
      </c>
      <c r="K7" s="14">
        <v>9.2</v>
      </c>
      <c r="L7" s="14">
        <f>10^(K7-pH)</f>
        <v>63.09573445</v>
      </c>
      <c r="M7" s="16">
        <f>(1/8)*L7/(1+L7+L8)</f>
        <v>0.03720152014</v>
      </c>
      <c r="N7" s="14">
        <f t="shared" si="2"/>
        <v>208.0206971</v>
      </c>
      <c r="O7" s="14">
        <f t="shared" si="3"/>
        <v>193.4891444</v>
      </c>
      <c r="P7" s="17">
        <f>SUM(N7:N8)</f>
        <v>250.8053496</v>
      </c>
      <c r="Q7" s="17">
        <f>SQRT(SUMSQ(O7:O8))</f>
        <v>197.8007995</v>
      </c>
      <c r="R7" s="14">
        <f>-data!$B$4*300*LN(P7)</f>
        <v>-3.291949037</v>
      </c>
      <c r="S7" s="13">
        <f>kT*Q7/P7</f>
        <v>0.4699346272</v>
      </c>
    </row>
    <row r="8">
      <c r="A8" s="1" t="s">
        <v>86</v>
      </c>
      <c r="B8" s="14">
        <v>-0.63961</v>
      </c>
      <c r="C8" s="14">
        <v>0.306324</v>
      </c>
      <c r="D8" s="1">
        <v>250.0</v>
      </c>
      <c r="E8" s="1">
        <v>523.0</v>
      </c>
      <c r="G8" s="13">
        <f>'ABFE-PMZ1'!$B$2+B8</f>
        <v>-3.691744</v>
      </c>
      <c r="H8" s="13">
        <f>SQRT(SUMSQ(C8,'ABFE-PMZ1'!$C$2))</f>
        <v>0.5720441393</v>
      </c>
      <c r="I8" s="13">
        <f>EXP(-G8/(data!$B$4*300))</f>
        <v>490.5997508</v>
      </c>
      <c r="J8" s="14">
        <f>bt*I8*H8</f>
        <v>470.9888908</v>
      </c>
      <c r="K8" s="14">
        <v>9.57</v>
      </c>
      <c r="L8" s="14">
        <f>10^(K8-pH)</f>
        <v>147.9108388</v>
      </c>
      <c r="M8" s="16">
        <f>(1/8)*L8/(1+L7+L8)</f>
        <v>0.0872088755</v>
      </c>
      <c r="N8" s="14">
        <f t="shared" si="2"/>
        <v>42.78465258</v>
      </c>
      <c r="O8" s="14">
        <f t="shared" si="3"/>
        <v>41.07441154</v>
      </c>
      <c r="P8" s="18"/>
      <c r="Q8" s="18"/>
      <c r="R8" s="19"/>
      <c r="S8" s="13"/>
    </row>
    <row r="9">
      <c r="B9" s="9"/>
      <c r="C9" s="9"/>
      <c r="H9" s="13"/>
      <c r="I9" s="13"/>
      <c r="J9" s="14"/>
      <c r="K9" s="19"/>
      <c r="L9" s="19"/>
      <c r="M9" s="16"/>
      <c r="N9" s="14"/>
      <c r="O9" s="14"/>
      <c r="P9" s="19"/>
      <c r="Q9" s="19"/>
      <c r="R9" s="19"/>
      <c r="S9" s="13"/>
    </row>
    <row r="13">
      <c r="A13" s="11"/>
      <c r="B13" s="11"/>
      <c r="C13" s="11"/>
      <c r="D13" s="11"/>
      <c r="E13" s="11"/>
      <c r="F13" s="11"/>
      <c r="G13" s="11"/>
      <c r="H13" s="11"/>
      <c r="I13" s="11"/>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7.25"/>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87</v>
      </c>
      <c r="B2" s="14">
        <v>-0.308575</v>
      </c>
      <c r="C2" s="14">
        <v>0.211636</v>
      </c>
      <c r="D2" s="1">
        <v>250.0</v>
      </c>
      <c r="E2" s="1">
        <v>577.0</v>
      </c>
      <c r="F2" s="1" t="s">
        <v>79</v>
      </c>
      <c r="G2" s="13">
        <f>'ABFE-PMZ1'!$B$3+B2</f>
        <v>-1.960812</v>
      </c>
      <c r="H2" s="13">
        <f>SQRT(SUMSQ(C2,'ABFE-PMZ1'!$C$3))</f>
        <v>0.5380510283</v>
      </c>
      <c r="I2" s="13">
        <f>EXP(-G2/(data!$B$4*300))</f>
        <v>26.86195836</v>
      </c>
      <c r="J2" s="14">
        <f>bt*I2*H2</f>
        <v>24.25576281</v>
      </c>
      <c r="K2" s="14">
        <v>10.16</v>
      </c>
      <c r="L2" s="14">
        <f>10^(K2-pH)</f>
        <v>575.4399373</v>
      </c>
      <c r="M2" s="16">
        <f t="shared" ref="M2:M4" si="1">(1/8)*L2/(1+L2)</f>
        <v>0.1247831517</v>
      </c>
      <c r="N2" s="14">
        <f t="shared" ref="N2:N8" si="2">I2*M2</f>
        <v>3.351919826</v>
      </c>
      <c r="O2" s="14">
        <f t="shared" ref="O2:O8" si="3">M2*J2</f>
        <v>3.026710531</v>
      </c>
      <c r="P2" s="17">
        <f t="shared" ref="P2:P4" si="4">SUM(N2)</f>
        <v>3.351919826</v>
      </c>
      <c r="Q2" s="17">
        <f t="shared" ref="Q2:Q4" si="5">SQRT(SUMSQ(O2))</f>
        <v>3.026710531</v>
      </c>
      <c r="R2" s="14">
        <f>-data!$B$4*300*LN(P2)</f>
        <v>-0.7207157565</v>
      </c>
      <c r="S2" s="13">
        <f>kT*Q2/P2</f>
        <v>0.5380510283</v>
      </c>
    </row>
    <row r="3">
      <c r="A3" s="1" t="s">
        <v>88</v>
      </c>
      <c r="B3" s="9">
        <v>0.109264</v>
      </c>
      <c r="C3" s="9">
        <v>0.257018</v>
      </c>
      <c r="D3" s="1">
        <v>250.0</v>
      </c>
      <c r="E3" s="1">
        <v>500.0</v>
      </c>
      <c r="G3" s="13">
        <f>'ABFE-PMZ1'!$B$3+B3</f>
        <v>-1.542973</v>
      </c>
      <c r="H3" s="13">
        <f>SQRT(SUMSQ(C3,'ABFE-PMZ1'!$C$3))</f>
        <v>0.5574651244</v>
      </c>
      <c r="I3" s="13">
        <f>EXP(-G3/(data!$B$4*300))</f>
        <v>13.32280739</v>
      </c>
      <c r="J3" s="14">
        <f>bt*I3*H3</f>
        <v>12.46428159</v>
      </c>
      <c r="K3" s="14">
        <v>9.91</v>
      </c>
      <c r="L3" s="14">
        <f>10^(K3-pH)</f>
        <v>323.5936569</v>
      </c>
      <c r="M3" s="16">
        <f t="shared" si="1"/>
        <v>0.1246149031</v>
      </c>
      <c r="N3" s="14">
        <f t="shared" si="2"/>
        <v>1.660220353</v>
      </c>
      <c r="O3" s="14">
        <f t="shared" si="3"/>
        <v>1.553235243</v>
      </c>
      <c r="P3" s="17">
        <f t="shared" si="4"/>
        <v>1.660220353</v>
      </c>
      <c r="Q3" s="17">
        <f t="shared" si="5"/>
        <v>1.553235243</v>
      </c>
      <c r="R3" s="14">
        <f>-data!$B$4*300*LN(P3)</f>
        <v>-0.3020727961</v>
      </c>
      <c r="S3" s="13">
        <f>kT*Q3/P3</f>
        <v>0.5574651244</v>
      </c>
    </row>
    <row r="4">
      <c r="A4" s="1" t="s">
        <v>89</v>
      </c>
      <c r="B4" s="9">
        <v>0.0</v>
      </c>
      <c r="C4" s="9">
        <v>0.0</v>
      </c>
      <c r="D4" s="1" t="s">
        <v>82</v>
      </c>
      <c r="E4" s="1" t="s">
        <v>82</v>
      </c>
      <c r="G4" s="13">
        <f>'ABFE-PMZ1'!$B$3+B4</f>
        <v>-1.652237</v>
      </c>
      <c r="H4" s="13">
        <f>SQRT(SUMSQ(C4,'ABFE-PMZ1'!$C$3))</f>
        <v>0.4946808189</v>
      </c>
      <c r="I4" s="13">
        <f>EXP(-G4/(data!$B$4*300))</f>
        <v>16.00415715</v>
      </c>
      <c r="J4" s="14">
        <f>bt*I4*H4</f>
        <v>13.28653323</v>
      </c>
      <c r="K4" s="14">
        <v>10.16</v>
      </c>
      <c r="L4" s="14">
        <f>10^(K4-pH)</f>
        <v>575.4399373</v>
      </c>
      <c r="M4" s="16">
        <f t="shared" si="1"/>
        <v>0.1247831517</v>
      </c>
      <c r="N4" s="14">
        <f t="shared" si="2"/>
        <v>1.99704917</v>
      </c>
      <c r="O4" s="14">
        <f t="shared" si="3"/>
        <v>1.657935492</v>
      </c>
      <c r="P4" s="17">
        <f t="shared" si="4"/>
        <v>1.99704917</v>
      </c>
      <c r="Q4" s="17">
        <f t="shared" si="5"/>
        <v>1.657935492</v>
      </c>
      <c r="R4" s="14">
        <f>-data!$B$4*300*LN(P4)</f>
        <v>-0.4121407565</v>
      </c>
      <c r="S4" s="13">
        <f>kT*Q4/P4</f>
        <v>0.4946808189</v>
      </c>
    </row>
    <row r="5">
      <c r="A5" s="1" t="s">
        <v>90</v>
      </c>
      <c r="B5" s="14">
        <v>0.398752</v>
      </c>
      <c r="C5" s="14">
        <v>0.279167</v>
      </c>
      <c r="D5" s="1">
        <v>250.0</v>
      </c>
      <c r="E5" s="1">
        <v>566.0</v>
      </c>
      <c r="G5" s="13">
        <f>'ABFE-PMZ1'!$B$3+B5</f>
        <v>-1.253485</v>
      </c>
      <c r="H5" s="13">
        <f>SQRT(SUMSQ(C5,'ABFE-PMZ1'!$C$3))</f>
        <v>0.5680170125</v>
      </c>
      <c r="I5" s="13">
        <f>EXP(-G5/(data!$B$4*300))</f>
        <v>8.196009316</v>
      </c>
      <c r="J5" s="14">
        <f>bt*I5*H5</f>
        <v>7.812995722</v>
      </c>
      <c r="K5" s="14">
        <v>10.48</v>
      </c>
      <c r="L5" s="14">
        <f>10^(K5-data!$B$1)</f>
        <v>1202.264435</v>
      </c>
      <c r="M5" s="16">
        <f t="shared" ref="M5:M6" si="6">(1/16)*L5/(1+L5)</f>
        <v>0.06244805797</v>
      </c>
      <c r="N5" s="14">
        <f t="shared" si="2"/>
        <v>0.5118248649</v>
      </c>
      <c r="O5" s="14">
        <f t="shared" si="3"/>
        <v>0.4879064097</v>
      </c>
      <c r="P5" s="17">
        <f>SUM(N5:N6)</f>
        <v>0.561685389</v>
      </c>
      <c r="Q5" s="17">
        <f>SQRT(SUMSQ(O5:O6))</f>
        <v>0.4901918656</v>
      </c>
      <c r="R5" s="14">
        <f>-data!$B$4*300*LN(P5)</f>
        <v>0.3437015851</v>
      </c>
      <c r="S5" s="13">
        <f>kT*Q5/P5</f>
        <v>0.5200189541</v>
      </c>
    </row>
    <row r="6">
      <c r="A6" s="1" t="s">
        <v>91</v>
      </c>
      <c r="B6" s="14">
        <v>1.786369</v>
      </c>
      <c r="C6" s="14">
        <v>0.273026</v>
      </c>
      <c r="D6" s="1">
        <v>250.0</v>
      </c>
      <c r="E6" s="1">
        <v>575.0</v>
      </c>
      <c r="G6" s="13">
        <f>'ABFE-PMZ1'!$B$3+B6</f>
        <v>0.134132</v>
      </c>
      <c r="H6" s="13">
        <f>SQRT(SUMSQ(C6,'ABFE-PMZ1'!$C$3))</f>
        <v>0.5650241669</v>
      </c>
      <c r="I6" s="13">
        <f>EXP(-G6/(data!$B$4*300))</f>
        <v>0.7984319409</v>
      </c>
      <c r="J6" s="14">
        <f>bt*I6*H6</f>
        <v>0.7571095527</v>
      </c>
      <c r="K6" s="14">
        <v>10.48</v>
      </c>
      <c r="L6" s="14">
        <f>10^(K6-pH)</f>
        <v>1202.264435</v>
      </c>
      <c r="M6" s="16">
        <f t="shared" si="6"/>
        <v>0.06244805797</v>
      </c>
      <c r="N6" s="14">
        <f t="shared" si="2"/>
        <v>0.04986052413</v>
      </c>
      <c r="O6" s="14">
        <f t="shared" si="3"/>
        <v>0.04728002123</v>
      </c>
      <c r="P6" s="18"/>
      <c r="Q6" s="18"/>
      <c r="R6" s="19"/>
      <c r="S6" s="13"/>
    </row>
    <row r="7">
      <c r="A7" s="1" t="s">
        <v>92</v>
      </c>
      <c r="B7" s="14">
        <v>-2.117279</v>
      </c>
      <c r="C7" s="14">
        <v>0.280087</v>
      </c>
      <c r="D7" s="1">
        <v>250.0</v>
      </c>
      <c r="E7" s="1">
        <v>553.0</v>
      </c>
      <c r="G7" s="13">
        <f>'ABFE-PMZ1'!$B$3+B7</f>
        <v>-3.769516</v>
      </c>
      <c r="H7" s="13">
        <f>SQRT(SUMSQ(C7,'ABFE-PMZ1'!$C$3))</f>
        <v>0.5684697354</v>
      </c>
      <c r="I7" s="13">
        <f>EXP(-G7/(data!$B$4*300))</f>
        <v>558.9995256</v>
      </c>
      <c r="J7" s="14">
        <f>bt*I7*H7</f>
        <v>533.3012327</v>
      </c>
      <c r="K7" s="14">
        <v>9.2</v>
      </c>
      <c r="L7" s="14">
        <f>10^(K7-pH)</f>
        <v>63.09573445</v>
      </c>
      <c r="M7" s="16">
        <f>(1/8)*L7/(1+L7+L8)</f>
        <v>0.03720152014</v>
      </c>
      <c r="N7" s="14">
        <f t="shared" si="2"/>
        <v>20.79563211</v>
      </c>
      <c r="O7" s="14">
        <f t="shared" si="3"/>
        <v>19.83961655</v>
      </c>
      <c r="P7" s="17">
        <f>SUM(N7:N8)</f>
        <v>22.03776987</v>
      </c>
      <c r="Q7" s="17">
        <f>SQRT(SUMSQ(O7:O8))</f>
        <v>19.87471079</v>
      </c>
      <c r="R7" s="14">
        <f>-data!$B$4*300*LN(P7)</f>
        <v>-1.842859009</v>
      </c>
      <c r="S7" s="13">
        <f>kT*Q7/P7</f>
        <v>0.5373773709</v>
      </c>
    </row>
    <row r="8">
      <c r="A8" s="1" t="s">
        <v>93</v>
      </c>
      <c r="B8" s="14">
        <v>0.069457</v>
      </c>
      <c r="C8" s="14">
        <v>0.275714</v>
      </c>
      <c r="D8" s="1">
        <v>250.0</v>
      </c>
      <c r="E8" s="1">
        <v>576.0</v>
      </c>
      <c r="G8" s="13">
        <f>'ABFE-PMZ1'!$B$3+B8</f>
        <v>-1.58278</v>
      </c>
      <c r="H8" s="13">
        <f>SQRT(SUMSQ(C8,'ABFE-PMZ1'!$C$3))</f>
        <v>0.5663279283</v>
      </c>
      <c r="I8" s="13">
        <f>EXP(-G8/(data!$B$4*300))</f>
        <v>14.24324938</v>
      </c>
      <c r="J8" s="14">
        <f>bt*I8*H8</f>
        <v>13.53726271</v>
      </c>
      <c r="K8" s="14">
        <v>9.57</v>
      </c>
      <c r="L8" s="14">
        <f>10^(K8-pH)</f>
        <v>147.9108388</v>
      </c>
      <c r="M8" s="16">
        <f>(1/8)*L8/(1+L7+L8)</f>
        <v>0.0872088755</v>
      </c>
      <c r="N8" s="14">
        <f t="shared" si="2"/>
        <v>1.242137762</v>
      </c>
      <c r="O8" s="14">
        <f t="shared" si="3"/>
        <v>1.180569459</v>
      </c>
      <c r="P8" s="18"/>
      <c r="Q8" s="18"/>
      <c r="R8" s="19"/>
      <c r="S8" s="13"/>
    </row>
    <row r="9">
      <c r="A9" s="20"/>
      <c r="B9" s="20"/>
      <c r="C9" s="20"/>
      <c r="D9" s="20"/>
      <c r="E9" s="20"/>
      <c r="G9" s="21"/>
      <c r="I9" s="22"/>
      <c r="J9" s="4"/>
      <c r="K9" s="23"/>
      <c r="L9" s="23"/>
      <c r="M9" s="4"/>
      <c r="N9" s="4"/>
    </row>
    <row r="10">
      <c r="A10" s="20"/>
      <c r="B10" s="20"/>
      <c r="C10" s="20"/>
      <c r="D10" s="20"/>
      <c r="E10" s="24"/>
    </row>
    <row r="11">
      <c r="A11" s="20"/>
      <c r="B11" s="20"/>
      <c r="C11" s="20"/>
      <c r="D11" s="20"/>
      <c r="E11" s="20"/>
    </row>
    <row r="12">
      <c r="A12" s="20"/>
      <c r="B12" s="20"/>
      <c r="C12" s="20"/>
      <c r="D12" s="20"/>
      <c r="E12" s="24"/>
    </row>
    <row r="13">
      <c r="A13" s="20"/>
      <c r="B13" s="20"/>
      <c r="C13" s="20"/>
      <c r="D13" s="20"/>
      <c r="E13" s="20"/>
      <c r="F13" s="20"/>
      <c r="G13" s="20"/>
      <c r="H13" s="20"/>
      <c r="I13" s="20"/>
    </row>
    <row r="14">
      <c r="A14" s="20"/>
      <c r="B14" s="20"/>
      <c r="C14" s="20"/>
      <c r="D14" s="20"/>
      <c r="E14" s="20"/>
      <c r="F14" s="20"/>
      <c r="G14" s="20"/>
      <c r="H14" s="20"/>
      <c r="I14" s="20"/>
      <c r="J14" s="20"/>
    </row>
    <row r="15">
      <c r="A15" s="20"/>
      <c r="B15" s="20"/>
      <c r="C15" s="20"/>
      <c r="D15" s="20"/>
      <c r="E15" s="20"/>
      <c r="F15" s="20"/>
      <c r="G15" s="20"/>
      <c r="H15" s="20"/>
      <c r="I15" s="20"/>
      <c r="J15" s="20"/>
    </row>
    <row r="16">
      <c r="A16" s="20"/>
      <c r="B16" s="20"/>
      <c r="C16" s="20"/>
      <c r="D16" s="20"/>
      <c r="E16" s="20"/>
      <c r="F16" s="20"/>
      <c r="G16" s="20"/>
      <c r="H16" s="20"/>
      <c r="I16" s="20"/>
      <c r="J16" s="20"/>
    </row>
    <row r="17">
      <c r="A17" s="20"/>
      <c r="B17" s="20"/>
      <c r="C17" s="20"/>
      <c r="D17" s="20"/>
      <c r="E17" s="20"/>
      <c r="F17" s="20"/>
      <c r="G17" s="20"/>
      <c r="H17" s="20"/>
      <c r="I17" s="20"/>
      <c r="J17" s="20"/>
    </row>
    <row r="18">
      <c r="A18" s="20"/>
      <c r="B18" s="20"/>
      <c r="C18" s="20"/>
      <c r="D18" s="20"/>
      <c r="E18" s="20"/>
      <c r="F18" s="20"/>
      <c r="G18" s="20"/>
      <c r="H18" s="20"/>
      <c r="I18" s="20"/>
      <c r="J18" s="20"/>
    </row>
    <row r="19">
      <c r="A19" s="20"/>
      <c r="B19" s="20"/>
      <c r="C19" s="20"/>
      <c r="D19" s="20"/>
      <c r="E19" s="20"/>
      <c r="F19" s="20"/>
      <c r="G19" s="20"/>
      <c r="H19" s="20"/>
      <c r="I19" s="20"/>
      <c r="J19" s="20"/>
    </row>
    <row r="20">
      <c r="A20" s="20"/>
      <c r="B20" s="20"/>
      <c r="C20" s="20"/>
      <c r="D20" s="20"/>
      <c r="E20" s="20"/>
      <c r="F20" s="20"/>
      <c r="G20" s="20"/>
      <c r="H20" s="20"/>
      <c r="I20" s="20"/>
      <c r="J20" s="20"/>
    </row>
    <row r="21">
      <c r="A21" s="20"/>
      <c r="B21" s="20"/>
      <c r="C21" s="20"/>
      <c r="D21" s="20"/>
      <c r="E21" s="20"/>
      <c r="F21" s="20"/>
      <c r="G21" s="20"/>
      <c r="H21" s="20"/>
      <c r="I21" s="20"/>
      <c r="J21" s="20"/>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6.25"/>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94</v>
      </c>
      <c r="B2" s="14">
        <v>-0.776408</v>
      </c>
      <c r="C2" s="14">
        <v>0.251291</v>
      </c>
      <c r="D2" s="1">
        <v>250.0</v>
      </c>
      <c r="E2" s="1">
        <v>532.0</v>
      </c>
      <c r="F2" s="1" t="s">
        <v>79</v>
      </c>
      <c r="G2" s="13">
        <f>'ABFE-PMZ1'!$B$4+B2</f>
        <v>-3.401556</v>
      </c>
      <c r="H2" s="13">
        <f>SQRT(SUMSQ(C2,'ABFE-PMZ1'!$C$4))</f>
        <v>0.5514392548</v>
      </c>
      <c r="I2" s="13">
        <f>EXP(-G2/(data!$B$4*300))</f>
        <v>301.4559237</v>
      </c>
      <c r="J2" s="14">
        <f>bt*I2*H2</f>
        <v>278.981433</v>
      </c>
      <c r="K2" s="14">
        <v>10.16</v>
      </c>
      <c r="L2" s="14">
        <f>10^(K2-pH)</f>
        <v>575.4399373</v>
      </c>
      <c r="M2" s="16">
        <f t="shared" ref="M2:M4" si="1">(1/8)*L2/(1+L2)</f>
        <v>0.1247831517</v>
      </c>
      <c r="N2" s="14">
        <f t="shared" ref="N2:N8" si="2">I2*M2</f>
        <v>37.61662027</v>
      </c>
      <c r="O2" s="14">
        <f t="shared" ref="O2:O8" si="3">M2*J2</f>
        <v>34.81218249</v>
      </c>
      <c r="P2" s="17">
        <f t="shared" ref="P2:P4" si="4">SUM(N2)</f>
        <v>37.61662027</v>
      </c>
      <c r="Q2" s="17">
        <f t="shared" ref="Q2:Q4" si="5">SQRT(SUMSQ(O2))</f>
        <v>34.81218249</v>
      </c>
      <c r="R2" s="14">
        <f>-data!$B$4*300*LN(P2)</f>
        <v>-2.161459756</v>
      </c>
      <c r="S2" s="13">
        <f>kT*Q2/P2</f>
        <v>0.5514392548</v>
      </c>
    </row>
    <row r="3">
      <c r="A3" s="1" t="s">
        <v>95</v>
      </c>
      <c r="B3" s="9">
        <v>0.301744</v>
      </c>
      <c r="C3" s="9">
        <v>0.245611</v>
      </c>
      <c r="D3" s="1">
        <v>250.0</v>
      </c>
      <c r="E3" s="1">
        <v>500.0</v>
      </c>
      <c r="G3" s="13">
        <f>'ABFE-PMZ1'!$B$4+B3</f>
        <v>-2.323404</v>
      </c>
      <c r="H3" s="13">
        <f>SQRT(SUMSQ(C3,'ABFE-PMZ1'!$C$4))</f>
        <v>0.5488741645</v>
      </c>
      <c r="I3" s="13">
        <f>EXP(-G3/(data!$B$4*300))</f>
        <v>49.36428172</v>
      </c>
      <c r="J3" s="14">
        <f>bt*I3*H3</f>
        <v>45.47151363</v>
      </c>
      <c r="K3" s="14">
        <v>9.91</v>
      </c>
      <c r="L3" s="14">
        <f>10^(K3-pH)</f>
        <v>323.5936569</v>
      </c>
      <c r="M3" s="16">
        <f t="shared" si="1"/>
        <v>0.1246149031</v>
      </c>
      <c r="N3" s="14">
        <f t="shared" si="2"/>
        <v>6.151525185</v>
      </c>
      <c r="O3" s="14">
        <f t="shared" si="3"/>
        <v>5.666428266</v>
      </c>
      <c r="P3" s="17">
        <f t="shared" si="4"/>
        <v>6.151525185</v>
      </c>
      <c r="Q3" s="17">
        <f t="shared" si="5"/>
        <v>5.666428266</v>
      </c>
      <c r="R3" s="14">
        <f>-data!$B$4*300*LN(P3)</f>
        <v>-1.082503796</v>
      </c>
      <c r="S3" s="13">
        <f>kT*Q3/P3</f>
        <v>0.5488741645</v>
      </c>
    </row>
    <row r="4">
      <c r="A4" s="1" t="s">
        <v>96</v>
      </c>
      <c r="B4" s="9">
        <v>0.0</v>
      </c>
      <c r="C4" s="9">
        <v>0.0</v>
      </c>
      <c r="D4" s="1" t="s">
        <v>82</v>
      </c>
      <c r="E4" s="1" t="s">
        <v>82</v>
      </c>
      <c r="G4" s="13">
        <f>'ABFE-PMZ1'!$B$4+B4</f>
        <v>-2.625148</v>
      </c>
      <c r="H4" s="13">
        <f>SQRT(SUMSQ(C4,'ABFE-PMZ1'!$C$4))</f>
        <v>0.4908544439</v>
      </c>
      <c r="I4" s="13">
        <f>EXP(-G4/(data!$B$4*300))</f>
        <v>81.91037473</v>
      </c>
      <c r="J4" s="14">
        <f>bt*I4*H4</f>
        <v>67.47539565</v>
      </c>
      <c r="K4" s="14">
        <v>10.16</v>
      </c>
      <c r="L4" s="14">
        <f>10^(K4-pH)</f>
        <v>575.4399373</v>
      </c>
      <c r="M4" s="16">
        <f t="shared" si="1"/>
        <v>0.1247831517</v>
      </c>
      <c r="N4" s="14">
        <f t="shared" si="2"/>
        <v>10.22103472</v>
      </c>
      <c r="O4" s="14">
        <f t="shared" si="3"/>
        <v>8.419792534</v>
      </c>
      <c r="P4" s="17">
        <f t="shared" si="4"/>
        <v>10.22103472</v>
      </c>
      <c r="Q4" s="17">
        <f t="shared" si="5"/>
        <v>8.419792534</v>
      </c>
      <c r="R4" s="14">
        <f>-data!$B$4*300*LN(P4)</f>
        <v>-1.385051756</v>
      </c>
      <c r="S4" s="13">
        <f>kT*Q4/P4</f>
        <v>0.4908544439</v>
      </c>
    </row>
    <row r="5">
      <c r="A5" s="1" t="s">
        <v>97</v>
      </c>
      <c r="B5" s="14">
        <v>-1.607836</v>
      </c>
      <c r="C5" s="14">
        <v>0.298118</v>
      </c>
      <c r="D5" s="1">
        <v>250.0</v>
      </c>
      <c r="E5" s="1">
        <v>556.0</v>
      </c>
      <c r="G5" s="13">
        <f>'ABFE-PMZ1'!$B$4+B5</f>
        <v>-4.232984</v>
      </c>
      <c r="H5" s="13">
        <f>SQRT(SUMSQ(C5,'ABFE-PMZ1'!$C$4))</f>
        <v>0.5742929801</v>
      </c>
      <c r="I5" s="13">
        <f>EXP(-G5/(data!$B$4*300))</f>
        <v>1216.774374</v>
      </c>
      <c r="J5" s="14">
        <f>bt*I5*H5</f>
        <v>1172.728183</v>
      </c>
      <c r="K5" s="14">
        <v>10.48</v>
      </c>
      <c r="L5" s="14">
        <f>10^(K5-data!$B$1)</f>
        <v>1202.264435</v>
      </c>
      <c r="M5" s="16">
        <f t="shared" ref="M5:M6" si="6">(1/16)*L5/(1+L5)</f>
        <v>0.06244805797</v>
      </c>
      <c r="N5" s="14">
        <f t="shared" si="2"/>
        <v>75.98519663</v>
      </c>
      <c r="O5" s="14">
        <f t="shared" si="3"/>
        <v>73.23459753</v>
      </c>
      <c r="P5" s="17">
        <f>SUM(N5:N6)</f>
        <v>76.27657848</v>
      </c>
      <c r="Q5" s="17">
        <f>SQRT(SUMSQ(O5:O6))</f>
        <v>73.23516826</v>
      </c>
      <c r="R5" s="14">
        <f>-data!$B$4*300*LN(P5)</f>
        <v>-2.582686983</v>
      </c>
      <c r="S5" s="13">
        <f>kT*Q5/P5</f>
        <v>0.5721035994</v>
      </c>
    </row>
    <row r="6">
      <c r="A6" s="1" t="s">
        <v>98</v>
      </c>
      <c r="B6" s="14">
        <v>1.707341</v>
      </c>
      <c r="C6" s="14">
        <v>0.329611</v>
      </c>
      <c r="D6" s="1">
        <v>250.0</v>
      </c>
      <c r="E6" s="1">
        <v>487.0</v>
      </c>
      <c r="G6" s="13">
        <f>'ABFE-PMZ1'!$B$4+B6</f>
        <v>-0.917807</v>
      </c>
      <c r="H6" s="13">
        <f>SQRT(SUMSQ(C6,'ABFE-PMZ1'!$C$4))</f>
        <v>0.5912541724</v>
      </c>
      <c r="I6" s="13">
        <f>EXP(-G6/(data!$B$4*300))</f>
        <v>4.665987377</v>
      </c>
      <c r="J6" s="14">
        <f>bt*I6*H6</f>
        <v>4.629899648</v>
      </c>
      <c r="K6" s="14">
        <v>10.48</v>
      </c>
      <c r="L6" s="14">
        <f>10^(K6-pH)</f>
        <v>1202.264435</v>
      </c>
      <c r="M6" s="16">
        <f t="shared" si="6"/>
        <v>0.06244805797</v>
      </c>
      <c r="N6" s="14">
        <f t="shared" si="2"/>
        <v>0.2913818502</v>
      </c>
      <c r="O6" s="14">
        <f t="shared" si="3"/>
        <v>0.2891282416</v>
      </c>
      <c r="P6" s="18"/>
      <c r="Q6" s="18"/>
      <c r="R6" s="19"/>
      <c r="S6" s="13"/>
    </row>
    <row r="7">
      <c r="A7" s="1" t="s">
        <v>99</v>
      </c>
      <c r="B7" s="14">
        <v>0.615477</v>
      </c>
      <c r="C7" s="14">
        <v>0.273693</v>
      </c>
      <c r="D7" s="1">
        <v>250.0</v>
      </c>
      <c r="E7" s="1">
        <v>529.0</v>
      </c>
      <c r="G7" s="13">
        <f>'ABFE-PMZ1'!$B$4+B7</f>
        <v>-2.009671</v>
      </c>
      <c r="H7" s="13">
        <f>SQRT(SUMSQ(C7,'ABFE-PMZ1'!$C$4))</f>
        <v>0.5620017289</v>
      </c>
      <c r="I7" s="13">
        <f>EXP(-G7/(data!$B$4*300))</f>
        <v>29.15738355</v>
      </c>
      <c r="J7" s="14">
        <f>bt*I7*H7</f>
        <v>27.50046272</v>
      </c>
      <c r="K7" s="14">
        <v>9.2</v>
      </c>
      <c r="L7" s="14">
        <f>10^(K7-pH)</f>
        <v>63.09573445</v>
      </c>
      <c r="M7" s="16">
        <f>(1/8)*L7/(1+L7+L8)</f>
        <v>0.03720152014</v>
      </c>
      <c r="N7" s="14">
        <f t="shared" si="2"/>
        <v>1.084698992</v>
      </c>
      <c r="O7" s="14">
        <f t="shared" si="3"/>
        <v>1.023059018</v>
      </c>
      <c r="P7" s="17">
        <f>SUM(N7:N8)</f>
        <v>431.6246854</v>
      </c>
      <c r="Q7" s="17">
        <f>SQRT(SUMSQ(O7:O8))</f>
        <v>415.0337291</v>
      </c>
      <c r="R7" s="14">
        <f>-data!$B$4*300*LN(P7)</f>
        <v>-3.615430555</v>
      </c>
      <c r="S7" s="13">
        <f>kT*Q7/P7</f>
        <v>0.5729586995</v>
      </c>
    </row>
    <row r="8">
      <c r="A8" s="1" t="s">
        <v>100</v>
      </c>
      <c r="B8" s="14">
        <v>-2.44236</v>
      </c>
      <c r="C8" s="14">
        <v>0.298325</v>
      </c>
      <c r="D8" s="25">
        <v>250.0</v>
      </c>
      <c r="E8" s="1">
        <v>551.0</v>
      </c>
      <c r="G8" s="13">
        <f>'ABFE-PMZ1'!$B$4+B8</f>
        <v>-5.067508</v>
      </c>
      <c r="H8" s="13">
        <f>SQRT(SUMSQ(C8,'ABFE-PMZ1'!$C$4))</f>
        <v>0.574400462</v>
      </c>
      <c r="I8" s="13">
        <f>EXP(-G8/(data!$B$4*300))</f>
        <v>4936.882673</v>
      </c>
      <c r="J8" s="14">
        <f>bt*I8*H8</f>
        <v>4759.062261</v>
      </c>
      <c r="K8" s="14">
        <v>9.57</v>
      </c>
      <c r="L8" s="14">
        <f>10^(K8-pH)</f>
        <v>147.9108388</v>
      </c>
      <c r="M8" s="16">
        <f>(1/8)*L8/(1+L7+L8)</f>
        <v>0.0872088755</v>
      </c>
      <c r="N8" s="14">
        <f t="shared" si="2"/>
        <v>430.5399864</v>
      </c>
      <c r="O8" s="14">
        <f t="shared" si="3"/>
        <v>415.0324682</v>
      </c>
      <c r="P8" s="18"/>
      <c r="Q8" s="18"/>
      <c r="R8" s="19"/>
      <c r="S8" s="13"/>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5.38"/>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101</v>
      </c>
      <c r="B2" s="14">
        <v>-2.072313</v>
      </c>
      <c r="C2" s="14">
        <v>0.23401</v>
      </c>
      <c r="D2" s="1">
        <v>250.0</v>
      </c>
      <c r="E2" s="1">
        <v>529.0</v>
      </c>
      <c r="F2" s="1" t="s">
        <v>79</v>
      </c>
      <c r="G2" s="13">
        <f>'ABFE-PMZ1'!$B$5+B2</f>
        <v>-4.969351</v>
      </c>
      <c r="H2" s="13">
        <f>SQRT(SUMSQ(C2,'ABFE-PMZ1'!$C$5))</f>
        <v>0.5588356686</v>
      </c>
      <c r="I2" s="13">
        <f>EXP(-G2/(data!$B$4*300))</f>
        <v>4187.078319</v>
      </c>
      <c r="J2" s="14">
        <f>bt*I2*H2</f>
        <v>3926.892407</v>
      </c>
      <c r="K2" s="14">
        <v>10.16</v>
      </c>
      <c r="L2" s="14">
        <f>10^(K2-pH)</f>
        <v>575.4399373</v>
      </c>
      <c r="M2" s="16">
        <f t="shared" ref="M2:M4" si="1">(1/8)*L2/(1+L2)</f>
        <v>0.1247831517</v>
      </c>
      <c r="N2" s="14">
        <f t="shared" ref="N2:N8" si="2">I2*M2</f>
        <v>522.4768293</v>
      </c>
      <c r="O2" s="14">
        <f t="shared" ref="O2:O8" si="3">M2*J2</f>
        <v>490.010011</v>
      </c>
      <c r="P2" s="17">
        <f t="shared" ref="P2:P4" si="4">SUM(N2)</f>
        <v>522.4768293</v>
      </c>
      <c r="Q2" s="17">
        <f t="shared" ref="Q2:Q4" si="5">SQRT(SUMSQ(O2))</f>
        <v>490.010011</v>
      </c>
      <c r="R2" s="14">
        <f>-data!$B$4*300*LN(P2)</f>
        <v>-3.729254756</v>
      </c>
      <c r="S2" s="13">
        <f>kT*Q2/P2</f>
        <v>0.5588356686</v>
      </c>
    </row>
    <row r="3">
      <c r="A3" s="1" t="s">
        <v>102</v>
      </c>
      <c r="B3" s="9">
        <v>1.904018</v>
      </c>
      <c r="C3" s="9">
        <v>0.249695</v>
      </c>
      <c r="D3" s="1">
        <v>250.0</v>
      </c>
      <c r="E3" s="1">
        <v>500.0</v>
      </c>
      <c r="G3" s="13">
        <f>'ABFE-PMZ1'!$B$5+B3</f>
        <v>-0.99302</v>
      </c>
      <c r="H3" s="13">
        <f>SQRT(SUMSQ(C3,'ABFE-PMZ1'!$C$5))</f>
        <v>0.5655830774</v>
      </c>
      <c r="I3" s="13">
        <f>EXP(-G3/(data!$B$4*300))</f>
        <v>5.293739286</v>
      </c>
      <c r="J3" s="14">
        <f>bt*I3*H3</f>
        <v>5.024730288</v>
      </c>
      <c r="K3" s="14">
        <v>9.91</v>
      </c>
      <c r="L3" s="14">
        <f>10^(K3-pH)</f>
        <v>323.5936569</v>
      </c>
      <c r="M3" s="16">
        <f t="shared" si="1"/>
        <v>0.1246149031</v>
      </c>
      <c r="N3" s="14">
        <f t="shared" si="2"/>
        <v>0.6596788083</v>
      </c>
      <c r="O3" s="14">
        <f t="shared" si="3"/>
        <v>0.6261562781</v>
      </c>
      <c r="P3" s="17">
        <f t="shared" si="4"/>
        <v>0.6596788083</v>
      </c>
      <c r="Q3" s="17">
        <f t="shared" si="5"/>
        <v>0.6261562781</v>
      </c>
      <c r="R3" s="14">
        <f>-data!$B$4*300*LN(P3)</f>
        <v>0.2478802039</v>
      </c>
      <c r="S3" s="13">
        <f>kT*Q3/P3</f>
        <v>0.5655830774</v>
      </c>
    </row>
    <row r="4">
      <c r="A4" s="1" t="s">
        <v>103</v>
      </c>
      <c r="B4" s="9">
        <v>0.0</v>
      </c>
      <c r="C4" s="9">
        <v>0.0</v>
      </c>
      <c r="D4" s="1" t="s">
        <v>82</v>
      </c>
      <c r="E4" s="1" t="s">
        <v>82</v>
      </c>
      <c r="G4" s="13">
        <f>'ABFE-PMZ1'!$B$5+B4</f>
        <v>-2.897038</v>
      </c>
      <c r="H4" s="13">
        <f>SQRT(SUMSQ(C4,'ABFE-PMZ1'!$C$5))</f>
        <v>0.5074806641</v>
      </c>
      <c r="I4" s="13">
        <f>EXP(-G4/(data!$B$4*300))</f>
        <v>129.2724316</v>
      </c>
      <c r="J4" s="14">
        <f>bt*I4*H4</f>
        <v>110.0979461</v>
      </c>
      <c r="K4" s="14">
        <v>10.16</v>
      </c>
      <c r="L4" s="14">
        <f>10^(K4-pH)</f>
        <v>575.4399373</v>
      </c>
      <c r="M4" s="16">
        <f t="shared" si="1"/>
        <v>0.1247831517</v>
      </c>
      <c r="N4" s="14">
        <f t="shared" si="2"/>
        <v>16.13102144</v>
      </c>
      <c r="O4" s="14">
        <f t="shared" si="3"/>
        <v>13.73836871</v>
      </c>
      <c r="P4" s="17">
        <f t="shared" si="4"/>
        <v>16.13102144</v>
      </c>
      <c r="Q4" s="17">
        <f t="shared" si="5"/>
        <v>13.73836871</v>
      </c>
      <c r="R4" s="14">
        <f>-data!$B$4*300*LN(P4)</f>
        <v>-1.656941756</v>
      </c>
      <c r="S4" s="13">
        <f>kT*Q4/P4</f>
        <v>0.5074806641</v>
      </c>
    </row>
    <row r="5">
      <c r="A5" s="1" t="s">
        <v>104</v>
      </c>
      <c r="B5" s="14">
        <v>1.444579</v>
      </c>
      <c r="C5" s="14">
        <v>0.319163</v>
      </c>
      <c r="D5" s="25">
        <v>250.0</v>
      </c>
      <c r="E5" s="1">
        <v>500.0</v>
      </c>
      <c r="G5" s="13">
        <f>'ABFE-PMZ1'!$B$5+B5</f>
        <v>-1.452459</v>
      </c>
      <c r="H5" s="13">
        <f>SQRT(SUMSQ(C5,'ABFE-PMZ1'!$C$5))</f>
        <v>0.5995011634</v>
      </c>
      <c r="I5" s="13">
        <f>EXP(-G5/(data!$B$4*300))</f>
        <v>11.44523272</v>
      </c>
      <c r="J5" s="14">
        <f>bt*I5*H5</f>
        <v>11.51511972</v>
      </c>
      <c r="K5" s="14">
        <v>10.48</v>
      </c>
      <c r="L5" s="14">
        <f>10^(K5-data!$B$1)</f>
        <v>1202.264435</v>
      </c>
      <c r="M5" s="16">
        <f t="shared" ref="M5:M6" si="6">(1/16)*L5/(1+L5)</f>
        <v>0.06244805797</v>
      </c>
      <c r="N5" s="14">
        <f t="shared" si="2"/>
        <v>0.7147325561</v>
      </c>
      <c r="O5" s="14">
        <f t="shared" si="3"/>
        <v>0.719096864</v>
      </c>
      <c r="P5" s="17">
        <f>SUM(N5:N6)</f>
        <v>1.444531397</v>
      </c>
      <c r="Q5" s="17">
        <f>SQRT(SUMSQ(O5:O6))</f>
        <v>1.01058582</v>
      </c>
      <c r="R5" s="14">
        <f>-data!$B$4*300*LN(P5)</f>
        <v>-0.2191493489</v>
      </c>
      <c r="S5" s="13">
        <f>kT*Q5/P5</f>
        <v>0.4168621025</v>
      </c>
    </row>
    <row r="6">
      <c r="A6" s="1" t="s">
        <v>105</v>
      </c>
      <c r="B6" s="14">
        <v>1.432149</v>
      </c>
      <c r="C6" s="14">
        <v>0.2803</v>
      </c>
      <c r="D6" s="1">
        <v>250.0</v>
      </c>
      <c r="E6" s="1">
        <v>549.0</v>
      </c>
      <c r="G6" s="13">
        <f>'ABFE-PMZ1'!$B$5+B6</f>
        <v>-1.464889</v>
      </c>
      <c r="H6" s="13">
        <f>SQRT(SUMSQ(C6,'ABFE-PMZ1'!$C$5))</f>
        <v>0.5797453875</v>
      </c>
      <c r="I6" s="13">
        <f>EXP(-G6/(data!$B$4*300))</f>
        <v>11.68649378</v>
      </c>
      <c r="J6" s="14">
        <f>bt*I6*H6</f>
        <v>11.37038929</v>
      </c>
      <c r="K6" s="14">
        <v>10.48</v>
      </c>
      <c r="L6" s="14">
        <f>10^(K6-pH)</f>
        <v>1202.264435</v>
      </c>
      <c r="M6" s="16">
        <f t="shared" si="6"/>
        <v>0.06244805797</v>
      </c>
      <c r="N6" s="14">
        <f t="shared" si="2"/>
        <v>0.7297988408</v>
      </c>
      <c r="O6" s="14">
        <f t="shared" si="3"/>
        <v>0.7100587296</v>
      </c>
      <c r="P6" s="18"/>
      <c r="Q6" s="18"/>
      <c r="R6" s="19"/>
      <c r="S6" s="13"/>
    </row>
    <row r="7">
      <c r="A7" s="1" t="s">
        <v>106</v>
      </c>
      <c r="B7" s="14">
        <v>-1.472732</v>
      </c>
      <c r="C7" s="14">
        <v>0.281196</v>
      </c>
      <c r="D7" s="1">
        <v>250.0</v>
      </c>
      <c r="E7" s="1">
        <v>527.0</v>
      </c>
      <c r="G7" s="13">
        <f>'ABFE-PMZ1'!$B$5+B7</f>
        <v>-4.36977</v>
      </c>
      <c r="H7" s="13">
        <f>SQRT(SUMSQ(C7,'ABFE-PMZ1'!$C$5))</f>
        <v>0.580179123</v>
      </c>
      <c r="I7" s="13">
        <f>EXP(-G7/(data!$B$4*300))</f>
        <v>1530.757937</v>
      </c>
      <c r="J7" s="14">
        <f>bt*I7*H7</f>
        <v>1490.467179</v>
      </c>
      <c r="K7" s="14">
        <v>9.2</v>
      </c>
      <c r="L7" s="14">
        <f>10^(K7-pH)</f>
        <v>63.09573445</v>
      </c>
      <c r="M7" s="16">
        <f>(1/8)*L7/(1+L7+L8)</f>
        <v>0.03720152014</v>
      </c>
      <c r="N7" s="14">
        <f t="shared" si="2"/>
        <v>56.94652222</v>
      </c>
      <c r="O7" s="14">
        <f t="shared" si="3"/>
        <v>55.44764477</v>
      </c>
      <c r="P7" s="17">
        <f>SUM(N7:N8)</f>
        <v>81.50659473</v>
      </c>
      <c r="Q7" s="17">
        <f>SQRT(SUMSQ(O7:O8))</f>
        <v>60.47733009</v>
      </c>
      <c r="R7" s="14">
        <f>-data!$B$4*300*LN(P7)</f>
        <v>-2.622203411</v>
      </c>
      <c r="S7" s="13">
        <f>kT*Q7/P7</f>
        <v>0.4421260061</v>
      </c>
    </row>
    <row r="8">
      <c r="A8" s="1" t="s">
        <v>107</v>
      </c>
      <c r="B8" s="14">
        <v>-0.463968</v>
      </c>
      <c r="C8" s="14">
        <v>0.292688</v>
      </c>
      <c r="D8" s="1">
        <v>250.0</v>
      </c>
      <c r="E8" s="1">
        <v>519.0</v>
      </c>
      <c r="G8" s="13">
        <f>'ABFE-PMZ1'!$B$5+B8</f>
        <v>-3.361006</v>
      </c>
      <c r="H8" s="13">
        <f>SQRT(SUMSQ(C8,'ABFE-PMZ1'!$C$5))</f>
        <v>0.585835207</v>
      </c>
      <c r="I8" s="13">
        <f>EXP(-G8/(data!$B$4*300))</f>
        <v>281.6235431</v>
      </c>
      <c r="J8" s="14">
        <f>bt*I8*H8</f>
        <v>276.884233</v>
      </c>
      <c r="K8" s="14">
        <v>9.57</v>
      </c>
      <c r="L8" s="14">
        <f>10^(K8-pH)</f>
        <v>147.9108388</v>
      </c>
      <c r="M8" s="16">
        <f>(1/8)*L8/(1+L7+L8)</f>
        <v>0.0872088755</v>
      </c>
      <c r="N8" s="14">
        <f t="shared" si="2"/>
        <v>24.56007251</v>
      </c>
      <c r="O8" s="14">
        <f t="shared" si="3"/>
        <v>24.1467626</v>
      </c>
      <c r="P8" s="18"/>
      <c r="Q8" s="18"/>
      <c r="R8" s="19"/>
      <c r="S8" s="13"/>
    </row>
    <row r="12">
      <c r="A12" s="11"/>
      <c r="B12" s="11"/>
      <c r="C12" s="11"/>
      <c r="D12" s="11"/>
      <c r="E12" s="11"/>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2.13"/>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108</v>
      </c>
      <c r="B2" s="14">
        <v>-3.564811</v>
      </c>
      <c r="C2" s="14">
        <v>0.245457</v>
      </c>
      <c r="D2" s="1">
        <v>250.0</v>
      </c>
      <c r="E2" s="25">
        <v>499.0</v>
      </c>
      <c r="F2" s="1" t="s">
        <v>79</v>
      </c>
      <c r="G2" s="13">
        <f>'ABFE-PMZ1'!$B$9+B2</f>
        <v>-4.400947</v>
      </c>
      <c r="H2" s="13">
        <f>SQRT(SUMSQ(C2,'ABFE-PMZ1'!$C$9))</f>
        <v>0.5616119911</v>
      </c>
      <c r="I2" s="13">
        <f>EXP(-G2/(data!$B$4*300))</f>
        <v>1612.983311</v>
      </c>
      <c r="J2" s="14">
        <f>bt*I2*H2</f>
        <v>1520.26762</v>
      </c>
      <c r="K2" s="14">
        <v>10.16</v>
      </c>
      <c r="L2" s="14">
        <f>10^(K2-pH)</f>
        <v>575.4399373</v>
      </c>
      <c r="M2" s="16">
        <f t="shared" ref="M2:M4" si="1">(1/8)*L2/(1+L2)</f>
        <v>0.1247831517</v>
      </c>
      <c r="N2" s="14">
        <f t="shared" ref="N2:N8" si="2">I2*M2</f>
        <v>201.2731412</v>
      </c>
      <c r="O2" s="14">
        <f t="shared" ref="O2:O8" si="3">M2*J2</f>
        <v>189.7037851</v>
      </c>
      <c r="P2" s="17">
        <f t="shared" ref="P2:P4" si="4">SUM(N2)</f>
        <v>201.2731412</v>
      </c>
      <c r="Q2" s="17">
        <f t="shared" ref="Q2:Q4" si="5">SQRT(SUMSQ(O2))</f>
        <v>189.7037851</v>
      </c>
      <c r="R2" s="14">
        <f>-data!$B$4*300*LN(P2)</f>
        <v>-3.160850756</v>
      </c>
      <c r="S2" s="13">
        <f>kT*Q2/P2</f>
        <v>0.5616119911</v>
      </c>
    </row>
    <row r="3">
      <c r="A3" s="1" t="s">
        <v>109</v>
      </c>
      <c r="B3" s="9">
        <v>-0.137846</v>
      </c>
      <c r="C3" s="9">
        <v>0.24399</v>
      </c>
      <c r="D3" s="1">
        <v>250.0</v>
      </c>
      <c r="E3" s="1">
        <v>500.0</v>
      </c>
      <c r="F3" s="1" t="s">
        <v>110</v>
      </c>
      <c r="G3" s="13">
        <f>'ABFE-PMZ1'!$B$9+B3</f>
        <v>-0.973982</v>
      </c>
      <c r="H3" s="13">
        <f>SQRT(SUMSQ(C3,'ABFE-PMZ1'!$C$9))</f>
        <v>0.5609723788</v>
      </c>
      <c r="I3" s="13">
        <f>EXP(-G3/(data!$B$4*300))</f>
        <v>5.127276093</v>
      </c>
      <c r="J3" s="14">
        <f>bt*I3*H3</f>
        <v>4.827052048</v>
      </c>
      <c r="K3" s="14">
        <v>9.91</v>
      </c>
      <c r="L3" s="14">
        <f>10^(K3-pH)</f>
        <v>323.5936569</v>
      </c>
      <c r="M3" s="16">
        <f t="shared" si="1"/>
        <v>0.1246149031</v>
      </c>
      <c r="N3" s="14">
        <f t="shared" si="2"/>
        <v>0.6389350136</v>
      </c>
      <c r="O3" s="14">
        <f t="shared" si="3"/>
        <v>0.6015226234</v>
      </c>
      <c r="P3" s="17">
        <f t="shared" si="4"/>
        <v>0.6389350136</v>
      </c>
      <c r="Q3" s="17">
        <f t="shared" si="5"/>
        <v>0.6015226234</v>
      </c>
      <c r="R3" s="14">
        <f>-data!$B$4*300*LN(P3)</f>
        <v>0.2669182039</v>
      </c>
      <c r="S3" s="13">
        <f>kT*Q3/P3</f>
        <v>0.5609723788</v>
      </c>
    </row>
    <row r="4">
      <c r="A4" s="1" t="s">
        <v>111</v>
      </c>
      <c r="B4" s="9">
        <v>0.0</v>
      </c>
      <c r="C4" s="9">
        <v>0.0</v>
      </c>
      <c r="D4" s="1" t="s">
        <v>82</v>
      </c>
      <c r="E4" s="1" t="s">
        <v>82</v>
      </c>
      <c r="G4" s="13">
        <f>'ABFE-PMZ1'!$B$9+B4</f>
        <v>-0.836136</v>
      </c>
      <c r="H4" s="13">
        <f>SQRT(SUMSQ(C4,'ABFE-PMZ1'!$C$9))</f>
        <v>0.5051325466</v>
      </c>
      <c r="I4" s="13">
        <f>EXP(-G4/(data!$B$4*300))</f>
        <v>4.068343906</v>
      </c>
      <c r="J4" s="14">
        <f>bt*I4*H4</f>
        <v>3.448869879</v>
      </c>
      <c r="K4" s="14">
        <v>10.16</v>
      </c>
      <c r="L4" s="14">
        <f>10^(K4-pH)</f>
        <v>575.4399373</v>
      </c>
      <c r="M4" s="16">
        <f t="shared" si="1"/>
        <v>0.1247831517</v>
      </c>
      <c r="N4" s="14">
        <f t="shared" si="2"/>
        <v>0.5076607749</v>
      </c>
      <c r="O4" s="14">
        <f t="shared" si="3"/>
        <v>0.4303608534</v>
      </c>
      <c r="P4" s="17">
        <f t="shared" si="4"/>
        <v>0.5076607749</v>
      </c>
      <c r="Q4" s="17">
        <f t="shared" si="5"/>
        <v>0.4303608534</v>
      </c>
      <c r="R4" s="14">
        <f>-data!$B$4*300*LN(P4)</f>
        <v>0.4039602435</v>
      </c>
      <c r="S4" s="13">
        <f>kT*Q4/P4</f>
        <v>0.5051325466</v>
      </c>
    </row>
    <row r="5">
      <c r="A5" s="1" t="s">
        <v>112</v>
      </c>
      <c r="B5" s="14">
        <v>-2.59842</v>
      </c>
      <c r="C5" s="14">
        <v>0.315653</v>
      </c>
      <c r="D5" s="1">
        <v>250.0</v>
      </c>
      <c r="E5" s="1">
        <v>504.0</v>
      </c>
      <c r="G5" s="13">
        <f>'ABFE-PMZ1'!$B$9+B5</f>
        <v>-3.434556</v>
      </c>
      <c r="H5" s="13">
        <f>SQRT(SUMSQ(C5,'ABFE-PMZ1'!$C$9))</f>
        <v>0.5956473001</v>
      </c>
      <c r="I5" s="13">
        <f>EXP(-G5/(data!$B$4*300))</f>
        <v>318.622081</v>
      </c>
      <c r="J5" s="14">
        <f>bt*I5*H5</f>
        <v>318.5069015</v>
      </c>
      <c r="K5" s="14">
        <v>10.48</v>
      </c>
      <c r="L5" s="14">
        <f>10^(K5-data!$B$1)</f>
        <v>1202.264435</v>
      </c>
      <c r="M5" s="16">
        <f t="shared" ref="M5:M6" si="6">(1/16)*L5/(1+L5)</f>
        <v>0.06244805797</v>
      </c>
      <c r="N5" s="14">
        <f t="shared" si="2"/>
        <v>19.89733018</v>
      </c>
      <c r="O5" s="14">
        <f t="shared" si="3"/>
        <v>19.89013745</v>
      </c>
      <c r="P5" s="17">
        <f>SUM(N5:N6)</f>
        <v>21.32392767</v>
      </c>
      <c r="Q5" s="17">
        <f>SQRT(SUMSQ(O5:O6))</f>
        <v>19.93812087</v>
      </c>
      <c r="R5" s="14">
        <f>-data!$B$4*300*LN(P5)</f>
        <v>-1.82323845</v>
      </c>
      <c r="S5" s="13">
        <f>kT*Q5/P5</f>
        <v>0.5571385685</v>
      </c>
    </row>
    <row r="6">
      <c r="A6" s="1" t="s">
        <v>113</v>
      </c>
      <c r="B6" s="14">
        <v>-1.028147</v>
      </c>
      <c r="C6" s="14">
        <v>0.279725</v>
      </c>
      <c r="D6" s="1">
        <v>250.0</v>
      </c>
      <c r="E6" s="1">
        <v>568.0</v>
      </c>
      <c r="G6" s="13">
        <f>'ABFE-PMZ1'!$B$9+B6</f>
        <v>-1.864283</v>
      </c>
      <c r="H6" s="13">
        <f>SQRT(SUMSQ(C6,'ABFE-PMZ1'!$C$9))</f>
        <v>0.577412301</v>
      </c>
      <c r="I6" s="13">
        <f>EXP(-G6/(data!$B$4*300))</f>
        <v>22.84454526</v>
      </c>
      <c r="J6" s="14">
        <f>bt*I6*H6</f>
        <v>22.13718268</v>
      </c>
      <c r="K6" s="14">
        <v>10.48</v>
      </c>
      <c r="L6" s="14">
        <f>10^(K6-pH)</f>
        <v>1202.264435</v>
      </c>
      <c r="M6" s="16">
        <f t="shared" si="6"/>
        <v>0.06244805797</v>
      </c>
      <c r="N6" s="14">
        <f t="shared" si="2"/>
        <v>1.426597487</v>
      </c>
      <c r="O6" s="14">
        <f t="shared" si="3"/>
        <v>1.382424067</v>
      </c>
      <c r="P6" s="18"/>
      <c r="Q6" s="18"/>
      <c r="R6" s="19"/>
      <c r="S6" s="13"/>
    </row>
    <row r="7">
      <c r="A7" s="1" t="s">
        <v>114</v>
      </c>
      <c r="B7" s="14">
        <v>-1.137718</v>
      </c>
      <c r="C7" s="14">
        <v>0.270263</v>
      </c>
      <c r="D7" s="25">
        <v>250.0</v>
      </c>
      <c r="E7" s="1">
        <v>562.0</v>
      </c>
      <c r="G7" s="13">
        <f>'ABFE-PMZ1'!$B$9+B7</f>
        <v>-1.973854</v>
      </c>
      <c r="H7" s="13">
        <f>SQRT(SUMSQ(C7,'ABFE-PMZ1'!$C$9))</f>
        <v>0.5728882778</v>
      </c>
      <c r="I7" s="13">
        <f>EXP(-G7/(data!$B$4*300))</f>
        <v>27.4563835</v>
      </c>
      <c r="J7" s="14">
        <f>bt*I7*H7</f>
        <v>26.39775951</v>
      </c>
      <c r="K7" s="14">
        <v>9.2</v>
      </c>
      <c r="L7" s="14">
        <f>10^(K7-pH)</f>
        <v>63.09573445</v>
      </c>
      <c r="M7" s="16">
        <f>(1/8)*L7/(1+L7+L8)</f>
        <v>0.03720152014</v>
      </c>
      <c r="N7" s="14">
        <f t="shared" si="2"/>
        <v>1.021419204</v>
      </c>
      <c r="O7" s="14">
        <f t="shared" si="3"/>
        <v>0.9820367823</v>
      </c>
      <c r="P7" s="17">
        <f>SUM(N7:N8)</f>
        <v>4.004776191</v>
      </c>
      <c r="Q7" s="17">
        <f>SQRT(SUMSQ(O7:O8))</f>
        <v>3.069666489</v>
      </c>
      <c r="R7" s="14">
        <f>-data!$B$4*300*LN(P7)</f>
        <v>-0.8267521651</v>
      </c>
      <c r="S7" s="13">
        <f>kT*Q7/P7</f>
        <v>0.4567295837</v>
      </c>
    </row>
    <row r="8">
      <c r="A8" s="1" t="s">
        <v>115</v>
      </c>
      <c r="B8" s="14">
        <v>-1.268748</v>
      </c>
      <c r="C8" s="14">
        <v>0.286815</v>
      </c>
      <c r="D8" s="1">
        <v>250.0</v>
      </c>
      <c r="E8" s="1">
        <v>562.0</v>
      </c>
      <c r="G8" s="13">
        <f>'ABFE-PMZ1'!$B$9+B8</f>
        <v>-2.104884</v>
      </c>
      <c r="H8" s="13">
        <f>SQRT(SUMSQ(C8,'ABFE-PMZ1'!$C$9))</f>
        <v>0.5808801373</v>
      </c>
      <c r="I8" s="13">
        <f>EXP(-G8/(data!$B$4*300))</f>
        <v>34.20932755</v>
      </c>
      <c r="J8" s="14">
        <f>bt*I8*H8</f>
        <v>33.34915726</v>
      </c>
      <c r="K8" s="14">
        <v>9.57</v>
      </c>
      <c r="L8" s="14">
        <f>10^(K8-pH)</f>
        <v>147.9108388</v>
      </c>
      <c r="M8" s="16">
        <f>(1/8)*L8/(1+L7+L8)</f>
        <v>0.0872088755</v>
      </c>
      <c r="N8" s="14">
        <f t="shared" si="2"/>
        <v>2.983356987</v>
      </c>
      <c r="O8" s="14">
        <f t="shared" si="3"/>
        <v>2.908342503</v>
      </c>
      <c r="P8" s="18"/>
      <c r="Q8" s="18"/>
      <c r="R8" s="19"/>
      <c r="S8" s="13"/>
    </row>
    <row r="9">
      <c r="A9" s="20"/>
      <c r="B9" s="20"/>
      <c r="C9" s="20"/>
      <c r="D9" s="20"/>
      <c r="E9" s="20"/>
    </row>
    <row r="10">
      <c r="A10" s="20"/>
      <c r="B10" s="20"/>
      <c r="C10" s="20"/>
      <c r="D10" s="20"/>
      <c r="E10" s="24"/>
    </row>
    <row r="11">
      <c r="A11" s="1"/>
      <c r="B11" s="1"/>
      <c r="C11" s="1"/>
      <c r="D11" s="1"/>
      <c r="E11" s="1"/>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c r="A12" s="1"/>
      <c r="B12" s="1"/>
      <c r="C12" s="1"/>
      <c r="D12" s="1"/>
      <c r="E12" s="1"/>
      <c r="F12" s="1"/>
      <c r="G12" s="1"/>
      <c r="H12" s="1"/>
      <c r="I12" s="1"/>
      <c r="J12" s="6"/>
      <c r="K12" s="6"/>
      <c r="L12" s="6"/>
      <c r="M12" s="6"/>
      <c r="N12" s="6"/>
      <c r="O12" s="6"/>
      <c r="P12" s="6"/>
      <c r="Q12" s="6"/>
      <c r="R12" s="6"/>
      <c r="S12" s="6"/>
      <c r="T12" s="6"/>
      <c r="U12" s="6"/>
      <c r="V12" s="6"/>
      <c r="W12" s="6"/>
      <c r="X12" s="6"/>
      <c r="Y12" s="6"/>
      <c r="Z12" s="6"/>
      <c r="AA12" s="6"/>
      <c r="AB12" s="6"/>
      <c r="AC12" s="6"/>
      <c r="AD12" s="6"/>
      <c r="AE12" s="6"/>
      <c r="AF12" s="6"/>
      <c r="AG12" s="6"/>
    </row>
    <row r="13">
      <c r="A13" s="1"/>
      <c r="B13" s="1"/>
      <c r="C13" s="1"/>
      <c r="D13" s="1"/>
      <c r="E13" s="1"/>
      <c r="F13" s="1"/>
      <c r="G13" s="1"/>
      <c r="H13" s="1"/>
      <c r="I13" s="1"/>
      <c r="J13" s="6"/>
      <c r="K13" s="6"/>
      <c r="L13" s="6"/>
      <c r="M13" s="6"/>
      <c r="N13" s="6"/>
      <c r="O13" s="6"/>
      <c r="P13" s="6"/>
      <c r="Q13" s="6"/>
      <c r="R13" s="6"/>
      <c r="S13" s="6"/>
      <c r="T13" s="6"/>
      <c r="U13" s="6"/>
      <c r="V13" s="6"/>
      <c r="W13" s="6"/>
      <c r="X13" s="6"/>
      <c r="Y13" s="6"/>
      <c r="Z13" s="6"/>
      <c r="AA13" s="6"/>
      <c r="AB13" s="6"/>
      <c r="AC13" s="6"/>
      <c r="AD13" s="6"/>
      <c r="AE13" s="6"/>
      <c r="AF13" s="6"/>
      <c r="AG13" s="6"/>
    </row>
    <row r="14">
      <c r="A14" s="1"/>
      <c r="B14" s="1"/>
      <c r="C14" s="1"/>
      <c r="D14" s="1"/>
      <c r="E14" s="1"/>
      <c r="F14" s="1"/>
      <c r="G14" s="1"/>
      <c r="H14" s="1"/>
      <c r="I14" s="1"/>
      <c r="J14" s="6"/>
      <c r="K14" s="6"/>
      <c r="L14" s="6"/>
      <c r="M14" s="6"/>
      <c r="N14" s="6"/>
      <c r="O14" s="6"/>
      <c r="P14" s="6"/>
      <c r="Q14" s="6"/>
      <c r="R14" s="6"/>
      <c r="S14" s="6"/>
      <c r="T14" s="6"/>
      <c r="U14" s="6"/>
      <c r="V14" s="6"/>
      <c r="W14" s="6"/>
      <c r="X14" s="6"/>
      <c r="Y14" s="6"/>
      <c r="Z14" s="6"/>
      <c r="AA14" s="6"/>
      <c r="AB14" s="6"/>
      <c r="AC14" s="6"/>
      <c r="AD14" s="6"/>
      <c r="AE14" s="6"/>
      <c r="AF14" s="6"/>
      <c r="AG14" s="6"/>
    </row>
    <row r="15">
      <c r="A15" s="1"/>
      <c r="B15" s="1"/>
      <c r="C15" s="1"/>
      <c r="D15" s="1"/>
      <c r="E15" s="1"/>
      <c r="F15" s="1"/>
      <c r="G15" s="1"/>
      <c r="H15" s="1"/>
      <c r="I15" s="1"/>
      <c r="J15" s="6"/>
      <c r="K15" s="6"/>
      <c r="L15" s="6"/>
      <c r="M15" s="6"/>
      <c r="N15" s="6"/>
      <c r="O15" s="6"/>
      <c r="P15" s="6"/>
      <c r="Q15" s="6"/>
      <c r="R15" s="6"/>
      <c r="S15" s="6"/>
      <c r="T15" s="6"/>
      <c r="U15" s="6"/>
      <c r="V15" s="6"/>
      <c r="W15" s="6"/>
      <c r="X15" s="6"/>
      <c r="Y15" s="6"/>
      <c r="Z15" s="6"/>
      <c r="AA15" s="6"/>
      <c r="AB15" s="6"/>
      <c r="AC15" s="6"/>
      <c r="AD15" s="6"/>
      <c r="AE15" s="6"/>
      <c r="AF15" s="6"/>
      <c r="AG15" s="6"/>
    </row>
    <row r="16">
      <c r="A16" s="1"/>
      <c r="B16" s="1"/>
      <c r="C16" s="1"/>
      <c r="D16" s="1"/>
      <c r="E16" s="1"/>
      <c r="F16" s="1"/>
      <c r="G16" s="1"/>
      <c r="H16" s="1"/>
      <c r="I16" s="1"/>
      <c r="J16" s="6"/>
      <c r="K16" s="6"/>
      <c r="L16" s="6"/>
      <c r="M16" s="6"/>
      <c r="N16" s="6"/>
      <c r="O16" s="6"/>
      <c r="P16" s="6"/>
      <c r="Q16" s="6"/>
      <c r="R16" s="6"/>
      <c r="S16" s="6"/>
      <c r="T16" s="6"/>
      <c r="U16" s="6"/>
      <c r="V16" s="6"/>
      <c r="W16" s="6"/>
      <c r="X16" s="6"/>
      <c r="Y16" s="6"/>
      <c r="Z16" s="6"/>
      <c r="AA16" s="6"/>
      <c r="AB16" s="6"/>
      <c r="AC16" s="6"/>
      <c r="AD16" s="6"/>
      <c r="AE16" s="6"/>
      <c r="AF16" s="6"/>
      <c r="AG16" s="6"/>
    </row>
    <row r="17">
      <c r="A17" s="1"/>
      <c r="B17" s="1"/>
      <c r="C17" s="1"/>
      <c r="D17" s="1"/>
      <c r="E17" s="1"/>
      <c r="F17" s="1"/>
      <c r="G17" s="1"/>
      <c r="H17" s="1"/>
      <c r="I17" s="1"/>
      <c r="J17" s="6"/>
      <c r="K17" s="6"/>
      <c r="L17" s="6"/>
      <c r="M17" s="6"/>
      <c r="N17" s="6"/>
      <c r="O17" s="6"/>
      <c r="P17" s="6"/>
      <c r="Q17" s="6"/>
      <c r="R17" s="6"/>
      <c r="S17" s="6"/>
      <c r="T17" s="6"/>
      <c r="U17" s="6"/>
      <c r="V17" s="6"/>
      <c r="W17" s="6"/>
      <c r="X17" s="6"/>
      <c r="Y17" s="6"/>
      <c r="Z17" s="6"/>
      <c r="AA17" s="6"/>
      <c r="AB17" s="6"/>
      <c r="AC17" s="6"/>
      <c r="AD17" s="6"/>
      <c r="AE17" s="6"/>
      <c r="AF17" s="6"/>
      <c r="AG17" s="6"/>
    </row>
    <row r="18">
      <c r="A18" s="1"/>
      <c r="B18" s="1"/>
      <c r="C18" s="1"/>
      <c r="D18" s="1"/>
      <c r="E18" s="1"/>
      <c r="F18" s="1"/>
      <c r="G18" s="1"/>
      <c r="H18" s="1"/>
      <c r="I18" s="1"/>
      <c r="J18" s="6"/>
      <c r="K18" s="6"/>
      <c r="L18" s="6"/>
      <c r="M18" s="6"/>
      <c r="N18" s="6"/>
      <c r="O18" s="6"/>
      <c r="P18" s="6"/>
      <c r="Q18" s="6"/>
      <c r="R18" s="6"/>
      <c r="S18" s="6"/>
      <c r="T18" s="6"/>
      <c r="U18" s="6"/>
      <c r="V18" s="6"/>
      <c r="W18" s="6"/>
      <c r="X18" s="6"/>
      <c r="Y18" s="6"/>
      <c r="Z18" s="6"/>
      <c r="AA18" s="6"/>
      <c r="AB18" s="6"/>
      <c r="AC18" s="6"/>
      <c r="AD18" s="6"/>
      <c r="AE18" s="6"/>
      <c r="AF18" s="6"/>
      <c r="AG18" s="6"/>
    </row>
    <row r="19">
      <c r="A19" s="1"/>
      <c r="B19" s="1"/>
      <c r="C19" s="1"/>
      <c r="D19" s="1"/>
      <c r="E19" s="1"/>
      <c r="F19" s="1"/>
      <c r="G19" s="1"/>
      <c r="H19" s="1"/>
      <c r="I19" s="1"/>
      <c r="J19" s="6"/>
      <c r="K19" s="6"/>
      <c r="L19" s="6"/>
      <c r="M19" s="6"/>
      <c r="N19" s="6"/>
      <c r="O19" s="6"/>
      <c r="P19" s="6"/>
      <c r="Q19" s="6"/>
      <c r="R19" s="6"/>
      <c r="S19" s="6"/>
      <c r="T19" s="6"/>
      <c r="U19" s="6"/>
      <c r="V19" s="6"/>
      <c r="W19" s="6"/>
      <c r="X19" s="6"/>
      <c r="Y19" s="6"/>
      <c r="Z19" s="6"/>
      <c r="AA19" s="6"/>
      <c r="AB19" s="6"/>
      <c r="AC19" s="6"/>
      <c r="AD19" s="6"/>
      <c r="AE19" s="6"/>
      <c r="AF19" s="6"/>
      <c r="AG19" s="6"/>
    </row>
    <row r="20">
      <c r="A20" s="1"/>
      <c r="B20" s="1"/>
      <c r="C20" s="1"/>
      <c r="D20" s="1"/>
      <c r="E20" s="1"/>
      <c r="F20" s="1"/>
      <c r="G20" s="1"/>
      <c r="H20" s="1"/>
      <c r="I20" s="1"/>
      <c r="J20" s="6"/>
      <c r="K20" s="6"/>
      <c r="L20" s="6"/>
      <c r="M20" s="6"/>
      <c r="N20" s="6"/>
      <c r="O20" s="6"/>
      <c r="P20" s="6"/>
      <c r="Q20" s="6"/>
      <c r="R20" s="6"/>
      <c r="S20" s="6"/>
      <c r="T20" s="6"/>
      <c r="U20" s="6"/>
      <c r="V20" s="6"/>
      <c r="W20" s="6"/>
      <c r="X20" s="6"/>
      <c r="Y20" s="6"/>
      <c r="Z20" s="6"/>
      <c r="AA20" s="6"/>
      <c r="AB20" s="6"/>
      <c r="AC20" s="6"/>
      <c r="AD20" s="6"/>
      <c r="AE20" s="6"/>
      <c r="AF20" s="6"/>
      <c r="AG20" s="6"/>
    </row>
    <row r="21">
      <c r="A21" s="20"/>
      <c r="B21" s="20"/>
      <c r="C21" s="20"/>
      <c r="D21" s="20"/>
      <c r="E21" s="20"/>
      <c r="F21" s="20"/>
      <c r="G21" s="20"/>
      <c r="H21" s="20"/>
      <c r="I21" s="20"/>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2.0"/>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116</v>
      </c>
      <c r="B2" s="14">
        <v>-0.369895</v>
      </c>
      <c r="C2" s="14">
        <v>0.22104</v>
      </c>
      <c r="D2" s="1">
        <v>250.0</v>
      </c>
      <c r="E2" s="1">
        <v>578.0</v>
      </c>
      <c r="F2" s="1" t="s">
        <v>79</v>
      </c>
      <c r="G2" s="13">
        <f>'ABFE-PMZ1'!$B$6+B2</f>
        <v>-1.249652</v>
      </c>
      <c r="H2" s="13">
        <f>SQRT(SUMSQ(C2,'ABFE-PMZ1'!$C$6))</f>
        <v>0.5523680239</v>
      </c>
      <c r="I2" s="13">
        <f>EXP(-G2/(data!$B$4*300))</f>
        <v>8.14345614</v>
      </c>
      <c r="J2" s="14">
        <f>bt*I2*H2</f>
        <v>7.549028956</v>
      </c>
      <c r="K2" s="14">
        <v>10.16</v>
      </c>
      <c r="L2" s="14">
        <f>10^(K2-pH)</f>
        <v>575.4399373</v>
      </c>
      <c r="M2" s="16">
        <f t="shared" ref="M2:M4" si="1">(1/8)*L2/(1+L2)</f>
        <v>0.1247831517</v>
      </c>
      <c r="N2" s="14">
        <f t="shared" ref="N2:N8" si="2">I2*M2</f>
        <v>1.016166123</v>
      </c>
      <c r="O2" s="14">
        <f t="shared" ref="O2:O8" si="3">M2*J2</f>
        <v>0.9419916257</v>
      </c>
      <c r="P2" s="17">
        <f t="shared" ref="P2:P4" si="4">SUM(N2)</f>
        <v>1.016166123</v>
      </c>
      <c r="Q2" s="17">
        <f t="shared" ref="Q2:Q4" si="5">SQRT(SUMSQ(O2))</f>
        <v>0.9419916257</v>
      </c>
      <c r="R2" s="14">
        <f>-data!$B$4*300*LN(P2)</f>
        <v>-0.009555756486</v>
      </c>
      <c r="S2" s="13">
        <f>kT*Q2/P2</f>
        <v>0.5523680239</v>
      </c>
    </row>
    <row r="3">
      <c r="A3" s="1" t="s">
        <v>117</v>
      </c>
      <c r="B3" s="9">
        <v>0.947938</v>
      </c>
      <c r="C3" s="9">
        <v>0.245894</v>
      </c>
      <c r="D3" s="1">
        <v>250.0</v>
      </c>
      <c r="E3" s="1">
        <v>500.0</v>
      </c>
      <c r="F3" s="1" t="s">
        <v>110</v>
      </c>
      <c r="G3" s="13">
        <f>'ABFE-PMZ1'!$B$6+B3</f>
        <v>0.068181</v>
      </c>
      <c r="H3" s="13">
        <f>SQRT(SUMSQ(C3,'ABFE-PMZ1'!$C$6))</f>
        <v>0.5627749208</v>
      </c>
      <c r="I3" s="13">
        <f>EXP(-G3/(data!$B$4*300))</f>
        <v>0.8918797091</v>
      </c>
      <c r="J3" s="14">
        <f>bt*I3*H3</f>
        <v>0.8423543421</v>
      </c>
      <c r="K3" s="14">
        <v>9.91</v>
      </c>
      <c r="L3" s="14">
        <f>10^(K3-pH)</f>
        <v>323.5936569</v>
      </c>
      <c r="M3" s="16">
        <f t="shared" si="1"/>
        <v>0.1246149031</v>
      </c>
      <c r="N3" s="14">
        <f t="shared" si="2"/>
        <v>0.1111415036</v>
      </c>
      <c r="O3" s="14">
        <f t="shared" si="3"/>
        <v>0.1049699048</v>
      </c>
      <c r="P3" s="17">
        <f t="shared" si="4"/>
        <v>0.1111415036</v>
      </c>
      <c r="Q3" s="17">
        <f t="shared" si="5"/>
        <v>0.1049699048</v>
      </c>
      <c r="R3" s="14">
        <f>-data!$B$4*300*LN(P3)</f>
        <v>1.309081204</v>
      </c>
      <c r="S3" s="13">
        <f>kT*Q3/P3</f>
        <v>0.5627749208</v>
      </c>
    </row>
    <row r="4">
      <c r="A4" s="1" t="s">
        <v>81</v>
      </c>
      <c r="B4" s="9">
        <v>0.0</v>
      </c>
      <c r="C4" s="9">
        <v>0.0</v>
      </c>
      <c r="D4" s="1" t="s">
        <v>82</v>
      </c>
      <c r="E4" s="1" t="s">
        <v>82</v>
      </c>
      <c r="G4" s="13">
        <f>'ABFE-PMZ1'!$B$6+B4</f>
        <v>-0.879757</v>
      </c>
      <c r="H4" s="13">
        <f>SQRT(SUMSQ(C4,'ABFE-PMZ1'!$C$6))</f>
        <v>0.506213149</v>
      </c>
      <c r="I4" s="13">
        <f>EXP(-G4/(data!$B$4*300))</f>
        <v>4.377345436</v>
      </c>
      <c r="J4" s="14">
        <f>bt*I4*H4</f>
        <v>3.718759066</v>
      </c>
      <c r="K4" s="14">
        <v>10.16</v>
      </c>
      <c r="L4" s="14">
        <f>10^(K4-pH)</f>
        <v>575.4399373</v>
      </c>
      <c r="M4" s="16">
        <f t="shared" si="1"/>
        <v>0.1247831517</v>
      </c>
      <c r="N4" s="14">
        <f t="shared" si="2"/>
        <v>0.5462189597</v>
      </c>
      <c r="O4" s="14">
        <f t="shared" si="3"/>
        <v>0.4640384768</v>
      </c>
      <c r="P4" s="17">
        <f t="shared" si="4"/>
        <v>0.5462189597</v>
      </c>
      <c r="Q4" s="17">
        <f t="shared" si="5"/>
        <v>0.4640384768</v>
      </c>
      <c r="R4" s="14">
        <f>-data!$B$4*300*LN(P4)</f>
        <v>0.3603392435</v>
      </c>
      <c r="S4" s="13">
        <f>kT*Q4/P4</f>
        <v>0.506213149</v>
      </c>
    </row>
    <row r="5">
      <c r="A5" s="1" t="s">
        <v>118</v>
      </c>
      <c r="B5" s="14">
        <v>-0.90058</v>
      </c>
      <c r="C5" s="14">
        <v>0.284774</v>
      </c>
      <c r="D5" s="1">
        <v>250.0</v>
      </c>
      <c r="E5" s="25">
        <v>571.0</v>
      </c>
      <c r="G5" s="13">
        <f>'ABFE-PMZ1'!$B$6+B5</f>
        <v>-1.780337</v>
      </c>
      <c r="H5" s="13">
        <f>SQRT(SUMSQ(C5,'ABFE-PMZ1'!$C$6))</f>
        <v>0.5808166521</v>
      </c>
      <c r="I5" s="13">
        <f>EXP(-G5/(data!$B$4*300))</f>
        <v>19.84259563</v>
      </c>
      <c r="J5" s="14">
        <f>bt*I5*H5</f>
        <v>19.34155295</v>
      </c>
      <c r="K5" s="14">
        <v>10.48</v>
      </c>
      <c r="L5" s="14">
        <f>10^(K5-data!$B$1)</f>
        <v>1202.264435</v>
      </c>
      <c r="M5" s="16">
        <f t="shared" ref="M5:M6" si="6">(1/16)*L5/(1+L5)</f>
        <v>0.06244805797</v>
      </c>
      <c r="N5" s="14">
        <f t="shared" si="2"/>
        <v>1.239131562</v>
      </c>
      <c r="O5" s="14">
        <f t="shared" si="3"/>
        <v>1.20784242</v>
      </c>
      <c r="P5" s="17">
        <f>SUM(N5:N6)</f>
        <v>1.332371624</v>
      </c>
      <c r="Q5" s="17">
        <f>SQRT(SUMSQ(O5:O6))</f>
        <v>1.211245217</v>
      </c>
      <c r="R5" s="14">
        <f>-data!$B$4*300*LN(P5)</f>
        <v>-0.1709890764</v>
      </c>
      <c r="S5" s="13">
        <f>kT*Q5/P5</f>
        <v>0.5416925968</v>
      </c>
    </row>
    <row r="6">
      <c r="A6" s="1" t="s">
        <v>119</v>
      </c>
      <c r="B6" s="14">
        <v>0.64091</v>
      </c>
      <c r="C6" s="14">
        <v>0.28272</v>
      </c>
      <c r="D6" s="1">
        <v>250.0</v>
      </c>
      <c r="E6" s="1">
        <v>577.0</v>
      </c>
      <c r="G6" s="13">
        <f>'ABFE-PMZ1'!$B$6+B6</f>
        <v>-0.238847</v>
      </c>
      <c r="H6" s="13">
        <f>SQRT(SUMSQ(C6,'ABFE-PMZ1'!$C$6))</f>
        <v>0.5798123409</v>
      </c>
      <c r="I6" s="13">
        <f>EXP(-G6/(data!$B$4*300))</f>
        <v>1.493081853</v>
      </c>
      <c r="J6" s="14">
        <f>bt*I6*H6</f>
        <v>1.452863696</v>
      </c>
      <c r="K6" s="14">
        <v>10.48</v>
      </c>
      <c r="L6" s="14">
        <f>10^(K6-pH)</f>
        <v>1202.264435</v>
      </c>
      <c r="M6" s="16">
        <f t="shared" si="6"/>
        <v>0.06244805797</v>
      </c>
      <c r="N6" s="14">
        <f t="shared" si="2"/>
        <v>0.09324006212</v>
      </c>
      <c r="O6" s="14">
        <f t="shared" si="3"/>
        <v>0.09072851629</v>
      </c>
      <c r="P6" s="18"/>
      <c r="Q6" s="18"/>
      <c r="R6" s="19"/>
      <c r="S6" s="13"/>
    </row>
    <row r="7">
      <c r="A7" s="1" t="s">
        <v>120</v>
      </c>
      <c r="B7" s="14">
        <v>-0.629063</v>
      </c>
      <c r="C7" s="14">
        <v>0.280479</v>
      </c>
      <c r="D7" s="1">
        <v>250.0</v>
      </c>
      <c r="E7" s="1">
        <v>559.0</v>
      </c>
      <c r="G7" s="13">
        <f>'ABFE-PMZ1'!$B$6+B7</f>
        <v>-1.50882</v>
      </c>
      <c r="H7" s="13">
        <f>SQRT(SUMSQ(C7,'ABFE-PMZ1'!$C$6))</f>
        <v>0.5787229231</v>
      </c>
      <c r="I7" s="13">
        <f>EXP(-G7/(data!$B$4*300))</f>
        <v>12.58065747</v>
      </c>
      <c r="J7" s="14">
        <f>bt*I7*H7</f>
        <v>12.21877937</v>
      </c>
      <c r="K7" s="14">
        <v>9.2</v>
      </c>
      <c r="L7" s="14">
        <f>10^(K7-pH)</f>
        <v>63.09573445</v>
      </c>
      <c r="M7" s="16">
        <f>(1/8)*L7/(1+L7+L8)</f>
        <v>0.03720152014</v>
      </c>
      <c r="N7" s="14">
        <f t="shared" si="2"/>
        <v>0.4680195822</v>
      </c>
      <c r="O7" s="14">
        <f t="shared" si="3"/>
        <v>0.4545571667</v>
      </c>
      <c r="P7" s="17">
        <f>SUM(N7:N8)</f>
        <v>1.097423476</v>
      </c>
      <c r="Q7" s="17">
        <f>SQRT(SUMSQ(O7:O8))</f>
        <v>0.7631065255</v>
      </c>
      <c r="R7" s="14">
        <f>-data!$B$4*300*LN(P7)</f>
        <v>-0.05539445793</v>
      </c>
      <c r="S7" s="13">
        <f>kT*Q7/P7</f>
        <v>0.4143402475</v>
      </c>
    </row>
    <row r="8">
      <c r="A8" s="1" t="s">
        <v>121</v>
      </c>
      <c r="B8" s="14">
        <v>-0.297946</v>
      </c>
      <c r="C8" s="14">
        <v>0.283692</v>
      </c>
      <c r="D8" s="1">
        <v>250.0</v>
      </c>
      <c r="E8" s="1">
        <v>550.0</v>
      </c>
      <c r="G8" s="13">
        <f>'ABFE-PMZ1'!$B$6+B8</f>
        <v>-1.177703</v>
      </c>
      <c r="H8" s="13">
        <f>SQRT(SUMSQ(C8,'ABFE-PMZ1'!$C$6))</f>
        <v>0.5802869145</v>
      </c>
      <c r="I8" s="13">
        <f>EXP(-G8/(data!$B$4*300))</f>
        <v>7.21719997</v>
      </c>
      <c r="J8" s="14">
        <f>bt*I8*H8</f>
        <v>7.028543156</v>
      </c>
      <c r="K8" s="14">
        <v>9.57</v>
      </c>
      <c r="L8" s="14">
        <f>10^(K8-pH)</f>
        <v>147.9108388</v>
      </c>
      <c r="M8" s="16">
        <f>(1/8)*L8/(1+L7+L8)</f>
        <v>0.0872088755</v>
      </c>
      <c r="N8" s="14">
        <f t="shared" si="2"/>
        <v>0.6294038937</v>
      </c>
      <c r="O8" s="14">
        <f t="shared" si="3"/>
        <v>0.612951345</v>
      </c>
      <c r="P8" s="18"/>
      <c r="Q8" s="18"/>
      <c r="R8" s="19"/>
      <c r="S8" s="13"/>
    </row>
    <row r="11">
      <c r="B11" s="9"/>
      <c r="C11" s="9"/>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6.75"/>
  </cols>
  <sheetData>
    <row r="1">
      <c r="A1" s="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c r="T1" s="7"/>
      <c r="U1" s="8"/>
      <c r="V1" s="8"/>
      <c r="W1" s="8"/>
      <c r="X1" s="8"/>
      <c r="Y1" s="8"/>
      <c r="Z1" s="8"/>
      <c r="AA1" s="8"/>
      <c r="AB1" s="8"/>
      <c r="AC1" s="8"/>
      <c r="AD1" s="8"/>
      <c r="AE1" s="8"/>
      <c r="AF1" s="8"/>
      <c r="AG1" s="8"/>
    </row>
    <row r="2">
      <c r="A2" s="1" t="s">
        <v>122</v>
      </c>
      <c r="B2" s="14">
        <v>-4.104641</v>
      </c>
      <c r="C2" s="14">
        <v>0.233006</v>
      </c>
      <c r="D2" s="25">
        <v>250.0</v>
      </c>
      <c r="E2" s="25">
        <v>539.0</v>
      </c>
      <c r="F2" s="1" t="s">
        <v>79</v>
      </c>
      <c r="G2" s="13">
        <f>'ABFE-PMZ1'!$B$8+B2</f>
        <v>-4.657533</v>
      </c>
      <c r="H2" s="13">
        <f>SQRT(SUMSQ(C2,'ABFE-PMZ1'!$C$8))</f>
        <v>0.5619866348</v>
      </c>
      <c r="I2" s="13">
        <f>EXP(-G2/(data!$B$4*300))</f>
        <v>2481.090237</v>
      </c>
      <c r="J2" s="14">
        <f>bt*I2*H2</f>
        <v>2340.034966</v>
      </c>
      <c r="K2" s="14">
        <v>10.16</v>
      </c>
      <c r="L2" s="14">
        <f>10^(K2-pH)</f>
        <v>575.4399373</v>
      </c>
      <c r="M2" s="16">
        <f t="shared" ref="M2:M4" si="1">(1/8)*L2/(1+L2)</f>
        <v>0.1247831517</v>
      </c>
      <c r="N2" s="14">
        <f t="shared" ref="N2:N8" si="2">I2*M2</f>
        <v>309.5982595</v>
      </c>
      <c r="O2" s="14">
        <f t="shared" ref="O2:O8" si="3">M2*J2</f>
        <v>291.9969382</v>
      </c>
      <c r="P2" s="17">
        <f t="shared" ref="P2:P4" si="4">SUM(N2)</f>
        <v>309.5982595</v>
      </c>
      <c r="Q2" s="17">
        <f t="shared" ref="Q2:Q4" si="5">SQRT(SUMSQ(O2))</f>
        <v>291.9969382</v>
      </c>
      <c r="R2" s="14">
        <f>-data!$B$4*300*LN(P2)</f>
        <v>-3.417436756</v>
      </c>
      <c r="S2" s="13">
        <f>kT*Q2/P2</f>
        <v>0.5619866348</v>
      </c>
    </row>
    <row r="3">
      <c r="A3" s="1" t="s">
        <v>123</v>
      </c>
      <c r="B3" s="9">
        <v>-0.409407</v>
      </c>
      <c r="C3" s="9">
        <v>0.251268</v>
      </c>
      <c r="D3" s="1">
        <v>250.0</v>
      </c>
      <c r="E3" s="1">
        <v>500.0</v>
      </c>
      <c r="G3" s="13">
        <f>'ABFE-PMZ1'!$B$8+B3</f>
        <v>-0.962299</v>
      </c>
      <c r="H3" s="13">
        <f>SQRT(SUMSQ(C3,'ABFE-PMZ1'!$C$8))</f>
        <v>0.5698006577</v>
      </c>
      <c r="I3" s="13">
        <f>EXP(-G3/(data!$B$4*300))</f>
        <v>5.027725406</v>
      </c>
      <c r="J3" s="14">
        <f>bt*I3*H3</f>
        <v>4.807821068</v>
      </c>
      <c r="K3" s="14">
        <v>9.91</v>
      </c>
      <c r="L3" s="14">
        <f>10^(K3-pH)</f>
        <v>323.5936569</v>
      </c>
      <c r="M3" s="16">
        <f t="shared" si="1"/>
        <v>0.1246149031</v>
      </c>
      <c r="N3" s="14">
        <f t="shared" si="2"/>
        <v>0.6265295145</v>
      </c>
      <c r="O3" s="14">
        <f t="shared" si="3"/>
        <v>0.5991261567</v>
      </c>
      <c r="P3" s="17">
        <f t="shared" si="4"/>
        <v>0.6265295145</v>
      </c>
      <c r="Q3" s="17">
        <f t="shared" si="5"/>
        <v>0.5991261567</v>
      </c>
      <c r="R3" s="14">
        <f>-data!$B$4*300*LN(P3)</f>
        <v>0.2786012039</v>
      </c>
      <c r="S3" s="13">
        <f>kT*Q3/P3</f>
        <v>0.5698006577</v>
      </c>
    </row>
    <row r="4">
      <c r="A4" s="1" t="s">
        <v>124</v>
      </c>
      <c r="B4" s="9">
        <v>0.0</v>
      </c>
      <c r="C4" s="9">
        <v>0.0</v>
      </c>
      <c r="D4" s="1" t="s">
        <v>82</v>
      </c>
      <c r="E4" s="1" t="s">
        <v>82</v>
      </c>
      <c r="G4" s="13">
        <f>'ABFE-PMZ1'!$B$8+B4</f>
        <v>-0.552892</v>
      </c>
      <c r="H4" s="13">
        <f>SQRT(SUMSQ(C4,'ABFE-PMZ1'!$C$8))</f>
        <v>0.5114070606</v>
      </c>
      <c r="I4" s="13">
        <f>EXP(-G4/(data!$B$4*300))</f>
        <v>2.529154095</v>
      </c>
      <c r="J4" s="14">
        <f>bt*I4*H4</f>
        <v>2.170680027</v>
      </c>
      <c r="K4" s="14">
        <v>10.16</v>
      </c>
      <c r="L4" s="14">
        <f>10^(K4-pH)</f>
        <v>575.4399373</v>
      </c>
      <c r="M4" s="16">
        <f t="shared" si="1"/>
        <v>0.1247831517</v>
      </c>
      <c r="N4" s="14">
        <f t="shared" si="2"/>
        <v>0.3155958192</v>
      </c>
      <c r="O4" s="14">
        <f t="shared" si="3"/>
        <v>0.2708642951</v>
      </c>
      <c r="P4" s="17">
        <f t="shared" si="4"/>
        <v>0.3155958192</v>
      </c>
      <c r="Q4" s="17">
        <f t="shared" si="5"/>
        <v>0.2708642951</v>
      </c>
      <c r="R4" s="14">
        <f>-data!$B$4*300*LN(P4)</f>
        <v>0.6872042435</v>
      </c>
      <c r="S4" s="13">
        <f>kT*Q4/P4</f>
        <v>0.5114070606</v>
      </c>
    </row>
    <row r="5">
      <c r="A5" s="1" t="s">
        <v>125</v>
      </c>
      <c r="B5" s="14">
        <v>-1.897192</v>
      </c>
      <c r="C5" s="14">
        <v>0.303855</v>
      </c>
      <c r="D5" s="1">
        <v>250.0</v>
      </c>
      <c r="E5" s="1">
        <v>531.0</v>
      </c>
      <c r="G5" s="13">
        <f>'ABFE-PMZ1'!$B$8+B5</f>
        <v>-2.450084</v>
      </c>
      <c r="H5" s="13">
        <f>SQRT(SUMSQ(C5,'ABFE-PMZ1'!$C$8))</f>
        <v>0.5948655669</v>
      </c>
      <c r="I5" s="13">
        <f>EXP(-G5/(data!$B$4*300))</f>
        <v>61.05813435</v>
      </c>
      <c r="J5" s="14">
        <f>bt*I5*H5</f>
        <v>60.95595798</v>
      </c>
      <c r="K5" s="14">
        <v>10.48</v>
      </c>
      <c r="L5" s="14">
        <f>10^(K5-pH)</f>
        <v>1202.264435</v>
      </c>
      <c r="M5" s="16">
        <f t="shared" ref="M5:M6" si="6">(1/16)*L5/(1+L5)</f>
        <v>0.06244805797</v>
      </c>
      <c r="N5" s="14">
        <f t="shared" si="2"/>
        <v>3.812961913</v>
      </c>
      <c r="O5" s="14">
        <f t="shared" si="3"/>
        <v>3.806581198</v>
      </c>
      <c r="P5" s="17">
        <f>SUM(N5:N6)</f>
        <v>4.864678148</v>
      </c>
      <c r="Q5" s="17">
        <f>SQRT(SUMSQ(O5:O6))</f>
        <v>3.945598037</v>
      </c>
      <c r="R5" s="14">
        <f>-data!$B$4*300*LN(P5)</f>
        <v>-0.9426551232</v>
      </c>
      <c r="S5" s="13">
        <f>kT*Q5/P5</f>
        <v>0.4832867927</v>
      </c>
    </row>
    <row r="6">
      <c r="A6" s="1" t="s">
        <v>126</v>
      </c>
      <c r="B6" s="14">
        <v>-1.129731</v>
      </c>
      <c r="C6" s="14">
        <v>0.290502</v>
      </c>
      <c r="D6" s="25">
        <v>250.0</v>
      </c>
      <c r="E6" s="25">
        <v>547.0</v>
      </c>
      <c r="G6" s="13">
        <f>'ABFE-PMZ1'!$B$8+B6</f>
        <v>-1.682623</v>
      </c>
      <c r="H6" s="13">
        <f>SQRT(SUMSQ(C6,'ABFE-PMZ1'!$C$8))</f>
        <v>0.5881569464</v>
      </c>
      <c r="I6" s="13">
        <f>EXP(-G6/(data!$B$4*300))</f>
        <v>16.84145623</v>
      </c>
      <c r="J6" s="14">
        <f>bt*I6*H6</f>
        <v>16.6236609</v>
      </c>
      <c r="K6" s="14">
        <v>10.48</v>
      </c>
      <c r="L6" s="14">
        <f>10^(K6-pH)</f>
        <v>1202.264435</v>
      </c>
      <c r="M6" s="16">
        <f t="shared" si="6"/>
        <v>0.06244805797</v>
      </c>
      <c r="N6" s="14">
        <f t="shared" si="2"/>
        <v>1.051716235</v>
      </c>
      <c r="O6" s="14">
        <f t="shared" si="3"/>
        <v>1.03811534</v>
      </c>
      <c r="P6" s="18"/>
      <c r="Q6" s="18"/>
      <c r="R6" s="19"/>
      <c r="S6" s="13"/>
    </row>
    <row r="7">
      <c r="A7" s="1" t="s">
        <v>127</v>
      </c>
      <c r="B7" s="14">
        <v>-2.079877</v>
      </c>
      <c r="C7" s="14">
        <v>0.272226</v>
      </c>
      <c r="D7" s="1">
        <v>250.0</v>
      </c>
      <c r="E7" s="1">
        <v>545.0</v>
      </c>
      <c r="G7" s="13">
        <f>'ABFE-PMZ1'!$B$8+B7</f>
        <v>-2.632769</v>
      </c>
      <c r="H7" s="13">
        <f>SQRT(SUMSQ(C7,'ABFE-PMZ1'!$C$8))</f>
        <v>0.5793480618</v>
      </c>
      <c r="I7" s="13">
        <f>EXP(-G7/(data!$B$4*300))</f>
        <v>82.96472501</v>
      </c>
      <c r="J7" s="14">
        <f>bt*I7*H7</f>
        <v>80.6653154</v>
      </c>
      <c r="K7" s="14">
        <v>9.2</v>
      </c>
      <c r="L7" s="14">
        <f>10^(K7-pH)</f>
        <v>63.09573445</v>
      </c>
      <c r="M7" s="16">
        <f>(1/8)*L7/(1+L7+L8)</f>
        <v>0.03720152014</v>
      </c>
      <c r="N7" s="14">
        <f t="shared" si="2"/>
        <v>3.086413889</v>
      </c>
      <c r="O7" s="14">
        <f t="shared" si="3"/>
        <v>3.000872356</v>
      </c>
      <c r="P7" s="17">
        <f>SUM(N7:N8)</f>
        <v>3.198617913</v>
      </c>
      <c r="Q7" s="17">
        <f>SQRT(SUMSQ(O7:O8))</f>
        <v>3.003192429</v>
      </c>
      <c r="R7" s="14">
        <f>-data!$B$4*300*LN(P7)</f>
        <v>-0.6928207721</v>
      </c>
      <c r="S7" s="13">
        <f>kT*Q7/P7</f>
        <v>0.5594573651</v>
      </c>
    </row>
    <row r="8">
      <c r="A8" s="1" t="s">
        <v>128</v>
      </c>
      <c r="B8" s="14">
        <v>0.402727</v>
      </c>
      <c r="C8" s="14">
        <v>0.362366</v>
      </c>
      <c r="D8" s="1">
        <v>250.0</v>
      </c>
      <c r="E8" s="1">
        <v>453.0</v>
      </c>
      <c r="G8" s="13">
        <f>'ABFE-PMZ1'!$B$8+B8</f>
        <v>-0.150165</v>
      </c>
      <c r="H8" s="13">
        <f>SQRT(SUMSQ(C8,'ABFE-PMZ1'!$C$8))</f>
        <v>0.6267745205</v>
      </c>
      <c r="I8" s="13">
        <f>EXP(-G8/(data!$B$4*300))</f>
        <v>1.286612447</v>
      </c>
      <c r="J8" s="14">
        <f>bt*I8*H8</f>
        <v>1.353358583</v>
      </c>
      <c r="K8" s="14">
        <v>9.57</v>
      </c>
      <c r="L8" s="14">
        <f>10^(K8-pH)</f>
        <v>147.9108388</v>
      </c>
      <c r="M8" s="16">
        <f>(1/8)*L8/(1+L7+L8)</f>
        <v>0.0872088755</v>
      </c>
      <c r="N8" s="14">
        <f t="shared" si="2"/>
        <v>0.1122040247</v>
      </c>
      <c r="O8" s="14">
        <f t="shared" si="3"/>
        <v>0.1180248802</v>
      </c>
      <c r="P8" s="18"/>
      <c r="Q8" s="18"/>
      <c r="R8" s="19"/>
      <c r="S8" s="13"/>
    </row>
    <row r="22">
      <c r="A22" s="10"/>
      <c r="B22" s="10"/>
      <c r="C22" s="10"/>
      <c r="D22" s="10"/>
      <c r="E22" s="10"/>
      <c r="F22" s="10"/>
      <c r="G22" s="10"/>
      <c r="H22" s="10"/>
      <c r="I22" s="10"/>
    </row>
    <row r="23">
      <c r="A23" s="10"/>
      <c r="B23" s="10"/>
      <c r="C23" s="10"/>
      <c r="D23" s="10"/>
      <c r="E23" s="10"/>
      <c r="F23" s="10"/>
      <c r="G23" s="10"/>
      <c r="H23" s="10"/>
      <c r="I23" s="10"/>
    </row>
    <row r="24">
      <c r="A24" s="4"/>
      <c r="B24" s="14"/>
      <c r="C24" s="14"/>
      <c r="D24" s="23"/>
      <c r="E24" s="23"/>
    </row>
    <row r="25">
      <c r="A25" s="4"/>
      <c r="B25" s="14"/>
      <c r="C25" s="14"/>
      <c r="D25" s="23"/>
      <c r="E25" s="23"/>
    </row>
    <row r="26">
      <c r="A26" s="4"/>
      <c r="B26" s="14"/>
      <c r="C26" s="14"/>
      <c r="D26" s="23"/>
      <c r="E26" s="23"/>
    </row>
    <row r="27">
      <c r="A27" s="4"/>
      <c r="B27" s="14"/>
      <c r="C27" s="14"/>
      <c r="D27" s="4"/>
      <c r="E27" s="4"/>
    </row>
    <row r="28">
      <c r="A28" s="4"/>
      <c r="B28" s="14"/>
      <c r="C28" s="14"/>
      <c r="D28" s="23"/>
      <c r="E28" s="23"/>
    </row>
    <row r="29">
      <c r="A29" s="4"/>
      <c r="B29" s="14"/>
      <c r="C29" s="14"/>
      <c r="D29" s="23"/>
      <c r="E29" s="23"/>
    </row>
    <row r="30">
      <c r="A30" s="4"/>
      <c r="B30" s="14"/>
      <c r="C30" s="14"/>
      <c r="D30" s="23"/>
      <c r="E30" s="23"/>
    </row>
    <row r="31">
      <c r="A31" s="4"/>
      <c r="B31" s="14"/>
      <c r="C31" s="14"/>
      <c r="D31" s="23"/>
      <c r="E31" s="23"/>
    </row>
    <row r="32">
      <c r="A32" s="4"/>
      <c r="B32" s="14"/>
      <c r="C32" s="14"/>
      <c r="D32" s="23"/>
      <c r="E32" s="23"/>
    </row>
    <row r="33">
      <c r="A33" s="4"/>
      <c r="B33" s="14"/>
      <c r="C33" s="14"/>
      <c r="D33" s="23"/>
      <c r="E33" s="23"/>
    </row>
    <row r="34">
      <c r="A34" s="4"/>
      <c r="B34" s="26"/>
      <c r="C34" s="26"/>
      <c r="D34" s="23"/>
      <c r="E34" s="23"/>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2.75"/>
    <col customWidth="1" min="6" max="6" width="13.88"/>
    <col customWidth="1" min="7" max="7" width="15.88"/>
  </cols>
  <sheetData>
    <row r="1">
      <c r="A1" s="27" t="s">
        <v>24</v>
      </c>
      <c r="B1" s="7" t="s">
        <v>42</v>
      </c>
      <c r="C1" s="7" t="s">
        <v>26</v>
      </c>
      <c r="D1" s="7" t="s">
        <v>27</v>
      </c>
      <c r="E1" s="7" t="s">
        <v>28</v>
      </c>
      <c r="F1" s="7" t="s">
        <v>29</v>
      </c>
      <c r="G1" s="7" t="s">
        <v>59</v>
      </c>
      <c r="H1" s="7" t="s">
        <v>75</v>
      </c>
      <c r="I1" s="7" t="s">
        <v>30</v>
      </c>
      <c r="J1" s="7" t="s">
        <v>31</v>
      </c>
      <c r="K1" s="7" t="s">
        <v>60</v>
      </c>
      <c r="L1" s="7" t="s">
        <v>76</v>
      </c>
      <c r="M1" s="7" t="s">
        <v>32</v>
      </c>
      <c r="N1" s="7" t="s">
        <v>33</v>
      </c>
      <c r="O1" s="7" t="s">
        <v>34</v>
      </c>
      <c r="P1" s="15" t="s">
        <v>62</v>
      </c>
      <c r="Q1" s="15" t="s">
        <v>77</v>
      </c>
      <c r="R1" s="7" t="s">
        <v>25</v>
      </c>
      <c r="S1" s="7" t="s">
        <v>26</v>
      </c>
    </row>
    <row r="2">
      <c r="A2" s="22" t="s">
        <v>129</v>
      </c>
      <c r="B2" s="14">
        <v>1.942695</v>
      </c>
      <c r="C2" s="14">
        <v>0.223014</v>
      </c>
      <c r="D2" s="1">
        <v>250.0</v>
      </c>
      <c r="E2" s="1">
        <v>553.0</v>
      </c>
      <c r="F2" s="1" t="s">
        <v>79</v>
      </c>
      <c r="G2" s="13">
        <f>'ABFE-PMZ1'!$B$7+B2</f>
        <v>1.967938</v>
      </c>
      <c r="H2" s="13">
        <f>SQRT(SUMSQ(C2,'ABFE-PMZ1'!$C$7))</f>
        <v>0.5513039456</v>
      </c>
      <c r="I2" s="13">
        <f>EXP(-G2/(data!$B$4*300))</f>
        <v>0.03678481226</v>
      </c>
      <c r="J2" s="14">
        <f>bt*I2*H2</f>
        <v>0.03403403526</v>
      </c>
      <c r="K2" s="14">
        <v>10.16</v>
      </c>
      <c r="L2" s="14">
        <f>10^(K2-pH)</f>
        <v>575.4399373</v>
      </c>
      <c r="M2" s="16">
        <f t="shared" ref="M2:M4" si="1">(1/8)*L2/(1+L2)</f>
        <v>0.1247831517</v>
      </c>
      <c r="N2" s="14">
        <f t="shared" ref="N2:N8" si="2">I2*M2</f>
        <v>0.00459012481</v>
      </c>
      <c r="O2" s="14">
        <f t="shared" ref="O2:O8" si="3">M2*J2</f>
        <v>0.004246874186</v>
      </c>
      <c r="P2" s="17">
        <f t="shared" ref="P2:P4" si="4">SUM(N2)</f>
        <v>0.00459012481</v>
      </c>
      <c r="Q2" s="17">
        <f t="shared" ref="Q2:Q4" si="5">SQRT(SUMSQ(O2))</f>
        <v>0.004246874186</v>
      </c>
      <c r="R2" s="14">
        <f>-data!$B$4*300*LN(P2)</f>
        <v>3.208034244</v>
      </c>
      <c r="S2" s="13">
        <f>kT*Q2/P2</f>
        <v>0.5513039456</v>
      </c>
    </row>
    <row r="3">
      <c r="A3" s="22" t="s">
        <v>130</v>
      </c>
      <c r="B3" s="9">
        <v>0.104114</v>
      </c>
      <c r="C3" s="9">
        <v>0.24</v>
      </c>
      <c r="D3" s="28">
        <v>250.0</v>
      </c>
      <c r="E3" s="1">
        <v>500.0</v>
      </c>
      <c r="F3" s="1"/>
      <c r="G3" s="13">
        <f>'ABFE-PMZ1'!$B$7+B3</f>
        <v>0.129357</v>
      </c>
      <c r="H3" s="13">
        <f>SQRT(SUMSQ(C3,'ABFE-PMZ1'!$C$7))</f>
        <v>0.5583912573</v>
      </c>
      <c r="I3" s="13">
        <f>EXP(-G3/(data!$B$4*300))</f>
        <v>0.8048559533</v>
      </c>
      <c r="J3" s="14">
        <f>bt*I3*H3</f>
        <v>0.7542417536</v>
      </c>
      <c r="K3" s="14">
        <v>9.91</v>
      </c>
      <c r="L3" s="14">
        <f>10^(K3-pH)</f>
        <v>323.5936569</v>
      </c>
      <c r="M3" s="16">
        <f t="shared" si="1"/>
        <v>0.1246149031</v>
      </c>
      <c r="N3" s="14">
        <f t="shared" si="2"/>
        <v>0.1002970467</v>
      </c>
      <c r="O3" s="14">
        <f t="shared" si="3"/>
        <v>0.09398976306</v>
      </c>
      <c r="P3" s="17">
        <f t="shared" si="4"/>
        <v>0.1002970467</v>
      </c>
      <c r="Q3" s="17">
        <f t="shared" si="5"/>
        <v>0.09398976306</v>
      </c>
      <c r="R3" s="14">
        <f>-data!$B$4*300*LN(P3)</f>
        <v>1.370257204</v>
      </c>
      <c r="S3" s="13">
        <f>kT*Q3/P3</f>
        <v>0.5583912573</v>
      </c>
    </row>
    <row r="4">
      <c r="A4" s="22" t="s">
        <v>131</v>
      </c>
      <c r="B4" s="9">
        <v>0.0</v>
      </c>
      <c r="C4" s="9">
        <v>0.0</v>
      </c>
      <c r="D4" s="1" t="s">
        <v>82</v>
      </c>
      <c r="E4" s="1" t="s">
        <v>82</v>
      </c>
      <c r="F4" s="6"/>
      <c r="G4" s="13">
        <f>'ABFE-PMZ1'!$B$7+B4</f>
        <v>0.025243</v>
      </c>
      <c r="H4" s="13">
        <f>SQRT(SUMSQ(C4,'ABFE-PMZ1'!$C$7))</f>
        <v>0.5041832963</v>
      </c>
      <c r="I4" s="13">
        <f>EXP(-G4/(data!$B$4*300))</f>
        <v>0.9585210205</v>
      </c>
      <c r="J4" s="14">
        <f>bt*I4*H4</f>
        <v>0.8110430267</v>
      </c>
      <c r="K4" s="14">
        <v>10.16</v>
      </c>
      <c r="L4" s="14">
        <f>10^(K4-pH)</f>
        <v>575.4399373</v>
      </c>
      <c r="M4" s="16">
        <f t="shared" si="1"/>
        <v>0.1247831517</v>
      </c>
      <c r="N4" s="14">
        <f t="shared" si="2"/>
        <v>0.1196072739</v>
      </c>
      <c r="O4" s="14">
        <f t="shared" si="3"/>
        <v>0.1012045051</v>
      </c>
      <c r="P4" s="17">
        <f t="shared" si="4"/>
        <v>0.1196072739</v>
      </c>
      <c r="Q4" s="17">
        <f t="shared" si="5"/>
        <v>0.1012045051</v>
      </c>
      <c r="R4" s="14">
        <f>-data!$B$4*300*LN(P4)</f>
        <v>1.265339244</v>
      </c>
      <c r="S4" s="13">
        <f>kT*Q4/P4</f>
        <v>0.5041832963</v>
      </c>
    </row>
    <row r="5">
      <c r="A5" s="22" t="s">
        <v>132</v>
      </c>
      <c r="B5" s="14">
        <v>-0.885764</v>
      </c>
      <c r="C5" s="14">
        <v>0.278948</v>
      </c>
      <c r="D5" s="28">
        <v>250.0</v>
      </c>
      <c r="E5" s="1">
        <v>552.0</v>
      </c>
      <c r="F5" s="1"/>
      <c r="G5" s="13">
        <f>'ABFE-PMZ1'!$B$7+B5</f>
        <v>-0.860521</v>
      </c>
      <c r="H5" s="13">
        <f>SQRT(SUMSQ(C5,'ABFE-PMZ1'!$C$7))</f>
        <v>0.5762055041</v>
      </c>
      <c r="I5" s="13">
        <f>EXP(-G5/(data!$B$4*300))</f>
        <v>4.238289937</v>
      </c>
      <c r="J5" s="14">
        <f>bt*I5*H5</f>
        <v>4.098470989</v>
      </c>
      <c r="K5" s="14">
        <v>10.48</v>
      </c>
      <c r="L5" s="14">
        <f>10^(K5-data!$B$1)</f>
        <v>1202.264435</v>
      </c>
      <c r="M5" s="16">
        <f t="shared" ref="M5:M6" si="6">(1/16)*L5/(1+L5)</f>
        <v>0.06244805797</v>
      </c>
      <c r="N5" s="14">
        <f t="shared" si="2"/>
        <v>0.2646729756</v>
      </c>
      <c r="O5" s="14">
        <f t="shared" si="3"/>
        <v>0.2559415539</v>
      </c>
      <c r="P5" s="17">
        <f>SUM(N5:N6)</f>
        <v>0.3557281507</v>
      </c>
      <c r="Q5" s="17">
        <f>SQRT(SUMSQ(O5:O6))</f>
        <v>0.2708159436</v>
      </c>
      <c r="R5" s="14">
        <f>-data!$B$4*300*LN(P5)</f>
        <v>0.6158768113</v>
      </c>
      <c r="S5" s="13">
        <f>kT*Q5/P5</f>
        <v>0.4536304452</v>
      </c>
    </row>
    <row r="6">
      <c r="A6" s="22" t="s">
        <v>133</v>
      </c>
      <c r="B6" s="14">
        <v>-0.249961</v>
      </c>
      <c r="C6" s="14">
        <v>0.285185</v>
      </c>
      <c r="D6" s="28">
        <v>250.0</v>
      </c>
      <c r="E6" s="1">
        <v>551.0</v>
      </c>
      <c r="F6" s="1"/>
      <c r="G6" s="13">
        <f>'ABFE-PMZ1'!$B$7+B6</f>
        <v>-0.224718</v>
      </c>
      <c r="H6" s="13">
        <f>SQRT(SUMSQ(C6,'ABFE-PMZ1'!$C$7))</f>
        <v>0.5792506198</v>
      </c>
      <c r="I6" s="13">
        <f>EXP(-G6/(data!$B$4*300))</f>
        <v>1.458094583</v>
      </c>
      <c r="J6" s="14">
        <f>bt*I6*H6</f>
        <v>1.417444306</v>
      </c>
      <c r="K6" s="14">
        <v>10.48</v>
      </c>
      <c r="L6" s="14">
        <f>10^(K6-pH)</f>
        <v>1202.264435</v>
      </c>
      <c r="M6" s="16">
        <f t="shared" si="6"/>
        <v>0.06244805797</v>
      </c>
      <c r="N6" s="14">
        <f t="shared" si="2"/>
        <v>0.09105517506</v>
      </c>
      <c r="O6" s="14">
        <f t="shared" si="3"/>
        <v>0.08851664416</v>
      </c>
      <c r="P6" s="18"/>
      <c r="Q6" s="18"/>
      <c r="R6" s="19"/>
      <c r="S6" s="13"/>
    </row>
    <row r="7">
      <c r="A7" s="22" t="s">
        <v>134</v>
      </c>
      <c r="B7" s="14">
        <v>-1.979918</v>
      </c>
      <c r="C7" s="14">
        <v>0.266325</v>
      </c>
      <c r="D7" s="28">
        <v>250.0</v>
      </c>
      <c r="E7" s="1">
        <v>550.0</v>
      </c>
      <c r="F7" s="1"/>
      <c r="G7" s="13">
        <f>'ABFE-PMZ1'!$B$7+B7</f>
        <v>-1.954675</v>
      </c>
      <c r="H7" s="13">
        <f>SQRT(SUMSQ(C7,'ABFE-PMZ1'!$C$7))</f>
        <v>0.570201545</v>
      </c>
      <c r="I7" s="13">
        <f>EXP(-G7/(data!$B$4*300))</f>
        <v>26.58671742</v>
      </c>
      <c r="J7" s="14">
        <f>bt*I7*H7</f>
        <v>25.4417458</v>
      </c>
      <c r="K7" s="14">
        <v>9.2</v>
      </c>
      <c r="L7" s="14">
        <f>10^(K7-pH)</f>
        <v>63.09573445</v>
      </c>
      <c r="M7" s="16">
        <f>(1/8)*L7/(1+L7+L8)</f>
        <v>0.03720152014</v>
      </c>
      <c r="N7" s="14">
        <f t="shared" si="2"/>
        <v>0.9890663036</v>
      </c>
      <c r="O7" s="14">
        <f t="shared" si="3"/>
        <v>0.946471619</v>
      </c>
      <c r="P7" s="17">
        <f>SUM(N7:N8)</f>
        <v>1.089107731</v>
      </c>
      <c r="Q7" s="17">
        <f>SQRT(SUMSQ(O7:O8))</f>
        <v>0.9516907973</v>
      </c>
      <c r="R7" s="14">
        <f>-data!$B$4*300*LN(P7)</f>
        <v>-0.05086210472</v>
      </c>
      <c r="S7" s="13">
        <f>kT*Q7/P7</f>
        <v>0.5206803989</v>
      </c>
    </row>
    <row r="8">
      <c r="A8" s="22" t="s">
        <v>135</v>
      </c>
      <c r="B8" s="14">
        <v>-0.107042</v>
      </c>
      <c r="C8" s="14">
        <v>0.311854</v>
      </c>
      <c r="D8" s="28">
        <v>250.0</v>
      </c>
      <c r="E8" s="1">
        <v>530.0</v>
      </c>
      <c r="F8" s="1"/>
      <c r="G8" s="13">
        <f>'ABFE-PMZ1'!$B$7+B8</f>
        <v>-0.081799</v>
      </c>
      <c r="H8" s="13">
        <f>SQRT(SUMSQ(C8,'ABFE-PMZ1'!$C$7))</f>
        <v>0.5928353174</v>
      </c>
      <c r="I8" s="13">
        <f>EXP(-G8/(data!$B$4*300))</f>
        <v>1.14714732</v>
      </c>
      <c r="J8" s="14">
        <f>bt*I8*H8</f>
        <v>1.141319041</v>
      </c>
      <c r="K8" s="14">
        <v>9.57</v>
      </c>
      <c r="L8" s="14">
        <f>10^(K8-pH)</f>
        <v>147.9108388</v>
      </c>
      <c r="M8" s="16">
        <f>(1/8)*L8/(1+L7+L8)</f>
        <v>0.0872088755</v>
      </c>
      <c r="N8" s="14">
        <f t="shared" si="2"/>
        <v>0.1000414278</v>
      </c>
      <c r="O8" s="14">
        <f t="shared" si="3"/>
        <v>0.09953315015</v>
      </c>
      <c r="P8" s="18"/>
      <c r="Q8" s="18"/>
      <c r="R8" s="19"/>
      <c r="S8" s="13"/>
    </row>
    <row r="14">
      <c r="A14" s="11"/>
      <c r="B14" s="11"/>
      <c r="C14" s="11"/>
      <c r="D14" s="11"/>
      <c r="E14" s="11"/>
      <c r="F14" s="11"/>
      <c r="G14" s="11"/>
      <c r="H14" s="11"/>
      <c r="I14" s="11"/>
      <c r="J14" s="11"/>
    </row>
    <row r="15">
      <c r="A15" s="11"/>
      <c r="B15" s="11"/>
      <c r="C15" s="11"/>
      <c r="D15" s="11"/>
      <c r="E15" s="11"/>
      <c r="F15" s="11"/>
      <c r="G15" s="11"/>
      <c r="H15" s="11"/>
      <c r="I15" s="11"/>
      <c r="J15" s="11"/>
    </row>
    <row r="16">
      <c r="A16" s="11"/>
      <c r="B16" s="11"/>
      <c r="C16" s="11"/>
      <c r="D16" s="11"/>
      <c r="E16" s="11"/>
      <c r="F16" s="11"/>
      <c r="G16" s="11"/>
      <c r="H16" s="11"/>
      <c r="I16" s="11"/>
      <c r="J16" s="11"/>
    </row>
    <row r="17">
      <c r="A17" s="11"/>
      <c r="B17" s="11"/>
      <c r="C17" s="11"/>
      <c r="D17" s="11"/>
      <c r="E17" s="11"/>
      <c r="F17" s="11"/>
      <c r="G17" s="11"/>
      <c r="H17" s="11"/>
      <c r="I17" s="11"/>
      <c r="J17" s="11"/>
    </row>
    <row r="18">
      <c r="A18" s="11"/>
      <c r="B18" s="11"/>
      <c r="C18" s="11"/>
      <c r="D18" s="11"/>
      <c r="E18" s="11"/>
      <c r="F18" s="11"/>
      <c r="G18" s="11"/>
      <c r="H18" s="11"/>
      <c r="I18" s="11"/>
      <c r="J18" s="11"/>
    </row>
    <row r="19">
      <c r="A19" s="11"/>
      <c r="B19" s="11"/>
      <c r="C19" s="11"/>
      <c r="D19" s="11"/>
      <c r="E19" s="11"/>
      <c r="F19" s="11"/>
      <c r="G19" s="11"/>
      <c r="H19" s="11"/>
      <c r="I19" s="11"/>
      <c r="J19" s="11"/>
    </row>
    <row r="20">
      <c r="A20" s="11"/>
      <c r="B20" s="11"/>
      <c r="C20" s="11"/>
      <c r="D20" s="11"/>
      <c r="E20" s="11"/>
      <c r="F20" s="11"/>
      <c r="G20" s="11"/>
      <c r="H20" s="11"/>
      <c r="I20" s="11"/>
      <c r="J20" s="11"/>
    </row>
    <row r="21">
      <c r="A21" s="11"/>
      <c r="B21" s="11"/>
      <c r="C21" s="11"/>
      <c r="D21" s="11"/>
      <c r="E21" s="11"/>
      <c r="F21" s="11"/>
      <c r="G21" s="11"/>
      <c r="H21" s="11"/>
      <c r="I21" s="11"/>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7" max="7" width="38.13"/>
  </cols>
  <sheetData>
    <row r="1">
      <c r="A1" s="7" t="s">
        <v>136</v>
      </c>
      <c r="B1" s="7" t="s">
        <v>62</v>
      </c>
      <c r="C1" s="7" t="s">
        <v>77</v>
      </c>
      <c r="D1" s="7" t="s">
        <v>25</v>
      </c>
      <c r="E1" s="7" t="s">
        <v>26</v>
      </c>
      <c r="F1" s="7"/>
      <c r="G1" s="7"/>
      <c r="H1" s="7"/>
      <c r="I1" s="7"/>
      <c r="J1" s="7"/>
      <c r="K1" s="7"/>
      <c r="L1" s="7"/>
      <c r="M1" s="7"/>
      <c r="N1" s="7"/>
      <c r="O1" s="7"/>
      <c r="P1" s="7"/>
      <c r="Q1" s="7"/>
      <c r="R1" s="7"/>
      <c r="S1" s="7"/>
      <c r="T1" s="7"/>
      <c r="U1" s="7"/>
      <c r="V1" s="8"/>
      <c r="W1" s="8"/>
      <c r="X1" s="8"/>
      <c r="Y1" s="8"/>
      <c r="Z1" s="8"/>
      <c r="AA1" s="8"/>
      <c r="AB1" s="8"/>
      <c r="AC1" s="8"/>
      <c r="AD1" s="8"/>
      <c r="AE1" s="8"/>
      <c r="AF1" s="8"/>
      <c r="AG1" s="8"/>
      <c r="AH1" s="8"/>
    </row>
    <row r="2">
      <c r="A2" s="1" t="s">
        <v>137</v>
      </c>
      <c r="B2" s="9">
        <f>spS!$P2+ssS!$P2+psS!$P2+ppS!$P2+spR!$P2+ssR!$P2+psR!$P2+ppR!$P2</f>
        <v>5501.816786</v>
      </c>
      <c r="C2" s="9">
        <f>SQRT(spS!$Q2^2+ssS!$Q2^2+psS!$Q2^2+ppS!$Q2^2+spR!$Q2^2+ssR!$Q2^2+psR!$Q2^2+ppR!$Q2^2)</f>
        <v>4054.608785</v>
      </c>
      <c r="D2" s="9">
        <f>-kT*LN(B2)</f>
        <v>-5.132066308</v>
      </c>
      <c r="E2" s="13">
        <f>kT*C2/B2</f>
        <v>0.43912588</v>
      </c>
    </row>
    <row r="3">
      <c r="A3" s="1" t="s">
        <v>138</v>
      </c>
      <c r="B3" s="9">
        <f>spS!$P3+ssS!$P3+psS!$P3+ppS!$P3+spR!$P3+ssR!$P3+psR!$P3+ppR!$P3</f>
        <v>14.15014252</v>
      </c>
      <c r="C3" s="9">
        <f>SQRT(spS!$Q3^2+ssS!$Q3^2+psS!$Q3^2+ppS!$Q3^2+spR!$Q3^2+ssR!$Q3^2+psR!$Q3^2+ppR!$Q3^2)</f>
        <v>7.092080062</v>
      </c>
      <c r="D3" s="9">
        <f>-kT*LN(B3)</f>
        <v>-1.578872112</v>
      </c>
      <c r="E3" s="13">
        <f>kT*C3/B3</f>
        <v>0.2986475909</v>
      </c>
    </row>
    <row r="4">
      <c r="A4" s="1" t="s">
        <v>139</v>
      </c>
      <c r="B4" s="9">
        <f>spS!$P4+ssS!$P4+psS!$P4+ppS!$P4+spR!$P4+ssR!$P4+psR!$P4+ppR!$P4</f>
        <v>50.76502441</v>
      </c>
      <c r="C4" s="9">
        <f>SQRT(spS!$Q4^2+ssS!$Q4^2+psS!$Q4^2+ppS!$Q4^2+spR!$Q4^2+ssR!$Q4^2+psR!$Q4^2+ppR!$Q4^2)</f>
        <v>23.468094</v>
      </c>
      <c r="D4" s="9">
        <f>-kT*LN(B4)</f>
        <v>-2.340076537</v>
      </c>
      <c r="E4" s="13">
        <f>kT*C4/B4</f>
        <v>0.2754605561</v>
      </c>
    </row>
    <row r="5">
      <c r="A5" s="1" t="s">
        <v>140</v>
      </c>
      <c r="B5" s="9">
        <f>spS!$P5+ssS!$P5+psS!$P5+ppS!$P5+spR!$P5+ssR!$P5+psR!$P5+ppR!$P5</f>
        <v>144.4484332</v>
      </c>
      <c r="C5" s="9">
        <f>SQRT(spS!$Q5^2+ssS!$Q5^2+psS!$Q5^2+ppS!$Q5^2+spR!$Q5^2+ssR!$Q5^2+psR!$Q5^2+ppR!$Q5^2)</f>
        <v>81.97496308</v>
      </c>
      <c r="D5" s="9">
        <f>-kT*LN(B5)</f>
        <v>-2.963179076</v>
      </c>
      <c r="E5" s="13">
        <f>kT*C5/B5</f>
        <v>0.3381540508</v>
      </c>
    </row>
    <row r="6">
      <c r="A6" s="1" t="s">
        <v>141</v>
      </c>
      <c r="B6" s="9">
        <f>spS!$P7+ssS!$P7+psS!$P7+ppS!$P7+spR!$P7+ssR!$P7+psR!$P7+ppR!$P7</f>
        <v>795.3643249</v>
      </c>
      <c r="C6" s="9">
        <f>SQRT(spS!$Q7^2+ssS!$Q7^2+psS!$Q7^2+ppS!$Q7^2+spR!$Q7^2+ssR!$Q7^2+psR!$Q7^2+ppR!$Q7^2)</f>
        <v>464.1665587</v>
      </c>
      <c r="D6" s="9">
        <f>-kT*LN(B6)</f>
        <v>-3.979647968</v>
      </c>
      <c r="E6" s="13">
        <f>kT*C6/B6</f>
        <v>0.3477394324</v>
      </c>
    </row>
    <row r="7">
      <c r="B7" s="9"/>
      <c r="C7" s="9"/>
      <c r="D7" s="9"/>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7" max="7" width="38.13"/>
  </cols>
  <sheetData>
    <row r="1">
      <c r="A1" s="7" t="s">
        <v>136</v>
      </c>
      <c r="B1" s="7" t="s">
        <v>25</v>
      </c>
      <c r="C1" s="7" t="s">
        <v>142</v>
      </c>
      <c r="D1" s="7" t="s">
        <v>143</v>
      </c>
      <c r="E1" s="7"/>
      <c r="F1" s="7"/>
      <c r="G1" s="7"/>
      <c r="H1" s="7"/>
      <c r="I1" s="7"/>
      <c r="J1" s="7"/>
      <c r="K1" s="7"/>
      <c r="L1" s="7"/>
      <c r="M1" s="7"/>
      <c r="N1" s="7"/>
      <c r="O1" s="7"/>
      <c r="P1" s="7"/>
      <c r="Q1" s="7"/>
      <c r="R1" s="7"/>
      <c r="S1" s="7"/>
      <c r="T1" s="7"/>
      <c r="U1" s="7"/>
      <c r="V1" s="8"/>
      <c r="W1" s="8"/>
      <c r="X1" s="8"/>
      <c r="Y1" s="8"/>
      <c r="Z1" s="8"/>
      <c r="AA1" s="8"/>
      <c r="AB1" s="8"/>
      <c r="AC1" s="8"/>
      <c r="AD1" s="8"/>
      <c r="AE1" s="8"/>
      <c r="AF1" s="8"/>
      <c r="AG1" s="8"/>
      <c r="AH1" s="8"/>
    </row>
    <row r="2">
      <c r="A2" s="29" t="s">
        <v>144</v>
      </c>
      <c r="B2" s="30">
        <f>ABFE!D$5</f>
        <v>-2.963179076</v>
      </c>
      <c r="C2" s="30">
        <f>2*ABFE!E$5</f>
        <v>0.6763081016</v>
      </c>
      <c r="D2" s="29">
        <v>2.0</v>
      </c>
      <c r="E2" s="13"/>
    </row>
    <row r="3">
      <c r="A3" s="29" t="s">
        <v>145</v>
      </c>
      <c r="B3" s="30">
        <f>ABFE!D$6</f>
        <v>-3.979647968</v>
      </c>
      <c r="C3" s="30">
        <f>2*ABFE!E$6</f>
        <v>0.6954788649</v>
      </c>
      <c r="D3" s="29">
        <v>2.0</v>
      </c>
      <c r="E3" s="13"/>
    </row>
    <row r="4">
      <c r="A4" s="29" t="s">
        <v>146</v>
      </c>
      <c r="B4" s="30">
        <f>ABFE!D$4</f>
        <v>-2.340076537</v>
      </c>
      <c r="C4" s="30">
        <f>2*ABFE!E$4</f>
        <v>0.5509211122</v>
      </c>
      <c r="D4" s="29">
        <v>2.0</v>
      </c>
      <c r="E4" s="13"/>
    </row>
    <row r="5">
      <c r="A5" s="29" t="s">
        <v>147</v>
      </c>
      <c r="B5" s="30">
        <f>ABFE!D$3</f>
        <v>-1.578872112</v>
      </c>
      <c r="C5" s="30">
        <f>2*ABFE!E$3</f>
        <v>0.5972951817</v>
      </c>
      <c r="D5" s="29">
        <v>2.0</v>
      </c>
      <c r="E5" s="13"/>
    </row>
    <row r="6">
      <c r="A6" s="29" t="s">
        <v>148</v>
      </c>
      <c r="B6" s="30">
        <f>ABFE!D$2</f>
        <v>-5.132066308</v>
      </c>
      <c r="C6" s="30">
        <f>2*ABFE!E$2</f>
        <v>0.87825176</v>
      </c>
      <c r="D6" s="29">
        <v>2.0</v>
      </c>
      <c r="E6" s="13"/>
    </row>
    <row r="7">
      <c r="B7" s="9"/>
      <c r="C7" s="9"/>
      <c r="D7" s="9"/>
    </row>
    <row r="11">
      <c r="A11" s="29"/>
      <c r="B11" s="29"/>
      <c r="C11" s="30"/>
      <c r="D11" s="29"/>
      <c r="E11" s="29"/>
      <c r="F11" s="29"/>
      <c r="G11" s="29"/>
    </row>
    <row r="12">
      <c r="A12" s="29"/>
      <c r="B12" s="29"/>
      <c r="C12" s="30"/>
      <c r="D12" s="29"/>
      <c r="E12" s="29"/>
      <c r="F12" s="29"/>
      <c r="G12" s="29"/>
    </row>
    <row r="13">
      <c r="A13" s="29"/>
      <c r="B13" s="29"/>
      <c r="C13" s="30"/>
      <c r="D13" s="29"/>
      <c r="E13" s="29"/>
      <c r="F13" s="29"/>
      <c r="G13" s="29"/>
    </row>
    <row r="14">
      <c r="A14" s="29"/>
      <c r="B14" s="29"/>
      <c r="C14" s="30"/>
      <c r="D14" s="29"/>
      <c r="E14" s="29"/>
      <c r="F14" s="29"/>
      <c r="G14" s="29"/>
    </row>
    <row r="15">
      <c r="A15" s="29"/>
      <c r="B15" s="29"/>
      <c r="C15" s="30"/>
      <c r="D15" s="29"/>
      <c r="E15" s="29"/>
      <c r="F15" s="29"/>
      <c r="G15" s="29"/>
    </row>
    <row r="16">
      <c r="A16" s="31"/>
      <c r="B16" s="31"/>
      <c r="C16" s="31"/>
      <c r="D16" s="31"/>
      <c r="E16" s="31"/>
      <c r="F16" s="31"/>
      <c r="G16" s="31"/>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6" max="6" width="16.5"/>
    <col customWidth="1" min="7" max="7" width="38.13"/>
  </cols>
  <sheetData>
    <row r="1">
      <c r="A1" s="7" t="s">
        <v>136</v>
      </c>
      <c r="B1" s="7" t="s">
        <v>25</v>
      </c>
      <c r="C1" s="7" t="s">
        <v>142</v>
      </c>
      <c r="D1" s="7" t="s">
        <v>143</v>
      </c>
      <c r="E1" s="7" t="s">
        <v>149</v>
      </c>
      <c r="F1" s="32" t="s">
        <v>150</v>
      </c>
      <c r="G1" s="7"/>
      <c r="H1" s="7"/>
      <c r="I1" s="7"/>
      <c r="J1" s="7"/>
      <c r="K1" s="7"/>
      <c r="L1" s="7"/>
      <c r="M1" s="7"/>
      <c r="N1" s="7"/>
      <c r="O1" s="7"/>
      <c r="P1" s="7"/>
      <c r="Q1" s="7"/>
      <c r="R1" s="7"/>
      <c r="S1" s="7"/>
      <c r="T1" s="7"/>
      <c r="U1" s="7"/>
      <c r="V1" s="8"/>
      <c r="W1" s="8"/>
      <c r="X1" s="8"/>
      <c r="Y1" s="8"/>
      <c r="Z1" s="8"/>
      <c r="AA1" s="8"/>
      <c r="AB1" s="8"/>
      <c r="AC1" s="8"/>
      <c r="AD1" s="8"/>
      <c r="AE1" s="8"/>
      <c r="AF1" s="8"/>
      <c r="AG1" s="8"/>
      <c r="AH1" s="8"/>
    </row>
    <row r="2">
      <c r="A2" s="33" t="s">
        <v>144</v>
      </c>
      <c r="B2" s="34"/>
      <c r="C2" s="34"/>
      <c r="D2" s="33">
        <v>2.0</v>
      </c>
      <c r="E2" s="35">
        <v>15066.0</v>
      </c>
      <c r="F2" s="36">
        <f>-(1/bt)*LN(E2)</f>
        <v>-5.732315861</v>
      </c>
      <c r="G2" s="29"/>
    </row>
    <row r="3">
      <c r="A3" s="33" t="s">
        <v>145</v>
      </c>
      <c r="B3" s="34"/>
      <c r="C3" s="34"/>
      <c r="D3" s="33">
        <v>2.0</v>
      </c>
      <c r="E3" s="35">
        <v>5103.0</v>
      </c>
      <c r="F3" s="36">
        <f>-(1/bt)*LN(E3)</f>
        <v>-5.087227783</v>
      </c>
      <c r="G3" s="29"/>
    </row>
    <row r="4">
      <c r="A4" s="33" t="s">
        <v>146</v>
      </c>
      <c r="B4" s="34"/>
      <c r="C4" s="34"/>
      <c r="D4" s="33">
        <v>2.0</v>
      </c>
      <c r="E4" s="35">
        <v>4440.0</v>
      </c>
      <c r="F4" s="36">
        <f>-(1/bt)*LN(E4)</f>
        <v>-5.004299053</v>
      </c>
      <c r="G4" s="29"/>
    </row>
    <row r="5">
      <c r="A5" s="33" t="s">
        <v>147</v>
      </c>
      <c r="B5" s="34"/>
      <c r="C5" s="34"/>
      <c r="D5" s="33">
        <v>2.0</v>
      </c>
      <c r="E5" s="35">
        <v>1903.0</v>
      </c>
      <c r="F5" s="36">
        <f>-(1/bt)*LN(E5)</f>
        <v>-4.499470595</v>
      </c>
      <c r="G5" s="29"/>
    </row>
    <row r="6">
      <c r="A6" s="33" t="s">
        <v>148</v>
      </c>
      <c r="B6" s="34"/>
      <c r="C6" s="34"/>
      <c r="D6" s="33">
        <v>2.0</v>
      </c>
      <c r="E6" s="35">
        <v>9387.0</v>
      </c>
      <c r="F6" s="36">
        <f>-(1/bt)*LN(E6)</f>
        <v>-5.450404401</v>
      </c>
      <c r="G6" s="29"/>
    </row>
    <row r="7">
      <c r="A7" s="37" t="s">
        <v>151</v>
      </c>
      <c r="B7" s="38">
        <v>-2.9260303591983776</v>
      </c>
      <c r="C7" s="38">
        <v>0.8778510183379591</v>
      </c>
      <c r="D7" s="33">
        <v>2.0</v>
      </c>
      <c r="E7" s="39">
        <v>54866.0</v>
      </c>
      <c r="F7" s="36">
        <v>-6.502440573</v>
      </c>
    </row>
    <row r="8">
      <c r="A8" s="37" t="s">
        <v>152</v>
      </c>
      <c r="B8" s="38">
        <v>-4.024167033953516</v>
      </c>
      <c r="C8" s="38">
        <v>0.7988936046503881</v>
      </c>
      <c r="D8" s="37">
        <v>2.0</v>
      </c>
      <c r="E8" s="39">
        <v>11500.0</v>
      </c>
      <c r="F8" s="36">
        <v>-5.57137721</v>
      </c>
    </row>
    <row r="9">
      <c r="A9" s="37" t="s">
        <v>153</v>
      </c>
      <c r="B9" s="38">
        <v>-2.3441465764920126</v>
      </c>
      <c r="C9" s="38">
        <v>0.5690103540857497</v>
      </c>
      <c r="D9" s="37">
        <v>2.0</v>
      </c>
      <c r="E9" s="39">
        <v>5083.0</v>
      </c>
      <c r="F9" s="36">
        <v>-5.084887852</v>
      </c>
    </row>
    <row r="10">
      <c r="A10" s="37" t="s">
        <v>154</v>
      </c>
      <c r="B10" s="38">
        <v>-1.5900843325108605</v>
      </c>
      <c r="C10" s="38">
        <v>0.6754706510837835</v>
      </c>
      <c r="D10" s="37">
        <v>2.0</v>
      </c>
      <c r="E10" s="39">
        <v>8416.0</v>
      </c>
      <c r="F10" s="36">
        <v>-5.385341499</v>
      </c>
    </row>
    <row r="11">
      <c r="A11" s="33" t="s">
        <v>155</v>
      </c>
      <c r="B11" s="38">
        <v>-4.86538741677515</v>
      </c>
      <c r="C11" s="38">
        <v>0.7618291247811598</v>
      </c>
      <c r="D11" s="33">
        <v>2.0</v>
      </c>
      <c r="E11" s="40">
        <v>9113.0</v>
      </c>
      <c r="F11" s="41">
        <v>-5.432752691</v>
      </c>
      <c r="G11" s="29"/>
    </row>
    <row r="12">
      <c r="A12" s="29"/>
      <c r="B12" s="30"/>
      <c r="C12" s="30"/>
      <c r="D12" s="29"/>
      <c r="E12" s="29"/>
      <c r="F12" s="42"/>
      <c r="G12" s="29"/>
    </row>
    <row r="13">
      <c r="A13" s="37"/>
      <c r="B13" s="30">
        <f t="shared" ref="B13:B17" si="1">B7-F7</f>
        <v>3.576410214</v>
      </c>
      <c r="C13" s="30"/>
      <c r="D13" s="29"/>
      <c r="E13" s="29"/>
      <c r="F13" s="42"/>
      <c r="G13" s="29"/>
    </row>
    <row r="14">
      <c r="A14" s="37"/>
      <c r="B14" s="30">
        <f t="shared" si="1"/>
        <v>1.547210176</v>
      </c>
      <c r="C14" s="30"/>
      <c r="D14" s="29"/>
      <c r="E14" s="29"/>
      <c r="F14" s="42"/>
      <c r="G14" s="29"/>
    </row>
    <row r="15">
      <c r="A15" s="37"/>
      <c r="B15" s="30">
        <f t="shared" si="1"/>
        <v>2.740741276</v>
      </c>
      <c r="C15" s="30"/>
      <c r="D15" s="29"/>
      <c r="E15" s="29"/>
      <c r="F15" s="42"/>
      <c r="G15" s="29"/>
    </row>
    <row r="16">
      <c r="A16" s="37"/>
      <c r="B16" s="30">
        <f t="shared" si="1"/>
        <v>3.795257166</v>
      </c>
      <c r="C16" s="30"/>
      <c r="D16" s="31"/>
      <c r="E16" s="31"/>
      <c r="F16" s="43"/>
      <c r="G16" s="31"/>
    </row>
    <row r="17">
      <c r="A17" s="33"/>
      <c r="B17" s="30">
        <f t="shared" si="1"/>
        <v>0.5673652742</v>
      </c>
      <c r="C17" s="9"/>
      <c r="F17" s="44"/>
    </row>
    <row r="18">
      <c r="B18" s="30"/>
      <c r="F18" s="44"/>
    </row>
    <row r="19">
      <c r="B19" s="13">
        <f>AVERAGE(B13:B17)</f>
        <v>2.445396821</v>
      </c>
      <c r="F19" s="44"/>
    </row>
    <row r="20">
      <c r="F20" s="44"/>
    </row>
    <row r="21">
      <c r="F21" s="44"/>
    </row>
    <row r="22">
      <c r="F22" s="44"/>
    </row>
    <row r="23">
      <c r="F23" s="44"/>
    </row>
    <row r="24">
      <c r="F24" s="44"/>
    </row>
    <row r="25">
      <c r="F25" s="44"/>
    </row>
    <row r="26">
      <c r="F26" s="44"/>
    </row>
    <row r="27">
      <c r="F27" s="44"/>
    </row>
    <row r="28">
      <c r="F28" s="44"/>
    </row>
    <row r="29">
      <c r="F29" s="44"/>
    </row>
    <row r="30">
      <c r="F30" s="44"/>
    </row>
    <row r="31">
      <c r="F31" s="44"/>
    </row>
    <row r="32">
      <c r="F32" s="44"/>
    </row>
    <row r="33">
      <c r="F33" s="44"/>
    </row>
    <row r="34">
      <c r="F34" s="44"/>
    </row>
    <row r="35">
      <c r="F35" s="44"/>
    </row>
    <row r="36">
      <c r="F36" s="44"/>
    </row>
    <row r="37">
      <c r="F37" s="44"/>
    </row>
    <row r="38">
      <c r="F38" s="44"/>
    </row>
    <row r="39">
      <c r="F39" s="44"/>
    </row>
    <row r="40">
      <c r="F40" s="44"/>
    </row>
    <row r="41">
      <c r="F41" s="44"/>
    </row>
    <row r="42">
      <c r="F42" s="44"/>
    </row>
    <row r="43">
      <c r="F43" s="44"/>
    </row>
    <row r="44">
      <c r="F44" s="44"/>
    </row>
    <row r="45">
      <c r="F45" s="44"/>
    </row>
    <row r="46">
      <c r="F46" s="44"/>
    </row>
    <row r="47">
      <c r="F47" s="44"/>
    </row>
    <row r="48">
      <c r="F48" s="44"/>
    </row>
    <row r="49">
      <c r="F49" s="44"/>
    </row>
    <row r="50">
      <c r="F50" s="44"/>
    </row>
    <row r="51">
      <c r="F51" s="44"/>
    </row>
    <row r="52">
      <c r="F52" s="44"/>
    </row>
    <row r="53">
      <c r="F53" s="44"/>
    </row>
    <row r="54">
      <c r="F54" s="44"/>
    </row>
    <row r="55">
      <c r="F55" s="44"/>
    </row>
    <row r="56">
      <c r="F56" s="44"/>
    </row>
    <row r="57">
      <c r="F57" s="44"/>
    </row>
    <row r="58">
      <c r="F58" s="44"/>
    </row>
    <row r="59">
      <c r="F59" s="44"/>
    </row>
    <row r="60">
      <c r="F60" s="44"/>
    </row>
    <row r="61">
      <c r="F61" s="44"/>
    </row>
    <row r="62">
      <c r="F62" s="44"/>
    </row>
    <row r="63">
      <c r="F63" s="44"/>
    </row>
    <row r="64">
      <c r="F64" s="44"/>
    </row>
    <row r="65">
      <c r="F65" s="44"/>
    </row>
    <row r="66">
      <c r="F66" s="44"/>
    </row>
    <row r="67">
      <c r="F67" s="44"/>
    </row>
    <row r="68">
      <c r="F68" s="44"/>
    </row>
    <row r="69">
      <c r="F69" s="44"/>
    </row>
    <row r="70">
      <c r="F70" s="44"/>
    </row>
    <row r="71">
      <c r="F71" s="44"/>
    </row>
    <row r="72">
      <c r="F72" s="44"/>
    </row>
    <row r="73">
      <c r="F73" s="44"/>
    </row>
    <row r="74">
      <c r="F74" s="44"/>
    </row>
    <row r="75">
      <c r="F75" s="44"/>
    </row>
    <row r="76">
      <c r="F76" s="44"/>
    </row>
    <row r="77">
      <c r="F77" s="44"/>
    </row>
    <row r="78">
      <c r="F78" s="44"/>
    </row>
    <row r="79">
      <c r="F79" s="44"/>
    </row>
    <row r="80">
      <c r="F80" s="44"/>
    </row>
    <row r="81">
      <c r="F81" s="44"/>
    </row>
    <row r="82">
      <c r="F82" s="44"/>
    </row>
    <row r="83">
      <c r="F83" s="44"/>
    </row>
    <row r="84">
      <c r="F84" s="44"/>
    </row>
    <row r="85">
      <c r="F85" s="44"/>
    </row>
    <row r="86">
      <c r="F86" s="44"/>
    </row>
    <row r="87">
      <c r="F87" s="44"/>
    </row>
    <row r="88">
      <c r="F88" s="44"/>
    </row>
    <row r="89">
      <c r="F89" s="44"/>
    </row>
    <row r="90">
      <c r="F90" s="44"/>
    </row>
    <row r="91">
      <c r="F91" s="44"/>
    </row>
    <row r="92">
      <c r="F92" s="44"/>
    </row>
    <row r="93">
      <c r="F93" s="44"/>
    </row>
    <row r="94">
      <c r="F94" s="44"/>
    </row>
    <row r="95">
      <c r="F95" s="44"/>
    </row>
    <row r="96">
      <c r="F96" s="44"/>
    </row>
    <row r="97">
      <c r="F97" s="44"/>
    </row>
    <row r="98">
      <c r="F98" s="44"/>
    </row>
    <row r="99">
      <c r="F99" s="44"/>
    </row>
    <row r="100">
      <c r="F100" s="44"/>
    </row>
    <row r="101">
      <c r="F101" s="44"/>
    </row>
    <row r="102">
      <c r="F102" s="44"/>
    </row>
    <row r="103">
      <c r="F103" s="44"/>
    </row>
    <row r="104">
      <c r="F104" s="44"/>
    </row>
    <row r="105">
      <c r="F105" s="44"/>
    </row>
    <row r="106">
      <c r="F106" s="44"/>
    </row>
    <row r="107">
      <c r="F107" s="44"/>
    </row>
    <row r="108">
      <c r="F108" s="44"/>
    </row>
    <row r="109">
      <c r="F109" s="44"/>
    </row>
    <row r="110">
      <c r="F110" s="44"/>
    </row>
    <row r="111">
      <c r="F111" s="44"/>
    </row>
    <row r="112">
      <c r="F112" s="44"/>
    </row>
    <row r="113">
      <c r="F113" s="44"/>
    </row>
    <row r="114">
      <c r="F114" s="44"/>
    </row>
    <row r="115">
      <c r="F115" s="44"/>
    </row>
    <row r="116">
      <c r="F116" s="44"/>
    </row>
    <row r="117">
      <c r="F117" s="44"/>
    </row>
    <row r="118">
      <c r="F118" s="44"/>
    </row>
    <row r="119">
      <c r="F119" s="44"/>
    </row>
    <row r="120">
      <c r="F120" s="44"/>
    </row>
    <row r="121">
      <c r="F121" s="44"/>
    </row>
    <row r="122">
      <c r="F122" s="44"/>
    </row>
    <row r="123">
      <c r="F123" s="44"/>
    </row>
    <row r="124">
      <c r="F124" s="44"/>
    </row>
    <row r="125">
      <c r="F125" s="44"/>
    </row>
    <row r="126">
      <c r="F126" s="44"/>
    </row>
    <row r="127">
      <c r="F127" s="44"/>
    </row>
    <row r="128">
      <c r="F128" s="44"/>
    </row>
    <row r="129">
      <c r="F129" s="44"/>
    </row>
    <row r="130">
      <c r="F130" s="44"/>
    </row>
    <row r="131">
      <c r="F131" s="44"/>
    </row>
    <row r="132">
      <c r="F132" s="44"/>
    </row>
    <row r="133">
      <c r="F133" s="44"/>
    </row>
    <row r="134">
      <c r="F134" s="44"/>
    </row>
    <row r="135">
      <c r="F135" s="44"/>
    </row>
    <row r="136">
      <c r="F136" s="44"/>
    </row>
    <row r="137">
      <c r="F137" s="44"/>
    </row>
    <row r="138">
      <c r="F138" s="44"/>
    </row>
    <row r="139">
      <c r="F139" s="44"/>
    </row>
    <row r="140">
      <c r="F140" s="44"/>
    </row>
    <row r="141">
      <c r="F141" s="44"/>
    </row>
    <row r="142">
      <c r="F142" s="44"/>
    </row>
    <row r="143">
      <c r="F143" s="44"/>
    </row>
    <row r="144">
      <c r="F144" s="44"/>
    </row>
    <row r="145">
      <c r="F145" s="44"/>
    </row>
    <row r="146">
      <c r="F146" s="44"/>
    </row>
    <row r="147">
      <c r="F147" s="44"/>
    </row>
    <row r="148">
      <c r="F148" s="44"/>
    </row>
    <row r="149">
      <c r="F149" s="44"/>
    </row>
    <row r="150">
      <c r="F150" s="44"/>
    </row>
    <row r="151">
      <c r="F151" s="44"/>
    </row>
    <row r="152">
      <c r="F152" s="44"/>
    </row>
    <row r="153">
      <c r="F153" s="44"/>
    </row>
    <row r="154">
      <c r="F154" s="44"/>
    </row>
    <row r="155">
      <c r="F155" s="44"/>
    </row>
    <row r="156">
      <c r="F156" s="44"/>
    </row>
    <row r="157">
      <c r="F157" s="44"/>
    </row>
    <row r="158">
      <c r="F158" s="44"/>
    </row>
    <row r="159">
      <c r="F159" s="44"/>
    </row>
    <row r="160">
      <c r="F160" s="44"/>
    </row>
    <row r="161">
      <c r="F161" s="44"/>
    </row>
    <row r="162">
      <c r="F162" s="44"/>
    </row>
    <row r="163">
      <c r="F163" s="44"/>
    </row>
    <row r="164">
      <c r="F164" s="44"/>
    </row>
    <row r="165">
      <c r="F165" s="44"/>
    </row>
    <row r="166">
      <c r="F166" s="44"/>
    </row>
    <row r="167">
      <c r="F167" s="44"/>
    </row>
    <row r="168">
      <c r="F168" s="44"/>
    </row>
    <row r="169">
      <c r="F169" s="44"/>
    </row>
    <row r="170">
      <c r="F170" s="44"/>
    </row>
    <row r="171">
      <c r="F171" s="44"/>
    </row>
    <row r="172">
      <c r="F172" s="44"/>
    </row>
    <row r="173">
      <c r="F173" s="44"/>
    </row>
    <row r="174">
      <c r="F174" s="44"/>
    </row>
    <row r="175">
      <c r="F175" s="44"/>
    </row>
    <row r="176">
      <c r="F176" s="44"/>
    </row>
    <row r="177">
      <c r="F177" s="44"/>
    </row>
    <row r="178">
      <c r="F178" s="44"/>
    </row>
    <row r="179">
      <c r="F179" s="44"/>
    </row>
    <row r="180">
      <c r="F180" s="44"/>
    </row>
    <row r="181">
      <c r="F181" s="44"/>
    </row>
    <row r="182">
      <c r="F182" s="44"/>
    </row>
    <row r="183">
      <c r="F183" s="44"/>
    </row>
    <row r="184">
      <c r="F184" s="44"/>
    </row>
    <row r="185">
      <c r="F185" s="44"/>
    </row>
    <row r="186">
      <c r="F186" s="44"/>
    </row>
    <row r="187">
      <c r="F187" s="44"/>
    </row>
    <row r="188">
      <c r="F188" s="44"/>
    </row>
    <row r="189">
      <c r="F189" s="44"/>
    </row>
    <row r="190">
      <c r="F190" s="44"/>
    </row>
    <row r="191">
      <c r="F191" s="44"/>
    </row>
    <row r="192">
      <c r="F192" s="44"/>
    </row>
    <row r="193">
      <c r="F193" s="44"/>
    </row>
    <row r="194">
      <c r="F194" s="44"/>
    </row>
    <row r="195">
      <c r="F195" s="44"/>
    </row>
    <row r="196">
      <c r="F196" s="44"/>
    </row>
    <row r="197">
      <c r="F197" s="44"/>
    </row>
    <row r="198">
      <c r="F198" s="44"/>
    </row>
    <row r="199">
      <c r="F199" s="44"/>
    </row>
    <row r="200">
      <c r="F200" s="44"/>
    </row>
    <row r="201">
      <c r="F201" s="44"/>
    </row>
    <row r="202">
      <c r="F202" s="44"/>
    </row>
    <row r="203">
      <c r="F203" s="44"/>
    </row>
    <row r="204">
      <c r="F204" s="44"/>
    </row>
    <row r="205">
      <c r="F205" s="44"/>
    </row>
    <row r="206">
      <c r="F206" s="44"/>
    </row>
    <row r="207">
      <c r="F207" s="44"/>
    </row>
    <row r="208">
      <c r="F208" s="44"/>
    </row>
    <row r="209">
      <c r="F209" s="44"/>
    </row>
    <row r="210">
      <c r="F210" s="44"/>
    </row>
    <row r="211">
      <c r="F211" s="44"/>
    </row>
    <row r="212">
      <c r="F212" s="44"/>
    </row>
    <row r="213">
      <c r="F213" s="44"/>
    </row>
    <row r="214">
      <c r="F214" s="44"/>
    </row>
    <row r="215">
      <c r="F215" s="44"/>
    </row>
    <row r="216">
      <c r="F216" s="44"/>
    </row>
    <row r="217">
      <c r="F217" s="44"/>
    </row>
    <row r="218">
      <c r="F218" s="44"/>
    </row>
    <row r="219">
      <c r="F219" s="44"/>
    </row>
    <row r="220">
      <c r="F220" s="44"/>
    </row>
    <row r="221">
      <c r="F221" s="44"/>
    </row>
    <row r="222">
      <c r="F222" s="44"/>
    </row>
    <row r="223">
      <c r="F223" s="44"/>
    </row>
    <row r="224">
      <c r="F224" s="44"/>
    </row>
    <row r="225">
      <c r="F225" s="44"/>
    </row>
    <row r="226">
      <c r="F226" s="44"/>
    </row>
    <row r="227">
      <c r="F227" s="44"/>
    </row>
    <row r="228">
      <c r="F228" s="44"/>
    </row>
    <row r="229">
      <c r="F229" s="44"/>
    </row>
    <row r="230">
      <c r="F230" s="44"/>
    </row>
    <row r="231">
      <c r="F231" s="44"/>
    </row>
    <row r="232">
      <c r="F232" s="44"/>
    </row>
    <row r="233">
      <c r="F233" s="44"/>
    </row>
    <row r="234">
      <c r="F234" s="44"/>
    </row>
    <row r="235">
      <c r="F235" s="44"/>
    </row>
    <row r="236">
      <c r="F236" s="44"/>
    </row>
    <row r="237">
      <c r="F237" s="44"/>
    </row>
    <row r="238">
      <c r="F238" s="44"/>
    </row>
    <row r="239">
      <c r="F239" s="44"/>
    </row>
    <row r="240">
      <c r="F240" s="44"/>
    </row>
    <row r="241">
      <c r="F241" s="44"/>
    </row>
    <row r="242">
      <c r="F242" s="44"/>
    </row>
    <row r="243">
      <c r="F243" s="44"/>
    </row>
    <row r="244">
      <c r="F244" s="44"/>
    </row>
    <row r="245">
      <c r="F245" s="44"/>
    </row>
    <row r="246">
      <c r="F246" s="44"/>
    </row>
    <row r="247">
      <c r="F247" s="44"/>
    </row>
    <row r="248">
      <c r="F248" s="44"/>
    </row>
    <row r="249">
      <c r="F249" s="44"/>
    </row>
    <row r="250">
      <c r="F250" s="44"/>
    </row>
    <row r="251">
      <c r="F251" s="44"/>
    </row>
    <row r="252">
      <c r="F252" s="44"/>
    </row>
    <row r="253">
      <c r="F253" s="44"/>
    </row>
    <row r="254">
      <c r="F254" s="44"/>
    </row>
    <row r="255">
      <c r="F255" s="44"/>
    </row>
    <row r="256">
      <c r="F256" s="44"/>
    </row>
    <row r="257">
      <c r="F257" s="44"/>
    </row>
    <row r="258">
      <c r="F258" s="44"/>
    </row>
    <row r="259">
      <c r="F259" s="44"/>
    </row>
    <row r="260">
      <c r="F260" s="44"/>
    </row>
    <row r="261">
      <c r="F261" s="44"/>
    </row>
    <row r="262">
      <c r="F262" s="44"/>
    </row>
    <row r="263">
      <c r="F263" s="44"/>
    </row>
    <row r="264">
      <c r="F264" s="44"/>
    </row>
    <row r="265">
      <c r="F265" s="44"/>
    </row>
    <row r="266">
      <c r="F266" s="44"/>
    </row>
    <row r="267">
      <c r="F267" s="44"/>
    </row>
    <row r="268">
      <c r="F268" s="44"/>
    </row>
    <row r="269">
      <c r="F269" s="44"/>
    </row>
    <row r="270">
      <c r="F270" s="44"/>
    </row>
    <row r="271">
      <c r="F271" s="44"/>
    </row>
    <row r="272">
      <c r="F272" s="44"/>
    </row>
    <row r="273">
      <c r="F273" s="44"/>
    </row>
    <row r="274">
      <c r="F274" s="44"/>
    </row>
    <row r="275">
      <c r="F275" s="44"/>
    </row>
    <row r="276">
      <c r="F276" s="44"/>
    </row>
    <row r="277">
      <c r="F277" s="44"/>
    </row>
    <row r="278">
      <c r="F278" s="44"/>
    </row>
    <row r="279">
      <c r="F279" s="44"/>
    </row>
    <row r="280">
      <c r="F280" s="44"/>
    </row>
    <row r="281">
      <c r="F281" s="44"/>
    </row>
    <row r="282">
      <c r="F282" s="44"/>
    </row>
    <row r="283">
      <c r="F283" s="44"/>
    </row>
    <row r="284">
      <c r="F284" s="44"/>
    </row>
    <row r="285">
      <c r="F285" s="44"/>
    </row>
    <row r="286">
      <c r="F286" s="44"/>
    </row>
    <row r="287">
      <c r="F287" s="44"/>
    </row>
    <row r="288">
      <c r="F288" s="44"/>
    </row>
    <row r="289">
      <c r="F289" s="44"/>
    </row>
    <row r="290">
      <c r="F290" s="44"/>
    </row>
    <row r="291">
      <c r="F291" s="44"/>
    </row>
    <row r="292">
      <c r="F292" s="44"/>
    </row>
    <row r="293">
      <c r="F293" s="44"/>
    </row>
    <row r="294">
      <c r="F294" s="44"/>
    </row>
    <row r="295">
      <c r="F295" s="44"/>
    </row>
    <row r="296">
      <c r="F296" s="44"/>
    </row>
    <row r="297">
      <c r="F297" s="44"/>
    </row>
    <row r="298">
      <c r="F298" s="44"/>
    </row>
    <row r="299">
      <c r="F299" s="44"/>
    </row>
    <row r="300">
      <c r="F300" s="44"/>
    </row>
    <row r="301">
      <c r="F301" s="44"/>
    </row>
    <row r="302">
      <c r="F302" s="44"/>
    </row>
    <row r="303">
      <c r="F303" s="44"/>
    </row>
    <row r="304">
      <c r="F304" s="44"/>
    </row>
    <row r="305">
      <c r="F305" s="44"/>
    </row>
    <row r="306">
      <c r="F306" s="44"/>
    </row>
    <row r="307">
      <c r="F307" s="44"/>
    </row>
    <row r="308">
      <c r="F308" s="44"/>
    </row>
    <row r="309">
      <c r="F309" s="44"/>
    </row>
    <row r="310">
      <c r="F310" s="44"/>
    </row>
    <row r="311">
      <c r="F311" s="44"/>
    </row>
    <row r="312">
      <c r="F312" s="44"/>
    </row>
    <row r="313">
      <c r="F313" s="44"/>
    </row>
    <row r="314">
      <c r="F314" s="44"/>
    </row>
    <row r="315">
      <c r="F315" s="44"/>
    </row>
    <row r="316">
      <c r="F316" s="44"/>
    </row>
    <row r="317">
      <c r="F317" s="44"/>
    </row>
    <row r="318">
      <c r="F318" s="44"/>
    </row>
    <row r="319">
      <c r="F319" s="44"/>
    </row>
    <row r="320">
      <c r="F320" s="44"/>
    </row>
    <row r="321">
      <c r="F321" s="44"/>
    </row>
    <row r="322">
      <c r="F322" s="44"/>
    </row>
    <row r="323">
      <c r="F323" s="44"/>
    </row>
    <row r="324">
      <c r="F324" s="44"/>
    </row>
    <row r="325">
      <c r="F325" s="44"/>
    </row>
    <row r="326">
      <c r="F326" s="44"/>
    </row>
    <row r="327">
      <c r="F327" s="44"/>
    </row>
    <row r="328">
      <c r="F328" s="44"/>
    </row>
    <row r="329">
      <c r="F329" s="44"/>
    </row>
    <row r="330">
      <c r="F330" s="44"/>
    </row>
    <row r="331">
      <c r="F331" s="44"/>
    </row>
    <row r="332">
      <c r="F332" s="44"/>
    </row>
    <row r="333">
      <c r="F333" s="44"/>
    </row>
    <row r="334">
      <c r="F334" s="44"/>
    </row>
    <row r="335">
      <c r="F335" s="44"/>
    </row>
    <row r="336">
      <c r="F336" s="44"/>
    </row>
    <row r="337">
      <c r="F337" s="44"/>
    </row>
    <row r="338">
      <c r="F338" s="44"/>
    </row>
    <row r="339">
      <c r="F339" s="44"/>
    </row>
    <row r="340">
      <c r="F340" s="44"/>
    </row>
    <row r="341">
      <c r="F341" s="44"/>
    </row>
    <row r="342">
      <c r="F342" s="44"/>
    </row>
    <row r="343">
      <c r="F343" s="44"/>
    </row>
    <row r="344">
      <c r="F344" s="44"/>
    </row>
    <row r="345">
      <c r="F345" s="44"/>
    </row>
    <row r="346">
      <c r="F346" s="44"/>
    </row>
    <row r="347">
      <c r="F347" s="44"/>
    </row>
    <row r="348">
      <c r="F348" s="44"/>
    </row>
    <row r="349">
      <c r="F349" s="44"/>
    </row>
    <row r="350">
      <c r="F350" s="44"/>
    </row>
    <row r="351">
      <c r="F351" s="44"/>
    </row>
    <row r="352">
      <c r="F352" s="44"/>
    </row>
    <row r="353">
      <c r="F353" s="44"/>
    </row>
    <row r="354">
      <c r="F354" s="44"/>
    </row>
    <row r="355">
      <c r="F355" s="44"/>
    </row>
    <row r="356">
      <c r="F356" s="44"/>
    </row>
    <row r="357">
      <c r="F357" s="44"/>
    </row>
    <row r="358">
      <c r="F358" s="44"/>
    </row>
    <row r="359">
      <c r="F359" s="44"/>
    </row>
    <row r="360">
      <c r="F360" s="44"/>
    </row>
    <row r="361">
      <c r="F361" s="44"/>
    </row>
    <row r="362">
      <c r="F362" s="44"/>
    </row>
    <row r="363">
      <c r="F363" s="44"/>
    </row>
    <row r="364">
      <c r="F364" s="44"/>
    </row>
    <row r="365">
      <c r="F365" s="44"/>
    </row>
    <row r="366">
      <c r="F366" s="44"/>
    </row>
    <row r="367">
      <c r="F367" s="44"/>
    </row>
    <row r="368">
      <c r="F368" s="44"/>
    </row>
    <row r="369">
      <c r="F369" s="44"/>
    </row>
    <row r="370">
      <c r="F370" s="44"/>
    </row>
    <row r="371">
      <c r="F371" s="44"/>
    </row>
    <row r="372">
      <c r="F372" s="44"/>
    </row>
    <row r="373">
      <c r="F373" s="44"/>
    </row>
    <row r="374">
      <c r="F374" s="44"/>
    </row>
    <row r="375">
      <c r="F375" s="44"/>
    </row>
    <row r="376">
      <c r="F376" s="44"/>
    </row>
    <row r="377">
      <c r="F377" s="44"/>
    </row>
    <row r="378">
      <c r="F378" s="44"/>
    </row>
    <row r="379">
      <c r="F379" s="44"/>
    </row>
    <row r="380">
      <c r="F380" s="44"/>
    </row>
    <row r="381">
      <c r="F381" s="44"/>
    </row>
    <row r="382">
      <c r="F382" s="44"/>
    </row>
    <row r="383">
      <c r="F383" s="44"/>
    </row>
    <row r="384">
      <c r="F384" s="44"/>
    </row>
    <row r="385">
      <c r="F385" s="44"/>
    </row>
    <row r="386">
      <c r="F386" s="44"/>
    </row>
    <row r="387">
      <c r="F387" s="44"/>
    </row>
    <row r="388">
      <c r="F388" s="44"/>
    </row>
    <row r="389">
      <c r="F389" s="44"/>
    </row>
    <row r="390">
      <c r="F390" s="44"/>
    </row>
    <row r="391">
      <c r="F391" s="44"/>
    </row>
    <row r="392">
      <c r="F392" s="44"/>
    </row>
    <row r="393">
      <c r="F393" s="44"/>
    </row>
    <row r="394">
      <c r="F394" s="44"/>
    </row>
    <row r="395">
      <c r="F395" s="44"/>
    </row>
    <row r="396">
      <c r="F396" s="44"/>
    </row>
    <row r="397">
      <c r="F397" s="44"/>
    </row>
    <row r="398">
      <c r="F398" s="44"/>
    </row>
    <row r="399">
      <c r="F399" s="44"/>
    </row>
    <row r="400">
      <c r="F400" s="44"/>
    </row>
    <row r="401">
      <c r="F401" s="44"/>
    </row>
    <row r="402">
      <c r="F402" s="44"/>
    </row>
    <row r="403">
      <c r="F403" s="44"/>
    </row>
    <row r="404">
      <c r="F404" s="44"/>
    </row>
    <row r="405">
      <c r="F405" s="44"/>
    </row>
    <row r="406">
      <c r="F406" s="44"/>
    </row>
    <row r="407">
      <c r="F407" s="44"/>
    </row>
    <row r="408">
      <c r="F408" s="44"/>
    </row>
    <row r="409">
      <c r="F409" s="44"/>
    </row>
    <row r="410">
      <c r="F410" s="44"/>
    </row>
    <row r="411">
      <c r="F411" s="44"/>
    </row>
    <row r="412">
      <c r="F412" s="44"/>
    </row>
    <row r="413">
      <c r="F413" s="44"/>
    </row>
    <row r="414">
      <c r="F414" s="44"/>
    </row>
    <row r="415">
      <c r="F415" s="44"/>
    </row>
    <row r="416">
      <c r="F416" s="44"/>
    </row>
    <row r="417">
      <c r="F417" s="44"/>
    </row>
    <row r="418">
      <c r="F418" s="44"/>
    </row>
    <row r="419">
      <c r="F419" s="44"/>
    </row>
    <row r="420">
      <c r="F420" s="44"/>
    </row>
    <row r="421">
      <c r="F421" s="44"/>
    </row>
    <row r="422">
      <c r="F422" s="44"/>
    </row>
    <row r="423">
      <c r="F423" s="44"/>
    </row>
    <row r="424">
      <c r="F424" s="44"/>
    </row>
    <row r="425">
      <c r="F425" s="44"/>
    </row>
    <row r="426">
      <c r="F426" s="44"/>
    </row>
    <row r="427">
      <c r="F427" s="44"/>
    </row>
    <row r="428">
      <c r="F428" s="44"/>
    </row>
    <row r="429">
      <c r="F429" s="44"/>
    </row>
    <row r="430">
      <c r="F430" s="44"/>
    </row>
    <row r="431">
      <c r="F431" s="44"/>
    </row>
    <row r="432">
      <c r="F432" s="44"/>
    </row>
    <row r="433">
      <c r="F433" s="44"/>
    </row>
    <row r="434">
      <c r="F434" s="44"/>
    </row>
    <row r="435">
      <c r="F435" s="44"/>
    </row>
    <row r="436">
      <c r="F436" s="44"/>
    </row>
    <row r="437">
      <c r="F437" s="44"/>
    </row>
    <row r="438">
      <c r="F438" s="44"/>
    </row>
    <row r="439">
      <c r="F439" s="44"/>
    </row>
    <row r="440">
      <c r="F440" s="44"/>
    </row>
    <row r="441">
      <c r="F441" s="44"/>
    </row>
    <row r="442">
      <c r="F442" s="44"/>
    </row>
    <row r="443">
      <c r="F443" s="44"/>
    </row>
    <row r="444">
      <c r="F444" s="44"/>
    </row>
    <row r="445">
      <c r="F445" s="44"/>
    </row>
    <row r="446">
      <c r="F446" s="44"/>
    </row>
    <row r="447">
      <c r="F447" s="44"/>
    </row>
    <row r="448">
      <c r="F448" s="44"/>
    </row>
    <row r="449">
      <c r="F449" s="44"/>
    </row>
    <row r="450">
      <c r="F450" s="44"/>
    </row>
    <row r="451">
      <c r="F451" s="44"/>
    </row>
    <row r="452">
      <c r="F452" s="44"/>
    </row>
    <row r="453">
      <c r="F453" s="44"/>
    </row>
    <row r="454">
      <c r="F454" s="44"/>
    </row>
    <row r="455">
      <c r="F455" s="44"/>
    </row>
    <row r="456">
      <c r="F456" s="44"/>
    </row>
    <row r="457">
      <c r="F457" s="44"/>
    </row>
    <row r="458">
      <c r="F458" s="44"/>
    </row>
    <row r="459">
      <c r="F459" s="44"/>
    </row>
    <row r="460">
      <c r="F460" s="44"/>
    </row>
    <row r="461">
      <c r="F461" s="44"/>
    </row>
    <row r="462">
      <c r="F462" s="44"/>
    </row>
    <row r="463">
      <c r="F463" s="44"/>
    </row>
    <row r="464">
      <c r="F464" s="44"/>
    </row>
    <row r="465">
      <c r="F465" s="44"/>
    </row>
    <row r="466">
      <c r="F466" s="44"/>
    </row>
    <row r="467">
      <c r="F467" s="44"/>
    </row>
    <row r="468">
      <c r="F468" s="44"/>
    </row>
    <row r="469">
      <c r="F469" s="44"/>
    </row>
    <row r="470">
      <c r="F470" s="44"/>
    </row>
    <row r="471">
      <c r="F471" s="44"/>
    </row>
    <row r="472">
      <c r="F472" s="44"/>
    </row>
    <row r="473">
      <c r="F473" s="44"/>
    </row>
    <row r="474">
      <c r="F474" s="44"/>
    </row>
    <row r="475">
      <c r="F475" s="44"/>
    </row>
    <row r="476">
      <c r="F476" s="44"/>
    </row>
    <row r="477">
      <c r="F477" s="44"/>
    </row>
    <row r="478">
      <c r="F478" s="44"/>
    </row>
    <row r="479">
      <c r="F479" s="44"/>
    </row>
    <row r="480">
      <c r="F480" s="44"/>
    </row>
    <row r="481">
      <c r="F481" s="44"/>
    </row>
    <row r="482">
      <c r="F482" s="44"/>
    </row>
    <row r="483">
      <c r="F483" s="44"/>
    </row>
    <row r="484">
      <c r="F484" s="44"/>
    </row>
    <row r="485">
      <c r="F485" s="44"/>
    </row>
    <row r="486">
      <c r="F486" s="44"/>
    </row>
    <row r="487">
      <c r="F487" s="44"/>
    </row>
    <row r="488">
      <c r="F488" s="44"/>
    </row>
    <row r="489">
      <c r="F489" s="44"/>
    </row>
    <row r="490">
      <c r="F490" s="44"/>
    </row>
    <row r="491">
      <c r="F491" s="44"/>
    </row>
    <row r="492">
      <c r="F492" s="44"/>
    </row>
    <row r="493">
      <c r="F493" s="44"/>
    </row>
    <row r="494">
      <c r="F494" s="44"/>
    </row>
    <row r="495">
      <c r="F495" s="44"/>
    </row>
    <row r="496">
      <c r="F496" s="44"/>
    </row>
    <row r="497">
      <c r="F497" s="44"/>
    </row>
    <row r="498">
      <c r="F498" s="44"/>
    </row>
    <row r="499">
      <c r="F499" s="44"/>
    </row>
    <row r="500">
      <c r="F500" s="44"/>
    </row>
    <row r="501">
      <c r="F501" s="44"/>
    </row>
    <row r="502">
      <c r="F502" s="44"/>
    </row>
    <row r="503">
      <c r="F503" s="44"/>
    </row>
    <row r="504">
      <c r="F504" s="44"/>
    </row>
    <row r="505">
      <c r="F505" s="44"/>
    </row>
    <row r="506">
      <c r="F506" s="44"/>
    </row>
    <row r="507">
      <c r="F507" s="44"/>
    </row>
    <row r="508">
      <c r="F508" s="44"/>
    </row>
    <row r="509">
      <c r="F509" s="44"/>
    </row>
    <row r="510">
      <c r="F510" s="44"/>
    </row>
    <row r="511">
      <c r="F511" s="44"/>
    </row>
    <row r="512">
      <c r="F512" s="44"/>
    </row>
    <row r="513">
      <c r="F513" s="44"/>
    </row>
    <row r="514">
      <c r="F514" s="44"/>
    </row>
    <row r="515">
      <c r="F515" s="44"/>
    </row>
    <row r="516">
      <c r="F516" s="44"/>
    </row>
    <row r="517">
      <c r="F517" s="44"/>
    </row>
    <row r="518">
      <c r="F518" s="44"/>
    </row>
    <row r="519">
      <c r="F519" s="44"/>
    </row>
    <row r="520">
      <c r="F520" s="44"/>
    </row>
    <row r="521">
      <c r="F521" s="44"/>
    </row>
    <row r="522">
      <c r="F522" s="44"/>
    </row>
    <row r="523">
      <c r="F523" s="44"/>
    </row>
    <row r="524">
      <c r="F524" s="44"/>
    </row>
    <row r="525">
      <c r="F525" s="44"/>
    </row>
    <row r="526">
      <c r="F526" s="44"/>
    </row>
    <row r="527">
      <c r="F527" s="44"/>
    </row>
    <row r="528">
      <c r="F528" s="44"/>
    </row>
    <row r="529">
      <c r="F529" s="44"/>
    </row>
    <row r="530">
      <c r="F530" s="44"/>
    </row>
    <row r="531">
      <c r="F531" s="44"/>
    </row>
    <row r="532">
      <c r="F532" s="44"/>
    </row>
    <row r="533">
      <c r="F533" s="44"/>
    </row>
    <row r="534">
      <c r="F534" s="44"/>
    </row>
    <row r="535">
      <c r="F535" s="44"/>
    </row>
    <row r="536">
      <c r="F536" s="44"/>
    </row>
    <row r="537">
      <c r="F537" s="44"/>
    </row>
    <row r="538">
      <c r="F538" s="44"/>
    </row>
    <row r="539">
      <c r="F539" s="44"/>
    </row>
    <row r="540">
      <c r="F540" s="44"/>
    </row>
    <row r="541">
      <c r="F541" s="44"/>
    </row>
    <row r="542">
      <c r="F542" s="44"/>
    </row>
    <row r="543">
      <c r="F543" s="44"/>
    </row>
    <row r="544">
      <c r="F544" s="44"/>
    </row>
    <row r="545">
      <c r="F545" s="44"/>
    </row>
    <row r="546">
      <c r="F546" s="44"/>
    </row>
    <row r="547">
      <c r="F547" s="44"/>
    </row>
    <row r="548">
      <c r="F548" s="44"/>
    </row>
    <row r="549">
      <c r="F549" s="44"/>
    </row>
    <row r="550">
      <c r="F550" s="44"/>
    </row>
    <row r="551">
      <c r="F551" s="44"/>
    </row>
    <row r="552">
      <c r="F552" s="44"/>
    </row>
    <row r="553">
      <c r="F553" s="44"/>
    </row>
    <row r="554">
      <c r="F554" s="44"/>
    </row>
    <row r="555">
      <c r="F555" s="44"/>
    </row>
    <row r="556">
      <c r="F556" s="44"/>
    </row>
    <row r="557">
      <c r="F557" s="44"/>
    </row>
    <row r="558">
      <c r="F558" s="44"/>
    </row>
    <row r="559">
      <c r="F559" s="44"/>
    </row>
    <row r="560">
      <c r="F560" s="44"/>
    </row>
    <row r="561">
      <c r="F561" s="44"/>
    </row>
    <row r="562">
      <c r="F562" s="44"/>
    </row>
    <row r="563">
      <c r="F563" s="44"/>
    </row>
    <row r="564">
      <c r="F564" s="44"/>
    </row>
    <row r="565">
      <c r="F565" s="44"/>
    </row>
    <row r="566">
      <c r="F566" s="44"/>
    </row>
    <row r="567">
      <c r="F567" s="44"/>
    </row>
    <row r="568">
      <c r="F568" s="44"/>
    </row>
    <row r="569">
      <c r="F569" s="44"/>
    </row>
    <row r="570">
      <c r="F570" s="44"/>
    </row>
    <row r="571">
      <c r="F571" s="44"/>
    </row>
    <row r="572">
      <c r="F572" s="44"/>
    </row>
    <row r="573">
      <c r="F573" s="44"/>
    </row>
    <row r="574">
      <c r="F574" s="44"/>
    </row>
    <row r="575">
      <c r="F575" s="44"/>
    </row>
    <row r="576">
      <c r="F576" s="44"/>
    </row>
    <row r="577">
      <c r="F577" s="44"/>
    </row>
    <row r="578">
      <c r="F578" s="44"/>
    </row>
    <row r="579">
      <c r="F579" s="44"/>
    </row>
    <row r="580">
      <c r="F580" s="44"/>
    </row>
    <row r="581">
      <c r="F581" s="44"/>
    </row>
    <row r="582">
      <c r="F582" s="44"/>
    </row>
    <row r="583">
      <c r="F583" s="44"/>
    </row>
    <row r="584">
      <c r="F584" s="44"/>
    </row>
    <row r="585">
      <c r="F585" s="44"/>
    </row>
    <row r="586">
      <c r="F586" s="44"/>
    </row>
    <row r="587">
      <c r="F587" s="44"/>
    </row>
    <row r="588">
      <c r="F588" s="44"/>
    </row>
    <row r="589">
      <c r="F589" s="44"/>
    </row>
    <row r="590">
      <c r="F590" s="44"/>
    </row>
    <row r="591">
      <c r="F591" s="44"/>
    </row>
    <row r="592">
      <c r="F592" s="44"/>
    </row>
    <row r="593">
      <c r="F593" s="44"/>
    </row>
    <row r="594">
      <c r="F594" s="44"/>
    </row>
    <row r="595">
      <c r="F595" s="44"/>
    </row>
    <row r="596">
      <c r="F596" s="44"/>
    </row>
    <row r="597">
      <c r="F597" s="44"/>
    </row>
    <row r="598">
      <c r="F598" s="44"/>
    </row>
    <row r="599">
      <c r="F599" s="44"/>
    </row>
    <row r="600">
      <c r="F600" s="44"/>
    </row>
    <row r="601">
      <c r="F601" s="44"/>
    </row>
    <row r="602">
      <c r="F602" s="44"/>
    </row>
    <row r="603">
      <c r="F603" s="44"/>
    </row>
    <row r="604">
      <c r="F604" s="44"/>
    </row>
    <row r="605">
      <c r="F605" s="44"/>
    </row>
    <row r="606">
      <c r="F606" s="44"/>
    </row>
    <row r="607">
      <c r="F607" s="44"/>
    </row>
    <row r="608">
      <c r="F608" s="44"/>
    </row>
    <row r="609">
      <c r="F609" s="44"/>
    </row>
    <row r="610">
      <c r="F610" s="44"/>
    </row>
    <row r="611">
      <c r="F611" s="44"/>
    </row>
    <row r="612">
      <c r="F612" s="44"/>
    </row>
    <row r="613">
      <c r="F613" s="44"/>
    </row>
    <row r="614">
      <c r="F614" s="44"/>
    </row>
    <row r="615">
      <c r="F615" s="44"/>
    </row>
    <row r="616">
      <c r="F616" s="44"/>
    </row>
    <row r="617">
      <c r="F617" s="44"/>
    </row>
    <row r="618">
      <c r="F618" s="44"/>
    </row>
    <row r="619">
      <c r="F619" s="44"/>
    </row>
    <row r="620">
      <c r="F620" s="44"/>
    </row>
    <row r="621">
      <c r="F621" s="44"/>
    </row>
    <row r="622">
      <c r="F622" s="44"/>
    </row>
    <row r="623">
      <c r="F623" s="44"/>
    </row>
    <row r="624">
      <c r="F624" s="44"/>
    </row>
    <row r="625">
      <c r="F625" s="44"/>
    </row>
    <row r="626">
      <c r="F626" s="44"/>
    </row>
    <row r="627">
      <c r="F627" s="44"/>
    </row>
    <row r="628">
      <c r="F628" s="44"/>
    </row>
    <row r="629">
      <c r="F629" s="44"/>
    </row>
    <row r="630">
      <c r="F630" s="44"/>
    </row>
    <row r="631">
      <c r="F631" s="44"/>
    </row>
    <row r="632">
      <c r="F632" s="44"/>
    </row>
    <row r="633">
      <c r="F633" s="44"/>
    </row>
    <row r="634">
      <c r="F634" s="44"/>
    </row>
    <row r="635">
      <c r="F635" s="44"/>
    </row>
    <row r="636">
      <c r="F636" s="44"/>
    </row>
    <row r="637">
      <c r="F637" s="44"/>
    </row>
    <row r="638">
      <c r="F638" s="44"/>
    </row>
    <row r="639">
      <c r="F639" s="44"/>
    </row>
    <row r="640">
      <c r="F640" s="44"/>
    </row>
    <row r="641">
      <c r="F641" s="44"/>
    </row>
    <row r="642">
      <c r="F642" s="44"/>
    </row>
    <row r="643">
      <c r="F643" s="44"/>
    </row>
    <row r="644">
      <c r="F644" s="44"/>
    </row>
    <row r="645">
      <c r="F645" s="44"/>
    </row>
    <row r="646">
      <c r="F646" s="44"/>
    </row>
    <row r="647">
      <c r="F647" s="44"/>
    </row>
    <row r="648">
      <c r="F648" s="44"/>
    </row>
    <row r="649">
      <c r="F649" s="44"/>
    </row>
    <row r="650">
      <c r="F650" s="44"/>
    </row>
    <row r="651">
      <c r="F651" s="44"/>
    </row>
    <row r="652">
      <c r="F652" s="44"/>
    </row>
    <row r="653">
      <c r="F653" s="44"/>
    </row>
    <row r="654">
      <c r="F654" s="44"/>
    </row>
    <row r="655">
      <c r="F655" s="44"/>
    </row>
    <row r="656">
      <c r="F656" s="44"/>
    </row>
    <row r="657">
      <c r="F657" s="44"/>
    </row>
    <row r="658">
      <c r="F658" s="44"/>
    </row>
    <row r="659">
      <c r="F659" s="44"/>
    </row>
    <row r="660">
      <c r="F660" s="44"/>
    </row>
    <row r="661">
      <c r="F661" s="44"/>
    </row>
    <row r="662">
      <c r="F662" s="44"/>
    </row>
    <row r="663">
      <c r="F663" s="44"/>
    </row>
    <row r="664">
      <c r="F664" s="44"/>
    </row>
    <row r="665">
      <c r="F665" s="44"/>
    </row>
    <row r="666">
      <c r="F666" s="44"/>
    </row>
    <row r="667">
      <c r="F667" s="44"/>
    </row>
    <row r="668">
      <c r="F668" s="44"/>
    </row>
    <row r="669">
      <c r="F669" s="44"/>
    </row>
    <row r="670">
      <c r="F670" s="44"/>
    </row>
    <row r="671">
      <c r="F671" s="44"/>
    </row>
    <row r="672">
      <c r="F672" s="44"/>
    </row>
    <row r="673">
      <c r="F673" s="44"/>
    </row>
    <row r="674">
      <c r="F674" s="44"/>
    </row>
    <row r="675">
      <c r="F675" s="44"/>
    </row>
    <row r="676">
      <c r="F676" s="44"/>
    </row>
    <row r="677">
      <c r="F677" s="44"/>
    </row>
    <row r="678">
      <c r="F678" s="44"/>
    </row>
    <row r="679">
      <c r="F679" s="44"/>
    </row>
    <row r="680">
      <c r="F680" s="44"/>
    </row>
    <row r="681">
      <c r="F681" s="44"/>
    </row>
    <row r="682">
      <c r="F682" s="44"/>
    </row>
    <row r="683">
      <c r="F683" s="44"/>
    </row>
    <row r="684">
      <c r="F684" s="44"/>
    </row>
    <row r="685">
      <c r="F685" s="44"/>
    </row>
    <row r="686">
      <c r="F686" s="44"/>
    </row>
    <row r="687">
      <c r="F687" s="44"/>
    </row>
    <row r="688">
      <c r="F688" s="44"/>
    </row>
    <row r="689">
      <c r="F689" s="44"/>
    </row>
    <row r="690">
      <c r="F690" s="44"/>
    </row>
    <row r="691">
      <c r="F691" s="44"/>
    </row>
    <row r="692">
      <c r="F692" s="44"/>
    </row>
    <row r="693">
      <c r="F693" s="44"/>
    </row>
    <row r="694">
      <c r="F694" s="44"/>
    </row>
    <row r="695">
      <c r="F695" s="44"/>
    </row>
    <row r="696">
      <c r="F696" s="44"/>
    </row>
    <row r="697">
      <c r="F697" s="44"/>
    </row>
    <row r="698">
      <c r="F698" s="44"/>
    </row>
    <row r="699">
      <c r="F699" s="44"/>
    </row>
    <row r="700">
      <c r="F700" s="44"/>
    </row>
    <row r="701">
      <c r="F701" s="44"/>
    </row>
    <row r="702">
      <c r="F702" s="44"/>
    </row>
    <row r="703">
      <c r="F703" s="44"/>
    </row>
    <row r="704">
      <c r="F704" s="44"/>
    </row>
    <row r="705">
      <c r="F705" s="44"/>
    </row>
    <row r="706">
      <c r="F706" s="44"/>
    </row>
    <row r="707">
      <c r="F707" s="44"/>
    </row>
    <row r="708">
      <c r="F708" s="44"/>
    </row>
    <row r="709">
      <c r="F709" s="44"/>
    </row>
    <row r="710">
      <c r="F710" s="44"/>
    </row>
    <row r="711">
      <c r="F711" s="44"/>
    </row>
    <row r="712">
      <c r="F712" s="44"/>
    </row>
    <row r="713">
      <c r="F713" s="44"/>
    </row>
    <row r="714">
      <c r="F714" s="44"/>
    </row>
    <row r="715">
      <c r="F715" s="44"/>
    </row>
    <row r="716">
      <c r="F716" s="44"/>
    </row>
    <row r="717">
      <c r="F717" s="44"/>
    </row>
    <row r="718">
      <c r="F718" s="44"/>
    </row>
    <row r="719">
      <c r="F719" s="44"/>
    </row>
    <row r="720">
      <c r="F720" s="44"/>
    </row>
    <row r="721">
      <c r="F721" s="44"/>
    </row>
    <row r="722">
      <c r="F722" s="44"/>
    </row>
    <row r="723">
      <c r="F723" s="44"/>
    </row>
    <row r="724">
      <c r="F724" s="44"/>
    </row>
    <row r="725">
      <c r="F725" s="44"/>
    </row>
    <row r="726">
      <c r="F726" s="44"/>
    </row>
    <row r="727">
      <c r="F727" s="44"/>
    </row>
    <row r="728">
      <c r="F728" s="44"/>
    </row>
    <row r="729">
      <c r="F729" s="44"/>
    </row>
    <row r="730">
      <c r="F730" s="44"/>
    </row>
    <row r="731">
      <c r="F731" s="44"/>
    </row>
    <row r="732">
      <c r="F732" s="44"/>
    </row>
    <row r="733">
      <c r="F733" s="44"/>
    </row>
    <row r="734">
      <c r="F734" s="44"/>
    </row>
    <row r="735">
      <c r="F735" s="44"/>
    </row>
    <row r="736">
      <c r="F736" s="44"/>
    </row>
    <row r="737">
      <c r="F737" s="44"/>
    </row>
    <row r="738">
      <c r="F738" s="44"/>
    </row>
    <row r="739">
      <c r="F739" s="44"/>
    </row>
    <row r="740">
      <c r="F740" s="44"/>
    </row>
    <row r="741">
      <c r="F741" s="44"/>
    </row>
    <row r="742">
      <c r="F742" s="44"/>
    </row>
    <row r="743">
      <c r="F743" s="44"/>
    </row>
    <row r="744">
      <c r="F744" s="44"/>
    </row>
    <row r="745">
      <c r="F745" s="44"/>
    </row>
    <row r="746">
      <c r="F746" s="44"/>
    </row>
    <row r="747">
      <c r="F747" s="44"/>
    </row>
    <row r="748">
      <c r="F748" s="44"/>
    </row>
    <row r="749">
      <c r="F749" s="44"/>
    </row>
    <row r="750">
      <c r="F750" s="44"/>
    </row>
    <row r="751">
      <c r="F751" s="44"/>
    </row>
    <row r="752">
      <c r="F752" s="44"/>
    </row>
    <row r="753">
      <c r="F753" s="44"/>
    </row>
    <row r="754">
      <c r="F754" s="44"/>
    </row>
    <row r="755">
      <c r="F755" s="44"/>
    </row>
    <row r="756">
      <c r="F756" s="44"/>
    </row>
    <row r="757">
      <c r="F757" s="44"/>
    </row>
    <row r="758">
      <c r="F758" s="44"/>
    </row>
    <row r="759">
      <c r="F759" s="44"/>
    </row>
    <row r="760">
      <c r="F760" s="44"/>
    </row>
    <row r="761">
      <c r="F761" s="44"/>
    </row>
    <row r="762">
      <c r="F762" s="44"/>
    </row>
    <row r="763">
      <c r="F763" s="44"/>
    </row>
    <row r="764">
      <c r="F764" s="44"/>
    </row>
    <row r="765">
      <c r="F765" s="44"/>
    </row>
    <row r="766">
      <c r="F766" s="44"/>
    </row>
    <row r="767">
      <c r="F767" s="44"/>
    </row>
    <row r="768">
      <c r="F768" s="44"/>
    </row>
    <row r="769">
      <c r="F769" s="44"/>
    </row>
    <row r="770">
      <c r="F770" s="44"/>
    </row>
    <row r="771">
      <c r="F771" s="44"/>
    </row>
    <row r="772">
      <c r="F772" s="44"/>
    </row>
    <row r="773">
      <c r="F773" s="44"/>
    </row>
    <row r="774">
      <c r="F774" s="44"/>
    </row>
    <row r="775">
      <c r="F775" s="44"/>
    </row>
    <row r="776">
      <c r="F776" s="44"/>
    </row>
    <row r="777">
      <c r="F777" s="44"/>
    </row>
    <row r="778">
      <c r="F778" s="44"/>
    </row>
    <row r="779">
      <c r="F779" s="44"/>
    </row>
    <row r="780">
      <c r="F780" s="44"/>
    </row>
    <row r="781">
      <c r="F781" s="44"/>
    </row>
    <row r="782">
      <c r="F782" s="44"/>
    </row>
    <row r="783">
      <c r="F783" s="44"/>
    </row>
    <row r="784">
      <c r="F784" s="44"/>
    </row>
    <row r="785">
      <c r="F785" s="44"/>
    </row>
    <row r="786">
      <c r="F786" s="44"/>
    </row>
    <row r="787">
      <c r="F787" s="44"/>
    </row>
    <row r="788">
      <c r="F788" s="44"/>
    </row>
    <row r="789">
      <c r="F789" s="44"/>
    </row>
    <row r="790">
      <c r="F790" s="44"/>
    </row>
    <row r="791">
      <c r="F791" s="44"/>
    </row>
    <row r="792">
      <c r="F792" s="44"/>
    </row>
    <row r="793">
      <c r="F793" s="44"/>
    </row>
    <row r="794">
      <c r="F794" s="44"/>
    </row>
    <row r="795">
      <c r="F795" s="44"/>
    </row>
    <row r="796">
      <c r="F796" s="44"/>
    </row>
    <row r="797">
      <c r="F797" s="44"/>
    </row>
    <row r="798">
      <c r="F798" s="44"/>
    </row>
    <row r="799">
      <c r="F799" s="44"/>
    </row>
    <row r="800">
      <c r="F800" s="44"/>
    </row>
    <row r="801">
      <c r="F801" s="44"/>
    </row>
    <row r="802">
      <c r="F802" s="44"/>
    </row>
    <row r="803">
      <c r="F803" s="44"/>
    </row>
    <row r="804">
      <c r="F804" s="44"/>
    </row>
    <row r="805">
      <c r="F805" s="44"/>
    </row>
    <row r="806">
      <c r="F806" s="44"/>
    </row>
    <row r="807">
      <c r="F807" s="44"/>
    </row>
    <row r="808">
      <c r="F808" s="44"/>
    </row>
    <row r="809">
      <c r="F809" s="44"/>
    </row>
    <row r="810">
      <c r="F810" s="44"/>
    </row>
    <row r="811">
      <c r="F811" s="44"/>
    </row>
    <row r="812">
      <c r="F812" s="44"/>
    </row>
    <row r="813">
      <c r="F813" s="44"/>
    </row>
    <row r="814">
      <c r="F814" s="44"/>
    </row>
    <row r="815">
      <c r="F815" s="44"/>
    </row>
    <row r="816">
      <c r="F816" s="44"/>
    </row>
    <row r="817">
      <c r="F817" s="44"/>
    </row>
    <row r="818">
      <c r="F818" s="44"/>
    </row>
    <row r="819">
      <c r="F819" s="44"/>
    </row>
    <row r="820">
      <c r="F820" s="44"/>
    </row>
    <row r="821">
      <c r="F821" s="44"/>
    </row>
    <row r="822">
      <c r="F822" s="44"/>
    </row>
    <row r="823">
      <c r="F823" s="44"/>
    </row>
    <row r="824">
      <c r="F824" s="44"/>
    </row>
    <row r="825">
      <c r="F825" s="44"/>
    </row>
    <row r="826">
      <c r="F826" s="44"/>
    </row>
    <row r="827">
      <c r="F827" s="44"/>
    </row>
    <row r="828">
      <c r="F828" s="44"/>
    </row>
    <row r="829">
      <c r="F829" s="44"/>
    </row>
    <row r="830">
      <c r="F830" s="44"/>
    </row>
    <row r="831">
      <c r="F831" s="44"/>
    </row>
    <row r="832">
      <c r="F832" s="44"/>
    </row>
    <row r="833">
      <c r="F833" s="44"/>
    </row>
    <row r="834">
      <c r="F834" s="44"/>
    </row>
    <row r="835">
      <c r="F835" s="44"/>
    </row>
    <row r="836">
      <c r="F836" s="44"/>
    </row>
    <row r="837">
      <c r="F837" s="44"/>
    </row>
    <row r="838">
      <c r="F838" s="44"/>
    </row>
    <row r="839">
      <c r="F839" s="44"/>
    </row>
    <row r="840">
      <c r="F840" s="44"/>
    </row>
    <row r="841">
      <c r="F841" s="44"/>
    </row>
    <row r="842">
      <c r="F842" s="44"/>
    </row>
    <row r="843">
      <c r="F843" s="44"/>
    </row>
    <row r="844">
      <c r="F844" s="44"/>
    </row>
    <row r="845">
      <c r="F845" s="44"/>
    </row>
    <row r="846">
      <c r="F846" s="44"/>
    </row>
    <row r="847">
      <c r="F847" s="44"/>
    </row>
    <row r="848">
      <c r="F848" s="44"/>
    </row>
    <row r="849">
      <c r="F849" s="44"/>
    </row>
    <row r="850">
      <c r="F850" s="44"/>
    </row>
    <row r="851">
      <c r="F851" s="44"/>
    </row>
    <row r="852">
      <c r="F852" s="44"/>
    </row>
    <row r="853">
      <c r="F853" s="44"/>
    </row>
    <row r="854">
      <c r="F854" s="44"/>
    </row>
    <row r="855">
      <c r="F855" s="44"/>
    </row>
    <row r="856">
      <c r="F856" s="44"/>
    </row>
    <row r="857">
      <c r="F857" s="44"/>
    </row>
    <row r="858">
      <c r="F858" s="44"/>
    </row>
    <row r="859">
      <c r="F859" s="44"/>
    </row>
    <row r="860">
      <c r="F860" s="44"/>
    </row>
    <row r="861">
      <c r="F861" s="44"/>
    </row>
    <row r="862">
      <c r="F862" s="44"/>
    </row>
    <row r="863">
      <c r="F863" s="44"/>
    </row>
    <row r="864">
      <c r="F864" s="44"/>
    </row>
    <row r="865">
      <c r="F865" s="44"/>
    </row>
    <row r="866">
      <c r="F866" s="44"/>
    </row>
    <row r="867">
      <c r="F867" s="44"/>
    </row>
    <row r="868">
      <c r="F868" s="44"/>
    </row>
    <row r="869">
      <c r="F869" s="44"/>
    </row>
    <row r="870">
      <c r="F870" s="44"/>
    </row>
    <row r="871">
      <c r="F871" s="44"/>
    </row>
    <row r="872">
      <c r="F872" s="44"/>
    </row>
    <row r="873">
      <c r="F873" s="44"/>
    </row>
    <row r="874">
      <c r="F874" s="44"/>
    </row>
    <row r="875">
      <c r="F875" s="44"/>
    </row>
    <row r="876">
      <c r="F876" s="44"/>
    </row>
    <row r="877">
      <c r="F877" s="44"/>
    </row>
    <row r="878">
      <c r="F878" s="44"/>
    </row>
    <row r="879">
      <c r="F879" s="44"/>
    </row>
    <row r="880">
      <c r="F880" s="44"/>
    </row>
    <row r="881">
      <c r="F881" s="44"/>
    </row>
    <row r="882">
      <c r="F882" s="44"/>
    </row>
    <row r="883">
      <c r="F883" s="44"/>
    </row>
    <row r="884">
      <c r="F884" s="44"/>
    </row>
    <row r="885">
      <c r="F885" s="44"/>
    </row>
    <row r="886">
      <c r="F886" s="44"/>
    </row>
    <row r="887">
      <c r="F887" s="44"/>
    </row>
    <row r="888">
      <c r="F888" s="44"/>
    </row>
    <row r="889">
      <c r="F889" s="44"/>
    </row>
    <row r="890">
      <c r="F890" s="44"/>
    </row>
    <row r="891">
      <c r="F891" s="44"/>
    </row>
    <row r="892">
      <c r="F892" s="44"/>
    </row>
    <row r="893">
      <c r="F893" s="44"/>
    </row>
    <row r="894">
      <c r="F894" s="44"/>
    </row>
    <row r="895">
      <c r="F895" s="44"/>
    </row>
    <row r="896">
      <c r="F896" s="44"/>
    </row>
    <row r="897">
      <c r="F897" s="44"/>
    </row>
    <row r="898">
      <c r="F898" s="44"/>
    </row>
    <row r="899">
      <c r="F899" s="44"/>
    </row>
    <row r="900">
      <c r="F900" s="44"/>
    </row>
    <row r="901">
      <c r="F901" s="44"/>
    </row>
    <row r="902">
      <c r="F902" s="44"/>
    </row>
    <row r="903">
      <c r="F903" s="44"/>
    </row>
    <row r="904">
      <c r="F904" s="44"/>
    </row>
    <row r="905">
      <c r="F905" s="44"/>
    </row>
    <row r="906">
      <c r="F906" s="44"/>
    </row>
    <row r="907">
      <c r="F907" s="44"/>
    </row>
    <row r="908">
      <c r="F908" s="44"/>
    </row>
    <row r="909">
      <c r="F909" s="44"/>
    </row>
    <row r="910">
      <c r="F910" s="44"/>
    </row>
    <row r="911">
      <c r="F911" s="44"/>
    </row>
    <row r="912">
      <c r="F912" s="44"/>
    </row>
    <row r="913">
      <c r="F913" s="44"/>
    </row>
    <row r="914">
      <c r="F914" s="44"/>
    </row>
    <row r="915">
      <c r="F915" s="44"/>
    </row>
    <row r="916">
      <c r="F916" s="44"/>
    </row>
    <row r="917">
      <c r="F917" s="44"/>
    </row>
    <row r="918">
      <c r="F918" s="44"/>
    </row>
    <row r="919">
      <c r="F919" s="44"/>
    </row>
    <row r="920">
      <c r="F920" s="44"/>
    </row>
    <row r="921">
      <c r="F921" s="44"/>
    </row>
    <row r="922">
      <c r="F922" s="44"/>
    </row>
    <row r="923">
      <c r="F923" s="44"/>
    </row>
    <row r="924">
      <c r="F924" s="44"/>
    </row>
    <row r="925">
      <c r="F925" s="44"/>
    </row>
    <row r="926">
      <c r="F926" s="44"/>
    </row>
    <row r="927">
      <c r="F927" s="44"/>
    </row>
    <row r="928">
      <c r="F928" s="44"/>
    </row>
    <row r="929">
      <c r="F929" s="44"/>
    </row>
    <row r="930">
      <c r="F930" s="44"/>
    </row>
    <row r="931">
      <c r="F931" s="44"/>
    </row>
    <row r="932">
      <c r="F932" s="44"/>
    </row>
    <row r="933">
      <c r="F933" s="44"/>
    </row>
    <row r="934">
      <c r="F934" s="44"/>
    </row>
    <row r="935">
      <c r="F935" s="44"/>
    </row>
    <row r="936">
      <c r="F936" s="44"/>
    </row>
    <row r="937">
      <c r="F937" s="44"/>
    </row>
    <row r="938">
      <c r="F938" s="44"/>
    </row>
    <row r="939">
      <c r="F939" s="44"/>
    </row>
    <row r="940">
      <c r="F940" s="44"/>
    </row>
    <row r="941">
      <c r="F941" s="44"/>
    </row>
    <row r="942">
      <c r="F942" s="44"/>
    </row>
    <row r="943">
      <c r="F943" s="44"/>
    </row>
    <row r="944">
      <c r="F944" s="44"/>
    </row>
    <row r="945">
      <c r="F945" s="44"/>
    </row>
    <row r="946">
      <c r="F946" s="44"/>
    </row>
    <row r="947">
      <c r="F947" s="44"/>
    </row>
    <row r="948">
      <c r="F948" s="44"/>
    </row>
    <row r="949">
      <c r="F949" s="44"/>
    </row>
    <row r="950">
      <c r="F950" s="44"/>
    </row>
    <row r="951">
      <c r="F951" s="44"/>
    </row>
    <row r="952">
      <c r="F952" s="44"/>
    </row>
    <row r="953">
      <c r="F953" s="44"/>
    </row>
    <row r="954">
      <c r="F954" s="44"/>
    </row>
    <row r="955">
      <c r="F955" s="44"/>
    </row>
    <row r="956">
      <c r="F956" s="44"/>
    </row>
    <row r="957">
      <c r="F957" s="44"/>
    </row>
    <row r="958">
      <c r="F958" s="44"/>
    </row>
    <row r="959">
      <c r="F959" s="44"/>
    </row>
    <row r="960">
      <c r="F960" s="44"/>
    </row>
    <row r="961">
      <c r="F961" s="44"/>
    </row>
    <row r="962">
      <c r="F962" s="44"/>
    </row>
    <row r="963">
      <c r="F963" s="44"/>
    </row>
    <row r="964">
      <c r="F964" s="44"/>
    </row>
    <row r="965">
      <c r="F965" s="44"/>
    </row>
    <row r="966">
      <c r="F966" s="44"/>
    </row>
    <row r="967">
      <c r="F967" s="44"/>
    </row>
    <row r="968">
      <c r="F968" s="44"/>
    </row>
    <row r="969">
      <c r="F969" s="44"/>
    </row>
    <row r="970">
      <c r="F970" s="44"/>
    </row>
    <row r="971">
      <c r="F971" s="44"/>
    </row>
    <row r="972">
      <c r="F972" s="44"/>
    </row>
    <row r="973">
      <c r="F973" s="44"/>
    </row>
    <row r="974">
      <c r="F974" s="44"/>
    </row>
    <row r="975">
      <c r="F975" s="44"/>
    </row>
    <row r="976">
      <c r="F976" s="44"/>
    </row>
    <row r="977">
      <c r="F977" s="44"/>
    </row>
    <row r="978">
      <c r="F978" s="44"/>
    </row>
    <row r="979">
      <c r="F979" s="44"/>
    </row>
    <row r="980">
      <c r="F980" s="44"/>
    </row>
    <row r="981">
      <c r="F981" s="44"/>
    </row>
    <row r="982">
      <c r="F982" s="44"/>
    </row>
    <row r="983">
      <c r="F983" s="44"/>
    </row>
    <row r="984">
      <c r="F984" s="44"/>
    </row>
    <row r="985">
      <c r="F985" s="44"/>
    </row>
    <row r="986">
      <c r="F986" s="44"/>
    </row>
    <row r="987">
      <c r="F987" s="44"/>
    </row>
    <row r="988">
      <c r="F988" s="44"/>
    </row>
    <row r="989">
      <c r="F989" s="44"/>
    </row>
    <row r="990">
      <c r="F990" s="44"/>
    </row>
    <row r="991">
      <c r="F991" s="44"/>
    </row>
    <row r="992">
      <c r="F992" s="44"/>
    </row>
    <row r="993">
      <c r="F993" s="44"/>
    </row>
    <row r="994">
      <c r="F994" s="44"/>
    </row>
    <row r="995">
      <c r="F995" s="44"/>
    </row>
    <row r="996">
      <c r="F996" s="44"/>
    </row>
    <row r="997">
      <c r="F997" s="44"/>
    </row>
    <row r="998">
      <c r="F998" s="44"/>
    </row>
    <row r="999">
      <c r="F999" s="44"/>
    </row>
    <row r="1000">
      <c r="F1000" s="44"/>
    </row>
    <row r="1001">
      <c r="F1001" s="44"/>
    </row>
  </sheetData>
  <drawing r:id="rId2"/>
  <legacyDrawing r:id="rId3"/>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 max="1" width="9.63"/>
    <col customWidth="1" min="5" max="5" width="5.88"/>
    <col customWidth="1" min="6" max="6" width="10.38"/>
    <col customWidth="1" min="7" max="7" width="9.75"/>
    <col customWidth="1" min="8" max="8" width="14.63"/>
    <col customWidth="1" min="9" max="9" width="8.38"/>
  </cols>
  <sheetData>
    <row r="1">
      <c r="A1" s="7" t="s">
        <v>136</v>
      </c>
      <c r="B1" s="7" t="s">
        <v>62</v>
      </c>
      <c r="C1" s="7" t="s">
        <v>77</v>
      </c>
      <c r="D1" s="7" t="s">
        <v>25</v>
      </c>
      <c r="E1" s="7" t="s">
        <v>26</v>
      </c>
      <c r="F1" s="45" t="s">
        <v>156</v>
      </c>
      <c r="G1" s="45" t="s">
        <v>157</v>
      </c>
      <c r="H1" s="45" t="s">
        <v>158</v>
      </c>
      <c r="I1" s="45" t="s">
        <v>159</v>
      </c>
      <c r="J1" s="45" t="s">
        <v>160</v>
      </c>
      <c r="K1" s="45" t="s">
        <v>161</v>
      </c>
      <c r="L1" s="45" t="s">
        <v>162</v>
      </c>
      <c r="M1" s="45" t="s">
        <v>163</v>
      </c>
      <c r="N1" s="45" t="s">
        <v>164</v>
      </c>
      <c r="O1" s="45" t="s">
        <v>165</v>
      </c>
      <c r="P1" s="45" t="s">
        <v>166</v>
      </c>
      <c r="Q1" s="45" t="s">
        <v>167</v>
      </c>
      <c r="R1" s="45" t="s">
        <v>168</v>
      </c>
      <c r="S1" s="45" t="s">
        <v>169</v>
      </c>
      <c r="T1" s="45" t="s">
        <v>170</v>
      </c>
      <c r="U1" s="7"/>
      <c r="V1" s="8"/>
      <c r="W1" s="8"/>
      <c r="X1" s="8"/>
      <c r="Y1" s="8"/>
      <c r="Z1" s="8"/>
      <c r="AA1" s="8"/>
      <c r="AB1" s="8"/>
      <c r="AC1" s="8"/>
      <c r="AD1" s="8"/>
      <c r="AE1" s="8"/>
      <c r="AF1" s="8"/>
      <c r="AG1" s="8"/>
      <c r="AH1" s="8"/>
    </row>
    <row r="2">
      <c r="A2" s="1" t="s">
        <v>137</v>
      </c>
      <c r="B2" s="9">
        <f>spS!$P2+ssS!$P2+psS!$P2+ppS!$P2+spR!$P2+ssR!$P2+psR!$P2+ppR!$P2</f>
        <v>5501.816786</v>
      </c>
      <c r="C2" s="9">
        <f>SQRT(spS!$Q2^2+ssS!$Q2^2+psS!$Q2^2+ppS!$Q2^2+spR!$Q2^2+ssR!$Q2^2+psR!$Q2^2+ppR!$Q2^2)</f>
        <v>4054.608785</v>
      </c>
      <c r="D2" s="9">
        <f>-kT*LN(B2)</f>
        <v>-5.132066308</v>
      </c>
      <c r="E2" s="13">
        <f>kT*C2/B2</f>
        <v>0.43912588</v>
      </c>
      <c r="F2" s="14">
        <f>100*ssS!$P2/$B2</f>
        <v>0.06092387217</v>
      </c>
      <c r="G2" s="14">
        <f>100*spS!$P2/$B2</f>
        <v>80.45486486</v>
      </c>
      <c r="H2" s="14">
        <f>100*ssR!$P2/$B2</f>
        <v>9.496441804</v>
      </c>
      <c r="I2" s="14">
        <f>100*spR!$P2/$B2</f>
        <v>0.6837127031</v>
      </c>
      <c r="J2" s="14">
        <f>100*psS!$P2/$B2</f>
        <v>3.65830323</v>
      </c>
      <c r="K2" s="14">
        <f>100*ppS!$P2/$B2</f>
        <v>0.01846964671</v>
      </c>
      <c r="L2" s="14">
        <f>100*psR!$P2/$B2</f>
        <v>5.627200459</v>
      </c>
      <c r="M2" s="14">
        <f>100*ppR!$P2/$B2</f>
        <v>0.00008342925598</v>
      </c>
      <c r="N2" s="14">
        <f t="shared" ref="N2:N6" si="1">SUM(F2:M2)</f>
        <v>100</v>
      </c>
      <c r="O2" s="14">
        <f t="shared" ref="O2:O6" si="2">SUM(F2:G2,J2:K2)</f>
        <v>84.1925616</v>
      </c>
      <c r="P2" s="14">
        <f t="shared" ref="P2:P6" si="3">SUM(H2:I2,L2:M2)</f>
        <v>15.8074384</v>
      </c>
      <c r="Q2" s="14">
        <f t="shared" ref="Q2:Q6" si="4">SUM(F2:I2)</f>
        <v>90.69594323</v>
      </c>
      <c r="R2" s="14">
        <f t="shared" ref="R2:R6" si="5">SUM(J2:M2)</f>
        <v>9.304056766</v>
      </c>
      <c r="S2" s="14">
        <f t="shared" ref="S2:S6" si="6">SUM(F2,H2,J2,L2)</f>
        <v>18.84286937</v>
      </c>
      <c r="T2" s="14">
        <f t="shared" ref="T2:T6" si="7">SUM(I2,K2,M2,G2)</f>
        <v>81.15713063</v>
      </c>
    </row>
    <row r="3">
      <c r="A3" s="1" t="s">
        <v>138</v>
      </c>
      <c r="B3" s="9">
        <f>spS!$P3+ssS!$P3+psS!$P3+ppS!$P3+spR!$P3+ssR!$P3+psR!$P3+ppR!$P3</f>
        <v>14.15014252</v>
      </c>
      <c r="C3" s="9">
        <f>SQRT(spS!$Q3^2+ssS!$Q3^2+psS!$Q3^2+ppS!$Q3^2+spR!$Q3^2+ssR!$Q3^2+psR!$Q3^2+ppR!$Q3^2)</f>
        <v>7.092080062</v>
      </c>
      <c r="D3" s="9">
        <f>-kT*LN(B3)</f>
        <v>-1.578872112</v>
      </c>
      <c r="E3" s="13">
        <f>kT*C3/B3</f>
        <v>0.2986475909</v>
      </c>
      <c r="F3" s="14">
        <f>100*ssS!$P3/$B3</f>
        <v>11.73288785</v>
      </c>
      <c r="G3" s="14">
        <f>100*spS!$P3/$B3</f>
        <v>29.69450726</v>
      </c>
      <c r="H3" s="14">
        <f>100*ssR!$P3/$B3</f>
        <v>4.661994091</v>
      </c>
      <c r="I3" s="14">
        <f>100*spR!$P3/$B3</f>
        <v>43.47323835</v>
      </c>
      <c r="J3" s="14">
        <f>100*psS!$P3/$B3</f>
        <v>4.515396312</v>
      </c>
      <c r="K3" s="14">
        <f>100*ppS!$P3/$B3</f>
        <v>0.7854444107</v>
      </c>
      <c r="L3" s="14">
        <f>100*psR!$P3/$B3</f>
        <v>4.427725823</v>
      </c>
      <c r="M3" s="14">
        <f>100*ppR!$P3/$B3</f>
        <v>0.7088059113</v>
      </c>
      <c r="N3" s="14">
        <f t="shared" si="1"/>
        <v>100</v>
      </c>
      <c r="O3" s="14">
        <f t="shared" si="2"/>
        <v>46.72823583</v>
      </c>
      <c r="P3" s="14">
        <f t="shared" si="3"/>
        <v>53.27176417</v>
      </c>
      <c r="Q3" s="14">
        <f t="shared" si="4"/>
        <v>89.56262754</v>
      </c>
      <c r="R3" s="14">
        <f t="shared" si="5"/>
        <v>10.43737246</v>
      </c>
      <c r="S3" s="14">
        <f t="shared" si="6"/>
        <v>25.33800408</v>
      </c>
      <c r="T3" s="14">
        <f t="shared" si="7"/>
        <v>74.66199592</v>
      </c>
    </row>
    <row r="4">
      <c r="A4" s="1" t="s">
        <v>139</v>
      </c>
      <c r="B4" s="9">
        <f>spS!$P4+ssS!$P4+psS!$P4+ppS!$P4+spR!$P4+ssR!$P4+psR!$P4+ppR!$P4</f>
        <v>50.76502441</v>
      </c>
      <c r="C4" s="9">
        <f>SQRT(spS!$Q4^2+ssS!$Q4^2+psS!$Q4^2+ppS!$Q4^2+spR!$Q4^2+ssR!$Q4^2+psR!$Q4^2+ppR!$Q4^2)</f>
        <v>23.468094</v>
      </c>
      <c r="D4" s="9">
        <f>-kT*LN(B4)</f>
        <v>-2.340076537</v>
      </c>
      <c r="E4" s="13">
        <f>kT*C4/B4</f>
        <v>0.2754605561</v>
      </c>
      <c r="F4" s="14">
        <f>100*ssS!$P4/$B4</f>
        <v>3.933907633</v>
      </c>
      <c r="G4" s="14">
        <f>100*spS!$P4/$B4</f>
        <v>41.22294137</v>
      </c>
      <c r="H4" s="14">
        <f>100*ssR!$P4/$B4</f>
        <v>31.77585677</v>
      </c>
      <c r="I4" s="14">
        <f>100*spR!$P4/$B4</f>
        <v>20.13400927</v>
      </c>
      <c r="J4" s="14">
        <f>100*psS!$P4/$B4</f>
        <v>1.000020744</v>
      </c>
      <c r="K4" s="14">
        <f>100*ppS!$P4/$B4</f>
        <v>1.075974977</v>
      </c>
      <c r="L4" s="14">
        <f>100*psR!$P4/$B4</f>
        <v>0.6216796365</v>
      </c>
      <c r="M4" s="14">
        <f>100*ppR!$P4/$B4</f>
        <v>0.2356096059</v>
      </c>
      <c r="N4" s="14">
        <f t="shared" si="1"/>
        <v>100</v>
      </c>
      <c r="O4" s="14">
        <f t="shared" si="2"/>
        <v>47.23284472</v>
      </c>
      <c r="P4" s="14">
        <f t="shared" si="3"/>
        <v>52.76715528</v>
      </c>
      <c r="Q4" s="14">
        <f t="shared" si="4"/>
        <v>97.06671504</v>
      </c>
      <c r="R4" s="14">
        <f t="shared" si="5"/>
        <v>2.933284964</v>
      </c>
      <c r="S4" s="14">
        <f t="shared" si="6"/>
        <v>37.33146478</v>
      </c>
      <c r="T4" s="14">
        <f t="shared" si="7"/>
        <v>62.66853522</v>
      </c>
    </row>
    <row r="5">
      <c r="A5" s="1" t="s">
        <v>140</v>
      </c>
      <c r="B5" s="9">
        <f>spS!$P5+ssS!$P5+psS!$P5+ppS!$P5+spR!$P5+ssR!$P5+psR!$P5+ppR!$P5</f>
        <v>144.4484332</v>
      </c>
      <c r="C5" s="9">
        <f>SQRT(spS!$Q5^2+ssS!$Q5^2+psS!$Q5^2+ppS!$Q5^2+spR!$Q5^2+ssR!$Q5^2+psR!$Q5^2+ppR!$Q5^2)</f>
        <v>81.97496308</v>
      </c>
      <c r="D5" s="9">
        <f>-kT*LN(B5)</f>
        <v>-2.963179076</v>
      </c>
      <c r="E5" s="13">
        <f>kT*C5/B5</f>
        <v>0.3381540508</v>
      </c>
      <c r="F5" s="14">
        <f>100*ssS!$P5/$B5</f>
        <v>0.3888483776</v>
      </c>
      <c r="G5" s="14">
        <f>100*spS!$P5/$B5</f>
        <v>26.50699043</v>
      </c>
      <c r="H5" s="14">
        <f>100*ssR!$P5/$B5</f>
        <v>1.000032582</v>
      </c>
      <c r="I5" s="14">
        <f>100*spR!$P5/$B5</f>
        <v>52.80540382</v>
      </c>
      <c r="J5" s="14">
        <f>100*psS!$P5/$B5</f>
        <v>14.7623115</v>
      </c>
      <c r="K5" s="14">
        <f>100*ppS!$P5/$B5</f>
        <v>0.9223856531</v>
      </c>
      <c r="L5" s="14">
        <f>100*psR!$P5/$B5</f>
        <v>3.367761103</v>
      </c>
      <c r="M5" s="14">
        <f>100*ppR!$P5/$B5</f>
        <v>0.2462665345</v>
      </c>
      <c r="N5" s="14">
        <f t="shared" si="1"/>
        <v>100</v>
      </c>
      <c r="O5" s="14">
        <f t="shared" si="2"/>
        <v>42.58053596</v>
      </c>
      <c r="P5" s="14">
        <f t="shared" si="3"/>
        <v>57.41946404</v>
      </c>
      <c r="Q5" s="14">
        <f t="shared" si="4"/>
        <v>80.70127521</v>
      </c>
      <c r="R5" s="14">
        <f t="shared" si="5"/>
        <v>19.29872479</v>
      </c>
      <c r="S5" s="14">
        <f t="shared" si="6"/>
        <v>19.51895356</v>
      </c>
      <c r="T5" s="14">
        <f t="shared" si="7"/>
        <v>80.48104644</v>
      </c>
    </row>
    <row r="6">
      <c r="A6" s="1" t="s">
        <v>141</v>
      </c>
      <c r="B6" s="9">
        <f>spS!$P7+ssS!$P7+psS!$P7+ppS!$P7+spR!$P7+ssR!$P7+psR!$P7+ppR!$P7</f>
        <v>795.3643249</v>
      </c>
      <c r="C6" s="9">
        <f>SQRT(spS!$Q7^2+ssS!$Q7^2+psS!$Q7^2+ppS!$Q7^2+spR!$Q7^2+ssR!$Q7^2+psR!$Q7^2+ppR!$Q7^2)</f>
        <v>464.1665587</v>
      </c>
      <c r="D6" s="9">
        <f>-kT*LN(B6)</f>
        <v>-3.979647968</v>
      </c>
      <c r="E6" s="13">
        <f>kT*C6/B6</f>
        <v>0.3477394324</v>
      </c>
      <c r="F6" s="14">
        <f>100*ssS!$P7/$B6</f>
        <v>2.77077676</v>
      </c>
      <c r="G6" s="14">
        <f>100*spS!$P7/$B6</f>
        <v>31.5333919</v>
      </c>
      <c r="H6" s="14">
        <f>100*ssR!$P7/$B6</f>
        <v>10.24770563</v>
      </c>
      <c r="I6" s="14">
        <f>100*spR!$P7/$B6</f>
        <v>54.26754405</v>
      </c>
      <c r="J6" s="14">
        <f>100*psS!$P7/$B6</f>
        <v>0.503514687</v>
      </c>
      <c r="K6" s="14">
        <f>100*ppS!$P7/$B6</f>
        <v>0.1379774578</v>
      </c>
      <c r="L6" s="14">
        <f>100*psR!$P7/$B6</f>
        <v>0.402157579</v>
      </c>
      <c r="M6" s="14">
        <f>100*ppR!$P7/$B6</f>
        <v>0.1369319313</v>
      </c>
      <c r="N6" s="14">
        <f t="shared" si="1"/>
        <v>100</v>
      </c>
      <c r="O6" s="14">
        <f t="shared" si="2"/>
        <v>34.94566081</v>
      </c>
      <c r="P6" s="14">
        <f t="shared" si="3"/>
        <v>65.05433919</v>
      </c>
      <c r="Q6" s="14">
        <f t="shared" si="4"/>
        <v>98.81941834</v>
      </c>
      <c r="R6" s="14">
        <f t="shared" si="5"/>
        <v>1.180581655</v>
      </c>
      <c r="S6" s="14">
        <f t="shared" si="6"/>
        <v>13.92415466</v>
      </c>
      <c r="T6" s="14">
        <f t="shared" si="7"/>
        <v>86.07584534</v>
      </c>
    </row>
    <row r="7">
      <c r="B7" s="9"/>
      <c r="C7" s="9"/>
      <c r="D7" s="9"/>
    </row>
  </sheetData>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 max="1" width="9.63"/>
    <col customWidth="1" min="5" max="5" width="5.88"/>
    <col customWidth="1" min="6" max="6" width="10.38"/>
    <col customWidth="1" min="7" max="7" width="9.75"/>
    <col customWidth="1" min="8" max="8" width="14.63"/>
    <col customWidth="1" min="9" max="9" width="8.38"/>
  </cols>
  <sheetData>
    <row r="1">
      <c r="A1" s="7" t="s">
        <v>136</v>
      </c>
      <c r="B1" s="7" t="s">
        <v>62</v>
      </c>
      <c r="C1" s="7"/>
      <c r="D1" s="7"/>
      <c r="E1" s="7"/>
      <c r="F1" s="46" t="s">
        <v>171</v>
      </c>
      <c r="G1" s="46" t="s">
        <v>172</v>
      </c>
      <c r="H1" s="46" t="s">
        <v>173</v>
      </c>
      <c r="I1" s="46" t="s">
        <v>174</v>
      </c>
      <c r="J1" s="46" t="s">
        <v>175</v>
      </c>
      <c r="K1" s="46" t="s">
        <v>176</v>
      </c>
      <c r="L1" s="46" t="s">
        <v>177</v>
      </c>
      <c r="M1" s="46" t="s">
        <v>178</v>
      </c>
      <c r="N1" s="45"/>
      <c r="O1" s="45"/>
      <c r="P1" s="45"/>
      <c r="Q1" s="45"/>
      <c r="R1" s="45"/>
      <c r="S1" s="45"/>
      <c r="T1" s="45"/>
      <c r="U1" s="7"/>
      <c r="V1" s="8"/>
      <c r="W1" s="8"/>
      <c r="X1" s="8"/>
      <c r="Y1" s="8"/>
      <c r="Z1" s="8"/>
      <c r="AA1" s="8"/>
      <c r="AB1" s="8"/>
      <c r="AC1" s="8"/>
      <c r="AD1" s="8"/>
      <c r="AE1" s="8"/>
      <c r="AF1" s="8"/>
      <c r="AG1" s="8"/>
      <c r="AH1" s="8"/>
    </row>
    <row r="2">
      <c r="A2" s="1" t="s">
        <v>137</v>
      </c>
      <c r="B2" s="9">
        <f>spS!$P2+ssS!$P2+psS!$P2+ppS!$P2+spR!$P2+ssR!$P2+psR!$P2+ppR!$P2</f>
        <v>5501.816786</v>
      </c>
      <c r="C2" s="9"/>
      <c r="D2" s="9"/>
      <c r="E2" s="13"/>
      <c r="F2" s="14">
        <f>100*0.5*ssS!$Q2/$B2</f>
        <v>0.02750646422</v>
      </c>
      <c r="G2" s="14">
        <f>100*0.5*spS!$Q2/$B2</f>
        <v>36.43930165</v>
      </c>
      <c r="H2" s="14">
        <f>100*0.5*ssR!$Q2/$B2</f>
        <v>4.453165473</v>
      </c>
      <c r="I2" s="14">
        <f>100*0.5*spR!$Q2/$B2</f>
        <v>0.3163698815</v>
      </c>
      <c r="J2" s="14">
        <f>100*0.5*psS!$Q2/$B2</f>
        <v>1.724010381</v>
      </c>
      <c r="K2" s="14">
        <f>100*0.5*ppS!$Q2/$B2</f>
        <v>0.008560732411</v>
      </c>
      <c r="L2" s="14">
        <f>100*0.5*psR!$Q2/$B2</f>
        <v>2.653641056</v>
      </c>
      <c r="M2" s="14">
        <f>100*0.5*ppR!$Q2/$B2</f>
        <v>0.00003859519819</v>
      </c>
      <c r="N2" s="14"/>
      <c r="O2" s="23"/>
      <c r="P2" s="23"/>
      <c r="Q2" s="23"/>
      <c r="R2" s="23"/>
      <c r="S2" s="23"/>
      <c r="T2" s="23"/>
    </row>
    <row r="3">
      <c r="A3" s="1" t="s">
        <v>138</v>
      </c>
      <c r="B3" s="9">
        <f>spS!$P3+ssS!$P3+psS!$P3+ppS!$P3+spR!$P3+ssR!$P3+psR!$P3+ppR!$P3</f>
        <v>14.15014252</v>
      </c>
      <c r="C3" s="9"/>
      <c r="D3" s="9"/>
      <c r="E3" s="13"/>
      <c r="F3" s="14">
        <f>100*0.5*ssS!$Q3/$B3</f>
        <v>5.488408474</v>
      </c>
      <c r="G3" s="14">
        <f>100*0.5*spS!$Q3/$B3</f>
        <v>13.52191582</v>
      </c>
      <c r="H3" s="14">
        <f>100*0.5*ssR!$Q3/$B3</f>
        <v>2.212544068</v>
      </c>
      <c r="I3" s="14">
        <f>100*0.5*spR!$Q3/$B3</f>
        <v>20.02251305</v>
      </c>
      <c r="J3" s="14">
        <f>100*0.5*psS!$Q3/$B3</f>
        <v>2.125500229</v>
      </c>
      <c r="K3" s="14">
        <f>100*0.5*ppS!$Q3/$B3</f>
        <v>0.3709146554</v>
      </c>
      <c r="L3" s="14">
        <f>100*0.5*psR!$Q3/$B3</f>
        <v>2.117032234</v>
      </c>
      <c r="M3" s="14">
        <f>100*0.5*ppR!$Q3/$B3</f>
        <v>0.3321159589</v>
      </c>
      <c r="N3" s="14"/>
      <c r="O3" s="23"/>
      <c r="P3" s="23"/>
      <c r="Q3" s="23"/>
      <c r="R3" s="23"/>
      <c r="S3" s="23"/>
      <c r="T3" s="23"/>
    </row>
    <row r="4">
      <c r="A4" s="1" t="s">
        <v>139</v>
      </c>
      <c r="B4" s="9">
        <f>spS!$P4+ssS!$P4+psS!$P4+ppS!$P4+spR!$P4+ssR!$P4+psR!$P4+ppR!$P4</f>
        <v>50.76502441</v>
      </c>
      <c r="C4" s="9"/>
      <c r="D4" s="9"/>
      <c r="E4" s="13"/>
      <c r="F4" s="14">
        <f>100*0.5*ssS!$Q4/$B4</f>
        <v>1.632950551</v>
      </c>
      <c r="G4" s="14">
        <f>100*0.5*spS!$Q4/$B4</f>
        <v>16.71141805</v>
      </c>
      <c r="H4" s="14">
        <f>100*0.5*ssR!$Q4/$B4</f>
        <v>13.53133272</v>
      </c>
      <c r="I4" s="14">
        <f>100*0.5*spR!$Q4/$B4</f>
        <v>8.292907009</v>
      </c>
      <c r="J4" s="14">
        <f>100*0.5*psS!$Q4/$B4</f>
        <v>0.4238753536</v>
      </c>
      <c r="K4" s="14">
        <f>100*0.5*ppS!$Q4/$B4</f>
        <v>0.4570454582</v>
      </c>
      <c r="L4" s="14">
        <f>100*0.5*psR!$Q4/$B4</f>
        <v>0.2667823943</v>
      </c>
      <c r="M4" s="14">
        <f>100*0.5*ppR!$Q4/$B4</f>
        <v>0.09967936217</v>
      </c>
      <c r="N4" s="14"/>
      <c r="O4" s="23"/>
      <c r="P4" s="23"/>
      <c r="Q4" s="23"/>
      <c r="R4" s="23"/>
      <c r="S4" s="23"/>
      <c r="T4" s="23"/>
    </row>
    <row r="5">
      <c r="A5" s="1" t="s">
        <v>140</v>
      </c>
      <c r="B5" s="9">
        <f>spS!$P5+ssS!$P5+psS!$P5+ppS!$P5+spR!$P5+ssR!$P5+psR!$P5+ppR!$P5</f>
        <v>144.4484332</v>
      </c>
      <c r="C5" s="9"/>
      <c r="D5" s="9"/>
      <c r="E5" s="13"/>
      <c r="F5" s="14">
        <f>100*0.5*ssS!$Q5/$B5</f>
        <v>0.1696771141</v>
      </c>
      <c r="G5" s="14">
        <f>100*0.5*spS!$Q5/$B5</f>
        <v>10.6160047</v>
      </c>
      <c r="H5" s="14">
        <f>100*0.5*ssR!$Q5/$B5</f>
        <v>0.3498085086</v>
      </c>
      <c r="I5" s="14">
        <f>100*0.5*spR!$Q5/$B5</f>
        <v>25.34993514</v>
      </c>
      <c r="J5" s="14">
        <f>100*0.5*psS!$Q5/$B5</f>
        <v>6.901466643</v>
      </c>
      <c r="K5" s="14">
        <f>100*0.5*ppS!$Q5/$B5</f>
        <v>0.4192656125</v>
      </c>
      <c r="L5" s="14">
        <f>100*0.5*psR!$Q5/$B5</f>
        <v>1.365746221</v>
      </c>
      <c r="M5" s="14">
        <f>100*0.5*ppR!$Q5/$B5</f>
        <v>0.09374139185</v>
      </c>
      <c r="N5" s="14"/>
      <c r="O5" s="23"/>
      <c r="P5" s="23"/>
      <c r="Q5" s="23"/>
      <c r="R5" s="23"/>
      <c r="S5" s="23"/>
      <c r="T5" s="23"/>
    </row>
    <row r="6">
      <c r="A6" s="1" t="s">
        <v>141</v>
      </c>
      <c r="B6" s="9">
        <f>spS!$P7+ssS!$P7+psS!$P7+ppS!$P7+spR!$P7+ssR!$P7+psR!$P7+ppR!$P7</f>
        <v>795.3643249</v>
      </c>
      <c r="C6" s="9"/>
      <c r="D6" s="9"/>
      <c r="E6" s="13"/>
      <c r="F6" s="14">
        <f>100*0.5*ssS!$Q7/$B6</f>
        <v>1.249409244</v>
      </c>
      <c r="G6" s="14">
        <f>100*0.5*spS!$Q7/$B6</f>
        <v>12.43460345</v>
      </c>
      <c r="H6" s="14">
        <f>100*0.5*ssR!$Q7/$B6</f>
        <v>3.801863385</v>
      </c>
      <c r="I6" s="14">
        <f>100*0.5*spR!$Q7/$B6</f>
        <v>26.09079362</v>
      </c>
      <c r="J6" s="14">
        <f>100*0.5*psS!$Q7/$B6</f>
        <v>0.192972352</v>
      </c>
      <c r="K6" s="14">
        <f>100*0.5*ppS!$Q7/$B6</f>
        <v>0.04797213689</v>
      </c>
      <c r="L6" s="14">
        <f>100*0.5*psR!$Q7/$B6</f>
        <v>0.1887935085</v>
      </c>
      <c r="M6" s="14">
        <f>100*0.5*ppR!$Q7/$B6</f>
        <v>0.05982735002</v>
      </c>
      <c r="N6" s="14"/>
      <c r="O6" s="23"/>
      <c r="P6" s="23"/>
      <c r="Q6" s="23"/>
      <c r="R6" s="23"/>
      <c r="S6" s="23"/>
      <c r="T6" s="23"/>
    </row>
    <row r="7">
      <c r="B7" s="9"/>
      <c r="C7" s="9"/>
      <c r="D7" s="9"/>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5"/>
    <col customWidth="1" min="2" max="3" width="17.88"/>
    <col customWidth="1" min="4" max="4" width="20.63"/>
    <col customWidth="1" min="7" max="7" width="38.13"/>
  </cols>
  <sheetData>
    <row r="1">
      <c r="A1" s="47"/>
      <c r="B1" s="45" t="s">
        <v>179</v>
      </c>
      <c r="C1" s="45" t="s">
        <v>180</v>
      </c>
      <c r="D1" s="45" t="s">
        <v>181</v>
      </c>
      <c r="E1" s="7"/>
      <c r="F1" s="7"/>
      <c r="G1" s="7"/>
      <c r="H1" s="7"/>
      <c r="I1" s="7"/>
      <c r="J1" s="7"/>
      <c r="K1" s="7"/>
      <c r="L1" s="7"/>
      <c r="M1" s="7"/>
      <c r="N1" s="7"/>
      <c r="O1" s="7"/>
      <c r="P1" s="7"/>
      <c r="Q1" s="7"/>
      <c r="R1" s="7"/>
      <c r="S1" s="7"/>
      <c r="T1" s="7"/>
      <c r="U1" s="7"/>
      <c r="V1" s="8"/>
      <c r="W1" s="8"/>
      <c r="X1" s="8"/>
      <c r="Y1" s="8"/>
      <c r="Z1" s="8"/>
      <c r="AA1" s="8"/>
      <c r="AB1" s="8"/>
      <c r="AC1" s="8"/>
      <c r="AD1" s="8"/>
      <c r="AE1" s="8"/>
      <c r="AF1" s="8"/>
      <c r="AG1" s="8"/>
      <c r="AH1" s="8"/>
    </row>
    <row r="2">
      <c r="A2" s="22" t="s">
        <v>182</v>
      </c>
      <c r="B2" s="14">
        <f>'RBFE-G1-PHM0'!$B2</f>
        <v>-0.930789</v>
      </c>
      <c r="C2" s="14">
        <f>'RBFE-PHM0-PMZ1'!$B2</f>
        <v>1.03</v>
      </c>
      <c r="D2" s="14">
        <f>ssS!$B$3</f>
        <v>0.109264</v>
      </c>
      <c r="E2" s="13"/>
    </row>
    <row r="3">
      <c r="A3" s="22" t="s">
        <v>183</v>
      </c>
      <c r="B3" s="14">
        <f>'RBFE-G1-PHM0'!$B3</f>
        <v>0.139108</v>
      </c>
      <c r="C3" s="14">
        <f>'RBFE-PHM0-PMZ1'!$B3</f>
        <v>1.36</v>
      </c>
      <c r="D3" s="14">
        <f>spS!$B$3</f>
        <v>0.955863</v>
      </c>
      <c r="E3" s="13"/>
    </row>
    <row r="4">
      <c r="A4" s="22" t="s">
        <v>184</v>
      </c>
      <c r="B4" s="14">
        <f>'RBFE-G1-PHM0'!$B4</f>
        <v>-0.073803</v>
      </c>
      <c r="C4" s="14">
        <f>'RBFE-PHM0-PMZ1'!$B4</f>
        <v>0.6</v>
      </c>
      <c r="D4" s="14">
        <f>ssR!$B$3</f>
        <v>1.904018</v>
      </c>
      <c r="E4" s="13"/>
    </row>
    <row r="5">
      <c r="A5" s="22" t="s">
        <v>185</v>
      </c>
      <c r="B5" s="14">
        <f>'RBFE-G1-PHM0'!$B5</f>
        <v>-0.765693</v>
      </c>
      <c r="C5" s="14">
        <f>'RBFE-PHM0-PMZ1'!$B5</f>
        <v>1.02</v>
      </c>
      <c r="D5" s="14">
        <f>spR!$B$3</f>
        <v>0.301744</v>
      </c>
      <c r="E5" s="13"/>
    </row>
    <row r="6">
      <c r="A6" s="22" t="s">
        <v>186</v>
      </c>
      <c r="B6" s="14">
        <f>'RBFE-G1-PHM0'!$B6</f>
        <v>-1.079592</v>
      </c>
      <c r="C6" s="14">
        <f>'RBFE-PHM0-PMZ1'!$B6</f>
        <v>1.9</v>
      </c>
      <c r="D6" s="14">
        <f>psS!$B$3</f>
        <v>-0.137846</v>
      </c>
      <c r="E6" s="13"/>
    </row>
    <row r="7">
      <c r="A7" s="4" t="s">
        <v>187</v>
      </c>
      <c r="B7" s="14">
        <f>'RBFE-G1-PHM0'!$B9</f>
        <v>-1.475971</v>
      </c>
      <c r="C7" s="14">
        <f>'RBFE-PHM0-PMZ1'!$B9</f>
        <v>2.34</v>
      </c>
      <c r="D7" s="14">
        <f>ppS!$B$3</f>
        <v>0.947938</v>
      </c>
      <c r="E7" s="13"/>
    </row>
    <row r="8">
      <c r="A8" s="4" t="s">
        <v>188</v>
      </c>
      <c r="B8" s="14">
        <f>'RBFE-G1-PHM0'!$B7</f>
        <v>-0.884592</v>
      </c>
      <c r="C8" s="14">
        <f>'RBFE-PHM0-PMZ1'!$B7</f>
        <v>2.61</v>
      </c>
      <c r="D8" s="14">
        <f>psR!$B$3</f>
        <v>-0.409407</v>
      </c>
      <c r="E8" s="13"/>
    </row>
    <row r="9">
      <c r="A9" s="4" t="s">
        <v>189</v>
      </c>
      <c r="B9" s="14">
        <f>'RBFE-G1-PHM0'!$B8</f>
        <v>-0.972727</v>
      </c>
      <c r="C9" s="14">
        <f>'RBFE-PHM0-PMZ1'!$B8</f>
        <v>2.12</v>
      </c>
      <c r="D9" s="14">
        <f>ppR!$B$3</f>
        <v>0.104114</v>
      </c>
      <c r="E9" s="13"/>
    </row>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0.75"/>
  </cols>
  <sheetData>
    <row r="1">
      <c r="A1" s="4" t="s">
        <v>189</v>
      </c>
      <c r="B1" s="4"/>
      <c r="C1" s="4"/>
      <c r="D1" s="4"/>
      <c r="E1" s="4"/>
      <c r="F1" s="4"/>
      <c r="G1" s="4"/>
      <c r="H1" s="4"/>
      <c r="I1" s="4"/>
    </row>
    <row r="2">
      <c r="A2" s="4" t="s">
        <v>129</v>
      </c>
      <c r="B2" s="4" t="s">
        <v>42</v>
      </c>
      <c r="C2" s="4" t="s">
        <v>190</v>
      </c>
      <c r="D2" s="23">
        <v>1.942695</v>
      </c>
      <c r="E2" s="4" t="s">
        <v>191</v>
      </c>
      <c r="F2" s="23">
        <v>0.223014</v>
      </c>
      <c r="G2" s="4" t="s">
        <v>192</v>
      </c>
      <c r="H2" s="23">
        <v>250.0</v>
      </c>
      <c r="I2" s="23">
        <v>553.0</v>
      </c>
    </row>
    <row r="3">
      <c r="A3" s="4" t="s">
        <v>130</v>
      </c>
      <c r="B3" s="4" t="s">
        <v>42</v>
      </c>
      <c r="C3" s="4" t="s">
        <v>190</v>
      </c>
      <c r="D3" s="23">
        <v>0.690904</v>
      </c>
      <c r="E3" s="4" t="s">
        <v>191</v>
      </c>
      <c r="F3" s="23">
        <v>0.148152</v>
      </c>
      <c r="G3" s="4" t="s">
        <v>192</v>
      </c>
      <c r="H3" s="23">
        <v>250.0</v>
      </c>
      <c r="I3" s="23">
        <v>977.0</v>
      </c>
    </row>
    <row r="4">
      <c r="A4" s="4" t="s">
        <v>132</v>
      </c>
      <c r="B4" s="4" t="s">
        <v>42</v>
      </c>
      <c r="C4" s="4" t="s">
        <v>190</v>
      </c>
      <c r="D4" s="23">
        <v>-0.885764</v>
      </c>
      <c r="E4" s="4" t="s">
        <v>191</v>
      </c>
      <c r="F4" s="23">
        <v>0.278948</v>
      </c>
      <c r="G4" s="4" t="s">
        <v>192</v>
      </c>
      <c r="H4" s="23">
        <v>250.0</v>
      </c>
      <c r="I4" s="23">
        <v>552.0</v>
      </c>
    </row>
    <row r="5">
      <c r="A5" s="4" t="s">
        <v>133</v>
      </c>
      <c r="B5" s="4" t="s">
        <v>42</v>
      </c>
      <c r="C5" s="4" t="s">
        <v>190</v>
      </c>
      <c r="D5" s="23">
        <v>-0.249961</v>
      </c>
      <c r="E5" s="4" t="s">
        <v>191</v>
      </c>
      <c r="F5" s="23">
        <v>0.285185</v>
      </c>
      <c r="G5" s="4" t="s">
        <v>192</v>
      </c>
      <c r="H5" s="23">
        <v>250.0</v>
      </c>
      <c r="I5" s="23">
        <v>551.0</v>
      </c>
    </row>
    <row r="6">
      <c r="A6" s="4" t="s">
        <v>134</v>
      </c>
      <c r="B6" s="4" t="s">
        <v>42</v>
      </c>
      <c r="C6" s="4" t="s">
        <v>190</v>
      </c>
      <c r="D6" s="23">
        <v>-1.979918</v>
      </c>
      <c r="E6" s="4" t="s">
        <v>191</v>
      </c>
      <c r="F6" s="23">
        <v>0.266325</v>
      </c>
      <c r="G6" s="4" t="s">
        <v>192</v>
      </c>
      <c r="H6" s="23">
        <v>250.0</v>
      </c>
      <c r="I6" s="23">
        <v>550.0</v>
      </c>
    </row>
    <row r="7">
      <c r="A7" s="4" t="s">
        <v>135</v>
      </c>
      <c r="B7" s="4" t="s">
        <v>42</v>
      </c>
      <c r="C7" s="4" t="s">
        <v>190</v>
      </c>
      <c r="D7" s="23">
        <v>-0.107042</v>
      </c>
      <c r="E7" s="4" t="s">
        <v>191</v>
      </c>
      <c r="F7" s="23">
        <v>0.311854</v>
      </c>
      <c r="G7" s="4" t="s">
        <v>192</v>
      </c>
      <c r="H7" s="23">
        <v>250.0</v>
      </c>
      <c r="I7" s="23">
        <v>530.0</v>
      </c>
    </row>
    <row r="8">
      <c r="A8" s="4" t="s">
        <v>187</v>
      </c>
      <c r="B8" s="4"/>
      <c r="C8" s="4"/>
      <c r="D8" s="4"/>
      <c r="E8" s="4"/>
      <c r="F8" s="4"/>
      <c r="G8" s="4"/>
      <c r="H8" s="4"/>
      <c r="I8" s="4"/>
    </row>
    <row r="9">
      <c r="A9" s="4" t="s">
        <v>116</v>
      </c>
      <c r="B9" s="4" t="s">
        <v>42</v>
      </c>
      <c r="C9" s="4" t="s">
        <v>190</v>
      </c>
      <c r="D9" s="23">
        <v>-0.369895</v>
      </c>
      <c r="E9" s="4" t="s">
        <v>191</v>
      </c>
      <c r="F9" s="23">
        <v>0.22104</v>
      </c>
      <c r="G9" s="4" t="s">
        <v>192</v>
      </c>
      <c r="H9" s="23">
        <v>250.0</v>
      </c>
      <c r="I9" s="23">
        <v>578.0</v>
      </c>
    </row>
    <row r="10">
      <c r="A10" s="4" t="s">
        <v>117</v>
      </c>
      <c r="B10" s="4" t="s">
        <v>42</v>
      </c>
      <c r="C10" s="4" t="s">
        <v>190</v>
      </c>
      <c r="D10" s="23">
        <v>2.049966</v>
      </c>
      <c r="E10" s="4" t="s">
        <v>191</v>
      </c>
      <c r="F10" s="23">
        <v>0.142201</v>
      </c>
      <c r="G10" s="4" t="s">
        <v>192</v>
      </c>
      <c r="H10" s="23">
        <v>250.0</v>
      </c>
      <c r="I10" s="23">
        <v>960.0</v>
      </c>
    </row>
    <row r="11">
      <c r="A11" s="4" t="s">
        <v>118</v>
      </c>
      <c r="B11" s="4" t="s">
        <v>42</v>
      </c>
      <c r="C11" s="4" t="s">
        <v>190</v>
      </c>
      <c r="D11" s="23">
        <v>-0.90058</v>
      </c>
      <c r="E11" s="4" t="s">
        <v>191</v>
      </c>
      <c r="F11" s="23">
        <v>0.284774</v>
      </c>
      <c r="G11" s="4" t="s">
        <v>192</v>
      </c>
      <c r="H11" s="23">
        <v>250.0</v>
      </c>
      <c r="I11" s="23">
        <v>571.0</v>
      </c>
    </row>
    <row r="12">
      <c r="A12" s="4" t="s">
        <v>119</v>
      </c>
      <c r="B12" s="4" t="s">
        <v>42</v>
      </c>
      <c r="C12" s="4" t="s">
        <v>190</v>
      </c>
      <c r="D12" s="23">
        <v>0.64091</v>
      </c>
      <c r="E12" s="4" t="s">
        <v>191</v>
      </c>
      <c r="F12" s="23">
        <v>0.28272</v>
      </c>
      <c r="G12" s="4" t="s">
        <v>192</v>
      </c>
      <c r="H12" s="23">
        <v>250.0</v>
      </c>
      <c r="I12" s="23">
        <v>577.0</v>
      </c>
    </row>
    <row r="13">
      <c r="A13" s="4" t="s">
        <v>120</v>
      </c>
      <c r="B13" s="4" t="s">
        <v>42</v>
      </c>
      <c r="C13" s="4" t="s">
        <v>190</v>
      </c>
      <c r="D13" s="23">
        <v>-0.629063</v>
      </c>
      <c r="E13" s="4" t="s">
        <v>191</v>
      </c>
      <c r="F13" s="23">
        <v>0.280479</v>
      </c>
      <c r="G13" s="4" t="s">
        <v>192</v>
      </c>
      <c r="H13" s="23">
        <v>250.0</v>
      </c>
      <c r="I13" s="23">
        <v>559.0</v>
      </c>
    </row>
    <row r="14">
      <c r="A14" s="4" t="s">
        <v>121</v>
      </c>
      <c r="B14" s="4" t="s">
        <v>42</v>
      </c>
      <c r="C14" s="4" t="s">
        <v>190</v>
      </c>
      <c r="D14" s="23">
        <v>-0.297946</v>
      </c>
      <c r="E14" s="4" t="s">
        <v>191</v>
      </c>
      <c r="F14" s="23">
        <v>0.283692</v>
      </c>
      <c r="G14" s="4" t="s">
        <v>192</v>
      </c>
      <c r="H14" s="23">
        <v>250.0</v>
      </c>
      <c r="I14" s="23">
        <v>550.0</v>
      </c>
    </row>
    <row r="15">
      <c r="A15" s="4" t="s">
        <v>188</v>
      </c>
      <c r="B15" s="4"/>
      <c r="C15" s="4"/>
      <c r="D15" s="4"/>
      <c r="E15" s="4"/>
      <c r="F15" s="4"/>
      <c r="G15" s="4"/>
      <c r="H15" s="4"/>
      <c r="I15" s="4"/>
    </row>
    <row r="16">
      <c r="A16" s="4" t="s">
        <v>122</v>
      </c>
      <c r="B16" s="4" t="s">
        <v>42</v>
      </c>
      <c r="C16" s="4" t="s">
        <v>190</v>
      </c>
      <c r="D16" s="23">
        <v>-4.104641</v>
      </c>
      <c r="E16" s="4" t="s">
        <v>191</v>
      </c>
      <c r="F16" s="23">
        <v>0.233006</v>
      </c>
      <c r="G16" s="4" t="s">
        <v>192</v>
      </c>
      <c r="H16" s="23">
        <v>250.0</v>
      </c>
      <c r="I16" s="23">
        <v>539.0</v>
      </c>
    </row>
    <row r="17">
      <c r="A17" s="4" t="s">
        <v>123</v>
      </c>
      <c r="B17" s="4" t="s">
        <v>42</v>
      </c>
      <c r="C17" s="4" t="s">
        <v>190</v>
      </c>
      <c r="D17" s="23">
        <v>2.005196</v>
      </c>
      <c r="E17" s="4" t="s">
        <v>191</v>
      </c>
      <c r="F17" s="23">
        <v>0.13847</v>
      </c>
      <c r="G17" s="4" t="s">
        <v>192</v>
      </c>
      <c r="H17" s="23">
        <v>250.0</v>
      </c>
      <c r="I17" s="23">
        <v>996.0</v>
      </c>
    </row>
    <row r="18">
      <c r="A18" s="4" t="s">
        <v>125</v>
      </c>
      <c r="B18" s="4" t="s">
        <v>42</v>
      </c>
      <c r="C18" s="4" t="s">
        <v>190</v>
      </c>
      <c r="D18" s="23">
        <v>-1.897192</v>
      </c>
      <c r="E18" s="4" t="s">
        <v>191</v>
      </c>
      <c r="F18" s="23">
        <v>0.303855</v>
      </c>
      <c r="G18" s="4" t="s">
        <v>192</v>
      </c>
      <c r="H18" s="23">
        <v>250.0</v>
      </c>
      <c r="I18" s="23">
        <v>531.0</v>
      </c>
    </row>
    <row r="19">
      <c r="A19" s="4" t="s">
        <v>126</v>
      </c>
      <c r="B19" s="4" t="s">
        <v>42</v>
      </c>
      <c r="C19" s="4" t="s">
        <v>190</v>
      </c>
      <c r="D19" s="23">
        <v>-1.129731</v>
      </c>
      <c r="E19" s="4" t="s">
        <v>191</v>
      </c>
      <c r="F19" s="23">
        <v>0.290502</v>
      </c>
      <c r="G19" s="4" t="s">
        <v>192</v>
      </c>
      <c r="H19" s="23">
        <v>250.0</v>
      </c>
      <c r="I19" s="23">
        <v>547.0</v>
      </c>
    </row>
    <row r="20">
      <c r="A20" s="4" t="s">
        <v>127</v>
      </c>
      <c r="B20" s="4" t="s">
        <v>42</v>
      </c>
      <c r="C20" s="4" t="s">
        <v>190</v>
      </c>
      <c r="D20" s="23">
        <v>-2.079877</v>
      </c>
      <c r="E20" s="4" t="s">
        <v>191</v>
      </c>
      <c r="F20" s="23">
        <v>0.272226</v>
      </c>
      <c r="G20" s="4" t="s">
        <v>192</v>
      </c>
      <c r="H20" s="23">
        <v>250.0</v>
      </c>
      <c r="I20" s="23">
        <v>545.0</v>
      </c>
    </row>
    <row r="21">
      <c r="A21" s="4" t="s">
        <v>128</v>
      </c>
      <c r="B21" s="4" t="s">
        <v>42</v>
      </c>
      <c r="C21" s="4" t="s">
        <v>190</v>
      </c>
      <c r="D21" s="23">
        <v>0.402727</v>
      </c>
      <c r="E21" s="4" t="s">
        <v>191</v>
      </c>
      <c r="F21" s="23">
        <v>0.362366</v>
      </c>
      <c r="G21" s="4" t="s">
        <v>192</v>
      </c>
      <c r="H21" s="23">
        <v>250.0</v>
      </c>
      <c r="I21" s="23">
        <v>453.0</v>
      </c>
    </row>
    <row r="22">
      <c r="A22" s="4" t="s">
        <v>186</v>
      </c>
      <c r="B22" s="4"/>
      <c r="C22" s="4"/>
      <c r="D22" s="4"/>
      <c r="E22" s="4"/>
      <c r="F22" s="4"/>
      <c r="G22" s="4"/>
      <c r="H22" s="4"/>
      <c r="I22" s="4"/>
    </row>
    <row r="23">
      <c r="A23" s="4" t="s">
        <v>108</v>
      </c>
      <c r="B23" s="4" t="s">
        <v>42</v>
      </c>
      <c r="C23" s="4" t="s">
        <v>190</v>
      </c>
      <c r="D23" s="23">
        <v>-3.564811</v>
      </c>
      <c r="E23" s="4" t="s">
        <v>191</v>
      </c>
      <c r="F23" s="23">
        <v>0.245457</v>
      </c>
      <c r="G23" s="4" t="s">
        <v>192</v>
      </c>
      <c r="H23" s="23">
        <v>250.0</v>
      </c>
      <c r="I23" s="23">
        <v>499.0</v>
      </c>
    </row>
    <row r="24">
      <c r="A24" s="4" t="s">
        <v>109</v>
      </c>
      <c r="B24" s="4" t="s">
        <v>42</v>
      </c>
      <c r="C24" s="4" t="s">
        <v>190</v>
      </c>
      <c r="D24" s="23">
        <v>-0.712488</v>
      </c>
      <c r="E24" s="4" t="s">
        <v>191</v>
      </c>
      <c r="F24" s="23">
        <v>0.136631</v>
      </c>
      <c r="G24" s="4" t="s">
        <v>192</v>
      </c>
      <c r="H24" s="23">
        <v>250.0</v>
      </c>
      <c r="I24" s="23">
        <v>1019.0</v>
      </c>
    </row>
    <row r="25">
      <c r="A25" s="4" t="s">
        <v>112</v>
      </c>
      <c r="B25" s="4" t="s">
        <v>42</v>
      </c>
      <c r="C25" s="4" t="s">
        <v>190</v>
      </c>
      <c r="D25" s="23">
        <v>-2.59842</v>
      </c>
      <c r="E25" s="4" t="s">
        <v>191</v>
      </c>
      <c r="F25" s="23">
        <v>0.315653</v>
      </c>
      <c r="G25" s="4" t="s">
        <v>192</v>
      </c>
      <c r="H25" s="23">
        <v>250.0</v>
      </c>
      <c r="I25" s="23">
        <v>504.0</v>
      </c>
    </row>
    <row r="26">
      <c r="A26" s="4" t="s">
        <v>113</v>
      </c>
      <c r="B26" s="4" t="s">
        <v>42</v>
      </c>
      <c r="C26" s="4" t="s">
        <v>190</v>
      </c>
      <c r="D26" s="23">
        <v>-1.028147</v>
      </c>
      <c r="E26" s="4" t="s">
        <v>191</v>
      </c>
      <c r="F26" s="23">
        <v>0.279725</v>
      </c>
      <c r="G26" s="4" t="s">
        <v>192</v>
      </c>
      <c r="H26" s="23">
        <v>250.0</v>
      </c>
      <c r="I26" s="23">
        <v>568.0</v>
      </c>
    </row>
    <row r="27">
      <c r="A27" s="4" t="s">
        <v>114</v>
      </c>
      <c r="B27" s="4" t="s">
        <v>42</v>
      </c>
      <c r="C27" s="4" t="s">
        <v>190</v>
      </c>
      <c r="D27" s="23">
        <v>-1.137718</v>
      </c>
      <c r="E27" s="4" t="s">
        <v>191</v>
      </c>
      <c r="F27" s="23">
        <v>0.270263</v>
      </c>
      <c r="G27" s="4" t="s">
        <v>192</v>
      </c>
      <c r="H27" s="23">
        <v>250.0</v>
      </c>
      <c r="I27" s="23">
        <v>562.0</v>
      </c>
    </row>
    <row r="28">
      <c r="A28" s="4" t="s">
        <v>115</v>
      </c>
      <c r="B28" s="4" t="s">
        <v>42</v>
      </c>
      <c r="C28" s="4" t="s">
        <v>190</v>
      </c>
      <c r="D28" s="23">
        <v>-1.268748</v>
      </c>
      <c r="E28" s="4" t="s">
        <v>191</v>
      </c>
      <c r="F28" s="23">
        <v>0.286815</v>
      </c>
      <c r="G28" s="4" t="s">
        <v>192</v>
      </c>
      <c r="H28" s="23">
        <v>250.0</v>
      </c>
      <c r="I28" s="23">
        <v>562.0</v>
      </c>
    </row>
    <row r="29">
      <c r="A29" s="4" t="s">
        <v>185</v>
      </c>
      <c r="B29" s="4"/>
      <c r="C29" s="4"/>
      <c r="D29" s="4"/>
      <c r="E29" s="4"/>
      <c r="F29" s="4"/>
      <c r="G29" s="4"/>
      <c r="H29" s="4"/>
      <c r="I29" s="4"/>
    </row>
    <row r="30">
      <c r="A30" s="4" t="s">
        <v>94</v>
      </c>
      <c r="B30" s="4" t="s">
        <v>42</v>
      </c>
      <c r="C30" s="4" t="s">
        <v>190</v>
      </c>
      <c r="D30" s="23">
        <v>-0.776408</v>
      </c>
      <c r="E30" s="4" t="s">
        <v>191</v>
      </c>
      <c r="F30" s="23">
        <v>0.251291</v>
      </c>
      <c r="G30" s="4" t="s">
        <v>192</v>
      </c>
      <c r="H30" s="23">
        <v>250.0</v>
      </c>
      <c r="I30" s="23">
        <v>532.0</v>
      </c>
    </row>
    <row r="31">
      <c r="A31" s="4" t="s">
        <v>95</v>
      </c>
      <c r="B31" s="4" t="s">
        <v>42</v>
      </c>
      <c r="C31" s="4" t="s">
        <v>190</v>
      </c>
      <c r="D31" s="23">
        <v>-0.494959</v>
      </c>
      <c r="E31" s="4" t="s">
        <v>191</v>
      </c>
      <c r="F31" s="23">
        <v>0.145769</v>
      </c>
      <c r="G31" s="4" t="s">
        <v>192</v>
      </c>
      <c r="H31" s="23">
        <v>250.0</v>
      </c>
      <c r="I31" s="23">
        <v>969.0</v>
      </c>
    </row>
    <row r="32">
      <c r="A32" s="4" t="s">
        <v>97</v>
      </c>
      <c r="B32" s="4" t="s">
        <v>42</v>
      </c>
      <c r="C32" s="4" t="s">
        <v>190</v>
      </c>
      <c r="D32" s="23">
        <v>-1.607836</v>
      </c>
      <c r="E32" s="4" t="s">
        <v>191</v>
      </c>
      <c r="F32" s="23">
        <v>0.298118</v>
      </c>
      <c r="G32" s="4" t="s">
        <v>192</v>
      </c>
      <c r="H32" s="23">
        <v>250.0</v>
      </c>
      <c r="I32" s="23">
        <v>556.0</v>
      </c>
    </row>
    <row r="33">
      <c r="A33" s="4" t="s">
        <v>98</v>
      </c>
      <c r="B33" s="4" t="s">
        <v>42</v>
      </c>
      <c r="C33" s="4" t="s">
        <v>190</v>
      </c>
      <c r="D33" s="23">
        <v>1.707341</v>
      </c>
      <c r="E33" s="4" t="s">
        <v>191</v>
      </c>
      <c r="F33" s="23">
        <v>0.329611</v>
      </c>
      <c r="G33" s="4" t="s">
        <v>192</v>
      </c>
      <c r="H33" s="23">
        <v>250.0</v>
      </c>
      <c r="I33" s="23">
        <v>487.0</v>
      </c>
    </row>
    <row r="34">
      <c r="A34" s="4" t="s">
        <v>99</v>
      </c>
      <c r="B34" s="4" t="s">
        <v>42</v>
      </c>
      <c r="C34" s="4" t="s">
        <v>190</v>
      </c>
      <c r="D34" s="23">
        <v>0.615477</v>
      </c>
      <c r="E34" s="4" t="s">
        <v>191</v>
      </c>
      <c r="F34" s="23">
        <v>0.273693</v>
      </c>
      <c r="G34" s="4" t="s">
        <v>192</v>
      </c>
      <c r="H34" s="23">
        <v>250.0</v>
      </c>
      <c r="I34" s="23">
        <v>529.0</v>
      </c>
    </row>
    <row r="35">
      <c r="A35" s="4" t="s">
        <v>100</v>
      </c>
      <c r="B35" s="4" t="s">
        <v>42</v>
      </c>
      <c r="C35" s="4" t="s">
        <v>190</v>
      </c>
      <c r="D35" s="23">
        <v>-2.44236</v>
      </c>
      <c r="E35" s="4" t="s">
        <v>191</v>
      </c>
      <c r="F35" s="23">
        <v>0.298325</v>
      </c>
      <c r="G35" s="4" t="s">
        <v>192</v>
      </c>
      <c r="H35" s="23">
        <v>250.0</v>
      </c>
      <c r="I35" s="23">
        <v>551.0</v>
      </c>
    </row>
    <row r="36">
      <c r="A36" s="4" t="s">
        <v>183</v>
      </c>
      <c r="B36" s="4"/>
      <c r="C36" s="4"/>
      <c r="D36" s="4"/>
      <c r="E36" s="4"/>
      <c r="F36" s="4"/>
      <c r="G36" s="4"/>
      <c r="H36" s="4"/>
      <c r="I36" s="4"/>
    </row>
    <row r="37">
      <c r="A37" s="4" t="s">
        <v>78</v>
      </c>
      <c r="B37" s="4" t="s">
        <v>42</v>
      </c>
      <c r="C37" s="4" t="s">
        <v>190</v>
      </c>
      <c r="D37" s="23">
        <v>-3.190444</v>
      </c>
      <c r="E37" s="4" t="s">
        <v>191</v>
      </c>
      <c r="F37" s="23">
        <v>0.24069</v>
      </c>
      <c r="G37" s="4" t="s">
        <v>192</v>
      </c>
      <c r="H37" s="23">
        <v>250.0</v>
      </c>
      <c r="I37" s="23">
        <v>520.0</v>
      </c>
    </row>
    <row r="38">
      <c r="A38" s="4" t="s">
        <v>80</v>
      </c>
      <c r="B38" s="4" t="s">
        <v>42</v>
      </c>
      <c r="C38" s="4" t="s">
        <v>190</v>
      </c>
      <c r="D38" s="23">
        <v>1.12281</v>
      </c>
      <c r="E38" s="4" t="s">
        <v>191</v>
      </c>
      <c r="F38" s="23">
        <v>0.144034</v>
      </c>
      <c r="G38" s="4" t="s">
        <v>192</v>
      </c>
      <c r="H38" s="23">
        <v>250.0</v>
      </c>
      <c r="I38" s="23">
        <v>946.0</v>
      </c>
    </row>
    <row r="39">
      <c r="A39" s="4" t="s">
        <v>83</v>
      </c>
      <c r="B39" s="4" t="s">
        <v>42</v>
      </c>
      <c r="C39" s="4" t="s">
        <v>190</v>
      </c>
      <c r="D39" s="23">
        <v>-0.664056</v>
      </c>
      <c r="E39" s="4" t="s">
        <v>191</v>
      </c>
      <c r="F39" s="23">
        <v>0.286159</v>
      </c>
      <c r="G39" s="4" t="s">
        <v>192</v>
      </c>
      <c r="H39" s="23">
        <v>250.0</v>
      </c>
      <c r="I39" s="23">
        <v>533.0</v>
      </c>
    </row>
    <row r="40">
      <c r="A40" s="4" t="s">
        <v>84</v>
      </c>
      <c r="B40" s="4" t="s">
        <v>42</v>
      </c>
      <c r="C40" s="4" t="s">
        <v>190</v>
      </c>
      <c r="D40" s="23">
        <v>0.296363</v>
      </c>
      <c r="E40" s="4" t="s">
        <v>191</v>
      </c>
      <c r="F40" s="23">
        <v>0.283244</v>
      </c>
      <c r="G40" s="4" t="s">
        <v>192</v>
      </c>
      <c r="H40" s="23">
        <v>250.0</v>
      </c>
      <c r="I40" s="23">
        <v>528.0</v>
      </c>
    </row>
    <row r="41">
      <c r="A41" s="4" t="s">
        <v>85</v>
      </c>
      <c r="B41" s="4" t="s">
        <v>42</v>
      </c>
      <c r="C41" s="4" t="s">
        <v>190</v>
      </c>
      <c r="D41" s="23">
        <v>-2.089591</v>
      </c>
      <c r="E41" s="4" t="s">
        <v>191</v>
      </c>
      <c r="F41" s="23">
        <v>0.271624</v>
      </c>
      <c r="G41" s="4" t="s">
        <v>192</v>
      </c>
      <c r="H41" s="23">
        <v>250.0</v>
      </c>
      <c r="I41" s="23">
        <v>514.0</v>
      </c>
    </row>
    <row r="42">
      <c r="A42" s="4" t="s">
        <v>86</v>
      </c>
      <c r="B42" s="4" t="s">
        <v>42</v>
      </c>
      <c r="C42" s="4" t="s">
        <v>190</v>
      </c>
      <c r="D42" s="23">
        <v>-0.63961</v>
      </c>
      <c r="E42" s="4" t="s">
        <v>191</v>
      </c>
      <c r="F42" s="23">
        <v>0.306324</v>
      </c>
      <c r="G42" s="4" t="s">
        <v>192</v>
      </c>
      <c r="H42" s="23">
        <v>250.0</v>
      </c>
      <c r="I42" s="23">
        <v>523.0</v>
      </c>
    </row>
    <row r="43">
      <c r="A43" s="4" t="s">
        <v>184</v>
      </c>
      <c r="B43" s="4"/>
      <c r="C43" s="4"/>
      <c r="D43" s="4"/>
      <c r="E43" s="4"/>
      <c r="F43" s="4"/>
      <c r="G43" s="4"/>
      <c r="H43" s="4"/>
      <c r="I43" s="4"/>
    </row>
    <row r="44">
      <c r="A44" s="4" t="s">
        <v>101</v>
      </c>
      <c r="B44" s="4" t="s">
        <v>42</v>
      </c>
      <c r="C44" s="4" t="s">
        <v>190</v>
      </c>
      <c r="D44" s="23">
        <v>-2.072313</v>
      </c>
      <c r="E44" s="4" t="s">
        <v>191</v>
      </c>
      <c r="F44" s="23">
        <v>0.23401</v>
      </c>
      <c r="G44" s="4" t="s">
        <v>192</v>
      </c>
      <c r="H44" s="23">
        <v>250.0</v>
      </c>
      <c r="I44" s="23">
        <v>529.0</v>
      </c>
    </row>
    <row r="45">
      <c r="A45" s="4" t="s">
        <v>102</v>
      </c>
      <c r="B45" s="4" t="s">
        <v>42</v>
      </c>
      <c r="C45" s="4" t="s">
        <v>190</v>
      </c>
      <c r="D45" s="23">
        <v>0.627088</v>
      </c>
      <c r="E45" s="4" t="s">
        <v>191</v>
      </c>
      <c r="F45" s="23">
        <v>0.14439</v>
      </c>
      <c r="G45" s="4" t="s">
        <v>192</v>
      </c>
      <c r="H45" s="23">
        <v>250.0</v>
      </c>
      <c r="I45" s="23">
        <v>958.0</v>
      </c>
    </row>
    <row r="46">
      <c r="A46" s="4" t="s">
        <v>104</v>
      </c>
      <c r="B46" s="4" t="s">
        <v>42</v>
      </c>
      <c r="C46" s="4" t="s">
        <v>190</v>
      </c>
      <c r="D46" s="23">
        <v>1.444579</v>
      </c>
      <c r="E46" s="4" t="s">
        <v>191</v>
      </c>
      <c r="F46" s="23">
        <v>0.319163</v>
      </c>
      <c r="G46" s="4" t="s">
        <v>192</v>
      </c>
      <c r="H46" s="23">
        <v>250.0</v>
      </c>
      <c r="I46" s="23">
        <v>500.0</v>
      </c>
    </row>
    <row r="47">
      <c r="A47" s="4" t="s">
        <v>105</v>
      </c>
      <c r="B47" s="4" t="s">
        <v>42</v>
      </c>
      <c r="C47" s="4" t="s">
        <v>190</v>
      </c>
      <c r="D47" s="23">
        <v>1.432149</v>
      </c>
      <c r="E47" s="4" t="s">
        <v>191</v>
      </c>
      <c r="F47" s="23">
        <v>0.2803</v>
      </c>
      <c r="G47" s="4" t="s">
        <v>192</v>
      </c>
      <c r="H47" s="23">
        <v>250.0</v>
      </c>
      <c r="I47" s="23">
        <v>549.0</v>
      </c>
    </row>
    <row r="48">
      <c r="A48" s="4" t="s">
        <v>106</v>
      </c>
      <c r="B48" s="4" t="s">
        <v>42</v>
      </c>
      <c r="C48" s="4" t="s">
        <v>190</v>
      </c>
      <c r="D48" s="23">
        <v>-1.472732</v>
      </c>
      <c r="E48" s="4" t="s">
        <v>191</v>
      </c>
      <c r="F48" s="23">
        <v>0.281196</v>
      </c>
      <c r="G48" s="4" t="s">
        <v>192</v>
      </c>
      <c r="H48" s="23">
        <v>250.0</v>
      </c>
      <c r="I48" s="23">
        <v>527.0</v>
      </c>
    </row>
    <row r="49">
      <c r="A49" s="4" t="s">
        <v>107</v>
      </c>
      <c r="B49" s="4" t="s">
        <v>42</v>
      </c>
      <c r="C49" s="4" t="s">
        <v>190</v>
      </c>
      <c r="D49" s="23">
        <v>-0.463968</v>
      </c>
      <c r="E49" s="4" t="s">
        <v>191</v>
      </c>
      <c r="F49" s="23">
        <v>0.292688</v>
      </c>
      <c r="G49" s="4" t="s">
        <v>192</v>
      </c>
      <c r="H49" s="23">
        <v>250.0</v>
      </c>
      <c r="I49" s="23">
        <v>519.0</v>
      </c>
    </row>
    <row r="50">
      <c r="A50" s="4" t="s">
        <v>182</v>
      </c>
      <c r="B50" s="4"/>
      <c r="C50" s="4"/>
      <c r="D50" s="4"/>
      <c r="E50" s="4"/>
      <c r="F50" s="4"/>
      <c r="G50" s="4"/>
      <c r="H50" s="4"/>
      <c r="I50" s="4"/>
    </row>
    <row r="51">
      <c r="A51" s="4" t="s">
        <v>87</v>
      </c>
      <c r="B51" s="4" t="s">
        <v>42</v>
      </c>
      <c r="C51" s="4" t="s">
        <v>190</v>
      </c>
      <c r="D51" s="23">
        <v>-0.308575</v>
      </c>
      <c r="E51" s="4" t="s">
        <v>191</v>
      </c>
      <c r="F51" s="23">
        <v>0.211636</v>
      </c>
      <c r="G51" s="4" t="s">
        <v>192</v>
      </c>
      <c r="H51" s="23">
        <v>250.0</v>
      </c>
      <c r="I51" s="23">
        <v>577.0</v>
      </c>
    </row>
    <row r="52">
      <c r="A52" s="4" t="s">
        <v>88</v>
      </c>
      <c r="B52" s="4" t="s">
        <v>42</v>
      </c>
      <c r="C52" s="4" t="s">
        <v>190</v>
      </c>
      <c r="D52" s="23">
        <v>0.288752</v>
      </c>
      <c r="E52" s="4" t="s">
        <v>191</v>
      </c>
      <c r="F52" s="23">
        <v>0.157646</v>
      </c>
      <c r="G52" s="4" t="s">
        <v>192</v>
      </c>
      <c r="H52" s="23">
        <v>250.0</v>
      </c>
      <c r="I52" s="23">
        <v>820.0</v>
      </c>
    </row>
    <row r="53">
      <c r="A53" s="4" t="s">
        <v>90</v>
      </c>
      <c r="B53" s="4" t="s">
        <v>42</v>
      </c>
      <c r="C53" s="4" t="s">
        <v>190</v>
      </c>
      <c r="D53" s="23">
        <v>0.398752</v>
      </c>
      <c r="E53" s="4" t="s">
        <v>191</v>
      </c>
      <c r="F53" s="23">
        <v>0.279167</v>
      </c>
      <c r="G53" s="4" t="s">
        <v>192</v>
      </c>
      <c r="H53" s="23">
        <v>250.0</v>
      </c>
      <c r="I53" s="23">
        <v>566.0</v>
      </c>
    </row>
    <row r="54">
      <c r="A54" s="4" t="s">
        <v>91</v>
      </c>
      <c r="B54" s="4" t="s">
        <v>42</v>
      </c>
      <c r="C54" s="4" t="s">
        <v>190</v>
      </c>
      <c r="D54" s="23">
        <v>1.786369</v>
      </c>
      <c r="E54" s="4" t="s">
        <v>191</v>
      </c>
      <c r="F54" s="23">
        <v>0.273026</v>
      </c>
      <c r="G54" s="4" t="s">
        <v>192</v>
      </c>
      <c r="H54" s="23">
        <v>250.0</v>
      </c>
      <c r="I54" s="23">
        <v>575.0</v>
      </c>
    </row>
    <row r="55">
      <c r="A55" s="4" t="s">
        <v>92</v>
      </c>
      <c r="B55" s="4" t="s">
        <v>42</v>
      </c>
      <c r="C55" s="4" t="s">
        <v>190</v>
      </c>
      <c r="D55" s="23">
        <v>-2.117279</v>
      </c>
      <c r="E55" s="4" t="s">
        <v>191</v>
      </c>
      <c r="F55" s="23">
        <v>0.280087</v>
      </c>
      <c r="G55" s="4" t="s">
        <v>192</v>
      </c>
      <c r="H55" s="23">
        <v>250.0</v>
      </c>
      <c r="I55" s="23">
        <v>553.0</v>
      </c>
    </row>
    <row r="56">
      <c r="A56" s="4" t="s">
        <v>93</v>
      </c>
      <c r="B56" s="4" t="s">
        <v>42</v>
      </c>
      <c r="C56" s="4" t="s">
        <v>190</v>
      </c>
      <c r="D56" s="23">
        <v>0.069457</v>
      </c>
      <c r="E56" s="4" t="s">
        <v>191</v>
      </c>
      <c r="F56" s="23">
        <v>0.275714</v>
      </c>
      <c r="G56" s="4" t="s">
        <v>192</v>
      </c>
      <c r="H56" s="23">
        <v>250.0</v>
      </c>
      <c r="I56" s="23">
        <v>576.0</v>
      </c>
    </row>
  </sheetData>
  <drawing r:id="rId1"/>
</worksheet>
</file>