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" sheetId="1" r:id="rId4"/>
  </sheets>
  <definedNames/>
  <calcPr/>
  <extLst>
    <ext uri="GoogleSheetsCustomDataVersion2">
      <go:sheetsCustomData xmlns:go="http://customooxmlschemas.google.com/" r:id="rId5" roundtripDataChecksum="85s820M9RFiaSX/lEafeCXTO0cdA6MJMpLU4oCvZeM4="/>
    </ext>
  </extLst>
</workbook>
</file>

<file path=xl/sharedStrings.xml><?xml version="1.0" encoding="utf-8"?>
<sst xmlns="http://schemas.openxmlformats.org/spreadsheetml/2006/main" count="7878" uniqueCount="1151">
  <si>
    <t>Index</t>
  </si>
  <si>
    <t>Molecule</t>
  </si>
  <si>
    <t>E(el), Ha</t>
  </si>
  <si>
    <t>E(ZPE), Ha</t>
  </si>
  <si>
    <t>G-E(el), Ha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</si>
  <si>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</si>
  <si>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</si>
  <si>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</si>
  <si>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Category</t>
  </si>
  <si>
    <t>Method</t>
  </si>
  <si>
    <t>Solvent</t>
  </si>
  <si>
    <t>Additional</t>
  </si>
  <si>
    <t>Plot</t>
  </si>
  <si>
    <t>Filenames</t>
  </si>
  <si>
    <t>Datasource</t>
  </si>
  <si>
    <t>dG_Eff calculation</t>
  </si>
  <si>
    <t>Reagent</t>
  </si>
  <si>
    <t>SO2</t>
  </si>
  <si>
    <t>wB97X</t>
  </si>
  <si>
    <t>No</t>
  </si>
  <si>
    <t>Reagent_wB97X_gas.out</t>
  </si>
  <si>
    <t>OlegBeletsan\Crazy Reaction 2.0\SO2\CCSD_wB97X\wB97x_gas</t>
  </si>
  <si>
    <t>dG_AB</t>
  </si>
  <si>
    <t>Product_wB97X_gas.out</t>
  </si>
  <si>
    <t>dG_RA</t>
  </si>
  <si>
    <t>Product</t>
  </si>
  <si>
    <t>dG_PC</t>
  </si>
  <si>
    <t>Reagents</t>
  </si>
  <si>
    <t>kT(298K)</t>
  </si>
  <si>
    <t>Pre-Intermediate</t>
  </si>
  <si>
    <t>Preint_wB97X_gas.out</t>
  </si>
  <si>
    <t>dG_BC</t>
  </si>
  <si>
    <t>TS1</t>
  </si>
  <si>
    <t>TS1_wB97X_gas.out</t>
  </si>
  <si>
    <t>dG_BA</t>
  </si>
  <si>
    <t>Intermediate</t>
  </si>
  <si>
    <t>Intermediate_wB97X_gas.out</t>
  </si>
  <si>
    <t>dG_Eff</t>
  </si>
  <si>
    <t>TS2</t>
  </si>
  <si>
    <t>TS2_wB97X_gas.out</t>
  </si>
  <si>
    <t>Post-Intermediate</t>
  </si>
  <si>
    <t>Postint_wB97X_gas.out</t>
  </si>
  <si>
    <t>Products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</si>
  <si>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</si>
  <si>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</si>
  <si>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</si>
  <si>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DLPNO//wB97X</t>
  </si>
  <si>
    <t>Reagent_CCSD_gas.out</t>
  </si>
  <si>
    <t>OlegBeletsan\Crazy Reaction 2.0\SO2\CCSD_wB97X\CCSD_electronic_energy_wB97X_gas</t>
  </si>
  <si>
    <t>SO2_CCSD_gas.out</t>
  </si>
  <si>
    <t>Product_CCSD_gas.out</t>
  </si>
  <si>
    <t>Preint_CCSD_gas.out</t>
  </si>
  <si>
    <t>TS1_CCSD_gas.out</t>
  </si>
  <si>
    <t>Int_CCSD_gas.out</t>
  </si>
  <si>
    <t>TS2_CCSD_gas.out</t>
  </si>
  <si>
    <t>Postint_CCSD_gas.out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</si>
  <si>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</si>
  <si>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</si>
  <si>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</si>
  <si>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Benzene</t>
  </si>
  <si>
    <t>Reagent_wB97X_benzene.out</t>
  </si>
  <si>
    <t>OlegBeletsan\Crazy Reaction 2.0\SO2\CCSD_wB97X\wB97x_benzene</t>
  </si>
  <si>
    <t>SO2_wB97X_benzene.out</t>
  </si>
  <si>
    <t>Product_wB97X_benzene.out</t>
  </si>
  <si>
    <t>Preint_wB97X_benzene.out</t>
  </si>
  <si>
    <t>TS1_wB97X_benzene.out</t>
  </si>
  <si>
    <t>Intermediate_wB97X_benzene.out</t>
  </si>
  <si>
    <t>TS2_wB97X_benzene.out</t>
  </si>
  <si>
    <t>Postint_wB97X_benzene.out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</si>
  <si>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</si>
  <si>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</si>
  <si>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</si>
  <si>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Reagent_CCSD_benzene.out</t>
  </si>
  <si>
    <t>OlegBeletsan\Crazy Reaction 2.0\SO2\CCSD_wB97X\CCSD_electronic_energy_wB97X_benzene</t>
  </si>
  <si>
    <t>SO2_CCSD_benzene.out</t>
  </si>
  <si>
    <t>Product_CCSD_benzene.out</t>
  </si>
  <si>
    <t>Preint_CCSD_benzene.out</t>
  </si>
  <si>
    <t>TS1_CCSD_benzene.out</t>
  </si>
  <si>
    <t>Intermediate_CCSD_benzene.out</t>
  </si>
  <si>
    <t>TS2_CCSD_benzene.out</t>
  </si>
  <si>
    <t>Postint_CCSD_benzene.out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</si>
  <si>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</si>
  <si>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</si>
  <si>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</si>
  <si>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Toluene</t>
  </si>
  <si>
    <t>Reagent_wB97X_toluene.out</t>
  </si>
  <si>
    <t>OlegBeletsan\Crazy Reaction 2.0\SO2\CCSD_wB97X\wB97x_toluene</t>
  </si>
  <si>
    <t>SO2_wB97X_toluene.out</t>
  </si>
  <si>
    <t>Product_wB97X_toluene.out</t>
  </si>
  <si>
    <t>Preint_wB97X_toluene.out</t>
  </si>
  <si>
    <t>TS1_wB97X_toluene.out</t>
  </si>
  <si>
    <t>Intermediate_wB97X_toluene.out</t>
  </si>
  <si>
    <t>TS2_wB97X_toluene.out</t>
  </si>
  <si>
    <t>Postint_wB97X_toluene.out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</si>
  <si>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</si>
  <si>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</si>
  <si>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</si>
  <si>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Reagent_CCSD_toluene.out</t>
  </si>
  <si>
    <t>OlegBeletsan\Crazy Reaction 2.0\SO2\CCSD_wB97X\CCSD_electronic_energy_wB97X_toluene</t>
  </si>
  <si>
    <t>SO2_CCSD_toluene.out</t>
  </si>
  <si>
    <t>Product_CCSD_toluene.out</t>
  </si>
  <si>
    <t>Preint_CCSD_toluene.out</t>
  </si>
  <si>
    <t>TS1_CCSD_toluene.out</t>
  </si>
  <si>
    <t>Intermediate_CCSD_toluene.out</t>
  </si>
  <si>
    <t>TS2_CCSD_toluene.out</t>
  </si>
  <si>
    <t>Postint_CCSD_toluene.out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</si>
  <si>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</si>
  <si>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</si>
  <si>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</si>
  <si>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r2SCAN-3c</t>
  </si>
  <si>
    <t>reagent_r2scan_gas.out</t>
  </si>
  <si>
    <t>OlegBeletsan\Crazy Reaction 2.0\SO2\CCSD_r2scan\r2scan_geometry_gas</t>
  </si>
  <si>
    <t>so2_r2scan_gas.out</t>
  </si>
  <si>
    <t>product_r2scan_gas.out</t>
  </si>
  <si>
    <t>preint_r2scan_gas.out</t>
  </si>
  <si>
    <t>ts1_r2scan_gas.out</t>
  </si>
  <si>
    <t>int_r2scan_gas.out</t>
  </si>
  <si>
    <t>ts2_r2scan_gas.out</t>
  </si>
  <si>
    <t>postint_r2scan_gas.out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</si>
  <si>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</si>
  <si>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</si>
  <si>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</si>
  <si>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DLPNO//r2scan-3c</t>
  </si>
  <si>
    <t>cc_reagent.out</t>
  </si>
  <si>
    <t>OlegBeletsan\Crazy Reaction 2.0\SO2\CCSD_r2scan\CCSD_electronic_energy_r2scan3c_gas</t>
  </si>
  <si>
    <t>cc_so2.out</t>
  </si>
  <si>
    <t>cc_product.out</t>
  </si>
  <si>
    <t>Pre_int_CCSD_r2scan.out</t>
  </si>
  <si>
    <t>cc_ts1.out</t>
  </si>
  <si>
    <t>cc_int.out</t>
  </si>
  <si>
    <t>cc_ts2.out</t>
  </si>
  <si>
    <t>Post_int_CCSD_r2scan.out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</si>
  <si>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</si>
  <si>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</si>
  <si>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</si>
  <si>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Reagent_r2scan_benzene.out</t>
  </si>
  <si>
    <t>OlegBeletsan\Crazy Reaction 2.0\SO2\CCSD_r2scan\r2scan_geometry_benzene</t>
  </si>
  <si>
    <t>SO2_r2scan_benzene.out</t>
  </si>
  <si>
    <t>Product_r2scan_benzene.out</t>
  </si>
  <si>
    <t>Preint_r2scan_benzene.out</t>
  </si>
  <si>
    <t>TS1_r2scan_benzene.out</t>
  </si>
  <si>
    <t>Intermediate_r2scan_benzene.out</t>
  </si>
  <si>
    <t>TS2_r2scan_benzene.out</t>
  </si>
  <si>
    <t>Postint_r2scan_benzene.out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</si>
  <si>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</si>
  <si>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</si>
  <si>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</si>
  <si>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2.0\SO2\CCSD_r2scan\CCSD_electronic_energy_r2scan3c_benzene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</si>
  <si>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</si>
  <si>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</si>
  <si>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</si>
  <si>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PBE0</t>
  </si>
  <si>
    <t>Nitrile_PBe0.out</t>
  </si>
  <si>
    <t>OlegBeletsan\Crazy Reaction 2.0\SO2\CCSD_PBE0\PBE0_geometry_benzene_and_gas\gas</t>
  </si>
  <si>
    <t>SO2_PBE0.out</t>
  </si>
  <si>
    <t>Product_PBE0.out</t>
  </si>
  <si>
    <t>Pre_int_PBE0.out</t>
  </si>
  <si>
    <t>TS1_PBE0.out</t>
  </si>
  <si>
    <t>Intermediate_PBE0.out</t>
  </si>
  <si>
    <t>TS2_PBE0.out</t>
  </si>
  <si>
    <t>Post_int_PBE0.out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</si>
  <si>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</si>
  <si>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</si>
  <si>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</si>
  <si>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 xml:space="preserve">DLPNO//PBE0 </t>
  </si>
  <si>
    <t>Nitril_CCSD_PBE0.out</t>
  </si>
  <si>
    <t>OlegBeletsan\Crazy Reaction 2.0\SO2\CCSD_PBE0\CCSD_electronic_energy_PBE0_benzene_and_gas\gas</t>
  </si>
  <si>
    <t>SO2_CCSD_PBE0.out</t>
  </si>
  <si>
    <t>Product_CCSD_PBE0.out</t>
  </si>
  <si>
    <t>Pre_int_CCSD_PBE0.out</t>
  </si>
  <si>
    <t>TS1_CCSD_PBE0.out</t>
  </si>
  <si>
    <t>Intermediate_CCSD_PBE0.out</t>
  </si>
  <si>
    <t>TS2_CCSD_PBE0.out</t>
  </si>
  <si>
    <t>Post.out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</si>
  <si>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</si>
  <si>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</si>
  <si>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</si>
  <si>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Nitrile_B_PBE0.out</t>
  </si>
  <si>
    <t>OlegBeletsan\Crazy Reaction 2.0\SO2\CCSD_PBE0\PBE0_geometry_benzene_and_gas\benzene</t>
  </si>
  <si>
    <t>SO2_ground_B.out</t>
  </si>
  <si>
    <t>Product_B_PBE0.out</t>
  </si>
  <si>
    <t>Pre_int_B_PBE0.out</t>
  </si>
  <si>
    <t>TS1_B_PBE0.out</t>
  </si>
  <si>
    <t>Intermediate_B_PBE0.out</t>
  </si>
  <si>
    <t>TS2_B_PBE0.out</t>
  </si>
  <si>
    <t>Post_int_B_PBE0.out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</si>
  <si>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</si>
  <si>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</si>
  <si>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</si>
  <si>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Nitril_CCSD_B_PBE0.out</t>
  </si>
  <si>
    <t>OlegBeletsan\Crazy Reaction 2.0\SO2\CCSD_PBE0\CCSD_electronic_energy_PBE0_benzene_and_gas\benzene</t>
  </si>
  <si>
    <t>SO2_CCSD_B_PBE0.out</t>
  </si>
  <si>
    <t>Product_CCSD_B_PBE0.out</t>
  </si>
  <si>
    <t>Pre_int_CCSD_B_PBE0.out</t>
  </si>
  <si>
    <t>TS1_CCSD_B_PBE0.out</t>
  </si>
  <si>
    <t>Intermediate_CCSD_B_PBE0.out</t>
  </si>
  <si>
    <t>TS2_CCSD_B_PBE0.out</t>
  </si>
  <si>
    <t>Post_int_CCSD_B_PBE0.out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</si>
  <si>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</si>
  <si>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</si>
  <si>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</si>
  <si>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MP2</t>
  </si>
  <si>
    <t>reagent_opt.out, reagent_hess.out</t>
  </si>
  <si>
    <t>OlegBeletsan\Crazy Reaction 2.0\SO2\CCSD_MP2\MP2_(aug)-cc-pVTZ_opt_hess_gas</t>
  </si>
  <si>
    <t>so2_opt.out, so2_hess.out</t>
  </si>
  <si>
    <t>product_opt.out, product_hess.out</t>
  </si>
  <si>
    <t>preint_hessian.irc, preint_hessian.out</t>
  </si>
  <si>
    <t>SADDLE POINT</t>
  </si>
  <si>
    <t>ts1_sad.out, ts1_sad_hess.out</t>
  </si>
  <si>
    <t>int_opt.out, int_hess.out</t>
  </si>
  <si>
    <t>ts2_sad_opt.out, ts2_sad_hess.out</t>
  </si>
  <si>
    <t>postint_opt.out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</si>
  <si>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</si>
  <si>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</si>
  <si>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</si>
  <si>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DLPNO//MP2</t>
  </si>
  <si>
    <t>reagent.out</t>
  </si>
  <si>
    <t>OlegBeletsan\Crazy Reaction 2.0\SO2\CCSD_MP2\CCSD_electronic_energy_MP2_gas</t>
  </si>
  <si>
    <t>so2.out</t>
  </si>
  <si>
    <t>product.out</t>
  </si>
  <si>
    <t>preint.out</t>
  </si>
  <si>
    <t>ts1.out</t>
  </si>
  <si>
    <t>int.out</t>
  </si>
  <si>
    <t>ts2.out</t>
  </si>
  <si>
    <t>postint.out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</si>
  <si>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</si>
  <si>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</si>
  <si>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</si>
  <si>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reagent_opt_benzene.out</t>
  </si>
  <si>
    <t>OlegBeletsan\Crazy Reaction 2.0\SO2\CCSD_MP2\MP2_(aug)-cc-pVTZ_opt_hess_benzene</t>
  </si>
  <si>
    <t>so2_opt_benzene.out</t>
  </si>
  <si>
    <t>product_opt_benzene.out</t>
  </si>
  <si>
    <t>preint_opt_benzene.out</t>
  </si>
  <si>
    <t>ts1_sad_benzene.out</t>
  </si>
  <si>
    <t>int_opt_benzene.out</t>
  </si>
  <si>
    <t>ts2_sad_benzene.out</t>
  </si>
  <si>
    <t>postint_opt_benzene.out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</si>
  <si>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</si>
  <si>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</si>
  <si>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</si>
  <si>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reagent_phh.out</t>
  </si>
  <si>
    <t>OlegBeletsan\Crazy Reaction 2.0\SO2\CCSD_MP2\CCSD_electronic_energy_MP2_benzene</t>
  </si>
  <si>
    <t>so2_phh.out</t>
  </si>
  <si>
    <t>product_phh.out</t>
  </si>
  <si>
    <t>preint_phh.out</t>
  </si>
  <si>
    <t>ts1_phh.out</t>
  </si>
  <si>
    <t>int_phh.out</t>
  </si>
  <si>
    <t>ts2_phh.out</t>
  </si>
  <si>
    <t>postint_phh.out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</si>
  <si>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</si>
  <si>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</si>
  <si>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</si>
  <si>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r2SCAN-3c//cc-pVDZ</t>
  </si>
  <si>
    <t>OlegBeletsan\Crazy Reaction 2.0\SO2\cc-pVDZ</t>
  </si>
  <si>
    <t>НЕ БРАТЬ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</si>
  <si>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</si>
  <si>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</si>
  <si>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</si>
  <si>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B3LYP-D3(BJ)//6-31G</t>
  </si>
  <si>
    <t>\00_reagent\mol.inp.out</t>
  </si>
  <si>
    <t>\just_so2\mol.inp.out</t>
  </si>
  <si>
    <t>\04_product\mol.inp.out</t>
  </si>
  <si>
    <t>\01_pre-intermediate\mol.inp.out</t>
  </si>
  <si>
    <t>\02_intermediate\mol.inp.out</t>
  </si>
  <si>
    <t>\03_post-intermediate\mol.inp.out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</si>
  <si>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</si>
  <si>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</si>
  <si>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</si>
  <si>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r2SCAN-3c D4</t>
  </si>
  <si>
    <t>https://gitlab.com/madschumacher/crazyreactionstudy/-/tree/main/DzhvarQC/R2SCAN-3c-D4</t>
  </si>
  <si>
    <t>ts1_d4.out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</si>
  <si>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</si>
  <si>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</si>
  <si>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</si>
  <si>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https://gitlab.com/madschumacher/crazyreactionstudy/-/tree/main/DzhvarQC/r2SCAN-3c-D4-CPCM(Benzene)</t>
  </si>
  <si>
    <t>\ts1\mol.inp.out</t>
  </si>
  <si>
    <t>\ts2\mol.inp.out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</si>
  <si>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</si>
  <si>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</si>
  <si>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</si>
  <si>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wB97X-D3(BJ)//def2-TZVP</t>
  </si>
  <si>
    <t>orca.out</t>
  </si>
  <si>
    <t>https://gitlab.com/madschumacher/crazyreactionstudy/-/tree/main/Pe4kaQC/wB97XD_R2SCAN3c_Solvation/reag/wb97xd/phh</t>
  </si>
  <si>
    <t>https://gitlab.com/madschumacher/crazyreactionstudy/-/tree/main/Pe4kaQC/wB97XD_R2SCAN3c_Solvation/so2/wb97xd/phh</t>
  </si>
  <si>
    <t>https://gitlab.com/madschumacher/crazyreactionstudy/-/tree/main/Pe4kaQC/wB97XD_R2SCAN3c_Solvation/prod/wb97xd/phh</t>
  </si>
  <si>
    <t>https://gitlab.com/madschumacher/crazyreactionstudy/-/tree/main/Pe4kaQC/wB97XD_R2SCAN3c_Solvation/preint0/wb97xd/phh</t>
  </si>
  <si>
    <t>https://gitlab.com/madschumacher/crazyreactionstudy/-/tree/main/Pe4kaQC/wB97XD_R2SCAN3c_Solvation/ts1/wb97xd/phh</t>
  </si>
  <si>
    <t>https://gitlab.com/madschumacher/crazyreactionstudy/-/tree/main/Pe4kaQC/wB97XD_R2SCAN3c_Solvation/int/wb97xd/phh</t>
  </si>
  <si>
    <t>https://gitlab.com/madschumacher/crazyreactionstudy/-/tree/main/Pe4kaQC/wB97XD_R2SCAN3c_Solvation/ts2/wb97xd/phh</t>
  </si>
  <si>
    <t>https://gitlab.com/madschumacher/crazyreactionstudy/-/tree/main/Pe4kaQC/wB97XD_R2SCAN3c_Solvation/postint/wb97xd/phh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</si>
  <si>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</si>
  <si>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</si>
  <si>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</si>
  <si>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https://gitlab.com/madschumacher/crazyreactionstudy/-/tree/main/Pe4kaQC/wB97XD_R2SCAN3c_Solvation/reag/wb97xd/phme</t>
  </si>
  <si>
    <t>https://gitlab.com/madschumacher/crazyreactionstudy/-/tree/main/Pe4kaQC/wB97XD_R2SCAN3c_Solvation/so2/wb97xd/phme</t>
  </si>
  <si>
    <t>https://gitlab.com/madschumacher/crazyreactionstudy/-/tree/main/Pe4kaQC/wB97XD_R2SCAN3c_Solvation/prod/wb97xd/phme</t>
  </si>
  <si>
    <t>https://gitlab.com/madschumacher/crazyreactionstudy/-/tree/main/Pe4kaQC/wB97XD_R2SCAN3c_Solvation/preint0/wb97xd/phme</t>
  </si>
  <si>
    <t>https://gitlab.com/madschumacher/crazyreactionstudy/-/tree/main/Pe4kaQC/wB97XD_R2SCAN3c_Solvation/ts1/wb97xd/phme</t>
  </si>
  <si>
    <t>https://gitlab.com/madschumacher/crazyreactionstudy/-/tree/main/Pe4kaQC/wB97XD_R2SCAN3c_Solvation/int/wb97xd/phme</t>
  </si>
  <si>
    <t>https://gitlab.com/madschumacher/crazyreactionstudy/-/tree/main/Pe4kaQC/wB97XD_R2SCAN3c_Solvation/ts2/wb97xd/phme</t>
  </si>
  <si>
    <t>https://gitlab.com/madschumacher/crazyreactionstudy/-/tree/main/Pe4kaQC/wB97XD_R2SCAN3c_Solvation/postint/wb97xd/phme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</si>
  <si>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</si>
  <si>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</si>
  <si>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</si>
  <si>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https://gitlab.com/madschumacher/crazyreactionstudy/-/tree/main/Pe4kaQC/wB97XD_R2SCAN3c_Solvation/reag/r2scan3c/phme</t>
  </si>
  <si>
    <t>https://gitlab.com/madschumacher/crazyreactionstudy/-/tree/main/Pe4kaQC/wB97XD_R2SCAN3c_Solvation/so2/r2scan3c/phme</t>
  </si>
  <si>
    <t>https://gitlab.com/madschumacher/crazyreactionstudy/-/tree/main/Pe4kaQC/wB97XD_R2SCAN3c_Solvation/prod/r2scan3c/phme</t>
  </si>
  <si>
    <t>https://gitlab.com/madschumacher/crazyreactionstudy/-/tree/main/Pe4kaQC/wB97XD_R2SCAN3c_Solvation/preint0/r2scan3c/phme</t>
  </si>
  <si>
    <t>https://gitlab.com/madschumacher/crazyreactionstudy/-/tree/main/Pe4kaQC/wB97XD_R2SCAN3c_Solvation/ts1/r2scan3c/phme</t>
  </si>
  <si>
    <t>https://gitlab.com/madschumacher/crazyreactionstudy/-/tree/main/Pe4kaQC/wB97XD_R2SCAN3c_Solvation/int/r2scan3c/phme</t>
  </si>
  <si>
    <t>https://gitlab.com/madschumacher/crazyreactionstudy/-/tree/main/Pe4kaQC/wB97XD_R2SCAN3c_Solvation/ts2/r2scan3c/phme</t>
  </si>
  <si>
    <t>https://gitlab.com/madschumacher/crazyreactionstudy/-/tree/main/Pe4kaQC/wB97XD_R2SCAN3c_Solvation/postint/r2scan3c/phme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</si>
  <si>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</si>
  <si>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</si>
  <si>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</si>
  <si>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DSD-BLYP D3(BJ)//def2-TZVP/C</t>
  </si>
  <si>
    <t>reagent\mol.inp.out</t>
  </si>
  <si>
    <t>Alexandr Bespalov\PhCNO_SO2_DSD-BLYP-D3BJ_def2-TZVP.zip</t>
  </si>
  <si>
    <t>so2\mol.inp.out</t>
  </si>
  <si>
    <t>product\mol.inp.out</t>
  </si>
  <si>
    <t>pre_int\mol.inp.out</t>
  </si>
  <si>
    <t>ts1-2\mol.inp.out</t>
  </si>
  <si>
    <t>int\mol.inp.out</t>
  </si>
  <si>
    <t>ts2-3\mol.inp.out</t>
  </si>
  <si>
    <t>post_int\mol.inp.out</t>
  </si>
  <si>
    <t>! DATA from ElQC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</si>
  <si>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</si>
  <si>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</si>
  <si>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</si>
  <si>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r2scan-3c</t>
  </si>
  <si>
    <t>\reagent\opt.inp.out</t>
  </si>
  <si>
    <t>https://gitlab.com/madschumacher/crazyreactionstudy/-/tree/main/ElQC/CrazyReaction_250723?ref_type=heads</t>
  </si>
  <si>
    <t>\SO2\opt.inp.out</t>
  </si>
  <si>
    <t>\product\opt.inp.out</t>
  </si>
  <si>
    <t>\pre\opt.inp.out</t>
  </si>
  <si>
    <t>\TS1\opt.inp.out</t>
  </si>
  <si>
    <t>\intermediate\opt.inp.out</t>
  </si>
  <si>
    <t>\TS2\opt.inp.out</t>
  </si>
  <si>
    <t>\post\opt.inp.out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</si>
  <si>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</si>
  <si>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</si>
  <si>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</si>
  <si>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\reagent\*.out</t>
  </si>
  <si>
    <t>\SO2\*.out</t>
  </si>
  <si>
    <t>\product\*.out</t>
  </si>
  <si>
    <t>\pre\*.out</t>
  </si>
  <si>
    <t>\TS1\*.out</t>
  </si>
  <si>
    <t>\intermediate\*.out</t>
  </si>
  <si>
    <t>\TS2\*.out</t>
  </si>
  <si>
    <t>\post\*.out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</si>
  <si>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</si>
  <si>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</si>
  <si>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</si>
  <si>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o-CF3(N)</t>
  </si>
  <si>
    <t>Nitrile_oCF3_r2scan_22433764.log</t>
  </si>
  <si>
    <t>OlegBeletsan\Crazy Reaction 2.0\SO2\Substrates (-Cl; o-CF3, p-CF3; -NO2)\CF3\o-CF3\r2scan_gas</t>
  </si>
  <si>
    <t>SO2_r2scan3c_22433811.log</t>
  </si>
  <si>
    <t>OlegBeletsan\Crazy Reaction 2.0\SO2\Substrates (-Cl; o-CF3, p-CF3; -NO2)\CCSD_r2scan_SO2</t>
  </si>
  <si>
    <t>Product_oCF3_r2scan3c_22433799.log</t>
  </si>
  <si>
    <t>OlegBeletsan\Crazy Reaction 2.0\SO2\Substrates (-Cl; o-CF3, p-CF3; -NO2)\CF3\o-CF3\pre_post</t>
  </si>
  <si>
    <t>TS1_oCF3_1_r2scan_22434996.log</t>
  </si>
  <si>
    <t>Intermediate_oCF3_R2scan3c_22433754.log</t>
  </si>
  <si>
    <t>TS2_oCF3_1_r2scan_22433829.log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</si>
  <si>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</si>
  <si>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</si>
  <si>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</si>
  <si>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Nitrile_oCF3_CCSD_r2scan.out</t>
  </si>
  <si>
    <t>OlegBeletsan\Crazy Reaction 2.0\SO2\Substrates (-Cl; o-CF3, p-CF3; -NO2)\CF3\o-CF3\CCSD_gas</t>
  </si>
  <si>
    <t>SO2_CCSD_r2scan.out</t>
  </si>
  <si>
    <t>Product_oCF3_1_CCSD_r2scan.out</t>
  </si>
  <si>
    <t>cc_pre.out</t>
  </si>
  <si>
    <t>ts1_n.out</t>
  </si>
  <si>
    <t>Intermediate_OCF3_1_CCSD_r2scan.out</t>
  </si>
  <si>
    <t>ts2_n.out</t>
  </si>
  <si>
    <t>cc_post.out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</si>
  <si>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</si>
  <si>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</si>
  <si>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</si>
  <si>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o-CF3(O)</t>
  </si>
  <si>
    <t>Product_oCF3_2_r2scan3c_22439938.log</t>
  </si>
  <si>
    <t>TS1_oCF3_2_r2scan_22434998.log</t>
  </si>
  <si>
    <t>Intermediate_oCF3_2_R2scan3c_22439935.log</t>
  </si>
  <si>
    <t>TS2_oCF3_2_r2scan_22433832.log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</si>
  <si>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</si>
  <si>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</si>
  <si>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</si>
  <si>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TS1_OCF3_2_CCSD_r2scan.out</t>
  </si>
  <si>
    <t>int_o.out</t>
  </si>
  <si>
    <t>TS2_OCF3_2_CCSD_r2scan.out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</si>
  <si>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</si>
  <si>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</si>
  <si>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</si>
  <si>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Nitrile_oCF3_Benzene_r2scan_22433763.log</t>
  </si>
  <si>
    <t>OlegBeletsan\Crazy Reaction 2.0\SO2\Substrates (-Cl; o-CF3, p-CF3; -NO2)\CF3\o-CF3\r2scan_benzene</t>
  </si>
  <si>
    <t>SO2_Benzene_r2scan3c_22433810.log</t>
  </si>
  <si>
    <t>Product_oCF3_Benzene_r2scan3c_22433798.log</t>
  </si>
  <si>
    <t>preint_benz.out</t>
  </si>
  <si>
    <t>TS1_oCF3_1_Benzene_r2scan_22434587.log</t>
  </si>
  <si>
    <t>Intermediate_oCF3_Benzene_R2scan3c_22433752.log</t>
  </si>
  <si>
    <t>TS2_oCF3_1_Benzene_r2scan_22433827.log</t>
  </si>
  <si>
    <t>postint_benz.out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</si>
  <si>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</si>
  <si>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</si>
  <si>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</si>
  <si>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Nitrile_oCF3_CCSD_Benzene_r2scan.out</t>
  </si>
  <si>
    <t>OlegBeletsan\Crazy Reaction 2.0\SO2\Substrates (-Cl; o-CF3, p-CF3; -NO2)\CF3\o-CF3\CCSD_benzene</t>
  </si>
  <si>
    <t>SO2_CCSD_Benzene_r2scan.out</t>
  </si>
  <si>
    <t>Product_oCF3_1_CCSD_Benzene_r2scan</t>
  </si>
  <si>
    <t>cc_pre_b.out</t>
  </si>
  <si>
    <t>TS1_OCF3_1_CCSD_Benzene_r2scan.out</t>
  </si>
  <si>
    <t>Intermediate_OCF3_1_CCSD_Benzene_r2scan</t>
  </si>
  <si>
    <t>ts2_n_benz.out</t>
  </si>
  <si>
    <t>cc_post_b.out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</si>
  <si>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</si>
  <si>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</si>
  <si>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</si>
  <si>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Product_oCF3_2_Benzene_r2scan3c_22439937.log</t>
  </si>
  <si>
    <t>TS1_oCF3_2_Benzene_r2scan_22435043.log</t>
  </si>
  <si>
    <t>Intermediate_oCF3_2_Benzene_R2scan3c_22439934.log</t>
  </si>
  <si>
    <t>TS2_oCF3_2_Benzene_r2scan_22433831.log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</si>
  <si>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</si>
  <si>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</si>
  <si>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</si>
  <si>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ts1_o_benz.out</t>
  </si>
  <si>
    <t>int_o_benz.out</t>
  </si>
  <si>
    <t>TS2_OCF3_2_CCSD_Benzene_r2scan.out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</si>
  <si>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</si>
  <si>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</si>
  <si>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</si>
  <si>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m-CF3</t>
  </si>
  <si>
    <t>exclusively from Alexandr Bespalov</t>
  </si>
  <si>
    <t>\01_pre_int\mol.inp.out</t>
  </si>
  <si>
    <t>\TS_01-to-02\mol.inp.out</t>
  </si>
  <si>
    <t>\TS_02-to-03\mol.inp.out</t>
  </si>
  <si>
    <t>\03_post_int\mol.inp.out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</si>
  <si>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</si>
  <si>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</si>
  <si>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</si>
  <si>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cc_reag.out</t>
  </si>
  <si>
    <t>exclusively from OlegBeletsan</t>
  </si>
  <si>
    <t>cc_prod.out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</si>
  <si>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</si>
  <si>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</si>
  <si>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</si>
  <si>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</si>
  <si>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</si>
  <si>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</si>
  <si>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</si>
  <si>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</si>
  <si>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</si>
  <si>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p-CF3</t>
  </si>
  <si>
    <t>Nitrile_pCF3_r2scan_22433774.log</t>
  </si>
  <si>
    <t>OlegBeletsan\Crazy Reaction 2.0\SO2\Substrates (-Cl; o-CF3, p-CF3; -NO2)\CF3\p-CF3\r2scan_gas</t>
  </si>
  <si>
    <t>Product_pCF3_r2scan3c_22433803.log</t>
  </si>
  <si>
    <t>pre.out</t>
  </si>
  <si>
    <t>OlegBeletsan\Crazy Reaction 2.0\SO2\Substrates (-Cl; o-CF3, p-CF3; -NO2)\CF3\p-CF3\pre_post</t>
  </si>
  <si>
    <t>TS1_pCF3_r2scan_22433823.log</t>
  </si>
  <si>
    <t>Intermediate_pCF3_R2scan3c_22435013.log</t>
  </si>
  <si>
    <t>TS2_pCF3_r2scan_22433841.log</t>
  </si>
  <si>
    <t>post.out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</si>
  <si>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</si>
  <si>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</si>
  <si>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</si>
  <si>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Nitrile_pCF3_CCSD_r2scan.out</t>
  </si>
  <si>
    <t>OlegBeletsan\Crazy Reaction 2.0\SO2\Substrates (-Cl; o-CF3, p-CF3; -NO2)\CF3\p-CF3\CCSD_gas</t>
  </si>
  <si>
    <t>Product_pCF3_CCSD_r2scan.out</t>
  </si>
  <si>
    <t>TS1_pCF3_CCSD_r2scan.out</t>
  </si>
  <si>
    <t>TS2_pCF3_CCSD_r2scan.out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</si>
  <si>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</si>
  <si>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</si>
  <si>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</si>
  <si>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Nitrile_pCF3_Benzene_r2scan_22433768.log</t>
  </si>
  <si>
    <t>\OlegBeletsan\Crazy Reaction 2.0\SO2\Substrates (-Cl; o-CF3, p-CF3; -NO2)\CF3\p-CF3\r2scan_benzene</t>
  </si>
  <si>
    <t>Product_pCF3_Benzene_r2scan3c_22433802.log</t>
  </si>
  <si>
    <t>pre_b.out</t>
  </si>
  <si>
    <t>TS1_pCF3_Benzene_r2scan_22433824.log</t>
  </si>
  <si>
    <t>Intermediate_pCF3_Benzene_R2scan3c_22435012.log</t>
  </si>
  <si>
    <t>TS2_pCF3_Benzene_r2scan_22433840.log</t>
  </si>
  <si>
    <t>post_b.out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</si>
  <si>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</si>
  <si>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</si>
  <si>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</si>
  <si>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Nitrile_pCF3_CCSD_Benzene_r2scan.out</t>
  </si>
  <si>
    <t>OlegBeletsan\Crazy Reaction 2.0\SO2\Substrates (-Cl; o-CF3, p-CF3; -NO2)\CF3\p-CF3\CCSD_benzene</t>
  </si>
  <si>
    <t>Product_pCF3_CCSD_Benzene_r2scan.out</t>
  </si>
  <si>
    <t>TS1_pCF3_CCSD_Benzene_r2scan.out</t>
  </si>
  <si>
    <t>Intermediate_pCF3_CCSD_Benzene_r2scan.out</t>
  </si>
  <si>
    <t>TS2_pCF3_CCSD_Benzene_r2scan.out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</si>
  <si>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</si>
  <si>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</si>
  <si>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</si>
  <si>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o-NO2</t>
  </si>
  <si>
    <t>OlegBeletsan\Crazy Reaction 2.0\SO2\Substrates (-Cl; o-CF3, p-CF3; -NO2)\NO2\o-NO2\o-NO2_r2SCAN-3c_gas_by_AB\o-NO2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</si>
  <si>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</si>
  <si>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</si>
  <si>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</si>
  <si>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-NO2)\NO2\o-NO2\CCSD_gas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</si>
  <si>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</si>
  <si>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</si>
  <si>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</si>
  <si>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-NO2)\NO2\o-NO2\o-NO2_r2SCAN-3c_CPCM(benzene)_by_AB\o-NO2_CPCM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</si>
  <si>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</si>
  <si>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</si>
  <si>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</si>
  <si>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-NO2)\NO2\o-NO2\CCSD_benzene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</si>
  <si>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</si>
  <si>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</si>
  <si>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</si>
  <si>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m-NO2</t>
  </si>
  <si>
    <t>OlegBeletsan\Crazy Reaction 2.0\SO2\Substrates (-Cl; o-CF3, p-CF3; -NO2)\NO2\m-NO2\m-NO2_r2SCAN-3c_gas_by_AB\m-NO2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</si>
  <si>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</si>
  <si>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</si>
  <si>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</si>
  <si>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-NO2)\NO2\m-NO2\CCSD_gas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</si>
  <si>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</si>
  <si>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</si>
  <si>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</si>
  <si>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-NO2)\NO2\m-NO2\m-NO2_r2SCAN-3c_CPCM(benzene)_by_AB\m-NO2_CPCM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</si>
  <si>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</si>
  <si>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</si>
  <si>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</si>
  <si>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-NO2)\NO2\m-NO2\CCSD_benzene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</si>
  <si>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</si>
  <si>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</si>
  <si>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</si>
  <si>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p-NO2</t>
  </si>
  <si>
    <t>OlegBeletsan\Crazy Reaction 2.0\SO2\Substrates (-Cl; o-CF3, p-CF3; -NO2)\NO2\p-NO2\p-NO2_r2SCAN-3c_gas_by_AB\p-NO2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</si>
  <si>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</si>
  <si>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</si>
  <si>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</si>
  <si>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-NO2)\NO2\p-NO2\CCSD_gas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</si>
  <si>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</si>
  <si>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</si>
  <si>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</si>
  <si>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-NO2)\NO2\p-NO2\p-NO2_r2SCAN-3c_CPCM(benzene)_by_AB\p-NO2_CPCM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</si>
  <si>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</si>
  <si>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</si>
  <si>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</si>
  <si>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-NO2)\NO2\p-NO2\CCSD_benzene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</si>
  <si>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</si>
  <si>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</si>
  <si>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</si>
  <si>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o-F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</si>
  <si>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</si>
  <si>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</si>
  <si>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</si>
  <si>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exclusively from Oleg Beletsan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</si>
  <si>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</si>
  <si>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</si>
  <si>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</si>
  <si>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</si>
  <si>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</si>
  <si>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</si>
  <si>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</si>
  <si>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</si>
  <si>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</si>
  <si>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m-F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</si>
  <si>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</si>
  <si>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</si>
  <si>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</si>
  <si>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</si>
  <si>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</si>
  <si>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</si>
  <si>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</si>
  <si>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</si>
  <si>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</si>
  <si>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</si>
  <si>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</si>
  <si>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</si>
  <si>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p-F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</si>
  <si>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</si>
  <si>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</si>
  <si>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</si>
  <si>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</si>
  <si>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</si>
  <si>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</si>
  <si>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</si>
  <si>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</si>
  <si>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</si>
  <si>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</si>
  <si>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</si>
  <si>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</si>
  <si>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o-Cl(N)</t>
  </si>
  <si>
    <t>Nitrile_oCl_r2scan_22433765.log</t>
  </si>
  <si>
    <t>OlegBeletsan\Crazy Reaction 2.0\SO2\Substrates (-Cl; o-CF3, p-CF3; -NO2)\Cl\o-Cl\r2scan_gas</t>
  </si>
  <si>
    <t>Product_oCl_r2scan3c_22433801.log</t>
  </si>
  <si>
    <t>OlegBeletsan\Crazy Reaction 2.0\SO2\Substrates (-Cl; o-CF3, p-CF3; -NO2)\Cl\o-Cl\oCl_pre_post</t>
  </si>
  <si>
    <t>TS1_oCl_1_r2scan_22433818.log</t>
  </si>
  <si>
    <t>Intermediate_oCl_R2scan3c_22433755.log</t>
  </si>
  <si>
    <t>TS2_oCl_1_r2scan_22433836.log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</si>
  <si>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</si>
  <si>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</si>
  <si>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</si>
  <si>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Nitrile_oCl_CCSD_r2scan.out</t>
  </si>
  <si>
    <t>OlegBeletsan\Crazy Reaction 2.0\SO2\Substrates (-Cl; o-CF3, p-CF3; -NO2)\Cl\o-Cl\CCSD_gas</t>
  </si>
  <si>
    <t>Product_oCl_1_CCSD_r2scan.out</t>
  </si>
  <si>
    <t>TS1_oCl_1_CCSD_r2scan.out</t>
  </si>
  <si>
    <t>Intermediate_OCl_1_CCSD_r2scan.out</t>
  </si>
  <si>
    <t>TS2_OCl_1_CCSD_r2scan.out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</si>
  <si>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</si>
  <si>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</si>
  <si>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</si>
  <si>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o-Cl(O)</t>
  </si>
  <si>
    <t>Product_oCl_2_r2scan3c_22439939.log</t>
  </si>
  <si>
    <t>TS1_oCl_2_r2scan_22433819.log</t>
  </si>
  <si>
    <t>Intermediate_oCl_2_R2scan3c_22439932.log</t>
  </si>
  <si>
    <t>TS2_oCl_2_r2scan_22433835.log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</si>
  <si>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</si>
  <si>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</si>
  <si>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</si>
  <si>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TS1_oCl_2_CCSD_r2scan.out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</si>
  <si>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</si>
  <si>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</si>
  <si>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</si>
  <si>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Nitrile_oCl_Benzene_r2scan_22433766.log</t>
  </si>
  <si>
    <t>OlegBeletsan\Crazy Reaction 2.0\SO2\Substrates (-Cl; o-CF3, p-CF3; -NO2)\Cl\o-Cl\r2scan_benzene</t>
  </si>
  <si>
    <t>Product_oCl_Benzene_r2scan3c_22433800.log</t>
  </si>
  <si>
    <t>TS1_oCl_1_Benzene_r2scan_22435001.log</t>
  </si>
  <si>
    <t>Intermediate_oCl_Benzene_R2scan3c_22433756.log</t>
  </si>
  <si>
    <t>TS2_oCl_1_Benzene_r2scan_22433833.log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</si>
  <si>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</si>
  <si>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</si>
  <si>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</si>
  <si>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Nitrile_oCl_CCSD_Benzene_r2scan.out</t>
  </si>
  <si>
    <t>OlegBeletsan\Crazy Reaction 2.0\SO2\Substrates (-Cl; o-CF3, p-CF3; -NO2)\Cl\o-Cl\CCSD_benzene</t>
  </si>
  <si>
    <t>Product_oCl_1_CCSD_Benzene_r2scan.out</t>
  </si>
  <si>
    <t>TS1_oCl_1_CCSD_Benzene_r2scan.out</t>
  </si>
  <si>
    <t>Intermediate_OCl_1_CCSD_Benzene_r2scan.out</t>
  </si>
  <si>
    <t>TS2_OCl_1_CCSD_Benzene_r2scan.out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</si>
  <si>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</si>
  <si>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</si>
  <si>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</si>
  <si>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Product_oCl_2_Benzene_r2scan3c_22439940.log</t>
  </si>
  <si>
    <t>TS1_oCl_2_Benzene_r2scan_22433820.log</t>
  </si>
  <si>
    <t>Intermediate_oCl_2_Benzene_R2scan3c_22439933.log</t>
  </si>
  <si>
    <t>TS2_oCl_2_Benzene_r2scan_22433834.log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</si>
  <si>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</si>
  <si>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</si>
  <si>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</si>
  <si>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TS1_oCl_2_CCSD_Benzene_r2scan.out</t>
  </si>
  <si>
    <t>TS2_OCl_2_CCSD_Benzene_r2scan.out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</si>
  <si>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</si>
  <si>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</si>
  <si>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</si>
  <si>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m-Cl</t>
  </si>
  <si>
    <t>OlegBeletsan\Crazy Reaction 2.0\SO2\Substrates (-Cl; o-CF3, p-CF3; -NO2)\Cl\m-Cl\m-Cl_r2SCAN-3c_gas_by_AB\m-Cl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</si>
  <si>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</si>
  <si>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</si>
  <si>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</si>
  <si>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-NO2)\Cl\m-Cl\CCSD_gas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</si>
  <si>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</si>
  <si>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</si>
  <si>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</si>
  <si>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</si>
  <si>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</si>
  <si>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</si>
  <si>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OlegBeletsan\Crazy Reaction 2.0\SO2\Substrates (-Cl; o-CF3, p-CF3; -NO2)\Cl\m-Cl\m-Cl_r2SCAN-3c_CPCM(benzene)_by_AB\m-Cl_CPCM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</si>
  <si>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</si>
  <si>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</si>
  <si>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</si>
  <si>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p-Cl</t>
  </si>
  <si>
    <t>Nitrile_pCl_r2scan_22433773.log</t>
  </si>
  <si>
    <t>OlegBeletsan\Crazy Reaction 2.0\SO2\Substrates (-Cl; o-CF3, p-CF3; -NO2)\Cl\p-Cl\r2scan_gas</t>
  </si>
  <si>
    <t>Product_pCl_r2scan3c_22433805.log</t>
  </si>
  <si>
    <t>OlegBeletsan\Crazy Reaction 2.0\SO2\Substrates (-Cl; o-CF3, p-CF3; -NO2)\Cl\p-Cl\pCl_pre_post</t>
  </si>
  <si>
    <t>TS1_pCl_r2scan_22433822.log</t>
  </si>
  <si>
    <t>Intermediate_pCl_R2scan3c_22433759.log</t>
  </si>
  <si>
    <t>TS2_pCl_r2scan_22433843.log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</si>
  <si>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</si>
  <si>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</si>
  <si>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</si>
  <si>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Nitrile_pCl_CCSD_r2scan.out</t>
  </si>
  <si>
    <t>OlegBeletsan\Crazy Reaction 2.0\SO2\Substrates (-Cl; o-CF3, p-CF3; -NO2)\Cl\p-Cl\CCSD_gas</t>
  </si>
  <si>
    <t>Product_pCl_CCSD_r2scan.out</t>
  </si>
  <si>
    <t>TS1_pCl_CCSD_r2scan.out</t>
  </si>
  <si>
    <t>Intermediate_pCl_CCSD_r2scan.out</t>
  </si>
  <si>
    <t>TS2_pCl_CCSD_r2scan.out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</si>
  <si>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</si>
  <si>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</si>
  <si>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</si>
  <si>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Nitrile_pCl_Benzene_r2scan_22433769.log</t>
  </si>
  <si>
    <t>OlegBeletsan\Crazy Reaction 2.0\SO2\Substrates (-Cl; o-CF3, p-CF3; -NO2)\Cl\p-Cl\r2scan_benzene</t>
  </si>
  <si>
    <t>Product_pCl_Benzene_r2scan3c.out</t>
  </si>
  <si>
    <t>TS1_pCl_Benzene_r2scan_22433821.log</t>
  </si>
  <si>
    <t>Intermediate_pCl_Benzene_R2scan3c_22433760.log</t>
  </si>
  <si>
    <t>TS2_pCl_Benzene_r2scan_22433842.log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</si>
  <si>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</si>
  <si>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</si>
  <si>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</si>
  <si>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Nitrile_pCl_CCSD_Benzene_r2scan.out</t>
  </si>
  <si>
    <t>OlegBeletsan\Crazy Reaction 2.0\SO2\Substrates (-Cl; o-CF3, p-CF3; -NO2)\Cl\p-Cl\CCSD_benzene</t>
  </si>
  <si>
    <t>Product_pCl_CCSD_Benzene_r2scan.out</t>
  </si>
  <si>
    <t>TS1_pCl_CCSD_Benzene_r2scan.out</t>
  </si>
  <si>
    <t>Intermediate_pCl_CCSD_Benzene_r2scan.out</t>
  </si>
  <si>
    <t>TS2_pCl_CCSD_Benzene_r2scan.out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</si>
  <si>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</si>
  <si>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</si>
  <si>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</si>
  <si>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o-Br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</si>
  <si>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</si>
  <si>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</si>
  <si>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</si>
  <si>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</si>
  <si>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</si>
  <si>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</si>
  <si>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</si>
  <si>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</si>
  <si>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</si>
  <si>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</si>
  <si>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</si>
  <si>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</si>
  <si>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m-Br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</si>
  <si>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</si>
  <si>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</si>
  <si>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</si>
  <si>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</si>
  <si>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</si>
  <si>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</si>
  <si>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</si>
  <si>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</si>
  <si>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</si>
  <si>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</si>
  <si>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</si>
  <si>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</si>
  <si>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p-Br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</si>
  <si>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</si>
  <si>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</si>
  <si>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</si>
  <si>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</si>
  <si>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</si>
  <si>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</si>
  <si>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</si>
  <si>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</si>
  <si>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</si>
  <si>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</si>
  <si>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</si>
  <si>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</si>
  <si>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o-MeO</t>
  </si>
  <si>
    <t>https://gitlab.com/madschumacher/crazyreactionstudy/-/tree/main/BAVQC/o-OMe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</si>
  <si>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</si>
  <si>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</si>
  <si>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</si>
  <si>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</si>
  <si>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</si>
  <si>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</si>
  <si>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https://gitlab.com/madschumacher/crazyreactionstudy/-/tree/main/BAVQC/o-OMe_CPCM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</si>
  <si>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</si>
  <si>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</si>
  <si>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</si>
  <si>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</si>
  <si>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</si>
  <si>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</si>
  <si>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m-MeO</t>
  </si>
  <si>
    <t>https://gitlab.com/madschumacher/crazyreactionstudy/-/tree/main/BAVQC/m-OMe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</si>
  <si>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</si>
  <si>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</si>
  <si>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</si>
  <si>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pre_int.out</t>
  </si>
  <si>
    <t>TS1.out</t>
  </si>
  <si>
    <t>intermediator.out</t>
  </si>
  <si>
    <t>TS2.out</t>
  </si>
  <si>
    <t>post_int.out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</si>
  <si>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</si>
  <si>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</si>
  <si>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</si>
  <si>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https://gitlab.com/madschumacher/crazyreactionstudy/-/tree/main/BAVQC/m-OMe_CPCM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</si>
  <si>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</si>
  <si>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</si>
  <si>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</si>
  <si>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</si>
  <si>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</si>
  <si>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</si>
  <si>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p-MeO</t>
  </si>
  <si>
    <t>Chat (from Alexandr Bespalov)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</si>
  <si>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</si>
  <si>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</si>
  <si>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</si>
  <si>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intermediater.out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</si>
  <si>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</si>
  <si>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</si>
  <si>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</si>
  <si>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</si>
  <si>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</si>
  <si>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</si>
  <si>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reagent_2.out</t>
  </si>
  <si>
    <t>product_2.out</t>
  </si>
  <si>
    <t>pre_int_2.out</t>
  </si>
  <si>
    <t>TS1_2.out</t>
  </si>
  <si>
    <t>intermediater_2.out</t>
  </si>
  <si>
    <t>TS2_2.out</t>
  </si>
  <si>
    <t>post_int_2.out</t>
  </si>
  <si>
    <t>Igor V. Gordiy Showtime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</si>
  <si>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</si>
  <si>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</si>
  <si>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</si>
  <si>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SeO2</t>
  </si>
  <si>
    <t>orca_seo2.out</t>
  </si>
  <si>
    <t>https://gitlab.com/igorgordiy2000/crazyreactionstudy/-/tree/main/Pe4kaQC/SeO2_Catalyst</t>
  </si>
  <si>
    <t>orca_preint_se.out</t>
  </si>
  <si>
    <t>orca_ts1_se.out</t>
  </si>
  <si>
    <t>orca_int_se.out</t>
  </si>
  <si>
    <t>orca_ts2_se.out</t>
  </si>
  <si>
    <t>orca_postint_se.out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</si>
  <si>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</si>
  <si>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</si>
  <si>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</si>
  <si>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DLPNO//r2SCAN-3c</t>
  </si>
  <si>
    <t>seo2.out</t>
  </si>
  <si>
    <t>https://disk.yandex.ru/d/iemP1aYs8H3Muw/CCSD_electronic_energy_r2scan_gas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</si>
  <si>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</si>
  <si>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</si>
  <si>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</si>
  <si>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IRC</t>
  </si>
  <si>
    <t>seo2_phh.out</t>
  </si>
  <si>
    <t>preint_se_phh.out</t>
  </si>
  <si>
    <t>ts1_se_phh.out</t>
  </si>
  <si>
    <t>int_se_phh.out</t>
  </si>
  <si>
    <t>ts2_se_phh.out</t>
  </si>
  <si>
    <t>postint_se_phh.out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</si>
  <si>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</si>
  <si>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</si>
  <si>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</si>
  <si>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https://disk.yandex.ru/d/iemP1aYs8H3Muw/CCSD_electronic_energy_r2scan_benzene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</si>
  <si>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</si>
  <si>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</si>
  <si>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</si>
  <si>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PhCNS</t>
  </si>
  <si>
    <t>reag_sso_gas.out</t>
  </si>
  <si>
    <t>https://gitlab.com/igorgordiy2000/crazyreactionstudy/-/tree/main/Pe4kaQC/Reaction%20SO2/RCNS/gas</t>
  </si>
  <si>
    <t>S2O</t>
  </si>
  <si>
    <t>s2o_gas.out</t>
  </si>
  <si>
    <t>preint_sso_gas.out</t>
  </si>
  <si>
    <t>ts1_sso_gas.out</t>
  </si>
  <si>
    <t>int_sso_gas.out</t>
  </si>
  <si>
    <t>ts2_sso_gas.out</t>
  </si>
  <si>
    <t>postint_r2scan.out</t>
  </si>
  <si>
    <t>https://disk.yandex.ru/d/kANVFJD61WWL1w/RCNS/CCSD_gas/postint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</si>
  <si>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</si>
  <si>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</si>
  <si>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</si>
  <si>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reag.out</t>
  </si>
  <si>
    <t>https://disk.yandex.ru/d/kANVFJD61WWL1w/RCNS/CCSD_gas</t>
  </si>
  <si>
    <t>s2o.out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</si>
  <si>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</si>
  <si>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</si>
  <si>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</si>
  <si>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reag_sso_phh.out</t>
  </si>
  <si>
    <t>https://gitlab.com/igorgordiy2000/crazyreactionstudy/-/tree/main/Pe4kaQC/Reaction%20SO2/RCNS/phh</t>
  </si>
  <si>
    <t>s2o_phh.out</t>
  </si>
  <si>
    <t>preint_sso_phh.out</t>
  </si>
  <si>
    <t>ts1_r2scan.out</t>
  </si>
  <si>
    <t>https://disk.yandex.ru/d/kANVFJD61WWL1w/RCNS/CCSD_phh/ts1</t>
  </si>
  <si>
    <t>int_sso_phh.out</t>
  </si>
  <si>
    <t>ts2_sso_phh.out</t>
  </si>
  <si>
    <t>postint_sso_phh.out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</si>
  <si>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</si>
  <si>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</si>
  <si>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</si>
  <si>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https://disk.yandex.ru/d/kANVFJD61WWL1w/RCNS/CCSD_phh</t>
  </si>
  <si>
    <t>Back to LA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</si>
  <si>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</si>
  <si>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</si>
  <si>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</si>
  <si>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SO3</t>
  </si>
  <si>
    <t>r2scan-3c D4</t>
  </si>
  <si>
    <t>Nitrile_r2scan.out</t>
  </si>
  <si>
    <t>https://disk.yandex.ru/d/xOZP9SnIOKM_lQ/SO3/SO3_tikhonov</t>
  </si>
  <si>
    <t>SO3_r2scan3c.out</t>
  </si>
  <si>
    <t>Product_r2scan3c.out</t>
  </si>
  <si>
    <t>Pre_inter_SO3_nitrile_r2scan_new.out</t>
  </si>
  <si>
    <t>TS1_SO3_1_r2scan.out</t>
  </si>
  <si>
    <t>Intermediate_SO3_2_R2scan3c.out</t>
  </si>
  <si>
    <t>TS2_SO3_r2scan.out</t>
  </si>
  <si>
    <t>Post_int_SO3_r2scan.out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</si>
  <si>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</si>
  <si>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</si>
  <si>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</si>
  <si>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DLPNO//r2scan-3c D4</t>
  </si>
  <si>
    <t>Nitril_CCSD.out</t>
  </si>
  <si>
    <t>https://disk.yandex.ru/d/xOZP9SnIOKM_lQ/SO3/CCSD_SO3</t>
  </si>
  <si>
    <t>SO3_CCSD.out</t>
  </si>
  <si>
    <t>Product_CCSD.out</t>
  </si>
  <si>
    <t>TS1_CCSD_SO3.out</t>
  </si>
  <si>
    <t>Intermediate_CCSD.out</t>
  </si>
  <si>
    <t>TS2_CCSD_SO3.out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</si>
  <si>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</si>
  <si>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</si>
  <si>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</si>
  <si>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CH2Cl2</t>
  </si>
  <si>
    <t>Nitrile_CH2Cl2_r2scan.out</t>
  </si>
  <si>
    <t>SO3_CH2Cl2_r2scan3c_2.out</t>
  </si>
  <si>
    <t>Product_CH2Cl2_r2scan3c.out</t>
  </si>
  <si>
    <t>Pre_inter_SO3_nitrile_r2scan_CH2Cl2.out</t>
  </si>
  <si>
    <t>TS1_SO3_CH2Cl2_r2scan.out</t>
  </si>
  <si>
    <t>Intermediate_SO3_CH2Cl2_R2scan3c.out</t>
  </si>
  <si>
    <t>TS2_SO3_Ch2Cl2_r2scan.out</t>
  </si>
  <si>
    <t>Post_int_SO3_CH2Cl2_r2scan.out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</si>
  <si>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</si>
  <si>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</si>
  <si>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</si>
  <si>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Nitril_CCSD_CH2Cl2.out</t>
  </si>
  <si>
    <t>SO3_CCSD_CH2Cl2.out</t>
  </si>
  <si>
    <t>Product_CCSD_CH2Cl2.out</t>
  </si>
  <si>
    <t>Pre_int_CCSD_CH2Cl2_r2scan.out</t>
  </si>
  <si>
    <t>TS1_CCSD_CH2Cl2_SO3.out</t>
  </si>
  <si>
    <t>Intermediate_CCSD_CH2Cl2.out</t>
  </si>
  <si>
    <t>TS2_CCSD_CH2Cl2_SO3.out</t>
  </si>
  <si>
    <t>Post_int_CCSD_CH2Cl2_r2scan.out</t>
  </si>
  <si>
    <t>N2O ALTERNATIVE PATH from Olgert Dallakyan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</si>
  <si>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</si>
  <si>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</si>
  <si>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</si>
  <si>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N2O</t>
  </si>
  <si>
    <t>mol.inp.out</t>
  </si>
  <si>
    <t>https://gitlab.com/madschumacher/crazyreactionstudy/-/tree/main/DzhvarQC/n2o_path/b3lyp-d3bj-6-31g/just_n2o</t>
  </si>
  <si>
    <t>N2 (product)</t>
  </si>
  <si>
    <t>https://gitlab.com/madschumacher/crazyreactionstudy/-/tree/main/DzhvarQC/n2o_path/b3lyp-d3bj-6-31g/just_n2</t>
  </si>
  <si>
    <t>https://gitlab.com/madschumacher/crazyreactionstudy/-/tree/main/DzhvarQC/n2o_path/b3lyp-d3bj-6-31g/product</t>
  </si>
  <si>
    <t>https://gitlab.com/madschumacher/crazyreactionstudy/-/tree/main/DzhvarQC/n2o_path/b3lyp-d3bj-6-31g/pre</t>
  </si>
  <si>
    <t>TS</t>
  </si>
  <si>
    <t>https://gitlab.com/madschumacher/crazyreactionstudy/-/tree/main/DzhvarQC/n2o_path/b3lyp-d3bj-6-31g/pre-post_TS</t>
  </si>
  <si>
    <t>https://gitlab.com/madschumacher/crazyreactionstudy/-/tree/main/DzhvarQC/n2o_path/b3lyp-d3bj-6-31g/post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</si>
  <si>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</si>
  <si>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</si>
  <si>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</si>
  <si>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r2scan-3c-D4</t>
  </si>
  <si>
    <t>https://gitlab.com/madschumacher/crazyreactionstudy/-/tree/main/DzhvarQC/R2SCAN-3c-D4/optimize/00_reagent</t>
  </si>
  <si>
    <t>https://gitlab.com/madschumacher/crazyreactionstudy/-/tree/main/DzhvarQC/n2o_path/r2scan-3c_cpcm-benzene/just_n2o</t>
  </si>
  <si>
    <t>https://gitlab.com/madschumacher/crazyreactionstudy/-/tree/main/DzhvarQC/n2o_path/r2scan-3c_cpcm-benzene/just_n2</t>
  </si>
  <si>
    <t>https://gitlab.com/madschumacher/crazyreactionstudy/-/tree/main/DzhvarQC/n2o_path/r2scan-3c_cpcm-benzene/product</t>
  </si>
  <si>
    <t>https://gitlab.com/madschumacher/crazyreactionstudy/-/tree/main/DzhvarQC/n2o_path/r2scan-3c_cpcm-benzene/pre</t>
  </si>
  <si>
    <t>https://gitlab.com/madschumacher/crazyreactionstudy/-/tree/main/DzhvarQC/n2o_path/r2scan-3c_cpcm-benzene/pre-post_TS</t>
  </si>
  <si>
    <t>https://gitlab.com/madschumacher/crazyreactionstudy/-/tree/main/DzhvarQC/n2o_path/r2scan-3c_cpcm-benzene/post</t>
  </si>
  <si>
    <t>Sergey S. Lunkov 5 catalysts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</si>
  <si>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</si>
  <si>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</si>
  <si>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</si>
  <si>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C3H6O</t>
  </si>
  <si>
    <t>c3h6o.out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</si>
  <si>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</si>
  <si>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</si>
  <si>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</si>
  <si>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</si>
  <si>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</si>
  <si>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</si>
  <si>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aceton.out</t>
  </si>
  <si>
    <t>opt_phnco+me2o.out</t>
  </si>
  <si>
    <t>inter.out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</si>
  <si>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</si>
  <si>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</si>
  <si>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</si>
  <si>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C3H6S</t>
  </si>
  <si>
    <t>c3h6s.out</t>
  </si>
  <si>
    <t>C3H6O (product)</t>
  </si>
  <si>
    <t>product_c3h6s.out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</si>
  <si>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</si>
  <si>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</si>
  <si>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</si>
  <si>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</si>
  <si>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</si>
  <si>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</si>
  <si>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opt_phcno+me2cs.out</t>
  </si>
  <si>
    <t>opt_phncs+me2co.out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</si>
  <si>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</si>
  <si>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</si>
  <si>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</si>
  <si>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CF3</t>
  </si>
  <si>
    <t>cf3.out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</si>
  <si>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</si>
  <si>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</si>
  <si>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</si>
  <si>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</si>
  <si>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</si>
  <si>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</si>
  <si>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opt_phcno+cf3.out</t>
  </si>
  <si>
    <t>opt_phnco+cf3.out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</si>
  <si>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</si>
  <si>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</si>
  <si>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</si>
  <si>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tBu-a</t>
  </si>
  <si>
    <t>tBu</t>
  </si>
  <si>
    <t>tBu.out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</si>
  <si>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</si>
  <si>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</si>
  <si>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</si>
  <si>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</si>
  <si>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</si>
  <si>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</si>
  <si>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phcno.out</t>
  </si>
  <si>
    <t>tBu-a (tBu)</t>
  </si>
  <si>
    <t>tbu.out</t>
  </si>
  <si>
    <t>phnco.out</t>
  </si>
  <si>
    <t>opt_phcno+tBu.out</t>
  </si>
  <si>
    <t>opt_phnco+tBu.out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</si>
  <si>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</si>
  <si>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</si>
  <si>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</si>
  <si>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tBu-b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</si>
  <si>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</si>
  <si>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</si>
  <si>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</si>
  <si>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</si>
  <si>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</si>
  <si>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</si>
  <si>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tBu-a (iso-tBu)</t>
  </si>
  <si>
    <t>opt_phcno+iso-tBu.out</t>
  </si>
  <si>
    <t>optts_nebci_phcno+iso-tBu.out</t>
  </si>
  <si>
    <t>opt_iso-tBucyclo.out</t>
  </si>
  <si>
    <t>optts_nebci_phnco+iso-tBu.out</t>
  </si>
  <si>
    <t>opt_phnco+iso-tBu.out</t>
  </si>
  <si>
    <t>AlternativeMechSO2 by MAKQC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</si>
  <si>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</si>
  <si>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</si>
  <si>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</si>
  <si>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aSO2</t>
  </si>
  <si>
    <t>sm_rear.out</t>
  </si>
  <si>
    <t>https://gitlab.com/madschumacher/crazyreactionstudy/-/tree/main/MAKQC/AlternativeMechSO2</t>
  </si>
  <si>
    <t>https://gitlab.com/madschumacher/crazyreactionstudy/-/tree/main/MadSchumacherQC/b3lyp-d3bj-6-31g/optimize/just_so2</t>
  </si>
  <si>
    <t>Prod_rear.out</t>
  </si>
  <si>
    <t>Pre-Intermediate1</t>
  </si>
  <si>
    <t>SO2_cycl_TS_1_2_pred.out</t>
  </si>
  <si>
    <t>SO2_cycl_TS_1_2.out</t>
  </si>
  <si>
    <t>Post-Intermediate1</t>
  </si>
  <si>
    <t>SO2_cycl_TS_1_2_post.out</t>
  </si>
  <si>
    <t>Pre-Intermediate2</t>
  </si>
  <si>
    <t>SO2_cycl_TS_2_1_pred.out</t>
  </si>
  <si>
    <t>SO2_cycl_TS_2_1.out</t>
  </si>
  <si>
    <t>Post-Intermediate2</t>
  </si>
  <si>
    <t>SO2_cycl_TS_2_1_post.out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</si>
  <si>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</si>
  <si>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</si>
  <si>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</si>
  <si>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bSO2</t>
  </si>
  <si>
    <t>SO</t>
  </si>
  <si>
    <t>so.out</t>
  </si>
  <si>
    <t>Nitrozocarbonyl.out</t>
  </si>
  <si>
    <t>Nitrozocarbonyl_product_with_SO2.out</t>
  </si>
  <si>
    <t>O3 ALTERNATIVE PATH from Andrey Pershin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</si>
  <si>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</si>
  <si>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</si>
  <si>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</si>
  <si>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O3</t>
  </si>
  <si>
    <t>https://gitlab.com/madschumacher/crazyreactionstudy/-/tree/main/DzhvarQC/r2SCAN-3c-D4-CPCM(Benzene)/00_reagent?ref_type=heads</t>
  </si>
  <si>
    <t>r2scan_solvent_o3.out</t>
  </si>
  <si>
    <t>exclusively from Andrey Pershin</t>
  </si>
  <si>
    <t>https://gitlab.com/madschumacher/crazyreactionstudy/-/tree/main/DzhvarQC/r2SCAN-3c-D4-CPCM(Benzene)/04_product?ref_type=heads</t>
  </si>
  <si>
    <t>r2scan_solvent_preint.log</t>
  </si>
  <si>
    <t>ts1.log</t>
  </si>
  <si>
    <t>r2scan_solvent_int.log</t>
  </si>
  <si>
    <t>ts2.log</t>
  </si>
  <si>
    <t>Intermediate2</t>
  </si>
  <si>
    <t>r2scan_solvent_int2.log</t>
  </si>
  <si>
    <t>TS3</t>
  </si>
  <si>
    <t>ts3.log</t>
  </si>
  <si>
    <t>r2scan_solvent_postint.log</t>
  </si>
  <si>
    <t>DIMER PATH from Dmitry Sharapa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</si>
  <si>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</si>
  <si>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</si>
  <si>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</si>
  <si>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dimer</t>
  </si>
  <si>
    <t>https://gitlab.com/madschumacher/crazyreactionstudy/-/tree/main/MadSchumacherQC/b3lyp-d3bj-6-31g</t>
  </si>
  <si>
    <t>Очень дыряво</t>
  </si>
  <si>
    <t>Dimer_1_2045787.log</t>
  </si>
  <si>
    <t>DimerTS_1_2045771.log</t>
  </si>
  <si>
    <t>S2O path from OlegBeletsan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</si>
  <si>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</si>
  <si>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</si>
  <si>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</si>
  <si>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aS2O</t>
  </si>
  <si>
    <t>SO2 (product)</t>
  </si>
  <si>
    <t>prod.out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</si>
  <si>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</si>
  <si>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</si>
  <si>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</si>
  <si>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</si>
  <si>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</si>
  <si>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</si>
  <si>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ts1_2.out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</si>
  <si>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</si>
  <si>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</si>
  <si>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</si>
  <si>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</si>
  <si>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</si>
  <si>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</si>
  <si>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bS2O</t>
  </si>
  <si>
    <t>ts2_new.out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</si>
  <si>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</si>
  <si>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</si>
  <si>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</si>
  <si>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</si>
  <si>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</si>
  <si>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</si>
  <si>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</si>
  <si>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</si>
  <si>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</si>
  <si>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S2O path with PhNCS from OlegBeletsan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</si>
  <si>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</si>
  <si>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</si>
  <si>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</si>
  <si>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PhNCS</t>
  </si>
  <si>
    <t>A.out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</si>
  <si>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</si>
  <si>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</si>
  <si>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</si>
  <si>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</si>
  <si>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</si>
  <si>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</si>
  <si>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</si>
  <si>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</si>
  <si>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</si>
  <si>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</si>
  <si>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</si>
  <si>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</si>
  <si>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S3 (product)</t>
  </si>
  <si>
    <t>s3.out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</si>
  <si>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</si>
  <si>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</si>
  <si>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</si>
  <si>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cc_s3.out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</si>
  <si>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</si>
  <si>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</si>
  <si>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</si>
  <si>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</si>
  <si>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</si>
  <si>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</si>
  <si>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</si>
  <si>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</si>
  <si>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</si>
  <si>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r2scan-D4//TZ2P</t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</si>
  <si>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</si>
  <si>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</si>
  <si>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</si>
  <si>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E(el), kcal/mol</t>
    </r>
  </si>
  <si>
    <r>
      <rPr>
        <rFont val="Calibri"/>
        <color theme="1"/>
        <sz val="11.0"/>
      </rPr>
      <t>Δ(</t>
    </r>
    <r>
      <rPr>
        <rFont val="Calibri"/>
        <color theme="1"/>
        <sz val="11.0"/>
      </rPr>
      <t>E(el) + E(ZPE)), kcal/mol</t>
    </r>
  </si>
  <si>
    <r>
      <rPr>
        <rFont val="Calibri"/>
        <color theme="1"/>
        <sz val="11.0"/>
      </rPr>
      <t>Δ</t>
    </r>
    <r>
      <rPr>
        <rFont val="Calibri"/>
        <color theme="1"/>
        <sz val="11.0"/>
      </rPr>
      <t>G, kcal/mol</t>
    </r>
  </si>
  <si>
    <t>Alexandr Genaev Showtime (provided by Egor Nosach)</t>
  </si>
  <si>
    <t>ΔE(el), kcal/mol</t>
  </si>
  <si>
    <t>Δ(E(el) + E(ZPE)), kcal/mol</t>
  </si>
  <si>
    <t>ΔG, kcal/mol</t>
  </si>
  <si>
    <t>A1</t>
  </si>
  <si>
    <t>OSNPh</t>
  </si>
  <si>
    <t>THF</t>
  </si>
  <si>
    <t>A2</t>
  </si>
  <si>
    <t>A3</t>
  </si>
  <si>
    <t>PBE/Λ01</t>
  </si>
  <si>
    <t>A4</t>
  </si>
  <si>
    <t>A5</t>
  </si>
  <si>
    <t>wB97X-D3(BJ)</t>
  </si>
  <si>
    <t>DLPNO//wB97X-D3(BJ)</t>
  </si>
  <si>
    <t>A6</t>
  </si>
  <si>
    <t>LA would like to thank colleagues for their assistance in data collection, especially Oleg B. Beletsan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</si>
</sst>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"/>
    <numFmt numFmtId="165" formatCode="0.0"/>
    <numFmt numFmtId="166" formatCode="0.0000"/>
  </numFmts>
  <fonts count="22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b/>
      <sz val="11.0"/>
      <color theme="1"/>
      <name val="Calibri"/>
    </font>
    <font>
      <sz val="10.0"/>
      <color theme="1"/>
      <name val="Calibri"/>
    </font>
    <font>
      <sz val="11.0"/>
      <color rgb="FF000000"/>
      <name val="Calibri"/>
    </font>
    <font>
      <u/>
      <sz val="11.0"/>
      <color rgb="FF000000"/>
      <name val="Calibri"/>
    </font>
    <font>
      <u/>
      <sz val="11.0"/>
      <color theme="1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color rgb="FF0000FF"/>
    </font>
    <font>
      <u/>
      <sz val="11.0"/>
      <color rgb="FF0563C1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sz val="11.0"/>
      <color rgb="FF1F1F1F"/>
      <name val="Calibri"/>
    </font>
    <font>
      <u/>
      <sz val="11.0"/>
      <color rgb="FF000000"/>
      <name val="Calibri"/>
    </font>
    <font>
      <u/>
      <sz val="11.0"/>
      <color rgb="FF000000"/>
      <name val="Calibri"/>
    </font>
    <font>
      <b/>
      <sz val="11.0"/>
      <color rgb="FF000000"/>
      <name val="Calibri"/>
    </font>
    <font>
      <u/>
      <sz val="11.0"/>
      <color rgb="FF000000"/>
      <name val="Calibri"/>
    </font>
    <font>
      <u/>
      <sz val="11.0"/>
      <color rgb="FF0563C1"/>
      <name val="Calibri"/>
    </font>
    <font>
      <u/>
      <color rgb="FF0563C1"/>
    </font>
    <font>
      <sz val="9.0"/>
      <color rgb="FF1F1F1F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CCCCCC"/>
        <bgColor rgb="FFCCCCCC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9900"/>
        <bgColor rgb="FFFF9900"/>
      </patternFill>
    </fill>
    <fill>
      <patternFill patternType="solid">
        <fgColor rgb="FFD9D2E9"/>
        <bgColor rgb="FFD9D2E9"/>
      </patternFill>
    </fill>
    <fill>
      <patternFill patternType="solid">
        <fgColor rgb="FFA4C2F4"/>
        <bgColor rgb="FFA4C2F4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3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readingOrder="0"/>
    </xf>
    <xf borderId="0" fillId="0" fontId="1" numFmtId="164" xfId="0" applyFont="1" applyNumberFormat="1"/>
    <xf borderId="0" fillId="0" fontId="2" numFmtId="0" xfId="0" applyAlignment="1" applyFont="1">
      <alignment readingOrder="0"/>
    </xf>
    <xf borderId="0" fillId="0" fontId="1" numFmtId="165" xfId="0" applyFont="1" applyNumberFormat="1"/>
    <xf borderId="0" fillId="2" fontId="1" numFmtId="0" xfId="0" applyFont="1"/>
    <xf borderId="0" fillId="0" fontId="3" numFmtId="165" xfId="0" applyFont="1" applyNumberFormat="1"/>
    <xf borderId="0" fillId="0" fontId="1" numFmtId="166" xfId="0" applyFont="1" applyNumberFormat="1"/>
    <xf borderId="0" fillId="2" fontId="3" numFmtId="0" xfId="0" applyAlignment="1" applyFont="1">
      <alignment readingOrder="0"/>
    </xf>
    <xf borderId="0" fillId="2" fontId="3" numFmtId="165" xfId="0" applyFont="1" applyNumberFormat="1"/>
    <xf borderId="0" fillId="0" fontId="4" numFmtId="0" xfId="0" applyFont="1"/>
    <xf borderId="1" fillId="2" fontId="1" numFmtId="0" xfId="0" applyAlignment="1" applyBorder="1" applyFont="1">
      <alignment readingOrder="0"/>
    </xf>
    <xf borderId="0" fillId="0" fontId="1" numFmtId="164" xfId="0" applyAlignment="1" applyFont="1" applyNumberFormat="1">
      <alignment readingOrder="0"/>
    </xf>
    <xf borderId="0" fillId="0" fontId="5" numFmtId="164" xfId="0" applyAlignment="1" applyFont="1" applyNumberFormat="1">
      <alignment horizontal="right" readingOrder="0" shrinkToFit="0" vertical="bottom" wrapText="0"/>
    </xf>
    <xf borderId="0" fillId="0" fontId="5" numFmtId="0" xfId="0" applyAlignment="1" applyFont="1">
      <alignment readingOrder="0" shrinkToFit="0" vertical="bottom" wrapText="0"/>
    </xf>
    <xf borderId="0" fillId="3" fontId="1" numFmtId="0" xfId="0" applyAlignment="1" applyFill="1" applyFont="1">
      <alignment readingOrder="0"/>
    </xf>
    <xf borderId="0" fillId="0" fontId="1" numFmtId="165" xfId="0" applyAlignment="1" applyFont="1" applyNumberFormat="1">
      <alignment readingOrder="0"/>
    </xf>
    <xf borderId="0" fillId="2" fontId="2" numFmtId="0" xfId="0" applyAlignment="1" applyFont="1">
      <alignment readingOrder="0"/>
    </xf>
    <xf borderId="1" fillId="4" fontId="1" numFmtId="0" xfId="0" applyBorder="1" applyFill="1" applyFont="1"/>
    <xf borderId="0" fillId="4" fontId="1" numFmtId="0" xfId="0" applyFont="1"/>
    <xf borderId="0" fillId="4" fontId="2" numFmtId="0" xfId="0" applyFont="1"/>
    <xf borderId="1" fillId="4" fontId="1" numFmtId="0" xfId="0" applyAlignment="1" applyBorder="1" applyFont="1">
      <alignment readingOrder="0"/>
    </xf>
    <xf borderId="0" fillId="4" fontId="1" numFmtId="164" xfId="0" applyAlignment="1" applyFont="1" applyNumberFormat="1">
      <alignment readingOrder="0"/>
    </xf>
    <xf borderId="0" fillId="4" fontId="1" numFmtId="164" xfId="0" applyFont="1" applyNumberFormat="1"/>
    <xf borderId="0" fillId="4" fontId="1" numFmtId="0" xfId="0" applyAlignment="1" applyFont="1">
      <alignment readingOrder="0"/>
    </xf>
    <xf borderId="0" fillId="4" fontId="2" numFmtId="0" xfId="0" applyAlignment="1" applyFont="1">
      <alignment readingOrder="0"/>
    </xf>
    <xf borderId="0" fillId="4" fontId="3" numFmtId="165" xfId="0" applyFont="1" applyNumberFormat="1"/>
    <xf borderId="0" fillId="5" fontId="1" numFmtId="0" xfId="0" applyAlignment="1" applyFill="1" applyFont="1">
      <alignment readingOrder="0"/>
    </xf>
    <xf borderId="0" fillId="4" fontId="5" numFmtId="164" xfId="0" applyAlignment="1" applyFont="1" applyNumberFormat="1">
      <alignment horizontal="right" readingOrder="0" shrinkToFit="0" vertical="bottom" wrapText="0"/>
    </xf>
    <xf borderId="0" fillId="4" fontId="1" numFmtId="165" xfId="0" applyFont="1" applyNumberFormat="1"/>
    <xf borderId="0" fillId="3" fontId="2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2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1" numFmtId="165" xfId="0" applyAlignment="1" applyFont="1" applyNumberFormat="1">
      <alignment vertical="bottom"/>
    </xf>
    <xf borderId="0" fillId="0" fontId="5" numFmtId="165" xfId="0" applyAlignment="1" applyFont="1" applyNumberFormat="1">
      <alignment vertical="bottom"/>
    </xf>
    <xf borderId="0" fillId="2" fontId="1" numFmtId="165" xfId="0" applyAlignment="1" applyFont="1" applyNumberFormat="1">
      <alignment vertical="bottom"/>
    </xf>
    <xf borderId="0" fillId="2" fontId="1" numFmtId="0" xfId="0" applyAlignment="1" applyFont="1">
      <alignment horizontal="right" readingOrder="0" vertical="bottom"/>
    </xf>
    <xf borderId="0" fillId="0" fontId="2" numFmtId="164" xfId="0" applyAlignment="1" applyFont="1" applyNumberFormat="1">
      <alignment readingOrder="0"/>
    </xf>
    <xf borderId="0" fillId="0" fontId="1" numFmtId="164" xfId="0" applyAlignment="1" applyFont="1" applyNumberFormat="1">
      <alignment vertical="bottom"/>
    </xf>
    <xf borderId="0" fillId="0" fontId="8" numFmtId="0" xfId="0" applyAlignment="1" applyFont="1">
      <alignment readingOrder="0" vertical="bottom"/>
    </xf>
    <xf borderId="0" fillId="0" fontId="1" numFmtId="164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9" numFmtId="0" xfId="0" applyAlignment="1" applyFont="1">
      <alignment shrinkToFit="0" vertical="bottom" wrapText="0"/>
    </xf>
    <xf borderId="0" fillId="0" fontId="10" numFmtId="0" xfId="0" applyAlignment="1" applyFont="1">
      <alignment readingOrder="0"/>
    </xf>
    <xf borderId="0" fillId="0" fontId="11" numFmtId="0" xfId="0" applyAlignment="1" applyFont="1">
      <alignment readingOrder="0" vertical="bottom"/>
    </xf>
    <xf borderId="0" fillId="0" fontId="12" numFmtId="0" xfId="0" applyAlignment="1" applyFont="1">
      <alignment readingOrder="0" shrinkToFit="0" vertical="bottom" wrapText="0"/>
    </xf>
    <xf borderId="0" fillId="0" fontId="1" numFmtId="0" xfId="0" applyFont="1"/>
    <xf borderId="0" fillId="0" fontId="0" numFmtId="0" xfId="0" applyFont="1"/>
    <xf borderId="0" fillId="2" fontId="0" numFmtId="0" xfId="0" applyFont="1"/>
    <xf borderId="0" fillId="2" fontId="0" numFmtId="0" xfId="0" applyAlignment="1" applyFont="1">
      <alignment readingOrder="0"/>
    </xf>
    <xf borderId="0" fillId="0" fontId="5" numFmtId="0" xfId="0" applyAlignment="1" applyFont="1">
      <alignment readingOrder="0" vertical="bottom"/>
    </xf>
    <xf borderId="0" fillId="0" fontId="5" numFmtId="164" xfId="0" applyAlignment="1" applyFont="1" applyNumberFormat="1">
      <alignment horizontal="right" readingOrder="0" shrinkToFit="0" vertical="bottom" wrapText="0"/>
    </xf>
    <xf borderId="0" fillId="0" fontId="5" numFmtId="0" xfId="0" applyAlignment="1" applyFont="1">
      <alignment shrinkToFit="0" vertical="bottom" wrapText="0"/>
    </xf>
    <xf borderId="0" fillId="2" fontId="5" numFmtId="0" xfId="0" applyAlignment="1" applyFont="1">
      <alignment readingOrder="0" shrinkToFit="0" vertical="bottom" wrapText="0"/>
    </xf>
    <xf borderId="0" fillId="0" fontId="13" numFmtId="0" xfId="0" applyAlignment="1" applyFont="1">
      <alignment readingOrder="0" shrinkToFit="0" vertical="bottom" wrapText="0"/>
    </xf>
    <xf borderId="0" fillId="0" fontId="14" numFmtId="0" xfId="0" applyAlignment="1" applyFont="1">
      <alignment readingOrder="0" shrinkToFit="0" vertical="bottom" wrapText="0"/>
    </xf>
    <xf borderId="0" fillId="0" fontId="14" numFmtId="164" xfId="0" applyAlignment="1" applyFont="1" applyNumberFormat="1">
      <alignment horizontal="right" readingOrder="0" shrinkToFit="0" vertical="bottom" wrapText="0"/>
    </xf>
    <xf borderId="0" fillId="0" fontId="5" numFmtId="0" xfId="0" applyAlignment="1" applyFont="1">
      <alignment readingOrder="0" shrinkToFit="0" vertical="bottom" wrapText="0"/>
    </xf>
    <xf borderId="0" fillId="2" fontId="1" numFmtId="0" xfId="0" applyAlignment="1" applyFont="1">
      <alignment readingOrder="0"/>
    </xf>
    <xf borderId="0" fillId="0" fontId="15" numFmtId="0" xfId="0" applyAlignment="1" applyFont="1">
      <alignment readingOrder="0"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1" fillId="6" fontId="1" numFmtId="0" xfId="0" applyBorder="1" applyFill="1" applyFont="1"/>
    <xf borderId="0" fillId="6" fontId="2" numFmtId="0" xfId="0" applyFont="1"/>
    <xf borderId="1" fillId="6" fontId="1" numFmtId="0" xfId="0" applyAlignment="1" applyBorder="1" applyFont="1">
      <alignment readingOrder="0"/>
    </xf>
    <xf borderId="0" fillId="6" fontId="2" numFmtId="0" xfId="0" applyAlignment="1" applyFont="1">
      <alignment readingOrder="0"/>
    </xf>
    <xf borderId="0" fillId="6" fontId="1" numFmtId="0" xfId="0" applyFont="1"/>
    <xf borderId="0" fillId="6" fontId="1" numFmtId="0" xfId="0" applyAlignment="1" applyFont="1">
      <alignment readingOrder="0"/>
    </xf>
    <xf borderId="0" fillId="6" fontId="3" numFmtId="0" xfId="0" applyAlignment="1" applyFont="1">
      <alignment readingOrder="0"/>
    </xf>
    <xf borderId="0" fillId="6" fontId="3" numFmtId="165" xfId="0" applyFont="1" applyNumberFormat="1"/>
    <xf borderId="0" fillId="4" fontId="5" numFmtId="0" xfId="0" applyAlignment="1" applyFont="1">
      <alignment readingOrder="0" shrinkToFit="0" vertical="bottom" wrapText="0"/>
    </xf>
    <xf borderId="0" fillId="4" fontId="2" numFmtId="164" xfId="0" applyAlignment="1" applyFont="1" applyNumberFormat="1">
      <alignment readingOrder="0"/>
    </xf>
    <xf borderId="0" fillId="4" fontId="1" numFmtId="165" xfId="0" applyAlignment="1" applyFont="1" applyNumberFormat="1">
      <alignment readingOrder="0"/>
    </xf>
    <xf borderId="0" fillId="3" fontId="5" numFmtId="0" xfId="0" applyAlignment="1" applyFont="1">
      <alignment readingOrder="0" shrinkToFit="0" vertical="bottom" wrapText="0"/>
    </xf>
    <xf borderId="1" fillId="7" fontId="1" numFmtId="0" xfId="0" applyBorder="1" applyFill="1" applyFont="1"/>
    <xf borderId="0" fillId="7" fontId="2" numFmtId="0" xfId="0" applyFont="1"/>
    <xf borderId="1" fillId="7" fontId="1" numFmtId="0" xfId="0" applyAlignment="1" applyBorder="1" applyFont="1">
      <alignment readingOrder="0"/>
    </xf>
    <xf borderId="0" fillId="7" fontId="2" numFmtId="0" xfId="0" applyAlignment="1" applyFont="1">
      <alignment readingOrder="0"/>
    </xf>
    <xf borderId="0" fillId="7" fontId="1" numFmtId="0" xfId="0" applyFont="1"/>
    <xf borderId="0" fillId="7" fontId="1" numFmtId="0" xfId="0" applyAlignment="1" applyFont="1">
      <alignment readingOrder="0"/>
    </xf>
    <xf borderId="0" fillId="7" fontId="3" numFmtId="0" xfId="0" applyAlignment="1" applyFont="1">
      <alignment readingOrder="0"/>
    </xf>
    <xf borderId="0" fillId="7" fontId="3" numFmtId="165" xfId="0" applyFont="1" applyNumberFormat="1"/>
    <xf borderId="1" fillId="8" fontId="1" numFmtId="0" xfId="0" applyBorder="1" applyFill="1" applyFont="1"/>
    <xf borderId="0" fillId="8" fontId="2" numFmtId="0" xfId="0" applyFont="1"/>
    <xf borderId="1" fillId="8" fontId="1" numFmtId="0" xfId="0" applyAlignment="1" applyBorder="1" applyFont="1">
      <alignment readingOrder="0"/>
    </xf>
    <xf borderId="0" fillId="8" fontId="2" numFmtId="0" xfId="0" applyAlignment="1" applyFont="1">
      <alignment readingOrder="0"/>
    </xf>
    <xf borderId="0" fillId="8" fontId="1" numFmtId="0" xfId="0" applyFont="1"/>
    <xf borderId="0" fillId="8" fontId="1" numFmtId="0" xfId="0" applyAlignment="1" applyFont="1">
      <alignment readingOrder="0"/>
    </xf>
    <xf borderId="0" fillId="8" fontId="3" numFmtId="0" xfId="0" applyAlignment="1" applyFont="1">
      <alignment readingOrder="0"/>
    </xf>
    <xf borderId="0" fillId="8" fontId="3" numFmtId="165" xfId="0" applyFont="1" applyNumberFormat="1"/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1" fillId="9" fontId="1" numFmtId="0" xfId="0" applyBorder="1" applyFill="1" applyFont="1"/>
    <xf borderId="0" fillId="9" fontId="2" numFmtId="0" xfId="0" applyFont="1"/>
    <xf borderId="1" fillId="9" fontId="1" numFmtId="0" xfId="0" applyAlignment="1" applyBorder="1" applyFont="1">
      <alignment readingOrder="0"/>
    </xf>
    <xf borderId="0" fillId="9" fontId="2" numFmtId="0" xfId="0" applyAlignment="1" applyFont="1">
      <alignment readingOrder="0"/>
    </xf>
    <xf borderId="0" fillId="0" fontId="16" numFmtId="0" xfId="0" applyAlignment="1" applyFont="1">
      <alignment readingOrder="0" shrinkToFit="0" vertical="bottom" wrapText="0"/>
    </xf>
    <xf borderId="0" fillId="9" fontId="1" numFmtId="0" xfId="0" applyFont="1"/>
    <xf borderId="0" fillId="9" fontId="1" numFmtId="0" xfId="0" applyAlignment="1" applyFont="1">
      <alignment readingOrder="0"/>
    </xf>
    <xf borderId="0" fillId="9" fontId="3" numFmtId="0" xfId="0" applyAlignment="1" applyFont="1">
      <alignment readingOrder="0"/>
    </xf>
    <xf borderId="0" fillId="9" fontId="3" numFmtId="165" xfId="0" applyFont="1" applyNumberFormat="1"/>
    <xf borderId="0" fillId="0" fontId="5" numFmtId="164" xfId="0" applyAlignment="1" applyFont="1" applyNumberFormat="1">
      <alignment horizontal="right" readingOrder="0" vertical="bottom"/>
    </xf>
    <xf borderId="0" fillId="0" fontId="5" numFmtId="165" xfId="0" applyAlignment="1" applyFont="1" applyNumberFormat="1">
      <alignment shrinkToFit="0" vertical="bottom" wrapText="0"/>
    </xf>
    <xf borderId="0" fillId="0" fontId="17" numFmtId="165" xfId="0" applyAlignment="1" applyFont="1" applyNumberFormat="1">
      <alignment horizontal="right" readingOrder="0" shrinkToFit="0" vertical="bottom" wrapText="0"/>
    </xf>
    <xf borderId="0" fillId="0" fontId="0" numFmtId="165" xfId="0" applyFont="1" applyNumberFormat="1"/>
    <xf borderId="0" fillId="0" fontId="18" numFmtId="0" xfId="0" applyAlignment="1" applyFont="1">
      <alignment readingOrder="0" shrinkToFit="0" vertical="bottom" wrapText="0"/>
    </xf>
    <xf borderId="0" fillId="0" fontId="19" numFmtId="0" xfId="0" applyAlignment="1" applyFont="1">
      <alignment readingOrder="0" shrinkToFit="0" vertical="bottom" wrapText="0"/>
    </xf>
    <xf borderId="0" fillId="6" fontId="0" numFmtId="0" xfId="0" applyAlignment="1" applyFont="1">
      <alignment readingOrder="0"/>
    </xf>
    <xf borderId="0" fillId="6" fontId="0" numFmtId="0" xfId="0" applyFont="1"/>
    <xf borderId="0" fillId="7" fontId="0" numFmtId="0" xfId="0" applyAlignment="1" applyFont="1">
      <alignment readingOrder="0"/>
    </xf>
    <xf borderId="0" fillId="7" fontId="0" numFmtId="0" xfId="0" applyFont="1"/>
    <xf borderId="0" fillId="0" fontId="20" numFmtId="0" xfId="0" applyAlignment="1" applyFont="1">
      <alignment readingOrder="0"/>
    </xf>
    <xf borderId="0" fillId="0" fontId="0" numFmtId="0" xfId="0" applyAlignment="1" applyFont="1">
      <alignment readingOrder="0"/>
    </xf>
    <xf borderId="0" fillId="6" fontId="5" numFmtId="0" xfId="0" applyAlignment="1" applyFont="1">
      <alignment readingOrder="0" shrinkToFit="0" vertical="bottom" wrapText="0"/>
    </xf>
    <xf borderId="0" fillId="7" fontId="1" numFmtId="164" xfId="0" applyAlignment="1" applyFont="1" applyNumberFormat="1">
      <alignment readingOrder="0"/>
    </xf>
    <xf borderId="0" fillId="7" fontId="5" numFmtId="0" xfId="0" applyAlignment="1" applyFont="1">
      <alignment readingOrder="0" shrinkToFit="0" vertical="bottom" wrapText="0"/>
    </xf>
    <xf borderId="1" fillId="10" fontId="1" numFmtId="0" xfId="0" applyBorder="1" applyFill="1" applyFont="1"/>
    <xf borderId="1" fillId="10" fontId="1" numFmtId="0" xfId="0" applyAlignment="1" applyBorder="1" applyFont="1">
      <alignment readingOrder="0"/>
    </xf>
    <xf borderId="0" fillId="10" fontId="1" numFmtId="0" xfId="0" applyFont="1"/>
    <xf borderId="0" fillId="0" fontId="3" numFmtId="165" xfId="0" applyAlignment="1" applyFont="1" applyNumberFormat="1">
      <alignment readingOrder="0"/>
    </xf>
    <xf borderId="0" fillId="10" fontId="3" numFmtId="0" xfId="0" applyAlignment="1" applyFont="1">
      <alignment readingOrder="0"/>
    </xf>
    <xf borderId="0" fillId="10" fontId="3" numFmtId="165" xfId="0" applyFont="1" applyNumberFormat="1"/>
    <xf borderId="0" fillId="3" fontId="0" numFmtId="0" xfId="0" applyAlignment="1" applyFont="1">
      <alignment readingOrder="0"/>
    </xf>
    <xf borderId="0" fillId="3" fontId="0" numFmtId="0" xfId="0" applyFont="1"/>
    <xf borderId="0" fillId="3" fontId="5" numFmtId="0" xfId="0" applyAlignment="1" applyFont="1">
      <alignment horizontal="right" readingOrder="0"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3" fontId="21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isk.yandex.ru/d/iemP1aYs8H3Muw/CCSD_electronic_energy_r2scan_gas" TargetMode="External"/><Relationship Id="rId42" Type="http://schemas.openxmlformats.org/officeDocument/2006/relationships/hyperlink" Target="https://disk.yandex.ru/d/iemP1aYs8H3Muw/CCSD_electronic_energy_r2scan_gas" TargetMode="External"/><Relationship Id="rId41" Type="http://schemas.openxmlformats.org/officeDocument/2006/relationships/hyperlink" Target="https://disk.yandex.ru/d/iemP1aYs8H3Muw/CCSD_electronic_energy_r2scan_gas" TargetMode="External"/><Relationship Id="rId44" Type="http://schemas.openxmlformats.org/officeDocument/2006/relationships/hyperlink" Target="https://disk.yandex.ru/d/iemP1aYs8H3Muw/CCSD_electronic_energy_r2scan_gas" TargetMode="External"/><Relationship Id="rId43" Type="http://schemas.openxmlformats.org/officeDocument/2006/relationships/hyperlink" Target="https://disk.yandex.ru/d/iemP1aYs8H3Muw/CCSD_electronic_energy_r2scan_gas" TargetMode="External"/><Relationship Id="rId46" Type="http://schemas.openxmlformats.org/officeDocument/2006/relationships/hyperlink" Target="https://gitlab.com/igorgordiy2000/crazyreactionstudy/-/tree/main/Pe4kaQC/SeO2_Catalyst" TargetMode="External"/><Relationship Id="rId45" Type="http://schemas.openxmlformats.org/officeDocument/2006/relationships/hyperlink" Target="https://gitlab.com/igorgordiy2000/crazyreactionstudy/-/tree/main/Pe4kaQC/SeO2_Catalyst" TargetMode="External"/><Relationship Id="rId107" Type="http://schemas.openxmlformats.org/officeDocument/2006/relationships/hyperlink" Target="https://gitlab.com/madschumacher/crazyreactionstudy/-/tree/main/DzhvarQC/r2SCAN-3c-D4-CPCM(Benzene)/04_product?ref_type=heads" TargetMode="External"/><Relationship Id="rId106" Type="http://schemas.openxmlformats.org/officeDocument/2006/relationships/hyperlink" Target="https://gitlab.com/madschumacher/crazyreactionstudy/-/tree/main/DzhvarQC/r2SCAN-3c-D4-CPCM(Benzene)/00_reagent?ref_type=heads" TargetMode="External"/><Relationship Id="rId105" Type="http://schemas.openxmlformats.org/officeDocument/2006/relationships/hyperlink" Target="https://gitlab.com/madschumacher/crazyreactionstudy/-/tree/main/MadSchumacherQC/b3lyp-d3bj-6-31g/optimize/just_so2" TargetMode="External"/><Relationship Id="rId104" Type="http://schemas.openxmlformats.org/officeDocument/2006/relationships/hyperlink" Target="https://gitlab.com/madschumacher/crazyreactionstudy/-/tree/main/MAKQC/AlternativeMechSO2" TargetMode="External"/><Relationship Id="rId109" Type="http://schemas.openxmlformats.org/officeDocument/2006/relationships/hyperlink" Target="https://gitlab.com/igorgordiy2000/crazyreactionstudy/-/tree/main/Pe4kaQC/Reaction%20SO2/RCNS/gas" TargetMode="External"/><Relationship Id="rId108" Type="http://schemas.openxmlformats.org/officeDocument/2006/relationships/hyperlink" Target="https://gitlab.com/madschumacher/crazyreactionstudy/-/tree/main/MadSchumacherQC/b3lyp-d3bj-6-31g" TargetMode="External"/><Relationship Id="rId48" Type="http://schemas.openxmlformats.org/officeDocument/2006/relationships/hyperlink" Target="https://gitlab.com/igorgordiy2000/crazyreactionstudy/-/tree/main/Pe4kaQC/SeO2_Catalyst" TargetMode="External"/><Relationship Id="rId47" Type="http://schemas.openxmlformats.org/officeDocument/2006/relationships/hyperlink" Target="https://gitlab.com/igorgordiy2000/crazyreactionstudy/-/tree/main/Pe4kaQC/SeO2_Catalyst" TargetMode="External"/><Relationship Id="rId49" Type="http://schemas.openxmlformats.org/officeDocument/2006/relationships/hyperlink" Target="https://gitlab.com/igorgordiy2000/crazyreactionstudy/-/tree/main/Pe4kaQC/SeO2_Catalyst" TargetMode="External"/><Relationship Id="rId103" Type="http://schemas.openxmlformats.org/officeDocument/2006/relationships/hyperlink" Target="https://gitlab.com/madschumacher/crazyreactionstudy/-/tree/main/MadSchumacherQC/b3lyp-d3bj-6-31g/optimize/just_so2" TargetMode="External"/><Relationship Id="rId102" Type="http://schemas.openxmlformats.org/officeDocument/2006/relationships/hyperlink" Target="https://gitlab.com/madschumacher/crazyreactionstudy/-/tree/main/MAKQC/AlternativeMechSO2" TargetMode="External"/><Relationship Id="rId101" Type="http://schemas.openxmlformats.org/officeDocument/2006/relationships/hyperlink" Target="https://gitlab.com/madschumacher/crazyreactionstudy/-/tree/main/DzhvarQC/n2o_path/r2scan-3c_cpcm-benzene/post" TargetMode="External"/><Relationship Id="rId100" Type="http://schemas.openxmlformats.org/officeDocument/2006/relationships/hyperlink" Target="https://gitlab.com/madschumacher/crazyreactionstudy/-/tree/main/DzhvarQC/n2o_path/r2scan-3c_cpcm-benzene/pre-post_TS" TargetMode="External"/><Relationship Id="rId31" Type="http://schemas.openxmlformats.org/officeDocument/2006/relationships/hyperlink" Target="https://gitlab.com/madschumacher/crazyreactionstudy/-/tree/main/BAVQC/m-OMe" TargetMode="External"/><Relationship Id="rId30" Type="http://schemas.openxmlformats.org/officeDocument/2006/relationships/hyperlink" Target="https://gitlab.com/madschumacher/crazyreactionstudy/-/tree/main/BAVQC/o-OMe_CPCM" TargetMode="External"/><Relationship Id="rId33" Type="http://schemas.openxmlformats.org/officeDocument/2006/relationships/hyperlink" Target="https://gitlab.com/igorgordiy2000/crazyreactionstudy/-/tree/main/Pe4kaQC/SeO2_Catalyst" TargetMode="External"/><Relationship Id="rId32" Type="http://schemas.openxmlformats.org/officeDocument/2006/relationships/hyperlink" Target="https://gitlab.com/madschumacher/crazyreactionstudy/-/tree/main/BAVQC/m-OMe_CPCM" TargetMode="External"/><Relationship Id="rId35" Type="http://schemas.openxmlformats.org/officeDocument/2006/relationships/hyperlink" Target="https://gitlab.com/igorgordiy2000/crazyreactionstudy/-/tree/main/Pe4kaQC/SeO2_Catalyst" TargetMode="External"/><Relationship Id="rId34" Type="http://schemas.openxmlformats.org/officeDocument/2006/relationships/hyperlink" Target="https://gitlab.com/igorgordiy2000/crazyreactionstudy/-/tree/main/Pe4kaQC/SeO2_Catalyst" TargetMode="External"/><Relationship Id="rId37" Type="http://schemas.openxmlformats.org/officeDocument/2006/relationships/hyperlink" Target="https://gitlab.com/igorgordiy2000/crazyreactionstudy/-/tree/main/Pe4kaQC/SeO2_Catalyst" TargetMode="External"/><Relationship Id="rId36" Type="http://schemas.openxmlformats.org/officeDocument/2006/relationships/hyperlink" Target="https://gitlab.com/igorgordiy2000/crazyreactionstudy/-/tree/main/Pe4kaQC/SeO2_Catalyst" TargetMode="External"/><Relationship Id="rId39" Type="http://schemas.openxmlformats.org/officeDocument/2006/relationships/hyperlink" Target="https://disk.yandex.ru/d/iemP1aYs8H3Muw/CCSD_electronic_energy_r2scan_gas" TargetMode="External"/><Relationship Id="rId38" Type="http://schemas.openxmlformats.org/officeDocument/2006/relationships/hyperlink" Target="https://gitlab.com/igorgordiy2000/crazyreactionstudy/-/tree/main/Pe4kaQC/SeO2_Catalyst" TargetMode="External"/><Relationship Id="rId20" Type="http://schemas.openxmlformats.org/officeDocument/2006/relationships/hyperlink" Target="https://gitlab.com/madschumacher/crazyreactionstudy/-/tree/main/Pe4kaQC/wB97XD_R2SCAN3c_Solvation/so2/r2scan3c/phme" TargetMode="External"/><Relationship Id="rId22" Type="http://schemas.openxmlformats.org/officeDocument/2006/relationships/hyperlink" Target="https://gitlab.com/madschumacher/crazyreactionstudy/-/tree/main/Pe4kaQC/wB97XD_R2SCAN3c_Solvation/preint0/r2scan3c/phme" TargetMode="External"/><Relationship Id="rId21" Type="http://schemas.openxmlformats.org/officeDocument/2006/relationships/hyperlink" Target="https://gitlab.com/madschumacher/crazyreactionstudy/-/tree/main/Pe4kaQC/wB97XD_R2SCAN3c_Solvation/prod/r2scan3c/phme" TargetMode="External"/><Relationship Id="rId24" Type="http://schemas.openxmlformats.org/officeDocument/2006/relationships/hyperlink" Target="https://gitlab.com/madschumacher/crazyreactionstudy/-/tree/main/Pe4kaQC/wB97XD_R2SCAN3c_Solvation/int/r2scan3c/phme" TargetMode="External"/><Relationship Id="rId23" Type="http://schemas.openxmlformats.org/officeDocument/2006/relationships/hyperlink" Target="https://gitlab.com/madschumacher/crazyreactionstudy/-/tree/main/Pe4kaQC/wB97XD_R2SCAN3c_Solvation/ts1/r2scan3c/phme" TargetMode="External"/><Relationship Id="rId129" Type="http://schemas.openxmlformats.org/officeDocument/2006/relationships/hyperlink" Target="https://gitlab.com/igorgordiy2000/crazyreactionstudy/-/tree/main/Pe4kaQC/Reaction%20SO2/RCNS/phh" TargetMode="External"/><Relationship Id="rId128" Type="http://schemas.openxmlformats.org/officeDocument/2006/relationships/hyperlink" Target="https://disk.yandex.ru/d/kANVFJD61WWL1w/RCNS/CCSD_gas" TargetMode="External"/><Relationship Id="rId127" Type="http://schemas.openxmlformats.org/officeDocument/2006/relationships/hyperlink" Target="https://disk.yandex.ru/d/kANVFJD61WWL1w/RCNS/CCSD_gas" TargetMode="External"/><Relationship Id="rId126" Type="http://schemas.openxmlformats.org/officeDocument/2006/relationships/hyperlink" Target="https://gitlab.com/igorgordiy2000/crazyreactionstudy/-/tree/main/Pe4kaQC/Reaction%20SO2/RCNS/gas" TargetMode="External"/><Relationship Id="rId26" Type="http://schemas.openxmlformats.org/officeDocument/2006/relationships/hyperlink" Target="https://gitlab.com/madschumacher/crazyreactionstudy/-/tree/main/Pe4kaQC/wB97XD_R2SCAN3c_Solvation/postint/r2scan3c/phme" TargetMode="External"/><Relationship Id="rId121" Type="http://schemas.openxmlformats.org/officeDocument/2006/relationships/hyperlink" Target="https://gitlab.com/igorgordiy2000/crazyreactionstudy/-/tree/main/Pe4kaQC/Reaction%20SO2/RCNS/phh" TargetMode="External"/><Relationship Id="rId25" Type="http://schemas.openxmlformats.org/officeDocument/2006/relationships/hyperlink" Target="https://gitlab.com/madschumacher/crazyreactionstudy/-/tree/main/Pe4kaQC/wB97XD_R2SCAN3c_Solvation/ts2/r2scan3c/phme" TargetMode="External"/><Relationship Id="rId120" Type="http://schemas.openxmlformats.org/officeDocument/2006/relationships/hyperlink" Target="https://disk.yandex.ru/d/kANVFJD61WWL1w/RCNS/CCSD_gas" TargetMode="External"/><Relationship Id="rId28" Type="http://schemas.openxmlformats.org/officeDocument/2006/relationships/hyperlink" Target="https://gitlab.com/madschumacher/crazyreactionstudy/-/tree/main/ElQC/CrazyReaction_250723?ref_type=heads" TargetMode="External"/><Relationship Id="rId27" Type="http://schemas.openxmlformats.org/officeDocument/2006/relationships/hyperlink" Target="https://gitlab.com/madschumacher/crazyreactionstudy/-/tree/main/ElQC/CrazyReaction_250723?ref_type=heads" TargetMode="External"/><Relationship Id="rId125" Type="http://schemas.openxmlformats.org/officeDocument/2006/relationships/hyperlink" Target="https://gitlab.com/igorgordiy2000/crazyreactionstudy/-/tree/main/Pe4kaQC/Reaction%20SO2/RCNS/gas" TargetMode="External"/><Relationship Id="rId29" Type="http://schemas.openxmlformats.org/officeDocument/2006/relationships/hyperlink" Target="https://gitlab.com/madschumacher/crazyreactionstudy/-/tree/main/BAVQC/o-OMe" TargetMode="External"/><Relationship Id="rId124" Type="http://schemas.openxmlformats.org/officeDocument/2006/relationships/hyperlink" Target="https://disk.yandex.ru/d/kANVFJD61WWL1w/RCNS/CCSD_phh" TargetMode="External"/><Relationship Id="rId123" Type="http://schemas.openxmlformats.org/officeDocument/2006/relationships/hyperlink" Target="https://disk.yandex.ru/d/kANVFJD61WWL1w/RCNS/CCSD_phh" TargetMode="External"/><Relationship Id="rId122" Type="http://schemas.openxmlformats.org/officeDocument/2006/relationships/hyperlink" Target="https://gitlab.com/igorgordiy2000/crazyreactionstudy/-/tree/main/Pe4kaQC/Reaction%20SO2/RCNS/phh" TargetMode="External"/><Relationship Id="rId95" Type="http://schemas.openxmlformats.org/officeDocument/2006/relationships/hyperlink" Target="https://gitlab.com/madschumacher/crazyreactionstudy/-/tree/main/DzhvarQC/R2SCAN-3c-D4/optimize/00_reagent" TargetMode="External"/><Relationship Id="rId94" Type="http://schemas.openxmlformats.org/officeDocument/2006/relationships/hyperlink" Target="https://gitlab.com/madschumacher/crazyreactionstudy/-/tree/main/DzhvarQC/n2o_path/b3lyp-d3bj-6-31g/post" TargetMode="External"/><Relationship Id="rId97" Type="http://schemas.openxmlformats.org/officeDocument/2006/relationships/hyperlink" Target="https://gitlab.com/madschumacher/crazyreactionstudy/-/tree/main/DzhvarQC/n2o_path/r2scan-3c_cpcm-benzene/just_n2" TargetMode="External"/><Relationship Id="rId96" Type="http://schemas.openxmlformats.org/officeDocument/2006/relationships/hyperlink" Target="https://gitlab.com/madschumacher/crazyreactionstudy/-/tree/main/DzhvarQC/n2o_path/r2scan-3c_cpcm-benzene/just_n2o" TargetMode="External"/><Relationship Id="rId11" Type="http://schemas.openxmlformats.org/officeDocument/2006/relationships/hyperlink" Target="https://gitlab.com/madschumacher/crazyreactionstudy/-/tree/main/Pe4kaQC/wB97XD_R2SCAN3c_Solvation/reag/wb97xd/phme" TargetMode="External"/><Relationship Id="rId99" Type="http://schemas.openxmlformats.org/officeDocument/2006/relationships/hyperlink" Target="https://gitlab.com/madschumacher/crazyreactionstudy/-/tree/main/DzhvarQC/n2o_path/r2scan-3c_cpcm-benzene/pre" TargetMode="External"/><Relationship Id="rId10" Type="http://schemas.openxmlformats.org/officeDocument/2006/relationships/hyperlink" Target="https://gitlab.com/madschumacher/crazyreactionstudy/-/tree/main/Pe4kaQC/wB97XD_R2SCAN3c_Solvation/postint/wb97xd/phh" TargetMode="External"/><Relationship Id="rId98" Type="http://schemas.openxmlformats.org/officeDocument/2006/relationships/hyperlink" Target="https://gitlab.com/madschumacher/crazyreactionstudy/-/tree/main/DzhvarQC/n2o_path/r2scan-3c_cpcm-benzene/product" TargetMode="External"/><Relationship Id="rId13" Type="http://schemas.openxmlformats.org/officeDocument/2006/relationships/hyperlink" Target="https://gitlab.com/madschumacher/crazyreactionstudy/-/tree/main/Pe4kaQC/wB97XD_R2SCAN3c_Solvation/prod/wb97xd/phme" TargetMode="External"/><Relationship Id="rId12" Type="http://schemas.openxmlformats.org/officeDocument/2006/relationships/hyperlink" Target="https://gitlab.com/madschumacher/crazyreactionstudy/-/tree/main/Pe4kaQC/wB97XD_R2SCAN3c_Solvation/so2/wb97xd/phme" TargetMode="External"/><Relationship Id="rId91" Type="http://schemas.openxmlformats.org/officeDocument/2006/relationships/hyperlink" Target="https://gitlab.com/madschumacher/crazyreactionstudy/-/tree/main/DzhvarQC/n2o_path/b3lyp-d3bj-6-31g/product" TargetMode="External"/><Relationship Id="rId90" Type="http://schemas.openxmlformats.org/officeDocument/2006/relationships/hyperlink" Target="https://gitlab.com/madschumacher/crazyreactionstudy/-/tree/main/DzhvarQC/n2o_path/b3lyp-d3bj-6-31g/just_n2" TargetMode="External"/><Relationship Id="rId93" Type="http://schemas.openxmlformats.org/officeDocument/2006/relationships/hyperlink" Target="https://gitlab.com/madschumacher/crazyreactionstudy/-/tree/main/DzhvarQC/n2o_path/b3lyp-d3bj-6-31g/pre-post_TS" TargetMode="External"/><Relationship Id="rId92" Type="http://schemas.openxmlformats.org/officeDocument/2006/relationships/hyperlink" Target="https://gitlab.com/madschumacher/crazyreactionstudy/-/tree/main/DzhvarQC/n2o_path/b3lyp-d3bj-6-31g/pre" TargetMode="External"/><Relationship Id="rId118" Type="http://schemas.openxmlformats.org/officeDocument/2006/relationships/hyperlink" Target="https://gitlab.com/igorgordiy2000/crazyreactionstudy/-/tree/main/Pe4kaQC/Reaction%20SO2/RCNS/gas" TargetMode="External"/><Relationship Id="rId117" Type="http://schemas.openxmlformats.org/officeDocument/2006/relationships/hyperlink" Target="https://gitlab.com/igorgordiy2000/crazyreactionstudy/-/tree/main/Pe4kaQC/Reaction%20SO2/RCNS/gas" TargetMode="External"/><Relationship Id="rId116" Type="http://schemas.openxmlformats.org/officeDocument/2006/relationships/hyperlink" Target="https://disk.yandex.ru/d/kANVFJD61WWL1w/RCNS/CCSD_phh" TargetMode="External"/><Relationship Id="rId115" Type="http://schemas.openxmlformats.org/officeDocument/2006/relationships/hyperlink" Target="https://gitlab.com/igorgordiy2000/crazyreactionstudy/-/tree/main/Pe4kaQC/Reaction%20SO2/RCNS/phh" TargetMode="External"/><Relationship Id="rId119" Type="http://schemas.openxmlformats.org/officeDocument/2006/relationships/hyperlink" Target="https://disk.yandex.ru/d/kANVFJD61WWL1w/RCNS/CCSD_gas" TargetMode="External"/><Relationship Id="rId15" Type="http://schemas.openxmlformats.org/officeDocument/2006/relationships/hyperlink" Target="https://gitlab.com/madschumacher/crazyreactionstudy/-/tree/main/Pe4kaQC/wB97XD_R2SCAN3c_Solvation/ts1/wb97xd/phme" TargetMode="External"/><Relationship Id="rId110" Type="http://schemas.openxmlformats.org/officeDocument/2006/relationships/hyperlink" Target="https://disk.yandex.ru/d/kANVFJD61WWL1w/RCNS/CCSD_gas" TargetMode="External"/><Relationship Id="rId14" Type="http://schemas.openxmlformats.org/officeDocument/2006/relationships/hyperlink" Target="https://gitlab.com/madschumacher/crazyreactionstudy/-/tree/main/Pe4kaQC/wB97XD_R2SCAN3c_Solvation/preint0/wb97xd/phme" TargetMode="External"/><Relationship Id="rId17" Type="http://schemas.openxmlformats.org/officeDocument/2006/relationships/hyperlink" Target="https://gitlab.com/madschumacher/crazyreactionstudy/-/tree/main/Pe4kaQC/wB97XD_R2SCAN3c_Solvation/ts2/wb97xd/phme" TargetMode="External"/><Relationship Id="rId16" Type="http://schemas.openxmlformats.org/officeDocument/2006/relationships/hyperlink" Target="https://gitlab.com/madschumacher/crazyreactionstudy/-/tree/main/Pe4kaQC/wB97XD_R2SCAN3c_Solvation/int/wb97xd/phme" TargetMode="External"/><Relationship Id="rId19" Type="http://schemas.openxmlformats.org/officeDocument/2006/relationships/hyperlink" Target="https://gitlab.com/madschumacher/crazyreactionstudy/-/tree/main/Pe4kaQC/wB97XD_R2SCAN3c_Solvation/reag/r2scan3c/phme" TargetMode="External"/><Relationship Id="rId114" Type="http://schemas.openxmlformats.org/officeDocument/2006/relationships/hyperlink" Target="https://disk.yandex.ru/d/kANVFJD61WWL1w/RCNS/CCSD_gas" TargetMode="External"/><Relationship Id="rId18" Type="http://schemas.openxmlformats.org/officeDocument/2006/relationships/hyperlink" Target="https://gitlab.com/madschumacher/crazyreactionstudy/-/tree/main/Pe4kaQC/wB97XD_R2SCAN3c_Solvation/postint/wb97xd/phme" TargetMode="External"/><Relationship Id="rId113" Type="http://schemas.openxmlformats.org/officeDocument/2006/relationships/hyperlink" Target="https://gitlab.com/igorgordiy2000/crazyreactionstudy/-/tree/main/Pe4kaQC/Reaction%20SO2/RCNS/gas" TargetMode="External"/><Relationship Id="rId112" Type="http://schemas.openxmlformats.org/officeDocument/2006/relationships/hyperlink" Target="https://disk.yandex.ru/d/kANVFJD61WWL1w/RCNS/CCSD_phh" TargetMode="External"/><Relationship Id="rId111" Type="http://schemas.openxmlformats.org/officeDocument/2006/relationships/hyperlink" Target="https://gitlab.com/igorgordiy2000/crazyreactionstudy/-/tree/main/Pe4kaQC/Reaction%20SO2/RCNS/phh" TargetMode="External"/><Relationship Id="rId84" Type="http://schemas.openxmlformats.org/officeDocument/2006/relationships/hyperlink" Target="https://disk.yandex.ru/d/kANVFJD61WWL1w/RCNS/CCSD_phh" TargetMode="External"/><Relationship Id="rId83" Type="http://schemas.openxmlformats.org/officeDocument/2006/relationships/hyperlink" Target="https://disk.yandex.ru/d/kANVFJD61WWL1w/RCNS/CCSD_phh" TargetMode="External"/><Relationship Id="rId86" Type="http://schemas.openxmlformats.org/officeDocument/2006/relationships/hyperlink" Target="https://disk.yandex.ru/d/xOZP9SnIOKM_lQ/SO3/CCSD_SO3" TargetMode="External"/><Relationship Id="rId85" Type="http://schemas.openxmlformats.org/officeDocument/2006/relationships/hyperlink" Target="https://disk.yandex.ru/d/xOZP9SnIOKM_lQ/SO3/SO3_tikhonov" TargetMode="External"/><Relationship Id="rId88" Type="http://schemas.openxmlformats.org/officeDocument/2006/relationships/hyperlink" Target="https://disk.yandex.ru/d/xOZP9SnIOKM_lQ/SO3/CCSD_SO3" TargetMode="External"/><Relationship Id="rId87" Type="http://schemas.openxmlformats.org/officeDocument/2006/relationships/hyperlink" Target="https://disk.yandex.ru/d/xOZP9SnIOKM_lQ/SO3/SO3_tikhonov" TargetMode="External"/><Relationship Id="rId89" Type="http://schemas.openxmlformats.org/officeDocument/2006/relationships/hyperlink" Target="https://gitlab.com/madschumacher/crazyreactionstudy/-/tree/main/DzhvarQC/n2o_path/b3lyp-d3bj-6-31g/just_n2o" TargetMode="External"/><Relationship Id="rId80" Type="http://schemas.openxmlformats.org/officeDocument/2006/relationships/hyperlink" Target="https://disk.yandex.ru/d/kANVFJD61WWL1w/RCNS/CCSD_phh" TargetMode="External"/><Relationship Id="rId82" Type="http://schemas.openxmlformats.org/officeDocument/2006/relationships/hyperlink" Target="https://disk.yandex.ru/d/kANVFJD61WWL1w/RCNS/CCSD_phh" TargetMode="External"/><Relationship Id="rId81" Type="http://schemas.openxmlformats.org/officeDocument/2006/relationships/hyperlink" Target="https://disk.yandex.ru/d/kANVFJD61WWL1w/RCNS/CCSD_phh" TargetMode="External"/><Relationship Id="rId1" Type="http://schemas.openxmlformats.org/officeDocument/2006/relationships/hyperlink" Target="https://gitlab.com/madschumacher/crazyreactionstudy/-/tree/main/DzhvarQC/R2SCAN-3c-D4" TargetMode="External"/><Relationship Id="rId2" Type="http://schemas.openxmlformats.org/officeDocument/2006/relationships/hyperlink" Target="https://gitlab.com/madschumacher/crazyreactionstudy/-/tree/main/DzhvarQC/r2SCAN-3c-D4-CPCM(Benzene)" TargetMode="External"/><Relationship Id="rId3" Type="http://schemas.openxmlformats.org/officeDocument/2006/relationships/hyperlink" Target="https://gitlab.com/madschumacher/crazyreactionstudy/-/tree/main/Pe4kaQC/wB97XD_R2SCAN3c_Solvation/reag/wb97xd/phh" TargetMode="External"/><Relationship Id="rId4" Type="http://schemas.openxmlformats.org/officeDocument/2006/relationships/hyperlink" Target="https://gitlab.com/madschumacher/crazyreactionstudy/-/tree/main/Pe4kaQC/wB97XD_R2SCAN3c_Solvation/so2/wb97xd/phh" TargetMode="External"/><Relationship Id="rId9" Type="http://schemas.openxmlformats.org/officeDocument/2006/relationships/hyperlink" Target="https://gitlab.com/madschumacher/crazyreactionstudy/-/tree/main/Pe4kaQC/wB97XD_R2SCAN3c_Solvation/ts2/wb97xd/phh" TargetMode="External"/><Relationship Id="rId5" Type="http://schemas.openxmlformats.org/officeDocument/2006/relationships/hyperlink" Target="https://gitlab.com/madschumacher/crazyreactionstudy/-/tree/main/Pe4kaQC/wB97XD_R2SCAN3c_Solvation/prod/wb97xd/phh" TargetMode="External"/><Relationship Id="rId6" Type="http://schemas.openxmlformats.org/officeDocument/2006/relationships/hyperlink" Target="https://gitlab.com/madschumacher/crazyreactionstudy/-/tree/main/Pe4kaQC/wB97XD_R2SCAN3c_Solvation/preint0/wb97xd/phh" TargetMode="External"/><Relationship Id="rId7" Type="http://schemas.openxmlformats.org/officeDocument/2006/relationships/hyperlink" Target="https://gitlab.com/madschumacher/crazyreactionstudy/-/tree/main/Pe4kaQC/wB97XD_R2SCAN3c_Solvation/ts1/wb97xd/phh" TargetMode="External"/><Relationship Id="rId8" Type="http://schemas.openxmlformats.org/officeDocument/2006/relationships/hyperlink" Target="https://gitlab.com/madschumacher/crazyreactionstudy/-/tree/main/Pe4kaQC/wB97XD_R2SCAN3c_Solvation/int/wb97xd/phh" TargetMode="External"/><Relationship Id="rId73" Type="http://schemas.openxmlformats.org/officeDocument/2006/relationships/hyperlink" Target="https://gitlab.com/igorgordiy2000/crazyreactionstudy/-/tree/main/Pe4kaQC/Reaction%20SO2/RCNS/phh" TargetMode="External"/><Relationship Id="rId72" Type="http://schemas.openxmlformats.org/officeDocument/2006/relationships/hyperlink" Target="https://gitlab.com/igorgordiy2000/crazyreactionstudy/-/tree/main/Pe4kaQC/Reaction%20SO2/RCNS/phh" TargetMode="External"/><Relationship Id="rId75" Type="http://schemas.openxmlformats.org/officeDocument/2006/relationships/hyperlink" Target="https://gitlab.com/igorgordiy2000/crazyreactionstudy/-/tree/main/Pe4kaQC/Reaction%20SO2/RCNS/phh" TargetMode="External"/><Relationship Id="rId74" Type="http://schemas.openxmlformats.org/officeDocument/2006/relationships/hyperlink" Target="https://disk.yandex.ru/d/kANVFJD61WWL1w/RCNS/CCSD_phh/ts1" TargetMode="External"/><Relationship Id="rId77" Type="http://schemas.openxmlformats.org/officeDocument/2006/relationships/hyperlink" Target="https://gitlab.com/igorgordiy2000/crazyreactionstudy/-/tree/main/Pe4kaQC/Reaction%20SO2/RCNS/phh" TargetMode="External"/><Relationship Id="rId76" Type="http://schemas.openxmlformats.org/officeDocument/2006/relationships/hyperlink" Target="https://gitlab.com/igorgordiy2000/crazyreactionstudy/-/tree/main/Pe4kaQC/Reaction%20SO2/RCNS/phh" TargetMode="External"/><Relationship Id="rId79" Type="http://schemas.openxmlformats.org/officeDocument/2006/relationships/hyperlink" Target="https://disk.yandex.ru/d/kANVFJD61WWL1w/RCNS/CCSD_phh" TargetMode="External"/><Relationship Id="rId78" Type="http://schemas.openxmlformats.org/officeDocument/2006/relationships/hyperlink" Target="https://disk.yandex.ru/d/kANVFJD61WWL1w/RCNS/CCSD_phh" TargetMode="External"/><Relationship Id="rId71" Type="http://schemas.openxmlformats.org/officeDocument/2006/relationships/hyperlink" Target="https://gitlab.com/igorgordiy2000/crazyreactionstudy/-/tree/main/Pe4kaQC/Reaction%20SO2/RCNS/phh" TargetMode="External"/><Relationship Id="rId70" Type="http://schemas.openxmlformats.org/officeDocument/2006/relationships/hyperlink" Target="https://disk.yandex.ru/d/kANVFJD61WWL1w/RCNS/CCSD_gas" TargetMode="External"/><Relationship Id="rId132" Type="http://schemas.openxmlformats.org/officeDocument/2006/relationships/hyperlink" Target="https://disk.yandex.ru/d/kANVFJD61WWL1w/RCNS/CCSD_phh" TargetMode="External"/><Relationship Id="rId131" Type="http://schemas.openxmlformats.org/officeDocument/2006/relationships/hyperlink" Target="https://disk.yandex.ru/d/kANVFJD61WWL1w/RCNS/CCSD_phh" TargetMode="External"/><Relationship Id="rId130" Type="http://schemas.openxmlformats.org/officeDocument/2006/relationships/hyperlink" Target="https://gitlab.com/igorgordiy2000/crazyreactionstudy/-/tree/main/Pe4kaQC/Reaction%20SO2/RCNS/phh" TargetMode="External"/><Relationship Id="rId133" Type="http://schemas.openxmlformats.org/officeDocument/2006/relationships/drawing" Target="../drawings/drawing1.xml"/><Relationship Id="rId62" Type="http://schemas.openxmlformats.org/officeDocument/2006/relationships/hyperlink" Target="https://gitlab.com/igorgordiy2000/crazyreactionstudy/-/tree/main/Pe4kaQC/Reaction%20SO2/RCNS/gas" TargetMode="External"/><Relationship Id="rId61" Type="http://schemas.openxmlformats.org/officeDocument/2006/relationships/hyperlink" Target="https://gitlab.com/igorgordiy2000/crazyreactionstudy/-/tree/main/Pe4kaQC/Reaction%20SO2/RCNS/gas" TargetMode="External"/><Relationship Id="rId64" Type="http://schemas.openxmlformats.org/officeDocument/2006/relationships/hyperlink" Target="https://disk.yandex.ru/d/kANVFJD61WWL1w/RCNS/CCSD_gas" TargetMode="External"/><Relationship Id="rId63" Type="http://schemas.openxmlformats.org/officeDocument/2006/relationships/hyperlink" Target="https://disk.yandex.ru/d/kANVFJD61WWL1w/RCNS/CCSD_gas/postint" TargetMode="External"/><Relationship Id="rId66" Type="http://schemas.openxmlformats.org/officeDocument/2006/relationships/hyperlink" Target="https://disk.yandex.ru/d/kANVFJD61WWL1w/RCNS/CCSD_gas" TargetMode="External"/><Relationship Id="rId65" Type="http://schemas.openxmlformats.org/officeDocument/2006/relationships/hyperlink" Target="https://disk.yandex.ru/d/kANVFJD61WWL1w/RCNS/CCSD_gas" TargetMode="External"/><Relationship Id="rId68" Type="http://schemas.openxmlformats.org/officeDocument/2006/relationships/hyperlink" Target="https://disk.yandex.ru/d/kANVFJD61WWL1w/RCNS/CCSD_gas" TargetMode="External"/><Relationship Id="rId67" Type="http://schemas.openxmlformats.org/officeDocument/2006/relationships/hyperlink" Target="https://disk.yandex.ru/d/kANVFJD61WWL1w/RCNS/CCSD_gas" TargetMode="External"/><Relationship Id="rId60" Type="http://schemas.openxmlformats.org/officeDocument/2006/relationships/hyperlink" Target="https://gitlab.com/igorgordiy2000/crazyreactionstudy/-/tree/main/Pe4kaQC/Reaction%20SO2/RCNS/gas" TargetMode="External"/><Relationship Id="rId69" Type="http://schemas.openxmlformats.org/officeDocument/2006/relationships/hyperlink" Target="https://disk.yandex.ru/d/kANVFJD61WWL1w/RCNS/CCSD_gas" TargetMode="External"/><Relationship Id="rId51" Type="http://schemas.openxmlformats.org/officeDocument/2006/relationships/hyperlink" Target="https://disk.yandex.ru/d/iemP1aYs8H3Muw/CCSD_electronic_energy_r2scan_benzene" TargetMode="External"/><Relationship Id="rId50" Type="http://schemas.openxmlformats.org/officeDocument/2006/relationships/hyperlink" Target="https://gitlab.com/igorgordiy2000/crazyreactionstudy/-/tree/main/Pe4kaQC/SeO2_Catalyst" TargetMode="External"/><Relationship Id="rId53" Type="http://schemas.openxmlformats.org/officeDocument/2006/relationships/hyperlink" Target="https://disk.yandex.ru/d/iemP1aYs8H3Muw/CCSD_electronic_energy_r2scan_benzene" TargetMode="External"/><Relationship Id="rId52" Type="http://schemas.openxmlformats.org/officeDocument/2006/relationships/hyperlink" Target="https://disk.yandex.ru/d/iemP1aYs8H3Muw/CCSD_electronic_energy_r2scan_benzene" TargetMode="External"/><Relationship Id="rId55" Type="http://schemas.openxmlformats.org/officeDocument/2006/relationships/hyperlink" Target="https://disk.yandex.ru/d/iemP1aYs8H3Muw/CCSD_electronic_energy_r2scan_benzene" TargetMode="External"/><Relationship Id="rId54" Type="http://schemas.openxmlformats.org/officeDocument/2006/relationships/hyperlink" Target="https://disk.yandex.ru/d/iemP1aYs8H3Muw/CCSD_electronic_energy_r2scan_benzene" TargetMode="External"/><Relationship Id="rId57" Type="http://schemas.openxmlformats.org/officeDocument/2006/relationships/hyperlink" Target="https://gitlab.com/igorgordiy2000/crazyreactionstudy/-/tree/main/Pe4kaQC/Reaction%20SO2/RCNS/gas" TargetMode="External"/><Relationship Id="rId56" Type="http://schemas.openxmlformats.org/officeDocument/2006/relationships/hyperlink" Target="https://disk.yandex.ru/d/iemP1aYs8H3Muw/CCSD_electronic_energy_r2scan_benzene" TargetMode="External"/><Relationship Id="rId59" Type="http://schemas.openxmlformats.org/officeDocument/2006/relationships/hyperlink" Target="https://gitlab.com/igorgordiy2000/crazyreactionstudy/-/tree/main/Pe4kaQC/Reaction%20SO2/RCNS/gas" TargetMode="External"/><Relationship Id="rId58" Type="http://schemas.openxmlformats.org/officeDocument/2006/relationships/hyperlink" Target="https://gitlab.com/igorgordiy2000/crazyreactionstudy/-/tree/main/Pe4kaQC/Reaction%20SO2/RCNS/g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86"/>
    <col customWidth="1" min="3" max="3" width="9.14"/>
    <col customWidth="1" min="4" max="4" width="10.0"/>
    <col customWidth="1" min="5" max="5" width="10.57"/>
    <col customWidth="1" min="6" max="6" width="15.43"/>
    <col customWidth="1" min="7" max="7" width="23.0"/>
    <col customWidth="1" min="8" max="8" width="12.57"/>
    <col customWidth="1" min="9" max="9" width="11.0"/>
    <col customWidth="1" min="10" max="10" width="19.0"/>
    <col customWidth="1" min="11" max="11" width="8.29"/>
    <col customWidth="1" min="12" max="12" width="9.0"/>
    <col customWidth="1" min="13" max="13" width="9.14"/>
    <col customWidth="1" min="14" max="14" width="12.14"/>
    <col customWidth="1" min="15" max="15" width="10.71"/>
    <col customWidth="1" min="16" max="16" width="9.0"/>
    <col customWidth="1" min="17" max="29" width="8.71"/>
  </cols>
  <sheetData>
    <row r="1" ht="14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14.25" customHeight="1">
      <c r="A2" s="1">
        <v>0.0</v>
      </c>
      <c r="B2" s="3" t="s">
        <v>16</v>
      </c>
      <c r="C2" s="5">
        <v>-399.93361915</v>
      </c>
      <c r="D2" s="5">
        <v>0.10457581</v>
      </c>
      <c r="E2" s="5">
        <v>0.07279672</v>
      </c>
      <c r="F2" s="5"/>
      <c r="G2" s="2"/>
      <c r="H2" s="2"/>
      <c r="I2" s="3" t="s">
        <v>17</v>
      </c>
      <c r="J2" s="1" t="s">
        <v>18</v>
      </c>
      <c r="K2" s="1" t="s">
        <v>19</v>
      </c>
      <c r="L2" s="3" t="s">
        <v>19</v>
      </c>
      <c r="M2" s="3" t="s">
        <v>19</v>
      </c>
      <c r="N2" s="3" t="s">
        <v>20</v>
      </c>
      <c r="O2" s="2" t="s">
        <v>21</v>
      </c>
      <c r="P2" s="6" t="s">
        <v>22</v>
      </c>
      <c r="Q2" s="7">
        <f>H7-H6</f>
        <v>18.11184747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14.25" customHeight="1">
      <c r="A3" s="8"/>
      <c r="B3" s="3" t="s">
        <v>17</v>
      </c>
      <c r="C3" s="5">
        <v>-548.73141808</v>
      </c>
      <c r="D3" s="5">
        <v>0.007314</v>
      </c>
      <c r="E3" s="5">
        <v>-0.01682928</v>
      </c>
      <c r="F3" s="5"/>
      <c r="G3" s="2"/>
      <c r="H3" s="5"/>
      <c r="I3" s="2"/>
      <c r="J3" s="2"/>
      <c r="K3" s="2"/>
      <c r="L3" s="2"/>
      <c r="M3" s="2"/>
      <c r="N3" s="2" t="s">
        <v>23</v>
      </c>
      <c r="O3" s="2"/>
      <c r="P3" s="4" t="s">
        <v>24</v>
      </c>
      <c r="Q3" s="7">
        <f>H6-H5</f>
        <v>4.55578878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14.25" customHeight="1">
      <c r="A4" s="8"/>
      <c r="B4" s="3" t="s">
        <v>25</v>
      </c>
      <c r="C4" s="5">
        <v>-400.03180998</v>
      </c>
      <c r="D4" s="5">
        <v>0.10499319</v>
      </c>
      <c r="E4" s="5">
        <v>0.07322309</v>
      </c>
      <c r="F4" s="5"/>
      <c r="G4" s="2"/>
      <c r="H4" s="5"/>
      <c r="I4" s="2"/>
      <c r="J4" s="2"/>
      <c r="K4" s="2"/>
      <c r="L4" s="2"/>
      <c r="M4" s="2"/>
      <c r="O4" s="2"/>
      <c r="P4" s="4" t="s">
        <v>26</v>
      </c>
      <c r="Q4" s="7">
        <f>H10-H11</f>
        <v>7.359834289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ht="14.25" customHeight="1">
      <c r="A5" s="8"/>
      <c r="B5" s="3" t="s">
        <v>27</v>
      </c>
      <c r="C5" s="5">
        <f t="shared" ref="C5:E5" si="1">C2+C3</f>
        <v>-948.6650372</v>
      </c>
      <c r="D5" s="5">
        <f t="shared" si="1"/>
        <v>0.11188981</v>
      </c>
      <c r="E5" s="5">
        <f t="shared" si="1"/>
        <v>0.05596744</v>
      </c>
      <c r="F5" s="9">
        <f>(C5-C5)*627.509608030592</f>
        <v>0</v>
      </c>
      <c r="G5" s="9">
        <f>(C5+D5-C5-D5)*627.509608030592</f>
        <v>0</v>
      </c>
      <c r="H5" s="9">
        <f>(C5+E5-C5-E5)*627.509608030592</f>
        <v>0</v>
      </c>
      <c r="I5" s="2"/>
      <c r="J5" s="2"/>
      <c r="K5" s="2"/>
      <c r="L5" s="2"/>
      <c r="M5" s="2"/>
      <c r="N5" s="2"/>
      <c r="O5" s="2"/>
      <c r="P5" s="4" t="s">
        <v>28</v>
      </c>
      <c r="Q5" s="10">
        <f>0.0019872041*298</f>
        <v>0.5921868218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ht="14.25" customHeight="1">
      <c r="A6" s="8"/>
      <c r="B6" s="2" t="s">
        <v>29</v>
      </c>
      <c r="C6" s="5">
        <v>-948.67616945</v>
      </c>
      <c r="D6" s="5">
        <v>0.11318877</v>
      </c>
      <c r="E6" s="5">
        <v>0.07435977</v>
      </c>
      <c r="F6" s="9">
        <f>(C6-C5)*627.509608030592</f>
        <v>-6.985575009</v>
      </c>
      <c r="G6" s="9">
        <f>(C6+D6-C5-D5)*627.509608030592</f>
        <v>-6.170465128</v>
      </c>
      <c r="H6" s="9">
        <f>(C6+E6-C5-E5)*627.509608030592</f>
        <v>4.55578878</v>
      </c>
      <c r="I6" s="2"/>
      <c r="J6" s="2"/>
      <c r="K6" s="2"/>
      <c r="L6" s="2"/>
      <c r="M6" s="2"/>
      <c r="N6" s="2" t="s">
        <v>30</v>
      </c>
      <c r="O6" s="2"/>
      <c r="P6" s="4" t="s">
        <v>31</v>
      </c>
      <c r="Q6" s="7">
        <f>H9-H8</f>
        <v>35.83627678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ht="14.25" customHeight="1">
      <c r="A7" s="8"/>
      <c r="B7" s="2" t="s">
        <v>32</v>
      </c>
      <c r="C7" s="5">
        <v>-948.65015403</v>
      </c>
      <c r="D7" s="5">
        <v>0.11334355</v>
      </c>
      <c r="E7" s="5">
        <v>0.07720741</v>
      </c>
      <c r="F7" s="9">
        <f>(C7-C5)*627.509608030592</f>
        <v>9.339350998</v>
      </c>
      <c r="G7" s="9">
        <f>(C7+D7-C5-D5)*627.509608030592</f>
        <v>10.25158682</v>
      </c>
      <c r="H7" s="9">
        <f>(C7+E7-C5-E5)*627.509608030592</f>
        <v>22.66763625</v>
      </c>
      <c r="I7" s="2"/>
      <c r="J7" s="2"/>
      <c r="K7" s="2"/>
      <c r="L7" s="2"/>
      <c r="M7" s="2"/>
      <c r="N7" s="2" t="s">
        <v>33</v>
      </c>
      <c r="O7" s="2"/>
      <c r="P7" s="4" t="s">
        <v>34</v>
      </c>
      <c r="Q7" s="7">
        <f>H7-H8</f>
        <v>35.65699101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ht="14.25" customHeight="1">
      <c r="A8" s="8"/>
      <c r="B8" s="2" t="s">
        <v>35</v>
      </c>
      <c r="C8" s="5">
        <v>-948.71103072</v>
      </c>
      <c r="D8" s="5">
        <v>0.11637842</v>
      </c>
      <c r="E8" s="5">
        <v>0.08126108</v>
      </c>
      <c r="F8" s="9">
        <f>(C8-C5)*627.509608030592</f>
        <v>-28.86135688</v>
      </c>
      <c r="G8" s="9">
        <f>(C8+D8-C5-D5)*627.509608030592</f>
        <v>-26.04471098</v>
      </c>
      <c r="H8" s="9">
        <f>(C8+E8-C5-E5)*627.509608030592</f>
        <v>-12.98935476</v>
      </c>
      <c r="I8" s="2"/>
      <c r="J8" s="2"/>
      <c r="K8" s="2"/>
      <c r="L8" s="2"/>
      <c r="M8" s="2"/>
      <c r="N8" s="2" t="s">
        <v>36</v>
      </c>
      <c r="O8" s="2"/>
      <c r="P8" s="11" t="s">
        <v>37</v>
      </c>
      <c r="Q8" s="12">
        <f>Q2+Q3-Q4+Q5*LN(1+EXP((Q6-Q7)/Q5))</f>
        <v>15.81467661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ht="14.25" customHeight="1">
      <c r="A9" s="8"/>
      <c r="B9" s="2" t="s">
        <v>38</v>
      </c>
      <c r="C9" s="5">
        <v>-948.64891412</v>
      </c>
      <c r="D9" s="5">
        <v>0.11231293</v>
      </c>
      <c r="E9" s="5">
        <v>0.07625321</v>
      </c>
      <c r="F9" s="9">
        <f>(C9-C5)*627.509608030592</f>
        <v>10.11740644</v>
      </c>
      <c r="G9" s="9">
        <f>(C9+D9-C5-D5)*627.509608030592</f>
        <v>10.3829183</v>
      </c>
      <c r="H9" s="9">
        <f>(C9+E9-C5-E5)*627.509608030592</f>
        <v>22.84692202</v>
      </c>
      <c r="I9" s="2"/>
      <c r="J9" s="2"/>
      <c r="K9" s="2"/>
      <c r="L9" s="2"/>
      <c r="M9" s="2"/>
      <c r="N9" s="2" t="s">
        <v>39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14.25" customHeight="1">
      <c r="A10" s="8"/>
      <c r="B10" s="2" t="s">
        <v>40</v>
      </c>
      <c r="C10" s="5">
        <v>-948.7696695</v>
      </c>
      <c r="D10" s="5">
        <v>0.11308741</v>
      </c>
      <c r="E10" s="5">
        <v>0.07456389</v>
      </c>
      <c r="F10" s="9">
        <f>(C10-C5)*627.509608030592</f>
        <v>-65.65775473</v>
      </c>
      <c r="G10" s="9">
        <f>(C10+D10-C5-D5)*627.509608030592</f>
        <v>-64.90624923</v>
      </c>
      <c r="H10" s="9">
        <f>(C10+E10-C5-E5)*627.509608030592</f>
        <v>-53.98830368</v>
      </c>
      <c r="I10" s="2"/>
      <c r="J10" s="2"/>
      <c r="K10" s="2"/>
      <c r="L10" s="2"/>
      <c r="M10" s="2"/>
      <c r="N10" s="2" t="s">
        <v>41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14.25" customHeight="1">
      <c r="A11" s="8"/>
      <c r="B11" s="2" t="s">
        <v>42</v>
      </c>
      <c r="C11" s="5">
        <f t="shared" ref="C11:E11" si="2">C3+C4</f>
        <v>-948.7632281</v>
      </c>
      <c r="D11" s="5">
        <f t="shared" si="2"/>
        <v>0.11230719</v>
      </c>
      <c r="E11" s="5">
        <f t="shared" si="2"/>
        <v>0.05639381</v>
      </c>
      <c r="F11" s="9">
        <f>(C11-C5)*627.509608030592</f>
        <v>-61.61568925</v>
      </c>
      <c r="G11" s="9">
        <f>(C11+D11-C5-D5)*627.509608030592</f>
        <v>-61.35377929</v>
      </c>
      <c r="H11" s="9">
        <f>(C11+E11-C5-E5)*627.509608030592</f>
        <v>-61.34813797</v>
      </c>
      <c r="I11" s="2"/>
      <c r="J11" s="7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14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14.25" customHeight="1">
      <c r="A13" s="1" t="s">
        <v>0</v>
      </c>
      <c r="B13" s="2" t="s">
        <v>1</v>
      </c>
      <c r="C13" s="3" t="s">
        <v>2</v>
      </c>
      <c r="D13" s="2" t="s">
        <v>3</v>
      </c>
      <c r="E13" s="2" t="s">
        <v>4</v>
      </c>
      <c r="F13" s="3" t="s">
        <v>43</v>
      </c>
      <c r="G13" s="3" t="s">
        <v>44</v>
      </c>
      <c r="H13" s="3" t="s">
        <v>45</v>
      </c>
      <c r="I13" s="3" t="s">
        <v>8</v>
      </c>
      <c r="J13" s="1" t="s">
        <v>9</v>
      </c>
      <c r="K13" s="1" t="s">
        <v>10</v>
      </c>
      <c r="L13" s="3" t="s">
        <v>11</v>
      </c>
      <c r="M13" s="3" t="s">
        <v>12</v>
      </c>
      <c r="N13" s="3" t="s">
        <v>13</v>
      </c>
      <c r="O13" s="2" t="s">
        <v>14</v>
      </c>
      <c r="P13" s="4" t="s">
        <v>15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14.25" customHeight="1">
      <c r="A14" s="1">
        <v>0.0</v>
      </c>
      <c r="B14" s="3" t="s">
        <v>16</v>
      </c>
      <c r="C14" s="5">
        <v>-399.12625947226</v>
      </c>
      <c r="D14" s="5">
        <v>0.10457581</v>
      </c>
      <c r="E14" s="5">
        <v>0.07279672</v>
      </c>
      <c r="F14" s="5"/>
      <c r="G14" s="5"/>
      <c r="H14" s="2"/>
      <c r="I14" s="3" t="s">
        <v>17</v>
      </c>
      <c r="J14" s="1" t="s">
        <v>46</v>
      </c>
      <c r="K14" s="1" t="s">
        <v>19</v>
      </c>
      <c r="L14" s="3" t="s">
        <v>19</v>
      </c>
      <c r="M14" s="3" t="s">
        <v>19</v>
      </c>
      <c r="N14" s="3" t="s">
        <v>47</v>
      </c>
      <c r="O14" s="2" t="s">
        <v>48</v>
      </c>
      <c r="P14" s="6" t="s">
        <v>22</v>
      </c>
      <c r="Q14" s="7">
        <f>H19-H18</f>
        <v>14.5241431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14.25" customHeight="1">
      <c r="A15" s="8"/>
      <c r="B15" s="3" t="s">
        <v>17</v>
      </c>
      <c r="C15" s="5">
        <v>-548.08769320681</v>
      </c>
      <c r="D15" s="5">
        <v>0.007314</v>
      </c>
      <c r="E15" s="5">
        <v>-0.01682928</v>
      </c>
      <c r="F15" s="5"/>
      <c r="G15" s="5"/>
      <c r="H15" s="5"/>
      <c r="I15" s="2"/>
      <c r="J15" s="2"/>
      <c r="K15" s="2"/>
      <c r="L15" s="2"/>
      <c r="M15" s="2"/>
      <c r="N15" s="2" t="s">
        <v>49</v>
      </c>
      <c r="O15" s="2"/>
      <c r="P15" s="4" t="s">
        <v>24</v>
      </c>
      <c r="Q15" s="7">
        <f>H18-H17</f>
        <v>4.881434147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14.25" customHeight="1">
      <c r="A16" s="8"/>
      <c r="B16" s="3" t="s">
        <v>25</v>
      </c>
      <c r="C16" s="5">
        <v>-399.223184830134</v>
      </c>
      <c r="D16" s="5">
        <v>0.10499319</v>
      </c>
      <c r="E16" s="5">
        <v>0.07322309</v>
      </c>
      <c r="F16" s="5"/>
      <c r="G16" s="5"/>
      <c r="H16" s="5"/>
      <c r="I16" s="2"/>
      <c r="J16" s="2"/>
      <c r="K16" s="2"/>
      <c r="L16" s="2"/>
      <c r="M16" s="2"/>
      <c r="N16" s="2" t="s">
        <v>50</v>
      </c>
      <c r="O16" s="2"/>
      <c r="P16" s="4" t="s">
        <v>26</v>
      </c>
      <c r="Q16" s="7">
        <f>H22-H23</f>
        <v>7.581598796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14.25" customHeight="1">
      <c r="A17" s="8"/>
      <c r="B17" s="3" t="s">
        <v>27</v>
      </c>
      <c r="C17" s="5">
        <f t="shared" ref="C17:E17" si="3">C14+C15</f>
        <v>-947.2139527</v>
      </c>
      <c r="D17" s="5">
        <f t="shared" si="3"/>
        <v>0.11188981</v>
      </c>
      <c r="E17" s="5">
        <f t="shared" si="3"/>
        <v>0.05596744</v>
      </c>
      <c r="F17" s="9">
        <f>(C17-C17)*627.509608030592</f>
        <v>0</v>
      </c>
      <c r="G17" s="9">
        <f>(C17+D17-C17-D17)*627.509608030592</f>
        <v>0</v>
      </c>
      <c r="H17" s="9">
        <f>(C17+E17-C17-E17)*627.509608030592</f>
        <v>0</v>
      </c>
      <c r="I17" s="2"/>
      <c r="J17" s="2"/>
      <c r="K17" s="2"/>
      <c r="L17" s="2"/>
      <c r="M17" s="2"/>
      <c r="N17" s="2"/>
      <c r="O17" s="2"/>
      <c r="P17" s="4" t="s">
        <v>28</v>
      </c>
      <c r="Q17" s="10">
        <f>0.0019872041*298</f>
        <v>0.5921868218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14.25" customHeight="1">
      <c r="A18" s="8"/>
      <c r="B18" s="2" t="s">
        <v>29</v>
      </c>
      <c r="C18" s="5">
        <v>-947.224565950257</v>
      </c>
      <c r="D18" s="5">
        <v>0.11318877</v>
      </c>
      <c r="E18" s="5">
        <v>0.07435977</v>
      </c>
      <c r="F18" s="9">
        <f>(C18-C17)*627.509608030592</f>
        <v>-6.659929642</v>
      </c>
      <c r="G18" s="9">
        <f>(C18+D18-C17-D17)*627.509608030592</f>
        <v>-5.844819762</v>
      </c>
      <c r="H18" s="9">
        <f>(C18+E18-C17-E17)*627.509608030592</f>
        <v>4.881434147</v>
      </c>
      <c r="I18" s="2"/>
      <c r="J18" s="2"/>
      <c r="K18" s="2"/>
      <c r="L18" s="2"/>
      <c r="M18" s="2"/>
      <c r="N18" s="2" t="s">
        <v>51</v>
      </c>
      <c r="O18" s="2"/>
      <c r="P18" s="4" t="s">
        <v>31</v>
      </c>
      <c r="Q18" s="7">
        <f>H21-H20</f>
        <v>30.97099882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14.25" customHeight="1">
      <c r="A19" s="8"/>
      <c r="B19" s="2" t="s">
        <v>32</v>
      </c>
      <c r="C19" s="5">
        <v>-947.204267899877</v>
      </c>
      <c r="D19" s="5">
        <v>0.11334355</v>
      </c>
      <c r="E19" s="5">
        <v>0.07720741</v>
      </c>
      <c r="F19" s="9">
        <f>(C19-C17)*627.509608030592</f>
        <v>6.077291995</v>
      </c>
      <c r="G19" s="9">
        <f>(C19+D19-C17-D17)*627.509608030592</f>
        <v>6.989527813</v>
      </c>
      <c r="H19" s="9">
        <f>(C19+E19-C17-E17)*627.509608030592</f>
        <v>19.40557724</v>
      </c>
      <c r="I19" s="2"/>
      <c r="J19" s="2"/>
      <c r="K19" s="2"/>
      <c r="L19" s="2"/>
      <c r="M19" s="2"/>
      <c r="N19" s="2" t="s">
        <v>52</v>
      </c>
      <c r="O19" s="2"/>
      <c r="P19" s="4" t="s">
        <v>34</v>
      </c>
      <c r="Q19" s="7">
        <f>H19-H20</f>
        <v>30.10171358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14.25" customHeight="1">
      <c r="A20" s="8"/>
      <c r="B20" s="2" t="s">
        <v>35</v>
      </c>
      <c r="C20" s="5">
        <v>-947.256291693667</v>
      </c>
      <c r="D20" s="5">
        <v>0.11637842</v>
      </c>
      <c r="E20" s="5">
        <v>0.08126108</v>
      </c>
      <c r="F20" s="9">
        <f>(C20-C17)*627.509608030592</f>
        <v>-26.56813845</v>
      </c>
      <c r="G20" s="9">
        <f>(C20+D20-C17-D17)*627.509608030592</f>
        <v>-23.75149255</v>
      </c>
      <c r="H20" s="9">
        <f>(C20+E20-C17-E17)*627.509608030592</f>
        <v>-10.69613633</v>
      </c>
      <c r="I20" s="2"/>
      <c r="J20" s="2"/>
      <c r="K20" s="2"/>
      <c r="L20" s="2"/>
      <c r="M20" s="2"/>
      <c r="N20" s="2" t="s">
        <v>53</v>
      </c>
      <c r="O20" s="2"/>
      <c r="P20" s="11" t="s">
        <v>37</v>
      </c>
      <c r="Q20" s="12">
        <f>Q14+Q15-Q16+Q17*LN(1+EXP((Q18-Q19)/Q17))</f>
        <v>12.8160489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14.25" customHeight="1">
      <c r="A21" s="8"/>
      <c r="B21" s="2" t="s">
        <v>38</v>
      </c>
      <c r="C21" s="5">
        <v>-947.201928405961</v>
      </c>
      <c r="D21" s="5">
        <v>0.11231293</v>
      </c>
      <c r="E21" s="5">
        <v>0.07625321</v>
      </c>
      <c r="F21" s="9">
        <f>(C21-C17)*627.509608030592</f>
        <v>7.545346905</v>
      </c>
      <c r="G21" s="9">
        <f>(C21+D21-C17-D17)*627.509608030592</f>
        <v>7.810858771</v>
      </c>
      <c r="H21" s="9">
        <f>(C21+E21-C17-E17)*627.509608030592</f>
        <v>20.27486249</v>
      </c>
      <c r="I21" s="2"/>
      <c r="J21" s="2"/>
      <c r="K21" s="2"/>
      <c r="L21" s="2"/>
      <c r="M21" s="2"/>
      <c r="N21" s="2" t="s">
        <v>54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14.25" customHeight="1">
      <c r="A22" s="8"/>
      <c r="B22" s="2" t="s">
        <v>40</v>
      </c>
      <c r="C22" s="5">
        <v>-947.316966072782</v>
      </c>
      <c r="D22" s="5">
        <v>0.11308741</v>
      </c>
      <c r="E22" s="5">
        <v>0.07456389</v>
      </c>
      <c r="F22" s="9">
        <f>(C22-C17)*627.509608030592</f>
        <v>-64.64189431</v>
      </c>
      <c r="G22" s="9">
        <f>(C22+D22-C17-D17)*627.509608030592</f>
        <v>-63.8903888</v>
      </c>
      <c r="H22" s="9">
        <f>(C22+E22-C17-E17)*627.509608030592</f>
        <v>-52.97244326</v>
      </c>
      <c r="I22" s="2"/>
      <c r="J22" s="2"/>
      <c r="K22" s="2"/>
      <c r="L22" s="2"/>
      <c r="M22" s="2"/>
      <c r="N22" s="2" t="s">
        <v>55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14.25" customHeight="1">
      <c r="A23" s="8"/>
      <c r="B23" s="2" t="s">
        <v>42</v>
      </c>
      <c r="C23" s="5">
        <f t="shared" ref="C23:E23" si="4">C15+C16</f>
        <v>-947.310878</v>
      </c>
      <c r="D23" s="5">
        <f t="shared" si="4"/>
        <v>0.11230719</v>
      </c>
      <c r="E23" s="5">
        <f t="shared" si="4"/>
        <v>0.05639381</v>
      </c>
      <c r="F23" s="9">
        <f>(C23-C17)*627.509608030592</f>
        <v>-60.82159333</v>
      </c>
      <c r="G23" s="9">
        <f>(C23+D23-C17-D17)*627.509608030592</f>
        <v>-60.55968337</v>
      </c>
      <c r="H23" s="9">
        <f>(C23+E23-C17-E17)*627.509608030592</f>
        <v>-60.55404206</v>
      </c>
      <c r="I23" s="2"/>
      <c r="J23" s="7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14.25" customHeight="1">
      <c r="A24" s="2"/>
      <c r="B24" s="1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14.25" customHeight="1">
      <c r="A25" s="1" t="s">
        <v>0</v>
      </c>
      <c r="B25" s="2" t="s">
        <v>1</v>
      </c>
      <c r="C25" s="3" t="s">
        <v>2</v>
      </c>
      <c r="D25" s="2" t="s">
        <v>3</v>
      </c>
      <c r="E25" s="2" t="s">
        <v>4</v>
      </c>
      <c r="F25" s="3" t="s">
        <v>56</v>
      </c>
      <c r="G25" s="3" t="s">
        <v>57</v>
      </c>
      <c r="H25" s="3" t="s">
        <v>58</v>
      </c>
      <c r="I25" s="3" t="s">
        <v>8</v>
      </c>
      <c r="J25" s="1" t="s">
        <v>9</v>
      </c>
      <c r="K25" s="1" t="s">
        <v>10</v>
      </c>
      <c r="L25" s="3" t="s">
        <v>11</v>
      </c>
      <c r="M25" s="3" t="s">
        <v>12</v>
      </c>
      <c r="N25" s="3" t="s">
        <v>13</v>
      </c>
      <c r="O25" s="2" t="s">
        <v>14</v>
      </c>
      <c r="P25" s="4" t="s">
        <v>15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14.25" customHeight="1">
      <c r="A26" s="1">
        <v>1.0</v>
      </c>
      <c r="B26" s="3" t="s">
        <v>16</v>
      </c>
      <c r="C26" s="5">
        <v>-399.93909673</v>
      </c>
      <c r="D26" s="5">
        <v>0.10445463</v>
      </c>
      <c r="E26" s="5">
        <v>0.07269403</v>
      </c>
      <c r="F26" s="5"/>
      <c r="G26" s="5"/>
      <c r="H26" s="2"/>
      <c r="I26" s="3" t="s">
        <v>17</v>
      </c>
      <c r="J26" s="1" t="s">
        <v>18</v>
      </c>
      <c r="K26" s="1" t="s">
        <v>59</v>
      </c>
      <c r="L26" s="3" t="s">
        <v>19</v>
      </c>
      <c r="M26" s="3" t="s">
        <v>19</v>
      </c>
      <c r="N26" s="3" t="s">
        <v>60</v>
      </c>
      <c r="O26" s="2" t="s">
        <v>61</v>
      </c>
      <c r="P26" s="6" t="s">
        <v>22</v>
      </c>
      <c r="Q26" s="7">
        <f>H31-H30</f>
        <v>18.12041297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14.25" customHeight="1">
      <c r="A27" s="8"/>
      <c r="B27" s="3" t="s">
        <v>17</v>
      </c>
      <c r="C27" s="5">
        <v>-548.73468763</v>
      </c>
      <c r="D27" s="5">
        <v>0.00725083</v>
      </c>
      <c r="E27" s="5">
        <v>-0.01690138</v>
      </c>
      <c r="F27" s="5"/>
      <c r="G27" s="5"/>
      <c r="H27" s="5"/>
      <c r="I27" s="2"/>
      <c r="J27" s="2"/>
      <c r="K27" s="2"/>
      <c r="L27" s="2"/>
      <c r="M27" s="2"/>
      <c r="N27" s="2" t="s">
        <v>62</v>
      </c>
      <c r="O27" s="2"/>
      <c r="P27" s="4" t="s">
        <v>24</v>
      </c>
      <c r="Q27" s="7">
        <f>H30-H29</f>
        <v>5.799745002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14.25" customHeight="1">
      <c r="A28" s="8"/>
      <c r="B28" s="3" t="s">
        <v>25</v>
      </c>
      <c r="C28" s="5">
        <v>-400.03528446</v>
      </c>
      <c r="D28" s="5">
        <v>0.10483243</v>
      </c>
      <c r="E28" s="5">
        <v>0.07305748</v>
      </c>
      <c r="F28" s="5"/>
      <c r="G28" s="5"/>
      <c r="H28" s="5"/>
      <c r="I28" s="2"/>
      <c r="J28" s="2"/>
      <c r="K28" s="2"/>
      <c r="L28" s="2"/>
      <c r="M28" s="2"/>
      <c r="N28" s="2" t="s">
        <v>63</v>
      </c>
      <c r="O28" s="2"/>
      <c r="P28" s="4" t="s">
        <v>26</v>
      </c>
      <c r="Q28" s="7">
        <f>H34-H35</f>
        <v>7.609300734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14.25" customHeight="1">
      <c r="A29" s="8"/>
      <c r="B29" s="3" t="s">
        <v>27</v>
      </c>
      <c r="C29" s="5">
        <f t="shared" ref="C29:E29" si="5">C26+C27</f>
        <v>-948.6737844</v>
      </c>
      <c r="D29" s="5">
        <f t="shared" si="5"/>
        <v>0.11170546</v>
      </c>
      <c r="E29" s="5">
        <f t="shared" si="5"/>
        <v>0.05579265</v>
      </c>
      <c r="F29" s="9">
        <f>(C29-C29)*627.509608030592</f>
        <v>0</v>
      </c>
      <c r="G29" s="9">
        <f>(C29+D29-C29-D29)*627.509608030592</f>
        <v>0</v>
      </c>
      <c r="H29" s="9">
        <f>(C29+E29-C29-E29)*627.509608030592</f>
        <v>0</v>
      </c>
      <c r="I29" s="2"/>
      <c r="J29" s="2"/>
      <c r="K29" s="2"/>
      <c r="L29" s="2"/>
      <c r="M29" s="2"/>
      <c r="N29" s="2"/>
      <c r="O29" s="2"/>
      <c r="P29" s="4" t="s">
        <v>28</v>
      </c>
      <c r="Q29" s="10">
        <f>0.0019872041*298</f>
        <v>0.5921868218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14.25" customHeight="1">
      <c r="A30" s="8"/>
      <c r="B30" s="2" t="s">
        <v>29</v>
      </c>
      <c r="C30" s="5">
        <v>-948.6826473</v>
      </c>
      <c r="D30" s="5">
        <v>0.11297434</v>
      </c>
      <c r="E30" s="5">
        <v>0.07389807</v>
      </c>
      <c r="F30" s="9">
        <f>(C30-C29)*627.509608030592</f>
        <v>-5.561580005</v>
      </c>
      <c r="G30" s="9">
        <f>(C30+D30-C29-D29)*627.509608030592</f>
        <v>-4.765345614</v>
      </c>
      <c r="H30" s="9">
        <f>(C30+E30-C29-E29)*627.509608030592</f>
        <v>5.799745002</v>
      </c>
      <c r="I30" s="2"/>
      <c r="J30" s="2"/>
      <c r="K30" s="2"/>
      <c r="L30" s="2"/>
      <c r="M30" s="2"/>
      <c r="N30" s="2" t="s">
        <v>64</v>
      </c>
      <c r="O30" s="2"/>
      <c r="P30" s="4" t="s">
        <v>31</v>
      </c>
      <c r="Q30" s="7">
        <f>H33-H32</f>
        <v>34.35147609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14.25" customHeight="1">
      <c r="A31" s="8"/>
      <c r="B31" s="2" t="s">
        <v>32</v>
      </c>
      <c r="C31" s="5">
        <v>-948.65697183</v>
      </c>
      <c r="D31" s="5">
        <v>0.11318787</v>
      </c>
      <c r="E31" s="5">
        <v>0.07709931</v>
      </c>
      <c r="F31" s="9">
        <f>(C31-C29)*627.509608030592</f>
        <v>10.55002411</v>
      </c>
      <c r="G31" s="9">
        <f>(C31+D31-C29-D29)*627.509608030592</f>
        <v>11.48025063</v>
      </c>
      <c r="H31" s="9">
        <f>(C31+E31-C29-E29)*627.509608030592</f>
        <v>23.92015798</v>
      </c>
      <c r="I31" s="2"/>
      <c r="J31" s="2"/>
      <c r="K31" s="2"/>
      <c r="L31" s="2"/>
      <c r="M31" s="2"/>
      <c r="N31" s="2" t="s">
        <v>65</v>
      </c>
      <c r="O31" s="2"/>
      <c r="P31" s="4" t="s">
        <v>34</v>
      </c>
      <c r="Q31" s="7">
        <f>H31-H32</f>
        <v>34.88061729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14.25" customHeight="1">
      <c r="A32" s="8"/>
      <c r="B32" s="2" t="s">
        <v>35</v>
      </c>
      <c r="C32" s="5">
        <v>-948.71642613</v>
      </c>
      <c r="D32" s="5">
        <v>0.11615311</v>
      </c>
      <c r="E32" s="5">
        <v>0.08096782</v>
      </c>
      <c r="F32" s="9">
        <f>(C32-C29)*627.509608030592</f>
        <v>-26.75812038</v>
      </c>
      <c r="G32" s="9">
        <f>(C32+D32-C29-D29)*627.509608030592</f>
        <v>-23.96717727</v>
      </c>
      <c r="H32" s="9">
        <f>(C32+E32-C29-E29)*627.509608030592</f>
        <v>-10.96045932</v>
      </c>
      <c r="I32" s="2"/>
      <c r="J32" s="2"/>
      <c r="K32" s="2"/>
      <c r="L32" s="2"/>
      <c r="M32" s="2"/>
      <c r="N32" s="2" t="s">
        <v>66</v>
      </c>
      <c r="O32" s="2"/>
      <c r="P32" s="11" t="s">
        <v>37</v>
      </c>
      <c r="Q32" s="12">
        <f>Q26+Q27-Q28+Q29*LN(1+EXP((Q30-Q31)/Q29))</f>
        <v>16.51399279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14.25" customHeight="1">
      <c r="A33" s="8"/>
      <c r="B33" s="2" t="s">
        <v>38</v>
      </c>
      <c r="C33" s="5">
        <v>-948.65690006</v>
      </c>
      <c r="D33" s="5">
        <v>0.112228</v>
      </c>
      <c r="E33" s="5">
        <v>0.0761843</v>
      </c>
      <c r="F33" s="9">
        <f>(C33-C29)*627.509608030592</f>
        <v>10.59506047</v>
      </c>
      <c r="G33" s="9">
        <f>(C33+D33-C29-D29)*627.509608030592</f>
        <v>10.92295935</v>
      </c>
      <c r="H33" s="9">
        <f>(C33+E33-C29-E29)*627.509608030592</f>
        <v>23.39101677</v>
      </c>
      <c r="I33" s="2"/>
      <c r="J33" s="2"/>
      <c r="K33" s="2"/>
      <c r="L33" s="2"/>
      <c r="M33" s="2"/>
      <c r="N33" s="2" t="s">
        <v>67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14.25" customHeight="1">
      <c r="A34" s="8"/>
      <c r="B34" s="2" t="s">
        <v>40</v>
      </c>
      <c r="C34" s="5">
        <v>-948.77463139</v>
      </c>
      <c r="D34" s="5">
        <v>0.11289165</v>
      </c>
      <c r="E34" s="5">
        <v>0.07294159</v>
      </c>
      <c r="F34" s="9">
        <f>(C34-C29)*627.509608030592</f>
        <v>-63.28248027</v>
      </c>
      <c r="G34" s="9">
        <f>(C34+D34-C29-D29)*627.509608030592</f>
        <v>-62.53813464</v>
      </c>
      <c r="H34" s="9">
        <f>(C34+E34-C29-E29)*627.509608030592</f>
        <v>-52.52135565</v>
      </c>
      <c r="I34" s="2"/>
      <c r="J34" s="2"/>
      <c r="K34" s="2"/>
      <c r="L34" s="2"/>
      <c r="M34" s="2"/>
      <c r="N34" s="2" t="s">
        <v>68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14.25" customHeight="1">
      <c r="A35" s="8"/>
      <c r="B35" s="2" t="s">
        <v>42</v>
      </c>
      <c r="C35" s="5">
        <f t="shared" ref="C35:E35" si="6">C27+C28</f>
        <v>-948.7699721</v>
      </c>
      <c r="D35" s="5">
        <f t="shared" si="6"/>
        <v>0.11208326</v>
      </c>
      <c r="E35" s="5">
        <f t="shared" si="6"/>
        <v>0.0561561</v>
      </c>
      <c r="F35" s="9">
        <f>(C35-C29)*627.509608030592</f>
        <v>-60.35872475</v>
      </c>
      <c r="G35" s="9">
        <f>(C35+D35-C29-D29)*627.509608030592</f>
        <v>-60.12165162</v>
      </c>
      <c r="H35" s="9">
        <f>(C35+E35-C29-E29)*627.509608030592</f>
        <v>-60.13065638</v>
      </c>
      <c r="I35" s="2"/>
      <c r="J35" s="7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14.25" customHeight="1">
      <c r="A37" s="1" t="s">
        <v>0</v>
      </c>
      <c r="B37" s="2" t="s">
        <v>1</v>
      </c>
      <c r="C37" s="3" t="s">
        <v>2</v>
      </c>
      <c r="D37" s="2" t="s">
        <v>3</v>
      </c>
      <c r="E37" s="2" t="s">
        <v>4</v>
      </c>
      <c r="F37" s="3" t="s">
        <v>69</v>
      </c>
      <c r="G37" s="3" t="s">
        <v>70</v>
      </c>
      <c r="H37" s="3" t="s">
        <v>71</v>
      </c>
      <c r="I37" s="3" t="s">
        <v>8</v>
      </c>
      <c r="J37" s="1" t="s">
        <v>9</v>
      </c>
      <c r="K37" s="1" t="s">
        <v>10</v>
      </c>
      <c r="L37" s="3" t="s">
        <v>11</v>
      </c>
      <c r="M37" s="3" t="s">
        <v>12</v>
      </c>
      <c r="N37" s="3" t="s">
        <v>13</v>
      </c>
      <c r="O37" s="2" t="s">
        <v>14</v>
      </c>
      <c r="P37" s="4" t="s">
        <v>15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14.25" customHeight="1">
      <c r="A38" s="1">
        <v>1.0</v>
      </c>
      <c r="B38" s="3" t="s">
        <v>16</v>
      </c>
      <c r="C38" s="5">
        <v>-399.131165290806</v>
      </c>
      <c r="D38" s="5">
        <v>0.10445463</v>
      </c>
      <c r="E38" s="5">
        <v>0.07269403</v>
      </c>
      <c r="F38" s="5"/>
      <c r="G38" s="5"/>
      <c r="H38" s="2"/>
      <c r="I38" s="3" t="s">
        <v>17</v>
      </c>
      <c r="J38" s="1" t="s">
        <v>46</v>
      </c>
      <c r="K38" s="1" t="s">
        <v>59</v>
      </c>
      <c r="L38" s="3" t="s">
        <v>19</v>
      </c>
      <c r="M38" s="3" t="s">
        <v>19</v>
      </c>
      <c r="N38" s="3" t="s">
        <v>72</v>
      </c>
      <c r="O38" s="2" t="s">
        <v>73</v>
      </c>
      <c r="P38" s="6" t="s">
        <v>22</v>
      </c>
      <c r="Q38" s="7">
        <f>H43-H42</f>
        <v>14.24621312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14.25" customHeight="1">
      <c r="A39" s="8"/>
      <c r="B39" s="3" t="s">
        <v>17</v>
      </c>
      <c r="C39" s="5">
        <v>-548.090691850621</v>
      </c>
      <c r="D39" s="5">
        <v>0.00725083</v>
      </c>
      <c r="E39" s="5">
        <v>-0.01690138</v>
      </c>
      <c r="F39" s="5"/>
      <c r="G39" s="5"/>
      <c r="H39" s="5"/>
      <c r="I39" s="2"/>
      <c r="J39" s="2"/>
      <c r="K39" s="2"/>
      <c r="L39" s="2"/>
      <c r="M39" s="2"/>
      <c r="N39" s="2" t="s">
        <v>74</v>
      </c>
      <c r="O39" s="2"/>
      <c r="P39" s="4" t="s">
        <v>24</v>
      </c>
      <c r="Q39" s="7">
        <f>H42-H41</f>
        <v>6.020136047</v>
      </c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14.25" customHeight="1">
      <c r="A40" s="8"/>
      <c r="B40" s="3" t="s">
        <v>25</v>
      </c>
      <c r="C40" s="5">
        <v>-399.226526876113</v>
      </c>
      <c r="D40" s="5">
        <v>0.10483243</v>
      </c>
      <c r="E40" s="5">
        <v>0.07305748</v>
      </c>
      <c r="F40" s="5"/>
      <c r="G40" s="5"/>
      <c r="H40" s="5"/>
      <c r="I40" s="2"/>
      <c r="J40" s="2"/>
      <c r="K40" s="2"/>
      <c r="L40" s="2"/>
      <c r="M40" s="2"/>
      <c r="N40" s="2" t="s">
        <v>75</v>
      </c>
      <c r="O40" s="2"/>
      <c r="P40" s="4" t="s">
        <v>26</v>
      </c>
      <c r="Q40" s="7">
        <f>H46-H47</f>
        <v>7.657416158</v>
      </c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14.25" customHeight="1">
      <c r="A41" s="8"/>
      <c r="B41" s="3" t="s">
        <v>27</v>
      </c>
      <c r="C41" s="5">
        <f t="shared" ref="C41:E41" si="7">C38+C39</f>
        <v>-947.2218571</v>
      </c>
      <c r="D41" s="5">
        <f t="shared" si="7"/>
        <v>0.11170546</v>
      </c>
      <c r="E41" s="5">
        <f t="shared" si="7"/>
        <v>0.05579265</v>
      </c>
      <c r="F41" s="9">
        <f>(C41-C41)*627.509608030592</f>
        <v>0</v>
      </c>
      <c r="G41" s="9">
        <f>(C41+D41-C41-D41)*627.509608030592</f>
        <v>0</v>
      </c>
      <c r="H41" s="9">
        <f>(C41+E41-C41-E41)*627.509608030592</f>
        <v>0</v>
      </c>
      <c r="I41" s="2"/>
      <c r="J41" s="2"/>
      <c r="K41" s="2"/>
      <c r="L41" s="2"/>
      <c r="M41" s="2"/>
      <c r="N41" s="2"/>
      <c r="O41" s="2"/>
      <c r="P41" s="4" t="s">
        <v>28</v>
      </c>
      <c r="Q41" s="10">
        <f>0.0019872041*298</f>
        <v>0.5921868218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14.25" customHeight="1">
      <c r="A42" s="8"/>
      <c r="B42" s="2" t="s">
        <v>29</v>
      </c>
      <c r="C42" s="5">
        <v>-947.230368866016</v>
      </c>
      <c r="D42" s="5">
        <v>0.11297434</v>
      </c>
      <c r="E42" s="5">
        <v>0.07389807</v>
      </c>
      <c r="F42" s="9">
        <f>(C42-C41)*627.509608030592</f>
        <v>-5.34118896</v>
      </c>
      <c r="G42" s="9">
        <f>(C42+D42-C41-D41)*627.509608030592</f>
        <v>-4.544954569</v>
      </c>
      <c r="H42" s="9">
        <f>(C42+E42-C41-E41)*627.509608030592</f>
        <v>6.020136047</v>
      </c>
      <c r="I42" s="2"/>
      <c r="J42" s="2"/>
      <c r="K42" s="2"/>
      <c r="L42" s="2"/>
      <c r="M42" s="2"/>
      <c r="N42" s="2" t="s">
        <v>76</v>
      </c>
      <c r="O42" s="2"/>
      <c r="P42" s="4" t="s">
        <v>31</v>
      </c>
      <c r="Q42" s="7">
        <f>H45-H44</f>
        <v>29.54959822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14.25" customHeight="1">
      <c r="A43" s="8"/>
      <c r="B43" s="2" t="s">
        <v>32</v>
      </c>
      <c r="C43" s="5">
        <v>-947.210867325158</v>
      </c>
      <c r="D43" s="5">
        <v>0.11318787</v>
      </c>
      <c r="E43" s="5">
        <v>0.07709931</v>
      </c>
      <c r="F43" s="9">
        <f>(C43-C41)*627.509608030592</f>
        <v>6.896215299</v>
      </c>
      <c r="G43" s="9">
        <f>(C43+D43-C41-D41)*627.509608030592</f>
        <v>7.826441817</v>
      </c>
      <c r="H43" s="9">
        <f>(C43+E43-C41-E41)*627.509608030592</f>
        <v>20.26634916</v>
      </c>
      <c r="I43" s="2"/>
      <c r="J43" s="2"/>
      <c r="K43" s="2"/>
      <c r="L43" s="2"/>
      <c r="M43" s="2"/>
      <c r="N43" s="2" t="s">
        <v>77</v>
      </c>
      <c r="O43" s="2"/>
      <c r="P43" s="4" t="s">
        <v>34</v>
      </c>
      <c r="Q43" s="7">
        <f>H43-H44</f>
        <v>29.27147926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14.25" customHeight="1">
      <c r="A44" s="8"/>
      <c r="B44" s="2" t="s">
        <v>35</v>
      </c>
      <c r="C44" s="5">
        <v>-947.261382896628</v>
      </c>
      <c r="D44" s="5">
        <v>0.11615311</v>
      </c>
      <c r="E44" s="5">
        <v>0.08096782</v>
      </c>
      <c r="F44" s="9">
        <f>(C44-C41)*627.509608030592</f>
        <v>-24.80279115</v>
      </c>
      <c r="G44" s="9">
        <f>(C44+D44-C41-D41)*627.509608030592</f>
        <v>-22.01184805</v>
      </c>
      <c r="H44" s="9">
        <f>(C44+E44-C41-E41)*627.509608030592</f>
        <v>-9.005130094</v>
      </c>
      <c r="I44" s="2"/>
      <c r="J44" s="2"/>
      <c r="K44" s="2"/>
      <c r="L44" s="2"/>
      <c r="M44" s="2"/>
      <c r="N44" s="2" t="s">
        <v>78</v>
      </c>
      <c r="O44" s="2"/>
      <c r="P44" s="11" t="s">
        <v>37</v>
      </c>
      <c r="Q44" s="12">
        <f>Q38+Q39-Q40+Q41*LN(1+EXP((Q42-Q43)/Q41))</f>
        <v>13.17464446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14.25" customHeight="1">
      <c r="A45" s="8"/>
      <c r="B45" s="2" t="s">
        <v>38</v>
      </c>
      <c r="C45" s="5">
        <v>-947.209509104479</v>
      </c>
      <c r="D45" s="5">
        <v>0.112228</v>
      </c>
      <c r="E45" s="5">
        <v>0.0761843</v>
      </c>
      <c r="F45" s="9">
        <f>(C45-C41)*627.509608030592</f>
        <v>7.748511825</v>
      </c>
      <c r="G45" s="9">
        <f>(C45+D45-C41-D41)*627.509608030592</f>
        <v>8.076410696</v>
      </c>
      <c r="H45" s="9">
        <f>(C45+E45-C41-E41)*627.509608030592</f>
        <v>20.54446812</v>
      </c>
      <c r="I45" s="2"/>
      <c r="J45" s="2"/>
      <c r="K45" s="2"/>
      <c r="L45" s="2"/>
      <c r="M45" s="2"/>
      <c r="N45" s="2" t="s">
        <v>79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14.25" customHeight="1">
      <c r="A46" s="8"/>
      <c r="B46" s="2" t="s">
        <v>40</v>
      </c>
      <c r="C46" s="5">
        <v>-947.321801349942</v>
      </c>
      <c r="D46" s="5">
        <v>0.11289165</v>
      </c>
      <c r="E46" s="5">
        <v>0.07294159</v>
      </c>
      <c r="F46" s="9">
        <f>(C46-C41)*627.509608030592</f>
        <v>-62.71595111</v>
      </c>
      <c r="G46" s="9">
        <f>(C46+D46-C41-D41)*627.509608030592</f>
        <v>-61.97160549</v>
      </c>
      <c r="H46" s="9">
        <f>(C46+E46-C41-E41)*627.509608030592</f>
        <v>-51.95482649</v>
      </c>
      <c r="I46" s="2"/>
      <c r="J46" s="2"/>
      <c r="K46" s="2"/>
      <c r="L46" s="2"/>
      <c r="M46" s="2"/>
      <c r="N46" s="2" t="s">
        <v>80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14.25" customHeight="1">
      <c r="A47" s="8"/>
      <c r="B47" s="2" t="s">
        <v>42</v>
      </c>
      <c r="C47" s="5">
        <f t="shared" ref="C47:E47" si="8">C39+C40</f>
        <v>-947.3172187</v>
      </c>
      <c r="D47" s="5">
        <f t="shared" si="8"/>
        <v>0.11208326</v>
      </c>
      <c r="E47" s="5">
        <f t="shared" si="8"/>
        <v>0.0561561</v>
      </c>
      <c r="F47" s="9">
        <f>(C47-C41)*627.509608030592</f>
        <v>-59.84031102</v>
      </c>
      <c r="G47" s="9">
        <f>(C47+D47-C41-D41)*627.509608030592</f>
        <v>-59.60323789</v>
      </c>
      <c r="H47" s="9">
        <f>(C47+E47-C41-E41)*627.509608030592</f>
        <v>-59.61224265</v>
      </c>
      <c r="I47" s="2"/>
      <c r="J47" s="7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14.25" customHeight="1">
      <c r="A48" s="2"/>
      <c r="B48" s="1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14.25" customHeight="1">
      <c r="A49" s="1" t="s">
        <v>0</v>
      </c>
      <c r="B49" s="2" t="s">
        <v>1</v>
      </c>
      <c r="C49" s="3" t="s">
        <v>2</v>
      </c>
      <c r="D49" s="2" t="s">
        <v>3</v>
      </c>
      <c r="E49" s="2" t="s">
        <v>4</v>
      </c>
      <c r="F49" s="3" t="s">
        <v>81</v>
      </c>
      <c r="G49" s="3" t="s">
        <v>82</v>
      </c>
      <c r="H49" s="3" t="s">
        <v>83</v>
      </c>
      <c r="I49" s="3" t="s">
        <v>8</v>
      </c>
      <c r="J49" s="1" t="s">
        <v>9</v>
      </c>
      <c r="K49" s="1" t="s">
        <v>10</v>
      </c>
      <c r="L49" s="3" t="s">
        <v>11</v>
      </c>
      <c r="M49" s="3" t="s">
        <v>12</v>
      </c>
      <c r="N49" s="3" t="s">
        <v>13</v>
      </c>
      <c r="O49" s="2" t="s">
        <v>14</v>
      </c>
      <c r="P49" s="4" t="s">
        <v>15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14.25" customHeight="1">
      <c r="A50" s="1">
        <v>2.0</v>
      </c>
      <c r="B50" s="3" t="s">
        <v>16</v>
      </c>
      <c r="C50" s="5">
        <v>-399.93934246</v>
      </c>
      <c r="D50" s="5">
        <v>0.104449</v>
      </c>
      <c r="E50" s="5">
        <v>0.0726891</v>
      </c>
      <c r="F50" s="5"/>
      <c r="G50" s="5"/>
      <c r="H50" s="2"/>
      <c r="I50" s="3" t="s">
        <v>17</v>
      </c>
      <c r="J50" s="1" t="s">
        <v>18</v>
      </c>
      <c r="K50" s="1" t="s">
        <v>84</v>
      </c>
      <c r="L50" s="3" t="s">
        <v>19</v>
      </c>
      <c r="M50" s="3" t="s">
        <v>19</v>
      </c>
      <c r="N50" s="3" t="s">
        <v>85</v>
      </c>
      <c r="O50" s="2" t="s">
        <v>86</v>
      </c>
      <c r="P50" s="6" t="s">
        <v>22</v>
      </c>
      <c r="Q50" s="7">
        <f>H55-H54</f>
        <v>17.35928147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14.25" customHeight="1">
      <c r="A51" s="8"/>
      <c r="B51" s="3" t="s">
        <v>17</v>
      </c>
      <c r="C51" s="5">
        <v>-548.73482843</v>
      </c>
      <c r="D51" s="5">
        <v>0.00724788</v>
      </c>
      <c r="E51" s="5">
        <v>-0.01690473</v>
      </c>
      <c r="F51" s="5"/>
      <c r="G51" s="5"/>
      <c r="H51" s="5"/>
      <c r="I51" s="2"/>
      <c r="J51" s="2"/>
      <c r="K51" s="2"/>
      <c r="L51" s="2"/>
      <c r="M51" s="2"/>
      <c r="N51" s="2" t="s">
        <v>87</v>
      </c>
      <c r="O51" s="2"/>
      <c r="P51" s="4" t="s">
        <v>24</v>
      </c>
      <c r="Q51" s="7">
        <f>H54-H53</f>
        <v>5.86328035</v>
      </c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14.25" customHeight="1">
      <c r="A52" s="8"/>
      <c r="B52" s="3" t="s">
        <v>25</v>
      </c>
      <c r="C52" s="5">
        <v>-400.03543141</v>
      </c>
      <c r="D52" s="5">
        <v>0.10482532</v>
      </c>
      <c r="E52" s="5">
        <v>0.07305016</v>
      </c>
      <c r="F52" s="5"/>
      <c r="G52" s="5"/>
      <c r="H52" s="5"/>
      <c r="I52" s="2"/>
      <c r="J52" s="2"/>
      <c r="K52" s="2"/>
      <c r="L52" s="2"/>
      <c r="M52" s="2"/>
      <c r="N52" s="2" t="s">
        <v>88</v>
      </c>
      <c r="O52" s="2"/>
      <c r="P52" s="4" t="s">
        <v>26</v>
      </c>
      <c r="Q52" s="7">
        <f>H58-H59</f>
        <v>8.279989278</v>
      </c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14.25" customHeight="1">
      <c r="A53" s="8"/>
      <c r="B53" s="3" t="s">
        <v>27</v>
      </c>
      <c r="C53" s="5">
        <f t="shared" ref="C53:E53" si="9">C50+C51</f>
        <v>-948.6741709</v>
      </c>
      <c r="D53" s="5">
        <f t="shared" si="9"/>
        <v>0.11169688</v>
      </c>
      <c r="E53" s="5">
        <f t="shared" si="9"/>
        <v>0.05578437</v>
      </c>
      <c r="F53" s="9">
        <f>(C53-C53)*627.509608030592</f>
        <v>0</v>
      </c>
      <c r="G53" s="9">
        <f>(C53+D53-C53-D53)*627.509608030592</f>
        <v>0</v>
      </c>
      <c r="H53" s="9">
        <f>(C53+E53-C53-E53)*627.509608030592</f>
        <v>0</v>
      </c>
      <c r="I53" s="2"/>
      <c r="J53" s="2"/>
      <c r="K53" s="2"/>
      <c r="L53" s="2"/>
      <c r="M53" s="2"/>
      <c r="N53" s="2"/>
      <c r="O53" s="2"/>
      <c r="P53" s="4" t="s">
        <v>28</v>
      </c>
      <c r="Q53" s="10">
        <f>0.0019872041*298</f>
        <v>0.5921868218</v>
      </c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14.25" customHeight="1">
      <c r="A54" s="8"/>
      <c r="B54" s="2" t="s">
        <v>29</v>
      </c>
      <c r="C54" s="5">
        <v>-948.68293375</v>
      </c>
      <c r="D54" s="5">
        <v>0.11296607</v>
      </c>
      <c r="E54" s="5">
        <v>0.07389096</v>
      </c>
      <c r="F54" s="9">
        <f>(C54-C53)*627.509608030592</f>
        <v>-5.498778844</v>
      </c>
      <c r="G54" s="9">
        <f>(C54+D54-C53-D53)*627.509608030592</f>
        <v>-4.702349924</v>
      </c>
      <c r="H54" s="9">
        <f>(C54+E54-C53-E53)*627.509608030592</f>
        <v>5.86328035</v>
      </c>
      <c r="I54" s="2"/>
      <c r="J54" s="2"/>
      <c r="K54" s="2"/>
      <c r="L54" s="2"/>
      <c r="M54" s="2"/>
      <c r="N54" s="2" t="s">
        <v>89</v>
      </c>
      <c r="O54" s="2"/>
      <c r="P54" s="4" t="s">
        <v>31</v>
      </c>
      <c r="Q54" s="7">
        <f>H57-H56</f>
        <v>34.3161724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14.25" customHeight="1">
      <c r="A55" s="8"/>
      <c r="B55" s="2" t="s">
        <v>32</v>
      </c>
      <c r="C55" s="5">
        <v>-948.6577844</v>
      </c>
      <c r="D55" s="5">
        <v>0.11310841</v>
      </c>
      <c r="E55" s="5">
        <v>0.07640538</v>
      </c>
      <c r="F55" s="9">
        <f>(C55-C53)*627.509608030592</f>
        <v>10.28267992</v>
      </c>
      <c r="G55" s="9">
        <f>(C55+D55-C53-D53)*627.509608030592</f>
        <v>11.16842855</v>
      </c>
      <c r="H55" s="9">
        <f>(C55+E55-C53-E53)*627.509608030592</f>
        <v>23.22256182</v>
      </c>
      <c r="I55" s="2"/>
      <c r="J55" s="2"/>
      <c r="K55" s="2"/>
      <c r="L55" s="2"/>
      <c r="M55" s="2"/>
      <c r="N55" s="2" t="s">
        <v>90</v>
      </c>
      <c r="O55" s="2"/>
      <c r="P55" s="4" t="s">
        <v>34</v>
      </c>
      <c r="Q55" s="7">
        <f>H55-H56</f>
        <v>34.0890453</v>
      </c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14.25" customHeight="1">
      <c r="A56" s="8"/>
      <c r="B56" s="2" t="s">
        <v>35</v>
      </c>
      <c r="C56" s="5">
        <v>-948.71665844</v>
      </c>
      <c r="D56" s="5">
        <v>0.11614304</v>
      </c>
      <c r="E56" s="5">
        <v>0.08095508</v>
      </c>
      <c r="F56" s="9">
        <f>(C56-C53)*627.509608030592</f>
        <v>-26.66134585</v>
      </c>
      <c r="G56" s="9">
        <f>(C56+D56-C53-D53)*627.509608030592</f>
        <v>-23.87133773</v>
      </c>
      <c r="H56" s="9">
        <f>(C56+E56-C53-E53)*627.509608030592</f>
        <v>-10.86648348</v>
      </c>
      <c r="I56" s="2"/>
      <c r="J56" s="2"/>
      <c r="K56" s="2"/>
      <c r="L56" s="2"/>
      <c r="M56" s="2"/>
      <c r="N56" s="2" t="s">
        <v>91</v>
      </c>
      <c r="O56" s="2"/>
      <c r="P56" s="11" t="s">
        <v>37</v>
      </c>
      <c r="Q56" s="12">
        <f>Q50+Q51-Q52+Q53*LN(1+EXP((Q54-Q55)/Q53))</f>
        <v>15.47743165</v>
      </c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14.25" customHeight="1">
      <c r="A57" s="8"/>
      <c r="B57" s="2" t="s">
        <v>38</v>
      </c>
      <c r="C57" s="5">
        <v>-948.65721143</v>
      </c>
      <c r="D57" s="5">
        <v>0.11223007</v>
      </c>
      <c r="E57" s="5">
        <v>0.07619436</v>
      </c>
      <c r="F57" s="9">
        <f>(C57-C53)*627.509608030592</f>
        <v>10.6422241</v>
      </c>
      <c r="G57" s="9">
        <f>(C57+D57-C53-D53)*627.509608030592</f>
        <v>10.97680594</v>
      </c>
      <c r="H57" s="9">
        <f>(C57+E57-C53-E53)*627.509608030592</f>
        <v>23.44968892</v>
      </c>
      <c r="I57" s="2"/>
      <c r="J57" s="2"/>
      <c r="K57" s="2"/>
      <c r="L57" s="2"/>
      <c r="M57" s="2"/>
      <c r="N57" s="2" t="s">
        <v>92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14.25" customHeight="1">
      <c r="A58" s="8"/>
      <c r="B58" s="2" t="s">
        <v>40</v>
      </c>
      <c r="C58" s="5">
        <v>-948.77488526</v>
      </c>
      <c r="D58" s="5">
        <v>0.11273874</v>
      </c>
      <c r="E58" s="5">
        <v>0.07396585</v>
      </c>
      <c r="F58" s="9">
        <f>(C58-C53)*627.509608030592</f>
        <v>-63.19923484</v>
      </c>
      <c r="G58" s="9">
        <f>(C58+D58-C53-D53)*627.509608030592</f>
        <v>-62.54545768</v>
      </c>
      <c r="H58" s="9">
        <f>(C58+E58-C53-E53)*627.509608030592</f>
        <v>-51.79018145</v>
      </c>
      <c r="I58" s="2"/>
      <c r="J58" s="2"/>
      <c r="K58" s="2"/>
      <c r="L58" s="2"/>
      <c r="M58" s="2"/>
      <c r="N58" s="2" t="s">
        <v>93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14.25" customHeight="1">
      <c r="A59" s="8"/>
      <c r="B59" s="2" t="s">
        <v>42</v>
      </c>
      <c r="C59" s="5">
        <f t="shared" ref="C59:E59" si="10">C51+C52</f>
        <v>-948.7702598</v>
      </c>
      <c r="D59" s="5">
        <f t="shared" si="10"/>
        <v>0.1120732</v>
      </c>
      <c r="E59" s="5">
        <f t="shared" si="10"/>
        <v>0.05614543</v>
      </c>
      <c r="F59" s="9">
        <f>(C59-C53)*627.509608030592</f>
        <v>-60.29673935</v>
      </c>
      <c r="G59" s="9">
        <f>(C59+D59-C53-D53)*627.509608030592</f>
        <v>-60.06059493</v>
      </c>
      <c r="H59" s="9">
        <f>(C59+E59-C53-E53)*627.509608030592</f>
        <v>-60.07017073</v>
      </c>
      <c r="I59" s="2"/>
      <c r="J59" s="7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14.25" customHeight="1">
      <c r="A61" s="1" t="s">
        <v>0</v>
      </c>
      <c r="B61" s="2" t="s">
        <v>1</v>
      </c>
      <c r="C61" s="3" t="s">
        <v>2</v>
      </c>
      <c r="D61" s="2" t="s">
        <v>3</v>
      </c>
      <c r="E61" s="2" t="s">
        <v>4</v>
      </c>
      <c r="F61" s="3" t="s">
        <v>94</v>
      </c>
      <c r="G61" s="3" t="s">
        <v>95</v>
      </c>
      <c r="H61" s="3" t="s">
        <v>96</v>
      </c>
      <c r="I61" s="3" t="s">
        <v>8</v>
      </c>
      <c r="J61" s="1" t="s">
        <v>9</v>
      </c>
      <c r="K61" s="1" t="s">
        <v>10</v>
      </c>
      <c r="L61" s="3" t="s">
        <v>11</v>
      </c>
      <c r="M61" s="3" t="s">
        <v>12</v>
      </c>
      <c r="N61" s="3" t="s">
        <v>13</v>
      </c>
      <c r="O61" s="2" t="s">
        <v>14</v>
      </c>
      <c r="P61" s="4" t="s">
        <v>15</v>
      </c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14.25" customHeight="1">
      <c r="A62" s="1">
        <v>2.0</v>
      </c>
      <c r="B62" s="3" t="s">
        <v>16</v>
      </c>
      <c r="C62" s="5">
        <v>-399.131383526032</v>
      </c>
      <c r="D62" s="5">
        <v>0.104449</v>
      </c>
      <c r="E62" s="5">
        <v>0.0726891</v>
      </c>
      <c r="F62" s="5"/>
      <c r="G62" s="5"/>
      <c r="H62" s="2"/>
      <c r="I62" s="3" t="s">
        <v>17</v>
      </c>
      <c r="J62" s="1" t="s">
        <v>46</v>
      </c>
      <c r="K62" s="1" t="s">
        <v>84</v>
      </c>
      <c r="L62" s="3" t="s">
        <v>19</v>
      </c>
      <c r="M62" s="3" t="s">
        <v>19</v>
      </c>
      <c r="N62" s="3" t="s">
        <v>97</v>
      </c>
      <c r="O62" s="2" t="s">
        <v>98</v>
      </c>
      <c r="P62" s="6" t="s">
        <v>22</v>
      </c>
      <c r="Q62" s="7">
        <f>H67-H66</f>
        <v>13.97055362</v>
      </c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14.25" customHeight="1">
      <c r="A63" s="8"/>
      <c r="B63" s="3" t="s">
        <v>17</v>
      </c>
      <c r="C63" s="5">
        <v>-548.090819577301</v>
      </c>
      <c r="D63" s="5">
        <v>0.00724788</v>
      </c>
      <c r="E63" s="5">
        <v>-0.01690473</v>
      </c>
      <c r="F63" s="5"/>
      <c r="G63" s="5"/>
      <c r="H63" s="5"/>
      <c r="I63" s="2"/>
      <c r="J63" s="2"/>
      <c r="K63" s="2"/>
      <c r="L63" s="2"/>
      <c r="M63" s="2"/>
      <c r="N63" s="2" t="s">
        <v>99</v>
      </c>
      <c r="O63" s="2"/>
      <c r="P63" s="4" t="s">
        <v>24</v>
      </c>
      <c r="Q63" s="7">
        <f>H66-H65</f>
        <v>6.082637997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14.25" customHeight="1">
      <c r="A64" s="8"/>
      <c r="B64" s="3" t="s">
        <v>25</v>
      </c>
      <c r="C64" s="5">
        <v>-399.226670140587</v>
      </c>
      <c r="D64" s="5">
        <v>0.10482532</v>
      </c>
      <c r="E64" s="5">
        <v>0.07305016</v>
      </c>
      <c r="F64" s="5"/>
      <c r="G64" s="5"/>
      <c r="H64" s="5"/>
      <c r="I64" s="2"/>
      <c r="J64" s="2"/>
      <c r="K64" s="2"/>
      <c r="L64" s="2"/>
      <c r="M64" s="2"/>
      <c r="N64" s="2" t="s">
        <v>100</v>
      </c>
      <c r="O64" s="2"/>
      <c r="P64" s="4" t="s">
        <v>26</v>
      </c>
      <c r="Q64" s="7">
        <f>H70-H71</f>
        <v>8.464832995</v>
      </c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14.25" customHeight="1">
      <c r="A65" s="8"/>
      <c r="B65" s="3" t="s">
        <v>27</v>
      </c>
      <c r="C65" s="5">
        <f t="shared" ref="C65:E65" si="11">C62+C63</f>
        <v>-947.2222031</v>
      </c>
      <c r="D65" s="5">
        <f t="shared" si="11"/>
        <v>0.11169688</v>
      </c>
      <c r="E65" s="5">
        <f t="shared" si="11"/>
        <v>0.05578437</v>
      </c>
      <c r="F65" s="9">
        <f>(C65-C65)*627.509608030592</f>
        <v>0</v>
      </c>
      <c r="G65" s="9">
        <f>(C65+D65-C65-D65)*627.509608030592</f>
        <v>0</v>
      </c>
      <c r="H65" s="9">
        <f>(C65+E65-C65-E65)*627.509608030592</f>
        <v>0</v>
      </c>
      <c r="I65" s="2"/>
      <c r="J65" s="2"/>
      <c r="K65" s="2"/>
      <c r="L65" s="2"/>
      <c r="M65" s="2"/>
      <c r="N65" s="2"/>
      <c r="O65" s="2"/>
      <c r="P65" s="4" t="s">
        <v>28</v>
      </c>
      <c r="Q65" s="10">
        <f>0.0019872041*298</f>
        <v>0.5921868218</v>
      </c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14.25" customHeight="1">
      <c r="A66" s="8"/>
      <c r="B66" s="2" t="s">
        <v>29</v>
      </c>
      <c r="C66" s="5">
        <v>-947.230616394745</v>
      </c>
      <c r="D66" s="5">
        <v>0.11296607</v>
      </c>
      <c r="E66" s="5">
        <v>0.07389096</v>
      </c>
      <c r="F66" s="9">
        <f>(C66-C65)*627.509608030592</f>
        <v>-5.279421196</v>
      </c>
      <c r="G66" s="9">
        <f>(C66+D66-C65-D65)*627.509608030592</f>
        <v>-4.482992277</v>
      </c>
      <c r="H66" s="9">
        <f>(C66+E66-C65-E65)*627.509608030592</f>
        <v>6.082637997</v>
      </c>
      <c r="I66" s="2"/>
      <c r="J66" s="2"/>
      <c r="K66" s="2"/>
      <c r="L66" s="2"/>
      <c r="M66" s="2"/>
      <c r="N66" s="2" t="s">
        <v>101</v>
      </c>
      <c r="O66" s="2"/>
      <c r="P66" s="4" t="s">
        <v>31</v>
      </c>
      <c r="Q66" s="7">
        <f>H69-H68</f>
        <v>29.49367843</v>
      </c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14.25" customHeight="1">
      <c r="A67" s="8"/>
      <c r="B67" s="2" t="s">
        <v>32</v>
      </c>
      <c r="C67" s="5">
        <v>-947.210867325158</v>
      </c>
      <c r="D67" s="5">
        <v>0.11310841</v>
      </c>
      <c r="E67" s="5">
        <v>0.07640538</v>
      </c>
      <c r="F67" s="9">
        <f>(C67-C65)*627.509608030592</f>
        <v>7.113309719</v>
      </c>
      <c r="G67" s="9">
        <f>(C67+D67-C65-D65)*627.509608030592</f>
        <v>7.999058356</v>
      </c>
      <c r="H67" s="9">
        <f>(C67+E67-C65-E65)*627.509608030592</f>
        <v>20.05319162</v>
      </c>
      <c r="I67" s="2"/>
      <c r="J67" s="2"/>
      <c r="K67" s="2"/>
      <c r="L67" s="2"/>
      <c r="M67" s="2"/>
      <c r="N67" s="2" t="s">
        <v>102</v>
      </c>
      <c r="O67" s="2"/>
      <c r="P67" s="4" t="s">
        <v>34</v>
      </c>
      <c r="Q67" s="7">
        <f>H67-H68</f>
        <v>28.98103509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14.25" customHeight="1">
      <c r="A68" s="8"/>
      <c r="B68" s="2" t="s">
        <v>35</v>
      </c>
      <c r="C68" s="5">
        <v>-947.261601234476</v>
      </c>
      <c r="D68" s="5">
        <v>0.11614304</v>
      </c>
      <c r="E68" s="5">
        <v>0.08095508</v>
      </c>
      <c r="F68" s="9">
        <f>(C68-C65)*627.509608030592</f>
        <v>-24.72270583</v>
      </c>
      <c r="G68" s="9">
        <f>(C68+D68-C65-D65)*627.509608030592</f>
        <v>-21.93269771</v>
      </c>
      <c r="H68" s="9">
        <f>(C68+E68-C65-E65)*627.509608030592</f>
        <v>-8.927843465</v>
      </c>
      <c r="I68" s="2"/>
      <c r="J68" s="2"/>
      <c r="K68" s="2"/>
      <c r="L68" s="2"/>
      <c r="M68" s="2"/>
      <c r="N68" s="2" t="s">
        <v>103</v>
      </c>
      <c r="O68" s="2"/>
      <c r="P68" s="11" t="s">
        <v>37</v>
      </c>
      <c r="Q68" s="12">
        <f>Q62+Q63-Q64+Q65*LN(1+EXP((Q66-Q67)/Q65))</f>
        <v>12.30897571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14.25" customHeight="1">
      <c r="A69" s="8"/>
      <c r="B69" s="2" t="s">
        <v>38</v>
      </c>
      <c r="C69" s="5">
        <v>-947.209839356166</v>
      </c>
      <c r="D69" s="5">
        <v>0.11223007</v>
      </c>
      <c r="E69" s="5">
        <v>0.07619436</v>
      </c>
      <c r="F69" s="9">
        <f>(C69-C65)*627.509608030592</f>
        <v>7.758370139</v>
      </c>
      <c r="G69" s="9">
        <f>(C69+D69-C65-D65)*627.509608030592</f>
        <v>8.092951986</v>
      </c>
      <c r="H69" s="9">
        <f>(C69+E69-C65-E65)*627.509608030592</f>
        <v>20.56583496</v>
      </c>
      <c r="I69" s="2"/>
      <c r="J69" s="2"/>
      <c r="K69" s="2"/>
      <c r="L69" s="2"/>
      <c r="M69" s="2"/>
      <c r="N69" s="2" t="s">
        <v>104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14.25" customHeight="1">
      <c r="A70" s="8"/>
      <c r="B70" s="2" t="s">
        <v>40</v>
      </c>
      <c r="C70" s="5">
        <v>-947.321820570738</v>
      </c>
      <c r="D70" s="5">
        <v>0.11273874</v>
      </c>
      <c r="E70" s="5">
        <v>0.07396585</v>
      </c>
      <c r="F70" s="9">
        <f>(C70-C65)*627.509608030592</f>
        <v>-62.51091792</v>
      </c>
      <c r="G70" s="9">
        <f>(C70+D70-C65-D65)*627.509608030592</f>
        <v>-61.85714076</v>
      </c>
      <c r="H70" s="9">
        <f>(C70+E70-C65-E65)*627.509608030592</f>
        <v>-51.10186454</v>
      </c>
      <c r="I70" s="2"/>
      <c r="J70" s="2"/>
      <c r="K70" s="2"/>
      <c r="L70" s="2"/>
      <c r="M70" s="2"/>
      <c r="N70" s="2" t="s">
        <v>105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14.25" customHeight="1">
      <c r="A71" s="8"/>
      <c r="B71" s="2" t="s">
        <v>42</v>
      </c>
      <c r="C71" s="5">
        <f t="shared" ref="C71:E71" si="12">C63+C64</f>
        <v>-947.3174897</v>
      </c>
      <c r="D71" s="5">
        <f t="shared" si="12"/>
        <v>0.1120732</v>
      </c>
      <c r="E71" s="5">
        <f t="shared" si="12"/>
        <v>0.05614543</v>
      </c>
      <c r="F71" s="9">
        <f>(C71-C65)*627.509608030592</f>
        <v>-59.79326615</v>
      </c>
      <c r="G71" s="9">
        <f>(C71+D71-C65-D65)*627.509608030592</f>
        <v>-59.55712173</v>
      </c>
      <c r="H71" s="9">
        <f>(C71+E71-C65-E65)*627.509608030592</f>
        <v>-59.56669753</v>
      </c>
      <c r="I71" s="2"/>
      <c r="J71" s="7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14.25" customHeight="1">
      <c r="A72" s="2"/>
      <c r="B72" s="1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14.25" customHeight="1">
      <c r="A73" s="1" t="s">
        <v>0</v>
      </c>
      <c r="B73" s="2" t="s">
        <v>1</v>
      </c>
      <c r="C73" s="3" t="s">
        <v>2</v>
      </c>
      <c r="D73" s="2" t="s">
        <v>3</v>
      </c>
      <c r="E73" s="2" t="s">
        <v>4</v>
      </c>
      <c r="F73" s="3" t="s">
        <v>106</v>
      </c>
      <c r="G73" s="3" t="s">
        <v>107</v>
      </c>
      <c r="H73" s="3" t="s">
        <v>108</v>
      </c>
      <c r="I73" s="3" t="s">
        <v>8</v>
      </c>
      <c r="J73" s="1" t="s">
        <v>9</v>
      </c>
      <c r="K73" s="1" t="s">
        <v>10</v>
      </c>
      <c r="L73" s="3" t="s">
        <v>11</v>
      </c>
      <c r="M73" s="3" t="s">
        <v>12</v>
      </c>
      <c r="N73" s="3" t="s">
        <v>13</v>
      </c>
      <c r="O73" s="2" t="s">
        <v>14</v>
      </c>
      <c r="P73" s="4" t="s">
        <v>15</v>
      </c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14.25" customHeight="1">
      <c r="A74" s="14">
        <v>3.0</v>
      </c>
      <c r="B74" s="3" t="s">
        <v>16</v>
      </c>
      <c r="C74" s="15">
        <v>-399.56007492</v>
      </c>
      <c r="D74" s="15">
        <v>0.10243978</v>
      </c>
      <c r="E74" s="15">
        <v>0.07012839</v>
      </c>
      <c r="F74" s="5"/>
      <c r="G74" s="5"/>
      <c r="H74" s="2"/>
      <c r="I74" s="3" t="s">
        <v>17</v>
      </c>
      <c r="J74" s="14" t="s">
        <v>109</v>
      </c>
      <c r="K74" s="14" t="s">
        <v>19</v>
      </c>
      <c r="L74" s="3" t="s">
        <v>19</v>
      </c>
      <c r="M74" s="3" t="s">
        <v>19</v>
      </c>
      <c r="N74" s="4" t="s">
        <v>110</v>
      </c>
      <c r="O74" s="4" t="s">
        <v>111</v>
      </c>
      <c r="P74" s="6" t="s">
        <v>22</v>
      </c>
      <c r="Q74" s="7">
        <f>H79-H78</f>
        <v>9.584318199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14.25" customHeight="1">
      <c r="A75" s="8"/>
      <c r="B75" s="3" t="s">
        <v>17</v>
      </c>
      <c r="C75" s="15">
        <v>-548.57119906</v>
      </c>
      <c r="D75" s="15">
        <v>0.00664341</v>
      </c>
      <c r="E75" s="15">
        <v>-0.01760304</v>
      </c>
      <c r="F75" s="5"/>
      <c r="G75" s="5"/>
      <c r="H75" s="5"/>
      <c r="I75" s="2"/>
      <c r="J75" s="2"/>
      <c r="K75" s="2"/>
      <c r="L75" s="2"/>
      <c r="M75" s="2"/>
      <c r="N75" s="6" t="s">
        <v>112</v>
      </c>
      <c r="O75" s="2"/>
      <c r="P75" s="4" t="s">
        <v>24</v>
      </c>
      <c r="Q75" s="7">
        <f>H78-H77</f>
        <v>4.470867905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14.25" customHeight="1">
      <c r="A76" s="8"/>
      <c r="B76" s="3" t="s">
        <v>25</v>
      </c>
      <c r="C76" s="15">
        <v>-399.65283363</v>
      </c>
      <c r="D76" s="15">
        <v>0.10338355</v>
      </c>
      <c r="E76" s="15">
        <v>0.07155939</v>
      </c>
      <c r="F76" s="5"/>
      <c r="G76" s="5"/>
      <c r="H76" s="5"/>
      <c r="I76" s="2"/>
      <c r="J76" s="2"/>
      <c r="K76" s="2"/>
      <c r="L76" s="2"/>
      <c r="M76" s="2"/>
      <c r="N76" s="4" t="s">
        <v>113</v>
      </c>
      <c r="O76" s="2"/>
      <c r="P76" s="4" t="s">
        <v>26</v>
      </c>
      <c r="Q76" s="7">
        <f>H82-H83</f>
        <v>6.434370569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14.25" customHeight="1">
      <c r="A77" s="8"/>
      <c r="B77" s="3" t="s">
        <v>27</v>
      </c>
      <c r="C77" s="5">
        <f t="shared" ref="C77:E77" si="13">C74+C75</f>
        <v>-948.131274</v>
      </c>
      <c r="D77" s="5">
        <f t="shared" si="13"/>
        <v>0.10908319</v>
      </c>
      <c r="E77" s="5">
        <f t="shared" si="13"/>
        <v>0.05252535</v>
      </c>
      <c r="F77" s="9">
        <f>(C77-C77)*627.509608030592</f>
        <v>0</v>
      </c>
      <c r="G77" s="9">
        <f>(C77+D77-C77-D77)*627.509608030592</f>
        <v>0</v>
      </c>
      <c r="H77" s="9">
        <f>(C77+E77-C77-E77)*627.509608030592</f>
        <v>0</v>
      </c>
      <c r="I77" s="2"/>
      <c r="J77" s="2"/>
      <c r="K77" s="2"/>
      <c r="L77" s="2"/>
      <c r="M77" s="2"/>
      <c r="N77" s="2"/>
      <c r="O77" s="2"/>
      <c r="P77" s="4" t="s">
        <v>28</v>
      </c>
      <c r="Q77" s="10">
        <f>0.0019872041*298</f>
        <v>0.5921868218</v>
      </c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14.25" customHeight="1">
      <c r="A78" s="8"/>
      <c r="B78" s="2" t="s">
        <v>29</v>
      </c>
      <c r="C78" s="15">
        <v>-948.14288813</v>
      </c>
      <c r="D78" s="15">
        <v>0.11042356</v>
      </c>
      <c r="E78" s="15">
        <v>0.07126428</v>
      </c>
      <c r="F78" s="9">
        <f>(C78-C77)*627.509608030592</f>
        <v>-7.287990714</v>
      </c>
      <c r="G78" s="9">
        <f>(C78+D78-C77-D77)*627.509608030592</f>
        <v>-6.446895661</v>
      </c>
      <c r="H78" s="9">
        <f>(C78+E78-C77-E77)*627.509608030592</f>
        <v>4.470867905</v>
      </c>
      <c r="I78" s="2"/>
      <c r="J78" s="2"/>
      <c r="K78" s="2"/>
      <c r="L78" s="2"/>
      <c r="M78" s="2"/>
      <c r="N78" s="4" t="s">
        <v>114</v>
      </c>
      <c r="O78" s="2"/>
      <c r="P78" s="4" t="s">
        <v>31</v>
      </c>
      <c r="Q78" s="7">
        <f>H81-H80</f>
        <v>23.31617998</v>
      </c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14.25" customHeight="1">
      <c r="A79" s="8"/>
      <c r="B79" s="2" t="s">
        <v>32</v>
      </c>
      <c r="C79" s="15">
        <v>-948.1302328</v>
      </c>
      <c r="D79" s="15">
        <v>0.11049761</v>
      </c>
      <c r="E79" s="15">
        <v>0.07388253</v>
      </c>
      <c r="F79" s="9">
        <f>(C79-C77)*627.509608030592</f>
        <v>0.6533504537</v>
      </c>
      <c r="G79" s="9">
        <f>(C79+D79-C77-D77)*627.509608030592</f>
        <v>1.540912594</v>
      </c>
      <c r="H79" s="9">
        <f>(C79+E79-C77-E77)*627.509608030592</f>
        <v>14.0551861</v>
      </c>
      <c r="I79" s="2"/>
      <c r="J79" s="2"/>
      <c r="K79" s="2"/>
      <c r="L79" s="2"/>
      <c r="M79" s="2"/>
      <c r="N79" s="4" t="s">
        <v>115</v>
      </c>
      <c r="O79" s="2"/>
      <c r="P79" s="4" t="s">
        <v>34</v>
      </c>
      <c r="Q79" s="7">
        <f>H79-H80</f>
        <v>22.59338304</v>
      </c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14.25" customHeight="1">
      <c r="A80" s="8"/>
      <c r="B80" s="2" t="s">
        <v>35</v>
      </c>
      <c r="C80" s="16">
        <v>-948.1698524</v>
      </c>
      <c r="D80" s="16">
        <v>0.11303089</v>
      </c>
      <c r="E80" s="16">
        <v>0.07749729</v>
      </c>
      <c r="F80" s="9">
        <f>(C80-C77)*627.509608030592</f>
        <v>-24.20832921</v>
      </c>
      <c r="G80" s="9">
        <f>(C80+D80-C77-D77)*627.509608030592</f>
        <v>-21.73110953</v>
      </c>
      <c r="H80" s="9">
        <f>(C80+E80-C77-E77)*627.509608030592</f>
        <v>-8.538196931</v>
      </c>
      <c r="I80" s="2"/>
      <c r="J80" s="2"/>
      <c r="K80" s="2"/>
      <c r="L80" s="2"/>
      <c r="M80" s="2"/>
      <c r="N80" s="4" t="s">
        <v>116</v>
      </c>
      <c r="O80" s="2"/>
      <c r="P80" s="11" t="s">
        <v>37</v>
      </c>
      <c r="Q80" s="12">
        <f>Q74+Q75-Q76+Q77*LN(1+EXP((Q78-Q79)/Q77))</f>
        <v>8.496729368</v>
      </c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14.25" customHeight="1">
      <c r="A81" s="8"/>
      <c r="B81" s="2" t="s">
        <v>38</v>
      </c>
      <c r="C81" s="15">
        <v>-948.12868815</v>
      </c>
      <c r="D81" s="15">
        <v>0.10981715</v>
      </c>
      <c r="E81" s="15">
        <v>0.07348973</v>
      </c>
      <c r="F81" s="9">
        <f>(C81-C77)*627.509608030592</f>
        <v>1.62263317</v>
      </c>
      <c r="G81" s="9">
        <f>(C81+D81-C77-D77)*627.509608030592</f>
        <v>2.083200122</v>
      </c>
      <c r="H81" s="9">
        <f>(C81+E81-C77-E77)*627.509608030592</f>
        <v>14.77798305</v>
      </c>
      <c r="I81" s="2"/>
      <c r="J81" s="2"/>
      <c r="K81" s="2"/>
      <c r="L81" s="2"/>
      <c r="M81" s="2"/>
      <c r="N81" s="4" t="s">
        <v>117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14.25" customHeight="1">
      <c r="A82" s="8"/>
      <c r="B82" s="2" t="s">
        <v>40</v>
      </c>
      <c r="C82" s="15">
        <v>-948.23091813</v>
      </c>
      <c r="D82" s="15">
        <v>0.11081252</v>
      </c>
      <c r="E82" s="15">
        <v>0.07109561</v>
      </c>
      <c r="F82" s="9">
        <f>(C82-C77)*627.509608030592</f>
        <v>-62.52766151</v>
      </c>
      <c r="G82" s="9">
        <f>(C82+D82-C77-D77)*627.509608030592</f>
        <v>-61.44249032</v>
      </c>
      <c r="H82" s="9">
        <f>(C82+E82-C77-E77)*627.509608030592</f>
        <v>-50.87464494</v>
      </c>
      <c r="I82" s="2"/>
      <c r="J82" s="2"/>
      <c r="K82" s="2"/>
      <c r="L82" s="2"/>
      <c r="M82" s="2"/>
      <c r="N82" s="4" t="s">
        <v>118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14.25" customHeight="1">
      <c r="A83" s="8"/>
      <c r="B83" s="2" t="s">
        <v>42</v>
      </c>
      <c r="C83" s="5">
        <f t="shared" ref="C83:E83" si="14">C75+C76</f>
        <v>-948.2240327</v>
      </c>
      <c r="D83" s="5">
        <f t="shared" si="14"/>
        <v>0.11002696</v>
      </c>
      <c r="E83" s="5">
        <f t="shared" si="14"/>
        <v>0.05395635</v>
      </c>
      <c r="F83" s="9">
        <f>(C83-C77)*627.509608030592</f>
        <v>-58.20698175</v>
      </c>
      <c r="G83" s="9">
        <f>(C83+D83-C77-D77)*627.509608030592</f>
        <v>-57.61475701</v>
      </c>
      <c r="H83" s="9">
        <f>(C83+E83-C77-E77)*627.509608030592</f>
        <v>-57.3090155</v>
      </c>
      <c r="I83" s="2"/>
      <c r="J83" s="7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14.25" customHeight="1">
      <c r="A85" s="1" t="s">
        <v>0</v>
      </c>
      <c r="B85" s="2" t="s">
        <v>1</v>
      </c>
      <c r="C85" s="3" t="s">
        <v>2</v>
      </c>
      <c r="D85" s="2" t="s">
        <v>3</v>
      </c>
      <c r="E85" s="2" t="s">
        <v>4</v>
      </c>
      <c r="F85" s="3" t="s">
        <v>119</v>
      </c>
      <c r="G85" s="3" t="s">
        <v>120</v>
      </c>
      <c r="H85" s="3" t="s">
        <v>121</v>
      </c>
      <c r="I85" s="3" t="s">
        <v>8</v>
      </c>
      <c r="J85" s="1" t="s">
        <v>9</v>
      </c>
      <c r="K85" s="1" t="s">
        <v>10</v>
      </c>
      <c r="L85" s="3" t="s">
        <v>11</v>
      </c>
      <c r="M85" s="3" t="s">
        <v>12</v>
      </c>
      <c r="N85" s="3" t="s">
        <v>13</v>
      </c>
      <c r="O85" s="2" t="s">
        <v>14</v>
      </c>
      <c r="P85" s="4" t="s">
        <v>15</v>
      </c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14.25" customHeight="1">
      <c r="A86" s="14">
        <v>3.0</v>
      </c>
      <c r="B86" s="3" t="s">
        <v>16</v>
      </c>
      <c r="C86" s="15">
        <v>-399.126121913083</v>
      </c>
      <c r="D86" s="15">
        <v>0.10243978</v>
      </c>
      <c r="E86" s="15">
        <v>0.07012839</v>
      </c>
      <c r="F86" s="5"/>
      <c r="G86" s="5"/>
      <c r="H86" s="2"/>
      <c r="I86" s="3" t="s">
        <v>17</v>
      </c>
      <c r="J86" s="14" t="s">
        <v>122</v>
      </c>
      <c r="K86" s="14" t="s">
        <v>19</v>
      </c>
      <c r="L86" s="3" t="s">
        <v>19</v>
      </c>
      <c r="M86" s="3" t="s">
        <v>19</v>
      </c>
      <c r="N86" s="6" t="s">
        <v>123</v>
      </c>
      <c r="O86" s="4" t="s">
        <v>124</v>
      </c>
      <c r="P86" s="6" t="s">
        <v>22</v>
      </c>
      <c r="Q86" s="7">
        <f>H91-H90</f>
        <v>15.22112607</v>
      </c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14.25" customHeight="1">
      <c r="A87" s="8"/>
      <c r="B87" s="3" t="s">
        <v>17</v>
      </c>
      <c r="C87" s="15">
        <v>-548.085202853052</v>
      </c>
      <c r="D87" s="15">
        <v>0.00664341</v>
      </c>
      <c r="E87" s="15">
        <v>-0.01760304</v>
      </c>
      <c r="F87" s="5"/>
      <c r="G87" s="5"/>
      <c r="H87" s="5"/>
      <c r="I87" s="2"/>
      <c r="J87" s="2"/>
      <c r="K87" s="2"/>
      <c r="L87" s="2"/>
      <c r="M87" s="2"/>
      <c r="N87" s="4" t="s">
        <v>125</v>
      </c>
      <c r="O87" s="2"/>
      <c r="P87" s="4" t="s">
        <v>24</v>
      </c>
      <c r="Q87" s="7">
        <f>H90-H89</f>
        <v>5.151136937</v>
      </c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14.25" customHeight="1">
      <c r="A88" s="8"/>
      <c r="B88" s="3" t="s">
        <v>25</v>
      </c>
      <c r="C88" s="15">
        <v>-399.223192139498</v>
      </c>
      <c r="D88" s="15">
        <v>0.10338355</v>
      </c>
      <c r="E88" s="15">
        <v>0.07155939</v>
      </c>
      <c r="F88" s="5"/>
      <c r="G88" s="5"/>
      <c r="H88" s="5"/>
      <c r="I88" s="2"/>
      <c r="J88" s="2"/>
      <c r="K88" s="2"/>
      <c r="L88" s="2"/>
      <c r="M88" s="2"/>
      <c r="N88" s="4" t="s">
        <v>126</v>
      </c>
      <c r="O88" s="2"/>
      <c r="P88" s="4" t="s">
        <v>26</v>
      </c>
      <c r="Q88" s="7">
        <f>H94-H95</f>
        <v>7.143552463</v>
      </c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14.25" customHeight="1">
      <c r="A89" s="8"/>
      <c r="B89" s="3" t="s">
        <v>27</v>
      </c>
      <c r="C89" s="5">
        <f t="shared" ref="C89:E89" si="15">C86+C87</f>
        <v>-947.2113248</v>
      </c>
      <c r="D89" s="5">
        <f t="shared" si="15"/>
        <v>0.10908319</v>
      </c>
      <c r="E89" s="5">
        <f t="shared" si="15"/>
        <v>0.05252535</v>
      </c>
      <c r="F89" s="9">
        <f>(C89-C89)*627.509608030592</f>
        <v>0</v>
      </c>
      <c r="G89" s="9">
        <f>(C89+D89-C89-D89)*627.509608030592</f>
        <v>0</v>
      </c>
      <c r="H89" s="9">
        <f>(C89+E89-C89-E89)*627.509608030592</f>
        <v>0</v>
      </c>
      <c r="I89" s="2"/>
      <c r="J89" s="2"/>
      <c r="K89" s="2"/>
      <c r="L89" s="2"/>
      <c r="M89" s="2"/>
      <c r="N89" s="2"/>
      <c r="O89" s="2"/>
      <c r="P89" s="4" t="s">
        <v>28</v>
      </c>
      <c r="Q89" s="10">
        <f>0.0019872041*298</f>
        <v>0.5921868218</v>
      </c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14.25" customHeight="1">
      <c r="A90" s="8"/>
      <c r="B90" s="2" t="s">
        <v>29</v>
      </c>
      <c r="C90" s="15">
        <v>-947.221854838659</v>
      </c>
      <c r="D90" s="15">
        <v>0.11042356</v>
      </c>
      <c r="E90" s="15">
        <v>0.07126428</v>
      </c>
      <c r="F90" s="9">
        <f>(C90-C89)*627.509608030592</f>
        <v>-6.607721682</v>
      </c>
      <c r="G90" s="9">
        <f>(C90+D90-C89-D89)*627.509608030592</f>
        <v>-5.766626629</v>
      </c>
      <c r="H90" s="9">
        <f>(C90+E90-C89-E89)*627.509608030592</f>
        <v>5.151136937</v>
      </c>
      <c r="I90" s="2"/>
      <c r="J90" s="2"/>
      <c r="K90" s="2"/>
      <c r="L90" s="2"/>
      <c r="M90" s="2"/>
      <c r="N90" s="4" t="s">
        <v>127</v>
      </c>
      <c r="O90" s="2"/>
      <c r="P90" s="4" t="s">
        <v>31</v>
      </c>
      <c r="Q90" s="7">
        <f>H93-H92</f>
        <v>30.30721806</v>
      </c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14.25" customHeight="1">
      <c r="A91" s="8"/>
      <c r="B91" s="2" t="s">
        <v>32</v>
      </c>
      <c r="C91" s="15">
        <v>-947.200216685443</v>
      </c>
      <c r="D91" s="15">
        <v>0.11049761</v>
      </c>
      <c r="E91" s="15">
        <v>0.07388253</v>
      </c>
      <c r="F91" s="9">
        <f>(C91-C89)*627.509608030592</f>
        <v>6.970427361</v>
      </c>
      <c r="G91" s="9">
        <f>(C91+D91-C89-D89)*627.509608030592</f>
        <v>7.857989501</v>
      </c>
      <c r="H91" s="9">
        <f>(C91+E91-C89-E89)*627.509608030592</f>
        <v>20.37226301</v>
      </c>
      <c r="I91" s="2"/>
      <c r="J91" s="2"/>
      <c r="K91" s="2"/>
      <c r="L91" s="2"/>
      <c r="M91" s="2"/>
      <c r="N91" s="4" t="s">
        <v>128</v>
      </c>
      <c r="O91" s="2"/>
      <c r="P91" s="4" t="s">
        <v>34</v>
      </c>
      <c r="Q91" s="7">
        <f>H91-H92</f>
        <v>29.84578258</v>
      </c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14.25" customHeight="1">
      <c r="A92" s="8"/>
      <c r="B92" s="2" t="s">
        <v>35</v>
      </c>
      <c r="C92" s="15">
        <v>-947.251393717314</v>
      </c>
      <c r="D92" s="16">
        <v>0.11303089</v>
      </c>
      <c r="E92" s="16">
        <v>0.07749729</v>
      </c>
      <c r="F92" s="9">
        <f>(C92-C89)*627.509608030592</f>
        <v>-25.14365185</v>
      </c>
      <c r="G92" s="9">
        <f>(C92+D92-C89-D89)*627.509608030592</f>
        <v>-22.66643217</v>
      </c>
      <c r="H92" s="9">
        <f>(C92+E92-C89-E89)*627.509608030592</f>
        <v>-9.473519567</v>
      </c>
      <c r="I92" s="2"/>
      <c r="J92" s="2"/>
      <c r="K92" s="2"/>
      <c r="L92" s="2"/>
      <c r="M92" s="2"/>
      <c r="N92" s="4" t="s">
        <v>129</v>
      </c>
      <c r="O92" s="2"/>
      <c r="P92" s="11" t="s">
        <v>37</v>
      </c>
      <c r="Q92" s="12">
        <f>Q86+Q87-Q88+Q89*LN(1+EXP((Q90-Q91)/Q89))</f>
        <v>13.91375206</v>
      </c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14.25" customHeight="1">
      <c r="A93" s="8"/>
      <c r="B93" s="2" t="s">
        <v>38</v>
      </c>
      <c r="C93" s="15">
        <v>-947.19908854135</v>
      </c>
      <c r="D93" s="15">
        <v>0.10981715</v>
      </c>
      <c r="E93" s="15">
        <v>0.07348973</v>
      </c>
      <c r="F93" s="9">
        <f>(C93-C89)*627.509608030592</f>
        <v>7.678348619</v>
      </c>
      <c r="G93" s="9">
        <f>(C93+D93-C89-D89)*627.509608030592</f>
        <v>8.138915571</v>
      </c>
      <c r="H93" s="9">
        <f>(C93+E93-C89-E89)*627.509608030592</f>
        <v>20.8336985</v>
      </c>
      <c r="I93" s="2"/>
      <c r="J93" s="2"/>
      <c r="K93" s="2"/>
      <c r="L93" s="2"/>
      <c r="M93" s="2"/>
      <c r="N93" s="4" t="s">
        <v>130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14.25" customHeight="1">
      <c r="A94" s="8"/>
      <c r="B94" s="2" t="s">
        <v>40</v>
      </c>
      <c r="C94" s="15">
        <v>-947.314150279506</v>
      </c>
      <c r="D94" s="15">
        <v>0.11081252</v>
      </c>
      <c r="E94" s="15">
        <v>0.07109561</v>
      </c>
      <c r="F94" s="9">
        <f>(C94-C89)*627.509608030592</f>
        <v>-64.52399759</v>
      </c>
      <c r="G94" s="9">
        <f>(C94+D94-C89-D89)*627.509608030592</f>
        <v>-63.4388264</v>
      </c>
      <c r="H94" s="9">
        <f>(C94+E94-C89-E89)*627.509608030592</f>
        <v>-52.87098102</v>
      </c>
      <c r="I94" s="2"/>
      <c r="J94" s="2"/>
      <c r="K94" s="2"/>
      <c r="L94" s="2"/>
      <c r="M94" s="2"/>
      <c r="N94" s="4" t="s">
        <v>131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14.25" customHeight="1">
      <c r="A95" s="8"/>
      <c r="B95" s="2" t="s">
        <v>42</v>
      </c>
      <c r="C95" s="5">
        <f t="shared" ref="C95:E95" si="16">C87+C88</f>
        <v>-947.308395</v>
      </c>
      <c r="D95" s="5">
        <f t="shared" si="16"/>
        <v>0.11002696</v>
      </c>
      <c r="E95" s="5">
        <f t="shared" si="16"/>
        <v>0.05395635</v>
      </c>
      <c r="F95" s="9">
        <f>(C95-C89)*627.509608030592</f>
        <v>-60.91249973</v>
      </c>
      <c r="G95" s="9">
        <f>(C95+D95-C89-D89)*627.509608030592</f>
        <v>-60.32027499</v>
      </c>
      <c r="H95" s="9">
        <f>(C95+E95-C89-E89)*627.509608030592</f>
        <v>-60.01453348</v>
      </c>
      <c r="I95" s="2"/>
      <c r="J95" s="7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14.25" customHeight="1">
      <c r="A96" s="2"/>
      <c r="B96" s="2"/>
      <c r="C96" s="2"/>
      <c r="D96" s="7"/>
      <c r="E96" s="7"/>
      <c r="F96" s="7"/>
      <c r="G96" s="7"/>
      <c r="H96" s="7"/>
      <c r="I96" s="7"/>
      <c r="J96" s="7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14.25" customHeight="1">
      <c r="A97" s="1" t="s">
        <v>0</v>
      </c>
      <c r="B97" s="2" t="s">
        <v>1</v>
      </c>
      <c r="C97" s="3" t="s">
        <v>2</v>
      </c>
      <c r="D97" s="2" t="s">
        <v>3</v>
      </c>
      <c r="E97" s="2" t="s">
        <v>4</v>
      </c>
      <c r="F97" s="3" t="s">
        <v>132</v>
      </c>
      <c r="G97" s="3" t="s">
        <v>133</v>
      </c>
      <c r="H97" s="3" t="s">
        <v>134</v>
      </c>
      <c r="I97" s="3" t="s">
        <v>8</v>
      </c>
      <c r="J97" s="1" t="s">
        <v>9</v>
      </c>
      <c r="K97" s="1" t="s">
        <v>10</v>
      </c>
      <c r="L97" s="3" t="s">
        <v>11</v>
      </c>
      <c r="M97" s="3" t="s">
        <v>12</v>
      </c>
      <c r="N97" s="3" t="s">
        <v>13</v>
      </c>
      <c r="O97" s="2" t="s">
        <v>14</v>
      </c>
      <c r="P97" s="4" t="s">
        <v>15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14.25" customHeight="1">
      <c r="A98" s="14">
        <v>4.0</v>
      </c>
      <c r="B98" s="3" t="s">
        <v>16</v>
      </c>
      <c r="C98" s="15">
        <v>-399.56450756</v>
      </c>
      <c r="D98" s="15">
        <v>0.10234933</v>
      </c>
      <c r="E98" s="15">
        <v>0.07025022</v>
      </c>
      <c r="F98" s="5"/>
      <c r="G98" s="5"/>
      <c r="H98" s="2"/>
      <c r="I98" s="3" t="s">
        <v>17</v>
      </c>
      <c r="J98" s="14" t="s">
        <v>109</v>
      </c>
      <c r="K98" s="1" t="s">
        <v>59</v>
      </c>
      <c r="L98" s="3" t="s">
        <v>19</v>
      </c>
      <c r="M98" s="3" t="s">
        <v>19</v>
      </c>
      <c r="N98" s="4" t="s">
        <v>135</v>
      </c>
      <c r="O98" s="4" t="s">
        <v>136</v>
      </c>
      <c r="P98" s="6" t="s">
        <v>22</v>
      </c>
      <c r="Q98" s="7">
        <f>H103-H102</f>
        <v>8.823381223</v>
      </c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14.25" customHeight="1">
      <c r="A99" s="8"/>
      <c r="B99" s="3" t="s">
        <v>17</v>
      </c>
      <c r="C99" s="15">
        <v>-548.57426509</v>
      </c>
      <c r="D99" s="15">
        <v>0.00659131</v>
      </c>
      <c r="E99" s="15">
        <v>-0.0176662</v>
      </c>
      <c r="F99" s="5"/>
      <c r="G99" s="5"/>
      <c r="H99" s="5"/>
      <c r="I99" s="2"/>
      <c r="J99" s="2"/>
      <c r="K99" s="2"/>
      <c r="L99" s="2"/>
      <c r="M99" s="2"/>
      <c r="N99" s="6" t="s">
        <v>137</v>
      </c>
      <c r="O99" s="2"/>
      <c r="P99" s="4" t="s">
        <v>24</v>
      </c>
      <c r="Q99" s="7">
        <f>H102-H101</f>
        <v>6.128271382</v>
      </c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14.25" customHeight="1">
      <c r="A100" s="8"/>
      <c r="B100" s="3" t="s">
        <v>25</v>
      </c>
      <c r="C100" s="15">
        <v>-399.656304</v>
      </c>
      <c r="D100" s="15">
        <v>0.10322549</v>
      </c>
      <c r="E100" s="15">
        <v>0.07139725</v>
      </c>
      <c r="F100" s="5"/>
      <c r="G100" s="5"/>
      <c r="H100" s="5"/>
      <c r="I100" s="2"/>
      <c r="J100" s="2"/>
      <c r="K100" s="2"/>
      <c r="L100" s="2"/>
      <c r="M100" s="2"/>
      <c r="N100" s="4" t="s">
        <v>138</v>
      </c>
      <c r="O100" s="2"/>
      <c r="P100" s="4" t="s">
        <v>26</v>
      </c>
      <c r="Q100" s="7">
        <f>H106-H107</f>
        <v>9.11773343</v>
      </c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14.25" customHeight="1">
      <c r="A101" s="8"/>
      <c r="B101" s="3" t="s">
        <v>27</v>
      </c>
      <c r="C101" s="5">
        <f t="shared" ref="C101:E101" si="17">C98+C99</f>
        <v>-948.1387727</v>
      </c>
      <c r="D101" s="5">
        <f t="shared" si="17"/>
        <v>0.10894064</v>
      </c>
      <c r="E101" s="5">
        <f t="shared" si="17"/>
        <v>0.05258402</v>
      </c>
      <c r="F101" s="9">
        <f>(C101-C101)*627.509608030592</f>
        <v>0</v>
      </c>
      <c r="G101" s="9">
        <f>(C101+D101-C101-D101)*627.509608030592</f>
        <v>0</v>
      </c>
      <c r="H101" s="9">
        <f>(C101+E101-C101-E101)*627.509608030592</f>
        <v>0</v>
      </c>
      <c r="I101" s="2"/>
      <c r="J101" s="2"/>
      <c r="K101" s="2"/>
      <c r="L101" s="2"/>
      <c r="M101" s="2"/>
      <c r="N101" s="2"/>
      <c r="O101" s="2"/>
      <c r="P101" s="4" t="s">
        <v>28</v>
      </c>
      <c r="Q101" s="10">
        <f>0.0019872041*298</f>
        <v>0.5921868218</v>
      </c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14.25" customHeight="1">
      <c r="A102" s="8"/>
      <c r="B102" s="2" t="s">
        <v>29</v>
      </c>
      <c r="C102" s="15">
        <v>-948.14862655</v>
      </c>
      <c r="D102" s="15">
        <v>0.11018453</v>
      </c>
      <c r="E102" s="15">
        <v>0.07220394</v>
      </c>
      <c r="F102" s="9">
        <f>(C102-C101)*627.509608030592</f>
        <v>-6.183416927</v>
      </c>
      <c r="G102" s="9">
        <f>(C102+D102-C101-D101)*627.509608030592</f>
        <v>-5.402864</v>
      </c>
      <c r="H102" s="9">
        <f>(C102+E102-C101-E101)*627.509608030592</f>
        <v>6.128271382</v>
      </c>
      <c r="I102" s="2"/>
      <c r="J102" s="2"/>
      <c r="K102" s="2"/>
      <c r="L102" s="2"/>
      <c r="M102" s="2"/>
      <c r="N102" s="4" t="s">
        <v>139</v>
      </c>
      <c r="O102" s="2"/>
      <c r="P102" s="4" t="s">
        <v>31</v>
      </c>
      <c r="Q102" s="7">
        <f>H105-H104</f>
        <v>21.69169565</v>
      </c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14.25" customHeight="1">
      <c r="A103" s="8"/>
      <c r="B103" s="2" t="s">
        <v>32</v>
      </c>
      <c r="C103" s="15">
        <v>-948.13614167</v>
      </c>
      <c r="D103" s="15">
        <v>0.11033913</v>
      </c>
      <c r="E103" s="15">
        <v>0.07378001</v>
      </c>
      <c r="F103" s="9">
        <f>(C103-C101)*627.509608030592</f>
        <v>1.650965228</v>
      </c>
      <c r="G103" s="9">
        <f>(C103+D103-C101-D101)*627.509608030592</f>
        <v>2.52853114</v>
      </c>
      <c r="H103" s="9">
        <f>(C103+E103-C101-E101)*627.509608030592</f>
        <v>14.95165261</v>
      </c>
      <c r="I103" s="2"/>
      <c r="J103" s="2"/>
      <c r="K103" s="2"/>
      <c r="L103" s="2"/>
      <c r="M103" s="2"/>
      <c r="N103" s="4" t="s">
        <v>140</v>
      </c>
      <c r="O103" s="2"/>
      <c r="P103" s="4" t="s">
        <v>34</v>
      </c>
      <c r="Q103" s="7">
        <f>H103-H104</f>
        <v>22.26396559</v>
      </c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14.25" customHeight="1">
      <c r="A104" s="8"/>
      <c r="B104" s="2" t="s">
        <v>35</v>
      </c>
      <c r="C104" s="16">
        <v>-948.17506292</v>
      </c>
      <c r="D104" s="16">
        <v>0.11281535</v>
      </c>
      <c r="E104" s="16">
        <v>0.07722138</v>
      </c>
      <c r="F104" s="9">
        <f>(C104-C101)*627.509608030592</f>
        <v>-22.7724931</v>
      </c>
      <c r="G104" s="9">
        <f>(C104+D104-C101-D101)*627.509608030592</f>
        <v>-20.34107535</v>
      </c>
      <c r="H104" s="9">
        <f>(C104+E104-C101-E101)*627.509608030592</f>
        <v>-7.312312987</v>
      </c>
      <c r="I104" s="2"/>
      <c r="J104" s="2"/>
      <c r="K104" s="2"/>
      <c r="L104" s="2"/>
      <c r="M104" s="2"/>
      <c r="N104" s="4" t="s">
        <v>141</v>
      </c>
      <c r="O104" s="2"/>
      <c r="P104" s="11" t="s">
        <v>37</v>
      </c>
      <c r="Q104" s="12">
        <f>Q98+Q99-Q100+Q101*LN(1+EXP((Q102-Q103)/Q101))</f>
        <v>6.024851285</v>
      </c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14.25" customHeight="1">
      <c r="A105" s="8"/>
      <c r="B105" s="2" t="s">
        <v>38</v>
      </c>
      <c r="C105" s="15">
        <v>-948.13669645</v>
      </c>
      <c r="D105" s="15">
        <v>0.10970975</v>
      </c>
      <c r="E105" s="15">
        <v>0.07342282</v>
      </c>
      <c r="F105" s="9">
        <f>(C105-C101)*627.509608030592</f>
        <v>1.302835448</v>
      </c>
      <c r="G105" s="9">
        <f>(C105+D105-C101-D101)*627.509608030592</f>
        <v>1.785459363</v>
      </c>
      <c r="H105" s="9">
        <f>(C105+E105-C101-E101)*627.509608030592</f>
        <v>14.37938267</v>
      </c>
      <c r="I105" s="2"/>
      <c r="J105" s="2"/>
      <c r="K105" s="2"/>
      <c r="L105" s="2"/>
      <c r="M105" s="2"/>
      <c r="N105" s="4" t="s">
        <v>142</v>
      </c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14.25" customHeight="1">
      <c r="A106" s="8"/>
      <c r="B106" s="2" t="s">
        <v>40</v>
      </c>
      <c r="C106" s="15">
        <v>-948.23512874</v>
      </c>
      <c r="D106" s="15">
        <v>0.1103717</v>
      </c>
      <c r="E106" s="15">
        <v>0.07282073</v>
      </c>
      <c r="F106" s="9">
        <f>(C106-C101)*627.509608030592</f>
        <v>-60.46437227</v>
      </c>
      <c r="G106" s="9">
        <f>(C106+D106-C101-D101)*627.509608030592</f>
        <v>-59.56636837</v>
      </c>
      <c r="H106" s="9">
        <f>(C106+E106-C101-E101)*627.509608030592</f>
        <v>-47.76564231</v>
      </c>
      <c r="I106" s="2"/>
      <c r="J106" s="2"/>
      <c r="K106" s="2"/>
      <c r="L106" s="2"/>
      <c r="M106" s="2"/>
      <c r="N106" s="4" t="s">
        <v>143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14.25" customHeight="1">
      <c r="A107" s="8"/>
      <c r="B107" s="2" t="s">
        <v>42</v>
      </c>
      <c r="C107" s="5">
        <f t="shared" ref="C107:E107" si="18">C99+C100</f>
        <v>-948.2305691</v>
      </c>
      <c r="D107" s="5">
        <f t="shared" si="18"/>
        <v>0.1098168</v>
      </c>
      <c r="E107" s="5">
        <f t="shared" si="18"/>
        <v>0.05373105</v>
      </c>
      <c r="F107" s="9">
        <f>(C107-C101)*627.509608030592</f>
        <v>-57.60314808</v>
      </c>
      <c r="G107" s="9">
        <f>(C107+D107-C101-D101)*627.509608030592</f>
        <v>-57.05334926</v>
      </c>
      <c r="H107" s="9">
        <f>(C107+E107-C101-E101)*627.509608030592</f>
        <v>-56.88337574</v>
      </c>
      <c r="I107" s="2"/>
      <c r="J107" s="7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14.25" customHeight="1">
      <c r="A109" s="1" t="s">
        <v>0</v>
      </c>
      <c r="B109" s="2" t="s">
        <v>1</v>
      </c>
      <c r="C109" s="3" t="s">
        <v>2</v>
      </c>
      <c r="D109" s="2" t="s">
        <v>3</v>
      </c>
      <c r="E109" s="2" t="s">
        <v>4</v>
      </c>
      <c r="F109" s="3" t="s">
        <v>144</v>
      </c>
      <c r="G109" s="3" t="s">
        <v>145</v>
      </c>
      <c r="H109" s="3" t="s">
        <v>146</v>
      </c>
      <c r="I109" s="3" t="s">
        <v>8</v>
      </c>
      <c r="J109" s="1" t="s">
        <v>9</v>
      </c>
      <c r="K109" s="1" t="s">
        <v>10</v>
      </c>
      <c r="L109" s="3" t="s">
        <v>11</v>
      </c>
      <c r="M109" s="3" t="s">
        <v>12</v>
      </c>
      <c r="N109" s="3" t="s">
        <v>13</v>
      </c>
      <c r="O109" s="2" t="s">
        <v>14</v>
      </c>
      <c r="P109" s="4" t="s">
        <v>15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14.25" customHeight="1">
      <c r="A110" s="14">
        <v>4.0</v>
      </c>
      <c r="B110" s="3" t="s">
        <v>16</v>
      </c>
      <c r="C110" s="15">
        <v>-399.130948068249</v>
      </c>
      <c r="D110" s="15">
        <v>0.10234933</v>
      </c>
      <c r="E110" s="15">
        <v>0.07025022</v>
      </c>
      <c r="F110" s="5"/>
      <c r="G110" s="5"/>
      <c r="H110" s="2"/>
      <c r="I110" s="3" t="s">
        <v>17</v>
      </c>
      <c r="J110" s="14" t="s">
        <v>122</v>
      </c>
      <c r="K110" s="1" t="s">
        <v>59</v>
      </c>
      <c r="L110" s="3" t="s">
        <v>19</v>
      </c>
      <c r="M110" s="3" t="s">
        <v>19</v>
      </c>
      <c r="N110" s="6" t="s">
        <v>72</v>
      </c>
      <c r="O110" s="4" t="s">
        <v>147</v>
      </c>
      <c r="P110" s="6" t="s">
        <v>22</v>
      </c>
      <c r="Q110" s="7">
        <f>H115-H114</f>
        <v>14.14554658</v>
      </c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14.25" customHeight="1">
      <c r="A111" s="8"/>
      <c r="B111" s="3" t="s">
        <v>17</v>
      </c>
      <c r="C111" s="15">
        <v>-548.088171953534</v>
      </c>
      <c r="D111" s="15">
        <v>0.00659131</v>
      </c>
      <c r="E111" s="15">
        <v>-0.0176662</v>
      </c>
      <c r="F111" s="5"/>
      <c r="G111" s="5"/>
      <c r="H111" s="5"/>
      <c r="I111" s="2"/>
      <c r="J111" s="2"/>
      <c r="K111" s="2"/>
      <c r="L111" s="2"/>
      <c r="M111" s="2"/>
      <c r="N111" s="4" t="s">
        <v>74</v>
      </c>
      <c r="O111" s="2"/>
      <c r="P111" s="4" t="s">
        <v>24</v>
      </c>
      <c r="Q111" s="7">
        <f>H114-H113</f>
        <v>7.082332222</v>
      </c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14.25" customHeight="1">
      <c r="A112" s="8"/>
      <c r="B112" s="3" t="s">
        <v>25</v>
      </c>
      <c r="C112" s="15">
        <v>-399.226540523793</v>
      </c>
      <c r="D112" s="15">
        <v>0.10322549</v>
      </c>
      <c r="E112" s="15">
        <v>0.07139725</v>
      </c>
      <c r="F112" s="5"/>
      <c r="G112" s="5"/>
      <c r="H112" s="5"/>
      <c r="I112" s="2"/>
      <c r="J112" s="2"/>
      <c r="K112" s="2"/>
      <c r="L112" s="2"/>
      <c r="M112" s="2"/>
      <c r="N112" s="4" t="s">
        <v>75</v>
      </c>
      <c r="O112" s="2"/>
      <c r="P112" s="4" t="s">
        <v>26</v>
      </c>
      <c r="Q112" s="7">
        <f>H118-H119</f>
        <v>9.130866151</v>
      </c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14.25" customHeight="1">
      <c r="A113" s="8"/>
      <c r="B113" s="3" t="s">
        <v>27</v>
      </c>
      <c r="C113" s="5">
        <f t="shared" ref="C113:E113" si="19">C110+C111</f>
        <v>-947.21912</v>
      </c>
      <c r="D113" s="5">
        <f t="shared" si="19"/>
        <v>0.10894064</v>
      </c>
      <c r="E113" s="5">
        <f t="shared" si="19"/>
        <v>0.05258402</v>
      </c>
      <c r="F113" s="9">
        <f>(C113-C113)*627.509608030592</f>
        <v>0</v>
      </c>
      <c r="G113" s="9">
        <f>(C113+D113-C113-D113)*627.509608030592</f>
        <v>0</v>
      </c>
      <c r="H113" s="9">
        <f>(C113+E113-C113-E113)*627.509608030592</f>
        <v>0</v>
      </c>
      <c r="I113" s="2"/>
      <c r="J113" s="2"/>
      <c r="K113" s="2"/>
      <c r="L113" s="2"/>
      <c r="M113" s="2"/>
      <c r="N113" s="2"/>
      <c r="O113" s="2"/>
      <c r="P113" s="4" t="s">
        <v>28</v>
      </c>
      <c r="Q113" s="10">
        <f>0.0019872041*298</f>
        <v>0.5921868218</v>
      </c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14.25" customHeight="1">
      <c r="A114" s="8"/>
      <c r="B114" s="2" t="s">
        <v>29</v>
      </c>
      <c r="C114" s="15">
        <v>-947.227453529381</v>
      </c>
      <c r="D114" s="15">
        <v>0.11018453</v>
      </c>
      <c r="E114" s="15">
        <v>0.07220394</v>
      </c>
      <c r="F114" s="9">
        <f>(C114-C113)*627.509608030592</f>
        <v>-5.229356086</v>
      </c>
      <c r="G114" s="9">
        <f>(C114+D114-C113-D113)*627.509608030592</f>
        <v>-4.44880316</v>
      </c>
      <c r="H114" s="9">
        <f>(C114+E114-C113-E113)*627.509608030592</f>
        <v>7.082332222</v>
      </c>
      <c r="I114" s="2"/>
      <c r="J114" s="2"/>
      <c r="K114" s="2"/>
      <c r="L114" s="2"/>
      <c r="M114" s="2"/>
      <c r="N114" s="4" t="s">
        <v>76</v>
      </c>
      <c r="O114" s="2"/>
      <c r="P114" s="4" t="s">
        <v>31</v>
      </c>
      <c r="Q114" s="7">
        <f>H117-H116</f>
        <v>29.00826929</v>
      </c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14.25" customHeight="1">
      <c r="A115" s="8"/>
      <c r="B115" s="2" t="s">
        <v>32</v>
      </c>
      <c r="C115" s="15">
        <v>-947.206487240829</v>
      </c>
      <c r="D115" s="15">
        <v>0.11033913</v>
      </c>
      <c r="E115" s="15">
        <v>0.07378001</v>
      </c>
      <c r="F115" s="9">
        <f>(C115-C113)*627.509608030592</f>
        <v>7.927191425</v>
      </c>
      <c r="G115" s="9">
        <f>(C115+D115-C113-D113)*627.509608030592</f>
        <v>8.804757337</v>
      </c>
      <c r="H115" s="9">
        <f>(C115+E115-C113-E113)*627.509608030592</f>
        <v>21.2278788</v>
      </c>
      <c r="I115" s="2"/>
      <c r="J115" s="2"/>
      <c r="K115" s="2"/>
      <c r="L115" s="2"/>
      <c r="M115" s="2"/>
      <c r="N115" s="4" t="s">
        <v>77</v>
      </c>
      <c r="O115" s="2"/>
      <c r="P115" s="4" t="s">
        <v>34</v>
      </c>
      <c r="Q115" s="7">
        <f>H115-H116</f>
        <v>29.19928331</v>
      </c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14.25" customHeight="1">
      <c r="A116" s="8"/>
      <c r="B116" s="2" t="s">
        <v>35</v>
      </c>
      <c r="C116" s="15">
        <v>-947.256460620763</v>
      </c>
      <c r="D116" s="16">
        <v>0.11281535</v>
      </c>
      <c r="E116" s="16">
        <v>0.07722138</v>
      </c>
      <c r="F116" s="9">
        <f>(C116-C113)*627.509608030592</f>
        <v>-23.43158463</v>
      </c>
      <c r="G116" s="9">
        <f>(C116+D116-C113-D113)*627.509608030592</f>
        <v>-21.00016688</v>
      </c>
      <c r="H116" s="9">
        <f>(C116+E116-C113-E113)*627.509608030592</f>
        <v>-7.971404513</v>
      </c>
      <c r="I116" s="2"/>
      <c r="J116" s="2"/>
      <c r="K116" s="2"/>
      <c r="L116" s="2"/>
      <c r="M116" s="2"/>
      <c r="N116" s="4" t="s">
        <v>78</v>
      </c>
      <c r="O116" s="2"/>
      <c r="P116" s="11" t="s">
        <v>37</v>
      </c>
      <c r="Q116" s="12">
        <f>Q110+Q111-Q112+Q113*LN(1+EXP((Q114-Q115)/Q113))</f>
        <v>12.41964672</v>
      </c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14.25" customHeight="1">
      <c r="A117" s="8"/>
      <c r="B117" s="2" t="s">
        <v>38</v>
      </c>
      <c r="C117" s="15">
        <v>-947.206434450986</v>
      </c>
      <c r="D117" s="15">
        <v>0.10970975</v>
      </c>
      <c r="E117" s="15">
        <v>0.07342282</v>
      </c>
      <c r="F117" s="9">
        <f>(C117-C113)*627.509608030592</f>
        <v>7.960317559</v>
      </c>
      <c r="G117" s="9">
        <f>(C117+D117-C113-D113)*627.509608030592</f>
        <v>8.442941473</v>
      </c>
      <c r="H117" s="9">
        <f>(C117+E117-C113-E113)*627.509608030592</f>
        <v>21.03686478</v>
      </c>
      <c r="I117" s="2"/>
      <c r="J117" s="4"/>
      <c r="K117" s="2"/>
      <c r="L117" s="2"/>
      <c r="M117" s="2"/>
      <c r="N117" s="4" t="s">
        <v>79</v>
      </c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14.25" customHeight="1">
      <c r="A118" s="8"/>
      <c r="B118" s="2" t="s">
        <v>40</v>
      </c>
      <c r="C118" s="15">
        <v>-947.319251199008</v>
      </c>
      <c r="D118" s="15">
        <v>0.1103717</v>
      </c>
      <c r="E118" s="15">
        <v>0.07282073</v>
      </c>
      <c r="F118" s="9">
        <f>(C118-C113)*627.509608030592</f>
        <v>-62.83327577</v>
      </c>
      <c r="G118" s="9">
        <f>(C118+D118-C113-D113)*627.509608030592</f>
        <v>-61.93527187</v>
      </c>
      <c r="H118" s="9">
        <f>(C118+E118-C113-E113)*627.509608030592</f>
        <v>-50.13454581</v>
      </c>
      <c r="I118" s="2"/>
      <c r="J118" s="2"/>
      <c r="K118" s="2"/>
      <c r="L118" s="2"/>
      <c r="M118" s="2"/>
      <c r="N118" s="4" t="s">
        <v>80</v>
      </c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14.25" customHeight="1">
      <c r="A119" s="8"/>
      <c r="B119" s="2" t="s">
        <v>42</v>
      </c>
      <c r="C119" s="5">
        <f t="shared" ref="C119:E119" si="20">C111+C112</f>
        <v>-947.3147125</v>
      </c>
      <c r="D119" s="5">
        <f t="shared" si="20"/>
        <v>0.1098168</v>
      </c>
      <c r="E119" s="5">
        <f t="shared" si="20"/>
        <v>0.05373105</v>
      </c>
      <c r="F119" s="9">
        <f>(C119-C113)*627.509608030592</f>
        <v>-59.98518431</v>
      </c>
      <c r="G119" s="9">
        <f>(C119+D119-C113-D113)*627.509608030592</f>
        <v>-59.43538549</v>
      </c>
      <c r="H119" s="9">
        <f>(C119+E119-C113-E113)*627.509608030592</f>
        <v>-59.26541196</v>
      </c>
      <c r="I119" s="2"/>
      <c r="J119" s="7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14.25" customHeight="1">
      <c r="A120" s="2"/>
      <c r="B120" s="2"/>
      <c r="C120" s="2"/>
      <c r="D120" s="7"/>
      <c r="E120" s="7"/>
      <c r="F120" s="7"/>
      <c r="G120" s="7"/>
      <c r="H120" s="7"/>
      <c r="I120" s="7"/>
      <c r="J120" s="7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14.25" customHeight="1">
      <c r="A121" s="1" t="s">
        <v>0</v>
      </c>
      <c r="B121" s="2" t="s">
        <v>1</v>
      </c>
      <c r="C121" s="3" t="s">
        <v>2</v>
      </c>
      <c r="D121" s="2" t="s">
        <v>3</v>
      </c>
      <c r="E121" s="2" t="s">
        <v>4</v>
      </c>
      <c r="F121" s="3" t="s">
        <v>148</v>
      </c>
      <c r="G121" s="3" t="s">
        <v>149</v>
      </c>
      <c r="H121" s="3" t="s">
        <v>150</v>
      </c>
      <c r="I121" s="3" t="s">
        <v>8</v>
      </c>
      <c r="J121" s="1" t="s">
        <v>9</v>
      </c>
      <c r="K121" s="1" t="s">
        <v>10</v>
      </c>
      <c r="L121" s="3" t="s">
        <v>11</v>
      </c>
      <c r="M121" s="3" t="s">
        <v>12</v>
      </c>
      <c r="N121" s="3" t="s">
        <v>13</v>
      </c>
      <c r="O121" s="2" t="s">
        <v>14</v>
      </c>
      <c r="P121" s="4" t="s">
        <v>15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14.25" customHeight="1">
      <c r="A122" s="14">
        <v>5.0</v>
      </c>
      <c r="B122" s="3" t="s">
        <v>16</v>
      </c>
      <c r="C122" s="15">
        <v>-399.34400546</v>
      </c>
      <c r="D122" s="15">
        <v>0.10405831</v>
      </c>
      <c r="E122" s="15">
        <v>0.07223918</v>
      </c>
      <c r="F122" s="5"/>
      <c r="G122" s="5"/>
      <c r="H122" s="2"/>
      <c r="I122" s="3" t="s">
        <v>17</v>
      </c>
      <c r="J122" s="14" t="s">
        <v>151</v>
      </c>
      <c r="K122" s="14" t="s">
        <v>19</v>
      </c>
      <c r="L122" s="3" t="s">
        <v>19</v>
      </c>
      <c r="M122" s="3" t="s">
        <v>19</v>
      </c>
      <c r="N122" s="17" t="s">
        <v>152</v>
      </c>
      <c r="O122" s="17" t="s">
        <v>153</v>
      </c>
      <c r="P122" s="6" t="s">
        <v>22</v>
      </c>
      <c r="Q122" s="7">
        <f>H127-H126</f>
        <v>13.24520925</v>
      </c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14.25" customHeight="1">
      <c r="A123" s="8"/>
      <c r="B123" s="3" t="s">
        <v>17</v>
      </c>
      <c r="C123" s="15">
        <v>-548.41579116</v>
      </c>
      <c r="D123" s="15">
        <v>0.00720592</v>
      </c>
      <c r="E123" s="15">
        <v>-0.01693948</v>
      </c>
      <c r="F123" s="5"/>
      <c r="G123" s="5"/>
      <c r="H123" s="5"/>
      <c r="I123" s="2"/>
      <c r="J123" s="2"/>
      <c r="K123" s="2"/>
      <c r="L123" s="2"/>
      <c r="M123" s="2"/>
      <c r="N123" s="6" t="s">
        <v>154</v>
      </c>
      <c r="O123" s="2"/>
      <c r="P123" s="4" t="s">
        <v>24</v>
      </c>
      <c r="Q123" s="7">
        <f>H126-H125</f>
        <v>4.714862466</v>
      </c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14.25" customHeight="1">
      <c r="A124" s="8"/>
      <c r="B124" s="3" t="s">
        <v>25</v>
      </c>
      <c r="C124" s="15">
        <v>-399.43646411</v>
      </c>
      <c r="D124" s="15">
        <v>0.10457217</v>
      </c>
      <c r="E124" s="15">
        <v>0.07282546</v>
      </c>
      <c r="F124" s="5"/>
      <c r="G124" s="5"/>
      <c r="H124" s="5"/>
      <c r="I124" s="2"/>
      <c r="J124" s="2"/>
      <c r="K124" s="2"/>
      <c r="L124" s="2"/>
      <c r="M124" s="2"/>
      <c r="N124" s="4" t="s">
        <v>155</v>
      </c>
      <c r="O124" s="2"/>
      <c r="P124" s="4" t="s">
        <v>26</v>
      </c>
      <c r="Q124" s="7">
        <f>H130-H131</f>
        <v>6.874581109</v>
      </c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14.25" customHeight="1">
      <c r="A125" s="8"/>
      <c r="B125" s="3" t="s">
        <v>27</v>
      </c>
      <c r="C125" s="5">
        <f t="shared" ref="C125:E125" si="21">C122+C123</f>
        <v>-947.7597966</v>
      </c>
      <c r="D125" s="5">
        <f t="shared" si="21"/>
        <v>0.11126423</v>
      </c>
      <c r="E125" s="5">
        <f t="shared" si="21"/>
        <v>0.0552997</v>
      </c>
      <c r="F125" s="9">
        <f>(C125-C125)*627.509608030592</f>
        <v>0</v>
      </c>
      <c r="G125" s="9">
        <f>(C125+D125-C125-D125)*627.509608030592</f>
        <v>0</v>
      </c>
      <c r="H125" s="9">
        <f>(C125+E125-C125-E125)*627.509608030592</f>
        <v>0</v>
      </c>
      <c r="I125" s="2"/>
      <c r="J125" s="2"/>
      <c r="K125" s="2"/>
      <c r="L125" s="2"/>
      <c r="M125" s="2"/>
      <c r="N125" s="2"/>
      <c r="O125" s="2"/>
      <c r="P125" s="4" t="s">
        <v>28</v>
      </c>
      <c r="Q125" s="10">
        <f>0.0019872041*298</f>
        <v>0.5921868218</v>
      </c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14.25" customHeight="1">
      <c r="A126" s="8"/>
      <c r="B126" s="2" t="s">
        <v>29</v>
      </c>
      <c r="C126" s="15">
        <v>-947.77049883</v>
      </c>
      <c r="D126" s="15">
        <v>0.11249941</v>
      </c>
      <c r="E126" s="15">
        <v>0.07351552</v>
      </c>
      <c r="F126" s="9">
        <f>(C126-C125)*627.509608030592</f>
        <v>-6.715739602</v>
      </c>
      <c r="G126" s="9">
        <f>(C126+D126-C125-D125)*627.509608030592</f>
        <v>-5.940652284</v>
      </c>
      <c r="H126" s="9">
        <f>(C126+E126-C125-E125)*627.509608030592</f>
        <v>4.714862466</v>
      </c>
      <c r="I126" s="2"/>
      <c r="J126" s="2"/>
      <c r="K126" s="2"/>
      <c r="L126" s="2"/>
      <c r="M126" s="2"/>
      <c r="N126" s="4" t="s">
        <v>156</v>
      </c>
      <c r="O126" s="2"/>
      <c r="P126" s="4" t="s">
        <v>31</v>
      </c>
      <c r="Q126" s="7">
        <f>H129-H128</f>
        <v>30.27078111</v>
      </c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14.25" customHeight="1">
      <c r="A127" s="8"/>
      <c r="B127" s="2" t="s">
        <v>32</v>
      </c>
      <c r="C127" s="15">
        <v>-947.75217994</v>
      </c>
      <c r="D127" s="15">
        <v>0.11269383</v>
      </c>
      <c r="E127" s="15">
        <v>0.07630421</v>
      </c>
      <c r="F127" s="9">
        <f>(C127-C125)*627.509608030592</f>
        <v>4.779539881</v>
      </c>
      <c r="G127" s="9">
        <f>(C127+D127-C125-D125)*627.509608030592</f>
        <v>5.676627617</v>
      </c>
      <c r="H127" s="9">
        <f>(C127+E127-C125-E125)*627.509608030592</f>
        <v>17.96007172</v>
      </c>
      <c r="I127" s="2"/>
      <c r="J127" s="2"/>
      <c r="K127" s="2"/>
      <c r="L127" s="2"/>
      <c r="M127" s="2"/>
      <c r="N127" s="4" t="s">
        <v>157</v>
      </c>
      <c r="O127" s="2"/>
      <c r="P127" s="4" t="s">
        <v>34</v>
      </c>
      <c r="Q127" s="7">
        <f>H127-H128</f>
        <v>28.6289085</v>
      </c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14.25" customHeight="1">
      <c r="A128" s="8"/>
      <c r="B128" s="2" t="s">
        <v>35</v>
      </c>
      <c r="C128" s="16">
        <v>-947.8019489</v>
      </c>
      <c r="D128" s="16">
        <v>0.11557938</v>
      </c>
      <c r="E128" s="16">
        <v>0.08045011</v>
      </c>
      <c r="F128" s="9">
        <f>(C128-C125)*627.509608030592</f>
        <v>-26.4509607</v>
      </c>
      <c r="G128" s="9">
        <f>(C128+D128-C125-D125)*627.509608030592</f>
        <v>-23.74316262</v>
      </c>
      <c r="H128" s="9">
        <f>(C128+E128-C125-E125)*627.509608030592</f>
        <v>-10.66883678</v>
      </c>
      <c r="I128" s="2"/>
      <c r="J128" s="2"/>
      <c r="K128" s="2"/>
      <c r="L128" s="2"/>
      <c r="M128" s="2"/>
      <c r="N128" s="17" t="s">
        <v>158</v>
      </c>
      <c r="O128" s="2"/>
      <c r="P128" s="11" t="s">
        <v>37</v>
      </c>
      <c r="Q128" s="12">
        <f>Q122+Q123-Q124+Q125*LN(1+EXP((Q126-Q127)/Q125))</f>
        <v>12.76326538</v>
      </c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14.25" customHeight="1">
      <c r="A129" s="8"/>
      <c r="B129" s="2" t="s">
        <v>38</v>
      </c>
      <c r="C129" s="15">
        <v>-947.74901246</v>
      </c>
      <c r="D129" s="15">
        <v>0.1117953</v>
      </c>
      <c r="E129" s="15">
        <v>0.07575322</v>
      </c>
      <c r="F129" s="9">
        <f>(C129-C125)*627.509608030592</f>
        <v>6.767164015</v>
      </c>
      <c r="G129" s="9">
        <f>(C129+D129-C125-D125)*627.509608030592</f>
        <v>7.100415542</v>
      </c>
      <c r="H129" s="9">
        <f>(C129+E129-C125-E125)*627.509608030592</f>
        <v>19.60194433</v>
      </c>
      <c r="I129" s="2"/>
      <c r="J129" s="2"/>
      <c r="K129" s="2"/>
      <c r="L129" s="2"/>
      <c r="M129" s="2"/>
      <c r="N129" s="4" t="s">
        <v>159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14.25" customHeight="1">
      <c r="A130" s="8"/>
      <c r="B130" s="2" t="s">
        <v>40</v>
      </c>
      <c r="C130" s="15">
        <v>-947.85850967</v>
      </c>
      <c r="D130" s="15">
        <v>0.11265256</v>
      </c>
      <c r="E130" s="15">
        <v>0.07309572</v>
      </c>
      <c r="F130" s="9">
        <f>(C130-C125)*627.509608030592</f>
        <v>-61.94338731</v>
      </c>
      <c r="G130" s="9">
        <f>(C130+D130-C125-D125)*627.509608030592</f>
        <v>-61.0721969</v>
      </c>
      <c r="H130" s="9">
        <f>(C130+E130-C125-E125)*627.509608030592</f>
        <v>-50.77621378</v>
      </c>
      <c r="I130" s="2"/>
      <c r="J130" s="2"/>
      <c r="K130" s="2"/>
      <c r="L130" s="2"/>
      <c r="M130" s="2"/>
      <c r="N130" s="4" t="s">
        <v>160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14.25" customHeight="1">
      <c r="A131" s="8"/>
      <c r="B131" s="2" t="s">
        <v>42</v>
      </c>
      <c r="C131" s="5">
        <f t="shared" ref="C131:E131" si="22">C123+C124</f>
        <v>-947.8522553</v>
      </c>
      <c r="D131" s="5">
        <f t="shared" si="22"/>
        <v>0.11177809</v>
      </c>
      <c r="E131" s="5">
        <f t="shared" si="22"/>
        <v>0.05588598</v>
      </c>
      <c r="F131" s="9">
        <f>(C131-C125)*627.509608030592</f>
        <v>-58.01869122</v>
      </c>
      <c r="G131" s="9">
        <f>(C131+D131-C125-D125)*627.509608030592</f>
        <v>-57.69623913</v>
      </c>
      <c r="H131" s="9">
        <f>(C131+E131-C125-E125)*627.509608030592</f>
        <v>-57.65079489</v>
      </c>
      <c r="I131" s="2"/>
      <c r="J131" s="7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14.25" customHeight="1">
      <c r="A133" s="1" t="s">
        <v>0</v>
      </c>
      <c r="B133" s="2" t="s">
        <v>1</v>
      </c>
      <c r="C133" s="3" t="s">
        <v>2</v>
      </c>
      <c r="D133" s="2" t="s">
        <v>3</v>
      </c>
      <c r="E133" s="2" t="s">
        <v>4</v>
      </c>
      <c r="F133" s="3" t="s">
        <v>161</v>
      </c>
      <c r="G133" s="3" t="s">
        <v>162</v>
      </c>
      <c r="H133" s="3" t="s">
        <v>163</v>
      </c>
      <c r="I133" s="3" t="s">
        <v>8</v>
      </c>
      <c r="J133" s="1" t="s">
        <v>9</v>
      </c>
      <c r="K133" s="1" t="s">
        <v>10</v>
      </c>
      <c r="L133" s="3" t="s">
        <v>11</v>
      </c>
      <c r="M133" s="3" t="s">
        <v>12</v>
      </c>
      <c r="N133" s="3" t="s">
        <v>13</v>
      </c>
      <c r="O133" s="2" t="s">
        <v>14</v>
      </c>
      <c r="P133" s="4" t="s">
        <v>15</v>
      </c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14.25" customHeight="1">
      <c r="A134" s="14">
        <v>5.0</v>
      </c>
      <c r="B134" s="3" t="s">
        <v>16</v>
      </c>
      <c r="C134" s="15">
        <v>-399.125964317718</v>
      </c>
      <c r="D134" s="15">
        <v>0.10405831</v>
      </c>
      <c r="E134" s="15">
        <v>0.07223918</v>
      </c>
      <c r="F134" s="5"/>
      <c r="G134" s="5"/>
      <c r="H134" s="2"/>
      <c r="I134" s="3" t="s">
        <v>17</v>
      </c>
      <c r="J134" s="14" t="s">
        <v>164</v>
      </c>
      <c r="K134" s="14" t="s">
        <v>19</v>
      </c>
      <c r="L134" s="3" t="s">
        <v>19</v>
      </c>
      <c r="M134" s="3" t="s">
        <v>19</v>
      </c>
      <c r="N134" s="6" t="s">
        <v>165</v>
      </c>
      <c r="O134" s="4" t="s">
        <v>166</v>
      </c>
      <c r="P134" s="6" t="s">
        <v>22</v>
      </c>
      <c r="Q134" s="7">
        <f>H139-H138</f>
        <v>14.61339751</v>
      </c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14.25" customHeight="1">
      <c r="A135" s="8"/>
      <c r="B135" s="3" t="s">
        <v>17</v>
      </c>
      <c r="C135" s="15">
        <v>-548.087732010772</v>
      </c>
      <c r="D135" s="15">
        <v>0.00720592</v>
      </c>
      <c r="E135" s="15">
        <v>-0.01693948</v>
      </c>
      <c r="F135" s="5"/>
      <c r="G135" s="5"/>
      <c r="H135" s="5"/>
      <c r="I135" s="2"/>
      <c r="J135" s="2"/>
      <c r="K135" s="2"/>
      <c r="L135" s="2"/>
      <c r="M135" s="2"/>
      <c r="N135" s="4" t="s">
        <v>167</v>
      </c>
      <c r="O135" s="2"/>
      <c r="P135" s="4" t="s">
        <v>24</v>
      </c>
      <c r="Q135" s="7">
        <f>H138-H137</f>
        <v>4.625388073</v>
      </c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14.25" customHeight="1">
      <c r="A136" s="8"/>
      <c r="B136" s="3" t="s">
        <v>25</v>
      </c>
      <c r="C136" s="15">
        <v>-399.222847831548</v>
      </c>
      <c r="D136" s="15">
        <v>0.10457217</v>
      </c>
      <c r="E136" s="15">
        <v>0.07282546</v>
      </c>
      <c r="F136" s="5"/>
      <c r="G136" s="5"/>
      <c r="H136" s="5"/>
      <c r="I136" s="2"/>
      <c r="J136" s="2"/>
      <c r="K136" s="2"/>
      <c r="L136" s="2"/>
      <c r="M136" s="2"/>
      <c r="N136" s="4" t="s">
        <v>168</v>
      </c>
      <c r="O136" s="2"/>
      <c r="P136" s="4" t="s">
        <v>26</v>
      </c>
      <c r="Q136" s="7">
        <f>H142-H143</f>
        <v>6.867386572</v>
      </c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14.25" customHeight="1">
      <c r="A137" s="8"/>
      <c r="B137" s="3" t="s">
        <v>27</v>
      </c>
      <c r="C137" s="5">
        <f t="shared" ref="C137:E137" si="23">C134+C135</f>
        <v>-947.2136963</v>
      </c>
      <c r="D137" s="5">
        <f t="shared" si="23"/>
        <v>0.11126423</v>
      </c>
      <c r="E137" s="5">
        <f t="shared" si="23"/>
        <v>0.0552997</v>
      </c>
      <c r="F137" s="9">
        <f>(C137-C137)*627.509608030592</f>
        <v>0</v>
      </c>
      <c r="G137" s="9">
        <f>(C137+D137-C137-D137)*627.509608030592</f>
        <v>0</v>
      </c>
      <c r="H137" s="9">
        <f>(C137+E137-C137-E137)*627.509608030592</f>
        <v>0</v>
      </c>
      <c r="I137" s="2"/>
      <c r="J137" s="2"/>
      <c r="K137" s="2"/>
      <c r="L137" s="2"/>
      <c r="M137" s="2"/>
      <c r="N137" s="2"/>
      <c r="O137" s="2"/>
      <c r="P137" s="4" t="s">
        <v>28</v>
      </c>
      <c r="Q137" s="10">
        <f>0.0019872041*298</f>
        <v>0.5921868218</v>
      </c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14.25" customHeight="1">
      <c r="A138" s="8"/>
      <c r="B138" s="2" t="s">
        <v>29</v>
      </c>
      <c r="C138" s="15">
        <v>-947.224541124981</v>
      </c>
      <c r="D138" s="15">
        <v>0.11249941</v>
      </c>
      <c r="E138" s="15">
        <v>0.07351552</v>
      </c>
      <c r="F138" s="9">
        <f>(C138-C137)*627.509608030592</f>
        <v>-6.805213995</v>
      </c>
      <c r="G138" s="9">
        <f>(C138+D138-C137-D137)*627.509608030592</f>
        <v>-6.030126678</v>
      </c>
      <c r="H138" s="9">
        <f>(C138+E138-C137-E137)*627.509608030592</f>
        <v>4.625388073</v>
      </c>
      <c r="I138" s="2"/>
      <c r="J138" s="2"/>
      <c r="K138" s="2"/>
      <c r="L138" s="2"/>
      <c r="M138" s="2"/>
      <c r="N138" s="4" t="s">
        <v>169</v>
      </c>
      <c r="O138" s="2"/>
      <c r="P138" s="4" t="s">
        <v>31</v>
      </c>
      <c r="Q138" s="7">
        <f>H141-H140</f>
        <v>30.86331997</v>
      </c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14.25" customHeight="1">
      <c r="A139" s="8"/>
      <c r="B139" s="2" t="s">
        <v>32</v>
      </c>
      <c r="C139" s="15">
        <v>-947.204041888671</v>
      </c>
      <c r="D139" s="15">
        <v>0.11269383</v>
      </c>
      <c r="E139" s="15">
        <v>0.07630421</v>
      </c>
      <c r="F139" s="9">
        <f>(C139-C137)*627.509608030592</f>
        <v>6.058253747</v>
      </c>
      <c r="G139" s="9">
        <f>(C139+D139-C137-D137)*627.509608030592</f>
        <v>6.955341482</v>
      </c>
      <c r="H139" s="9">
        <f>(C139+E139-C137-E137)*627.509608030592</f>
        <v>19.23878558</v>
      </c>
      <c r="I139" s="2"/>
      <c r="J139" s="2"/>
      <c r="K139" s="2"/>
      <c r="L139" s="2"/>
      <c r="M139" s="2"/>
      <c r="N139" s="4" t="s">
        <v>170</v>
      </c>
      <c r="O139" s="2"/>
      <c r="P139" s="4" t="s">
        <v>34</v>
      </c>
      <c r="Q139" s="7">
        <f>H139-H140</f>
        <v>29.98605903</v>
      </c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14.25" customHeight="1">
      <c r="A140" s="8"/>
      <c r="B140" s="2" t="s">
        <v>35</v>
      </c>
      <c r="C140" s="15">
        <v>-947.255973605249</v>
      </c>
      <c r="D140" s="16">
        <v>0.11557938</v>
      </c>
      <c r="E140" s="16">
        <v>0.08045011</v>
      </c>
      <c r="F140" s="9">
        <f>(C140-C137)*627.509608030592</f>
        <v>-26.52939737</v>
      </c>
      <c r="G140" s="9">
        <f>(C140+D140-C137-D137)*627.509608030592</f>
        <v>-23.82159928</v>
      </c>
      <c r="H140" s="9">
        <f>(C140+E140-C137-E137)*627.509608030592</f>
        <v>-10.74727345</v>
      </c>
      <c r="I140" s="2"/>
      <c r="J140" s="2"/>
      <c r="K140" s="2"/>
      <c r="L140" s="2"/>
      <c r="M140" s="2"/>
      <c r="N140" s="4" t="s">
        <v>171</v>
      </c>
      <c r="O140" s="2"/>
      <c r="P140" s="11" t="s">
        <v>37</v>
      </c>
      <c r="Q140" s="12">
        <f>Q134+Q135-Q136+Q137*LN(1+EXP((Q138-Q139)/Q137))</f>
        <v>13.36995979</v>
      </c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14.25" customHeight="1">
      <c r="A141" s="8"/>
      <c r="B141" s="2" t="s">
        <v>38</v>
      </c>
      <c r="C141" s="15">
        <v>-947.202092894675</v>
      </c>
      <c r="D141" s="15">
        <v>0.1117953</v>
      </c>
      <c r="E141" s="15">
        <v>0.07575322</v>
      </c>
      <c r="F141" s="9">
        <f>(C141-C137)*627.509608030592</f>
        <v>7.281266205</v>
      </c>
      <c r="G141" s="9">
        <f>(C141+D141-C137-D137)*627.509608030592</f>
        <v>7.614517733</v>
      </c>
      <c r="H141" s="9">
        <f>(C141+E141-C137-E137)*627.509608030592</f>
        <v>20.11604652</v>
      </c>
      <c r="I141" s="2"/>
      <c r="J141" s="4"/>
      <c r="K141" s="2"/>
      <c r="L141" s="2"/>
      <c r="M141" s="2"/>
      <c r="N141" s="4" t="s">
        <v>172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14.25" customHeight="1">
      <c r="A142" s="8"/>
      <c r="B142" s="2" t="s">
        <v>40</v>
      </c>
      <c r="C142" s="15">
        <v>-947.316845707543</v>
      </c>
      <c r="D142" s="15">
        <v>0.11265256</v>
      </c>
      <c r="E142" s="15">
        <v>0.07309572</v>
      </c>
      <c r="F142" s="9">
        <f>(C142-C137)*627.509608030592</f>
        <v>-64.72722642</v>
      </c>
      <c r="G142" s="9">
        <f>(C142+D142-C137-D137)*627.509608030592</f>
        <v>-63.856036</v>
      </c>
      <c r="H142" s="9">
        <f>(C142+E142-C137-E137)*627.509608030592</f>
        <v>-53.56005288</v>
      </c>
      <c r="I142" s="2"/>
      <c r="J142" s="2"/>
      <c r="K142" s="2"/>
      <c r="L142" s="2"/>
      <c r="M142" s="2"/>
      <c r="N142" s="18" t="s">
        <v>173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14.25" customHeight="1">
      <c r="A143" s="8"/>
      <c r="B143" s="2" t="s">
        <v>42</v>
      </c>
      <c r="C143" s="5">
        <f t="shared" ref="C143:E143" si="24">C135+C136</f>
        <v>-947.3105798</v>
      </c>
      <c r="D143" s="5">
        <f t="shared" si="24"/>
        <v>0.11177809</v>
      </c>
      <c r="E143" s="5">
        <f t="shared" si="24"/>
        <v>0.05588598</v>
      </c>
      <c r="F143" s="9">
        <f>(C143-C137)*627.509608030592</f>
        <v>-60.79533579</v>
      </c>
      <c r="G143" s="9">
        <f>(C143+D143-C137-D137)*627.509608030592</f>
        <v>-60.4728837</v>
      </c>
      <c r="H143" s="9">
        <f>(C143+E143-C137-E137)*627.509608030592</f>
        <v>-60.42743946</v>
      </c>
      <c r="I143" s="2"/>
      <c r="J143" s="7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14.25" customHeight="1">
      <c r="A144" s="2"/>
      <c r="B144" s="2"/>
      <c r="C144" s="2"/>
      <c r="D144" s="7"/>
      <c r="E144" s="7"/>
      <c r="F144" s="7"/>
      <c r="G144" s="7"/>
      <c r="H144" s="7"/>
      <c r="I144" s="7"/>
      <c r="J144" s="7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14.25" customHeight="1">
      <c r="A145" s="1" t="s">
        <v>0</v>
      </c>
      <c r="B145" s="2" t="s">
        <v>1</v>
      </c>
      <c r="C145" s="3" t="s">
        <v>2</v>
      </c>
      <c r="D145" s="2" t="s">
        <v>3</v>
      </c>
      <c r="E145" s="2" t="s">
        <v>4</v>
      </c>
      <c r="F145" s="3" t="s">
        <v>174</v>
      </c>
      <c r="G145" s="3" t="s">
        <v>175</v>
      </c>
      <c r="H145" s="3" t="s">
        <v>176</v>
      </c>
      <c r="I145" s="3" t="s">
        <v>8</v>
      </c>
      <c r="J145" s="1" t="s">
        <v>9</v>
      </c>
      <c r="K145" s="1" t="s">
        <v>10</v>
      </c>
      <c r="L145" s="3" t="s">
        <v>11</v>
      </c>
      <c r="M145" s="3" t="s">
        <v>12</v>
      </c>
      <c r="N145" s="3" t="s">
        <v>13</v>
      </c>
      <c r="O145" s="2" t="s">
        <v>14</v>
      </c>
      <c r="P145" s="4" t="s">
        <v>15</v>
      </c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ht="14.25" customHeight="1">
      <c r="A146" s="14">
        <v>6.0</v>
      </c>
      <c r="B146" s="3" t="s">
        <v>16</v>
      </c>
      <c r="C146" s="15">
        <v>-399.3487597</v>
      </c>
      <c r="D146" s="15">
        <v>0.10394754</v>
      </c>
      <c r="E146" s="15">
        <v>0.07215046</v>
      </c>
      <c r="F146" s="5"/>
      <c r="G146" s="5"/>
      <c r="H146" s="2"/>
      <c r="I146" s="3" t="s">
        <v>17</v>
      </c>
      <c r="J146" s="14" t="s">
        <v>151</v>
      </c>
      <c r="K146" s="1" t="s">
        <v>59</v>
      </c>
      <c r="L146" s="3" t="s">
        <v>19</v>
      </c>
      <c r="M146" s="3" t="s">
        <v>19</v>
      </c>
      <c r="N146" s="17" t="s">
        <v>177</v>
      </c>
      <c r="O146" s="17" t="s">
        <v>178</v>
      </c>
      <c r="P146" s="6" t="s">
        <v>22</v>
      </c>
      <c r="Q146" s="7">
        <f>H151-H150</f>
        <v>12.02154669</v>
      </c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ht="14.25" customHeight="1">
      <c r="A147" s="8"/>
      <c r="B147" s="3" t="s">
        <v>17</v>
      </c>
      <c r="C147" s="15">
        <v>-548.41884696</v>
      </c>
      <c r="D147" s="15">
        <v>0.00714918</v>
      </c>
      <c r="E147" s="15">
        <v>-0.01700462</v>
      </c>
      <c r="F147" s="5"/>
      <c r="G147" s="5"/>
      <c r="H147" s="5"/>
      <c r="I147" s="2"/>
      <c r="J147" s="2"/>
      <c r="K147" s="2"/>
      <c r="L147" s="2"/>
      <c r="M147" s="2"/>
      <c r="N147" s="6" t="s">
        <v>179</v>
      </c>
      <c r="O147" s="2"/>
      <c r="P147" s="4" t="s">
        <v>24</v>
      </c>
      <c r="Q147" s="7">
        <f>H150-H149</f>
        <v>6.736924326</v>
      </c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ht="14.25" customHeight="1">
      <c r="A148" s="8"/>
      <c r="B148" s="3" t="s">
        <v>25</v>
      </c>
      <c r="C148" s="15">
        <v>-399.439857</v>
      </c>
      <c r="D148" s="15">
        <v>0.10442668</v>
      </c>
      <c r="E148" s="15">
        <v>0.07267718</v>
      </c>
      <c r="F148" s="5"/>
      <c r="G148" s="5"/>
      <c r="H148" s="5"/>
      <c r="I148" s="2"/>
      <c r="J148" s="2"/>
      <c r="K148" s="2"/>
      <c r="L148" s="2"/>
      <c r="M148" s="2"/>
      <c r="N148" s="4" t="s">
        <v>180</v>
      </c>
      <c r="O148" s="2"/>
      <c r="P148" s="4" t="s">
        <v>26</v>
      </c>
      <c r="Q148" s="7">
        <f>H154-H155</f>
        <v>7.001463552</v>
      </c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ht="14.25" customHeight="1">
      <c r="A149" s="8"/>
      <c r="B149" s="3" t="s">
        <v>27</v>
      </c>
      <c r="C149" s="5">
        <f t="shared" ref="C149:E149" si="25">C146+C147</f>
        <v>-947.7676067</v>
      </c>
      <c r="D149" s="5">
        <f t="shared" si="25"/>
        <v>0.11109672</v>
      </c>
      <c r="E149" s="5">
        <f t="shared" si="25"/>
        <v>0.05514584</v>
      </c>
      <c r="F149" s="9">
        <f>(C149-C149)*627.509608030592</f>
        <v>0</v>
      </c>
      <c r="G149" s="9">
        <f>(C149+D149-C149-D149)*627.509608030592</f>
        <v>0</v>
      </c>
      <c r="H149" s="9">
        <f>(C149+E149-C149-E149)*627.509608030592</f>
        <v>0</v>
      </c>
      <c r="I149" s="2"/>
      <c r="J149" s="2"/>
      <c r="K149" s="2"/>
      <c r="L149" s="2"/>
      <c r="M149" s="2"/>
      <c r="N149" s="2"/>
      <c r="O149" s="2"/>
      <c r="P149" s="4" t="s">
        <v>28</v>
      </c>
      <c r="Q149" s="10">
        <f>0.0019872041*298</f>
        <v>0.5921868218</v>
      </c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ht="14.25" customHeight="1">
      <c r="A150" s="8"/>
      <c r="B150" s="2" t="s">
        <v>29</v>
      </c>
      <c r="C150" s="15">
        <v>-947.7763468</v>
      </c>
      <c r="D150" s="15">
        <v>0.11231083</v>
      </c>
      <c r="E150" s="15">
        <v>0.07462195</v>
      </c>
      <c r="F150" s="9">
        <f>(C150-C149)*627.509608030592</f>
        <v>-5.484521826</v>
      </c>
      <c r="G150" s="9">
        <f>(C150+D150-C149-D149)*627.509608030592</f>
        <v>-4.722656135</v>
      </c>
      <c r="H150" s="9">
        <f>(C150+E150-C149-E149)*627.509608030592</f>
        <v>6.736924326</v>
      </c>
      <c r="I150" s="2"/>
      <c r="J150" s="2"/>
      <c r="K150" s="2"/>
      <c r="L150" s="2"/>
      <c r="M150" s="2"/>
      <c r="N150" s="4" t="s">
        <v>181</v>
      </c>
      <c r="O150" s="2"/>
      <c r="P150" s="4" t="s">
        <v>31</v>
      </c>
      <c r="Q150" s="7">
        <f>H153-H152</f>
        <v>28.55731593</v>
      </c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ht="14.25" customHeight="1">
      <c r="A151" s="8"/>
      <c r="B151" s="2" t="s">
        <v>32</v>
      </c>
      <c r="C151" s="15">
        <v>-947.75828051</v>
      </c>
      <c r="D151" s="15">
        <v>0.11247845</v>
      </c>
      <c r="E151" s="15">
        <v>0.07571321</v>
      </c>
      <c r="F151" s="9">
        <f>(C151-C149)*627.509608030592</f>
        <v>5.852248731</v>
      </c>
      <c r="G151" s="9">
        <f>(C151+D151-C149-D149)*627.509608030592</f>
        <v>6.719297582</v>
      </c>
      <c r="H151" s="9">
        <f>(C151+E151-C149-E149)*627.509608030592</f>
        <v>18.75847102</v>
      </c>
      <c r="I151" s="2"/>
      <c r="J151" s="2"/>
      <c r="K151" s="2"/>
      <c r="L151" s="2"/>
      <c r="M151" s="2"/>
      <c r="N151" s="4" t="s">
        <v>182</v>
      </c>
      <c r="O151" s="2"/>
      <c r="P151" s="4" t="s">
        <v>34</v>
      </c>
      <c r="Q151" s="7">
        <f>H151-H152</f>
        <v>27.84105136</v>
      </c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ht="14.25" customHeight="1">
      <c r="A152" s="8"/>
      <c r="B152" s="2" t="s">
        <v>35</v>
      </c>
      <c r="C152" s="16">
        <v>-947.8071169</v>
      </c>
      <c r="D152" s="16">
        <v>0.11536612</v>
      </c>
      <c r="E152" s="16">
        <v>0.08018207</v>
      </c>
      <c r="F152" s="9">
        <f>(C152-C149)*627.509608030592</f>
        <v>-24.79305522</v>
      </c>
      <c r="G152" s="9">
        <f>(C152+D152-C149-D149)*627.509608030592</f>
        <v>-22.1139657</v>
      </c>
      <c r="H152" s="9">
        <f>(C152+E152-C149-E149)*627.509608030592</f>
        <v>-9.082580342</v>
      </c>
      <c r="I152" s="2"/>
      <c r="J152" s="2"/>
      <c r="K152" s="2"/>
      <c r="L152" s="2"/>
      <c r="M152" s="2"/>
      <c r="N152" s="17" t="s">
        <v>183</v>
      </c>
      <c r="O152" s="2"/>
      <c r="P152" s="11" t="s">
        <v>37</v>
      </c>
      <c r="Q152" s="12">
        <f>Q146+Q147-Q148+Q149*LN(1+EXP((Q150-Q151)/Q149))</f>
        <v>12.6278836</v>
      </c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ht="14.25" customHeight="1">
      <c r="A153" s="8"/>
      <c r="B153" s="2" t="s">
        <v>38</v>
      </c>
      <c r="C153" s="15">
        <v>-947.7571099</v>
      </c>
      <c r="D153" s="15">
        <v>0.11169177</v>
      </c>
      <c r="E153" s="15">
        <v>0.07568404</v>
      </c>
      <c r="F153" s="9">
        <f>(C153-C149)*627.509608030592</f>
        <v>6.586817753</v>
      </c>
      <c r="G153" s="9">
        <f>(C153+D153-C149-D149)*627.509608030592</f>
        <v>6.960217345</v>
      </c>
      <c r="H153" s="9">
        <f>(C153+E153-C149-E149)*627.509608030592</f>
        <v>19.47473558</v>
      </c>
      <c r="I153" s="2"/>
      <c r="J153" s="2"/>
      <c r="K153" s="2"/>
      <c r="L153" s="2"/>
      <c r="M153" s="2"/>
      <c r="N153" s="4" t="s">
        <v>184</v>
      </c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ht="14.25" customHeight="1">
      <c r="A154" s="8"/>
      <c r="B154" s="2" t="s">
        <v>40</v>
      </c>
      <c r="C154" s="15">
        <v>-947.86297418</v>
      </c>
      <c r="D154" s="15">
        <v>0.11214726</v>
      </c>
      <c r="E154" s="15">
        <v>0.07110032</v>
      </c>
      <c r="F154" s="9">
        <f>(C154-C149)*627.509608030592</f>
        <v>-59.84403509</v>
      </c>
      <c r="G154" s="9">
        <f>(C154+D154-C149-D149)*627.509608030592</f>
        <v>-59.18481115</v>
      </c>
      <c r="H154" s="9">
        <f>(C154+E154-C149-E149)*627.509608030592</f>
        <v>-49.8324456</v>
      </c>
      <c r="I154" s="2"/>
      <c r="J154" s="2"/>
      <c r="K154" s="2"/>
      <c r="L154" s="2"/>
      <c r="M154" s="2"/>
      <c r="N154" s="4" t="s">
        <v>185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ht="14.25" customHeight="1">
      <c r="A155" s="8"/>
      <c r="B155" s="2" t="s">
        <v>42</v>
      </c>
      <c r="C155" s="5">
        <f t="shared" ref="C155:E155" si="26">C147+C148</f>
        <v>-947.858704</v>
      </c>
      <c r="D155" s="5">
        <f t="shared" si="26"/>
        <v>0.11157586</v>
      </c>
      <c r="E155" s="5">
        <f t="shared" si="26"/>
        <v>0.05567256</v>
      </c>
      <c r="F155" s="9">
        <f>(C155-C149)*627.509608030592</f>
        <v>-57.16443102</v>
      </c>
      <c r="G155" s="9">
        <f>(C155+D155-C149-D149)*627.509608030592</f>
        <v>-56.86376606</v>
      </c>
      <c r="H155" s="9">
        <f>(C155+E155-C149-E149)*627.509608030592</f>
        <v>-56.83390915</v>
      </c>
      <c r="I155" s="2"/>
      <c r="J155" s="7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ht="14.25" customHeight="1">
      <c r="A157" s="1" t="s">
        <v>0</v>
      </c>
      <c r="B157" s="2" t="s">
        <v>1</v>
      </c>
      <c r="C157" s="3" t="s">
        <v>2</v>
      </c>
      <c r="D157" s="2" t="s">
        <v>3</v>
      </c>
      <c r="E157" s="2" t="s">
        <v>4</v>
      </c>
      <c r="F157" s="3" t="s">
        <v>186</v>
      </c>
      <c r="G157" s="3" t="s">
        <v>187</v>
      </c>
      <c r="H157" s="3" t="s">
        <v>188</v>
      </c>
      <c r="I157" s="3" t="s">
        <v>8</v>
      </c>
      <c r="J157" s="1" t="s">
        <v>9</v>
      </c>
      <c r="K157" s="1" t="s">
        <v>10</v>
      </c>
      <c r="L157" s="3" t="s">
        <v>11</v>
      </c>
      <c r="M157" s="3" t="s">
        <v>12</v>
      </c>
      <c r="N157" s="3" t="s">
        <v>13</v>
      </c>
      <c r="O157" s="2" t="s">
        <v>14</v>
      </c>
      <c r="P157" s="4" t="s">
        <v>15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ht="14.25" customHeight="1">
      <c r="A158" s="14">
        <v>6.0</v>
      </c>
      <c r="B158" s="3" t="s">
        <v>16</v>
      </c>
      <c r="C158" s="15">
        <v>-399.130863718952</v>
      </c>
      <c r="D158" s="15">
        <v>0.10394754</v>
      </c>
      <c r="E158" s="15">
        <v>0.07215046</v>
      </c>
      <c r="F158" s="5"/>
      <c r="G158" s="5"/>
      <c r="H158" s="2"/>
      <c r="I158" s="3" t="s">
        <v>17</v>
      </c>
      <c r="J158" s="14" t="s">
        <v>164</v>
      </c>
      <c r="K158" s="1" t="s">
        <v>59</v>
      </c>
      <c r="L158" s="3" t="s">
        <v>19</v>
      </c>
      <c r="M158" s="3" t="s">
        <v>19</v>
      </c>
      <c r="N158" s="6" t="s">
        <v>189</v>
      </c>
      <c r="O158" s="4" t="s">
        <v>190</v>
      </c>
      <c r="P158" s="6" t="s">
        <v>22</v>
      </c>
      <c r="Q158" s="7">
        <f>H163-H162</f>
        <v>13.13026609</v>
      </c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ht="14.25" customHeight="1">
      <c r="A159" s="8"/>
      <c r="B159" s="3" t="s">
        <v>17</v>
      </c>
      <c r="C159" s="15">
        <v>-548.090721682069</v>
      </c>
      <c r="D159" s="15">
        <v>0.00714918</v>
      </c>
      <c r="E159" s="15">
        <v>-0.01700462</v>
      </c>
      <c r="F159" s="5"/>
      <c r="G159" s="5"/>
      <c r="H159" s="5"/>
      <c r="I159" s="2"/>
      <c r="J159" s="2"/>
      <c r="K159" s="2"/>
      <c r="L159" s="2"/>
      <c r="M159" s="2"/>
      <c r="N159" s="4" t="s">
        <v>191</v>
      </c>
      <c r="O159" s="2"/>
      <c r="P159" s="4" t="s">
        <v>24</v>
      </c>
      <c r="Q159" s="7">
        <f>H162-H161</f>
        <v>6.947253783</v>
      </c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ht="14.25" customHeight="1">
      <c r="A160" s="8"/>
      <c r="B160" s="3" t="s">
        <v>25</v>
      </c>
      <c r="C160" s="15">
        <v>-399.22620641694</v>
      </c>
      <c r="D160" s="15">
        <v>0.10442668</v>
      </c>
      <c r="E160" s="15">
        <v>0.07267718</v>
      </c>
      <c r="F160" s="5"/>
      <c r="G160" s="5"/>
      <c r="H160" s="5"/>
      <c r="I160" s="2"/>
      <c r="J160" s="2"/>
      <c r="K160" s="2"/>
      <c r="L160" s="2"/>
      <c r="M160" s="2"/>
      <c r="N160" s="4" t="s">
        <v>192</v>
      </c>
      <c r="O160" s="2"/>
      <c r="P160" s="4" t="s">
        <v>26</v>
      </c>
      <c r="Q160" s="7">
        <f>H166-H167</f>
        <v>6.950273053</v>
      </c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ht="14.25" customHeight="1">
      <c r="A161" s="8"/>
      <c r="B161" s="3" t="s">
        <v>27</v>
      </c>
      <c r="C161" s="5">
        <f t="shared" ref="C161:E161" si="27">C158+C159</f>
        <v>-947.2215854</v>
      </c>
      <c r="D161" s="5">
        <f t="shared" si="27"/>
        <v>0.11109672</v>
      </c>
      <c r="E161" s="5">
        <f t="shared" si="27"/>
        <v>0.05514584</v>
      </c>
      <c r="F161" s="9">
        <f>(C161-C161)*627.509608030592</f>
        <v>0</v>
      </c>
      <c r="G161" s="9">
        <f>(C161+D161-C161-D161)*627.509608030592</f>
        <v>0</v>
      </c>
      <c r="H161" s="9">
        <f>(C161+E161-C161-E161)*627.509608030592</f>
        <v>0</v>
      </c>
      <c r="I161" s="2"/>
      <c r="J161" s="2"/>
      <c r="K161" s="2"/>
      <c r="L161" s="2"/>
      <c r="M161" s="2"/>
      <c r="N161" s="2"/>
      <c r="O161" s="2"/>
      <c r="P161" s="4" t="s">
        <v>28</v>
      </c>
      <c r="Q161" s="10">
        <f>0.0019872041*298</f>
        <v>0.5921868218</v>
      </c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ht="14.25" customHeight="1">
      <c r="A162" s="8"/>
      <c r="B162" s="2" t="s">
        <v>29</v>
      </c>
      <c r="C162" s="15">
        <v>-947.229990359768</v>
      </c>
      <c r="D162" s="15">
        <v>0.11231083</v>
      </c>
      <c r="E162" s="15">
        <v>0.07462195</v>
      </c>
      <c r="F162" s="9">
        <f>(C162-C161)*627.509608030592</f>
        <v>-5.274192369</v>
      </c>
      <c r="G162" s="9">
        <f>(C162+D162-C161-D161)*627.509608030592</f>
        <v>-4.512326679</v>
      </c>
      <c r="H162" s="9">
        <f>(C162+E162-C161-E161)*627.509608030592</f>
        <v>6.947253783</v>
      </c>
      <c r="I162" s="2"/>
      <c r="J162" s="2"/>
      <c r="K162" s="2"/>
      <c r="L162" s="2"/>
      <c r="M162" s="2"/>
      <c r="N162" s="4" t="s">
        <v>193</v>
      </c>
      <c r="O162" s="2"/>
      <c r="P162" s="4" t="s">
        <v>31</v>
      </c>
      <c r="Q162" s="7">
        <f>H165-H164</f>
        <v>29.52470807</v>
      </c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ht="14.25" customHeight="1">
      <c r="A163" s="8"/>
      <c r="B163" s="2" t="s">
        <v>32</v>
      </c>
      <c r="C163" s="15">
        <v>-947.210157213319</v>
      </c>
      <c r="D163" s="15">
        <v>0.11247845</v>
      </c>
      <c r="E163" s="15">
        <v>0.07571321</v>
      </c>
      <c r="F163" s="9">
        <f>(C163-C161)*627.509608030592</f>
        <v>7.171297585</v>
      </c>
      <c r="G163" s="9">
        <f>(C163+D163-C161-D161)*627.509608030592</f>
        <v>8.038346436</v>
      </c>
      <c r="H163" s="9">
        <f>(C163+E163-C161-E161)*627.509608030592</f>
        <v>20.07751987</v>
      </c>
      <c r="I163" s="2"/>
      <c r="J163" s="2"/>
      <c r="K163" s="2"/>
      <c r="L163" s="2"/>
      <c r="M163" s="2"/>
      <c r="N163" s="4" t="s">
        <v>194</v>
      </c>
      <c r="O163" s="2"/>
      <c r="P163" s="4" t="s">
        <v>34</v>
      </c>
      <c r="Q163" s="7">
        <f>H163-H164</f>
        <v>29.14664505</v>
      </c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ht="14.25" customHeight="1">
      <c r="A164" s="8"/>
      <c r="B164" s="2" t="s">
        <v>35</v>
      </c>
      <c r="C164" s="15">
        <v>-947.261074198859</v>
      </c>
      <c r="D164" s="16">
        <v>0.11536612</v>
      </c>
      <c r="E164" s="16">
        <v>0.08018207</v>
      </c>
      <c r="F164" s="9">
        <f>(C164-C161)*627.509608030592</f>
        <v>-24.77960005</v>
      </c>
      <c r="G164" s="9">
        <f>(C164+D164-C161-D161)*627.509608030592</f>
        <v>-22.10051053</v>
      </c>
      <c r="H164" s="9">
        <f>(C164+E164-C161-E161)*627.509608030592</f>
        <v>-9.069125179</v>
      </c>
      <c r="I164" s="2"/>
      <c r="J164" s="2"/>
      <c r="K164" s="2"/>
      <c r="L164" s="2"/>
      <c r="M164" s="2"/>
      <c r="N164" s="4" t="s">
        <v>195</v>
      </c>
      <c r="O164" s="2"/>
      <c r="P164" s="11" t="s">
        <v>37</v>
      </c>
      <c r="Q164" s="12">
        <f>Q158+Q159-Q160+Q161*LN(1+EXP((Q162-Q163)/Q161))</f>
        <v>13.7564224</v>
      </c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ht="14.25" customHeight="1">
      <c r="A165" s="8"/>
      <c r="B165" s="2" t="s">
        <v>38</v>
      </c>
      <c r="C165" s="15">
        <v>-947.209525561674</v>
      </c>
      <c r="D165" s="15">
        <v>0.11169177</v>
      </c>
      <c r="E165" s="15">
        <v>0.07568404</v>
      </c>
      <c r="F165" s="9">
        <f>(C165-C161)*627.509608030592</f>
        <v>7.567665062</v>
      </c>
      <c r="G165" s="9">
        <f>(C165+D165-C161-D161)*627.509608030592</f>
        <v>7.941064654</v>
      </c>
      <c r="H165" s="9">
        <f>(C165+E165-C161-E161)*627.509608030592</f>
        <v>20.45558289</v>
      </c>
      <c r="I165" s="2"/>
      <c r="J165" s="4"/>
      <c r="K165" s="2"/>
      <c r="L165" s="2"/>
      <c r="M165" s="2"/>
      <c r="N165" s="4" t="s">
        <v>196</v>
      </c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ht="14.25" customHeight="1">
      <c r="A166" s="8"/>
      <c r="B166" s="2" t="s">
        <v>40</v>
      </c>
      <c r="C166" s="15">
        <v>-947.321279896245</v>
      </c>
      <c r="D166" s="15">
        <v>0.11214726</v>
      </c>
      <c r="E166" s="15">
        <v>0.07110032</v>
      </c>
      <c r="F166" s="9">
        <f>(C166-C161)*627.509608030592</f>
        <v>-62.55925362</v>
      </c>
      <c r="G166" s="9">
        <f>(C166+D166-C161-D161)*627.509608030592</f>
        <v>-61.90002968</v>
      </c>
      <c r="H166" s="9">
        <f>(C166+E166-C161-E161)*627.509608030592</f>
        <v>-52.54766413</v>
      </c>
      <c r="I166" s="2"/>
      <c r="J166" s="2"/>
      <c r="K166" s="2"/>
      <c r="L166" s="2"/>
      <c r="M166" s="2"/>
      <c r="N166" s="4" t="s">
        <v>197</v>
      </c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ht="14.25" customHeight="1">
      <c r="A167" s="8"/>
      <c r="B167" s="2" t="s">
        <v>42</v>
      </c>
      <c r="C167" s="5">
        <f t="shared" ref="C167:E167" si="28">C159+C160</f>
        <v>-947.3169281</v>
      </c>
      <c r="D167" s="5">
        <f t="shared" si="28"/>
        <v>0.11157586</v>
      </c>
      <c r="E167" s="5">
        <f t="shared" si="28"/>
        <v>0.05567256</v>
      </c>
      <c r="F167" s="9">
        <f>(C167-C161)*627.509608030592</f>
        <v>-59.82845904</v>
      </c>
      <c r="G167" s="9">
        <f>(C167+D167-C161-D161)*627.509608030592</f>
        <v>-59.52779409</v>
      </c>
      <c r="H167" s="9">
        <f>(C167+E167-C161-E161)*627.509608030592</f>
        <v>-59.49793718</v>
      </c>
      <c r="I167" s="2"/>
      <c r="J167" s="1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ht="14.25" customHeight="1">
      <c r="A168" s="2"/>
      <c r="B168" s="2"/>
      <c r="C168" s="2"/>
      <c r="D168" s="7"/>
      <c r="E168" s="7"/>
      <c r="F168" s="7"/>
      <c r="G168" s="7"/>
      <c r="H168" s="7"/>
      <c r="I168" s="7"/>
      <c r="J168" s="7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ht="14.25" customHeight="1">
      <c r="A169" s="1" t="s">
        <v>0</v>
      </c>
      <c r="B169" s="2" t="s">
        <v>1</v>
      </c>
      <c r="C169" s="3" t="s">
        <v>2</v>
      </c>
      <c r="D169" s="2" t="s">
        <v>3</v>
      </c>
      <c r="E169" s="2" t="s">
        <v>4</v>
      </c>
      <c r="F169" s="3" t="s">
        <v>198</v>
      </c>
      <c r="G169" s="3" t="s">
        <v>199</v>
      </c>
      <c r="H169" s="3" t="s">
        <v>200</v>
      </c>
      <c r="I169" s="3" t="s">
        <v>8</v>
      </c>
      <c r="J169" s="1" t="s">
        <v>9</v>
      </c>
      <c r="K169" s="1" t="s">
        <v>10</v>
      </c>
      <c r="L169" s="3" t="s">
        <v>11</v>
      </c>
      <c r="M169" s="3" t="s">
        <v>12</v>
      </c>
      <c r="N169" s="3" t="s">
        <v>13</v>
      </c>
      <c r="O169" s="2" t="s">
        <v>14</v>
      </c>
      <c r="P169" s="4" t="s">
        <v>15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ht="14.25" customHeight="1">
      <c r="A170" s="14">
        <v>7.0</v>
      </c>
      <c r="B170" s="3" t="s">
        <v>16</v>
      </c>
      <c r="C170" s="15">
        <v>-398.8668802491</v>
      </c>
      <c r="D170" s="15">
        <v>0.102718</v>
      </c>
      <c r="E170" s="15">
        <f>44.429/627.509608030592</f>
        <v>0.07080210316</v>
      </c>
      <c r="F170" s="5"/>
      <c r="G170" s="5"/>
      <c r="H170" s="2"/>
      <c r="I170" s="3" t="s">
        <v>17</v>
      </c>
      <c r="J170" s="14" t="s">
        <v>201</v>
      </c>
      <c r="K170" s="14" t="s">
        <v>19</v>
      </c>
      <c r="L170" s="3" t="s">
        <v>19</v>
      </c>
      <c r="M170" s="3" t="s">
        <v>19</v>
      </c>
      <c r="N170" s="17" t="s">
        <v>202</v>
      </c>
      <c r="O170" s="17" t="s">
        <v>203</v>
      </c>
      <c r="P170" s="6" t="s">
        <v>22</v>
      </c>
      <c r="Q170" s="7">
        <f>H175-H174</f>
        <v>17.69847756</v>
      </c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ht="14.25" customHeight="1">
      <c r="A171" s="8"/>
      <c r="B171" s="3" t="s">
        <v>17</v>
      </c>
      <c r="C171" s="15">
        <v>-547.9650097941</v>
      </c>
      <c r="D171" s="15">
        <v>0.006602</v>
      </c>
      <c r="E171" s="15">
        <f>-11.472/627.509608030592</f>
        <v>-0.01828179179</v>
      </c>
      <c r="F171" s="5"/>
      <c r="G171" s="5"/>
      <c r="H171" s="5"/>
      <c r="I171" s="2"/>
      <c r="J171" s="2"/>
      <c r="K171" s="2"/>
      <c r="L171" s="2"/>
      <c r="M171" s="2"/>
      <c r="N171" s="6" t="s">
        <v>204</v>
      </c>
      <c r="O171" s="2"/>
      <c r="P171" s="4" t="s">
        <v>24</v>
      </c>
      <c r="Q171" s="7">
        <f>H174-H173</f>
        <v>2.887738765</v>
      </c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ht="14.25" customHeight="1">
      <c r="A172" s="8"/>
      <c r="B172" s="3" t="s">
        <v>25</v>
      </c>
      <c r="C172" s="15">
        <v>-398.9568647029</v>
      </c>
      <c r="D172" s="15">
        <v>0.103883</v>
      </c>
      <c r="E172" s="15">
        <f>44.757/627.509608030592</f>
        <v>0.07132480432</v>
      </c>
      <c r="F172" s="5"/>
      <c r="G172" s="5"/>
      <c r="H172" s="5"/>
      <c r="I172" s="2"/>
      <c r="J172" s="2"/>
      <c r="K172" s="2"/>
      <c r="L172" s="2"/>
      <c r="M172" s="2"/>
      <c r="N172" s="4" t="s">
        <v>205</v>
      </c>
      <c r="O172" s="2"/>
      <c r="P172" s="4" t="s">
        <v>26</v>
      </c>
      <c r="Q172" s="7">
        <f>H178-H179</f>
        <v>3.610188467</v>
      </c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ht="14.25" customHeight="1">
      <c r="A173" s="8"/>
      <c r="B173" s="3" t="s">
        <v>27</v>
      </c>
      <c r="C173" s="5">
        <f t="shared" ref="C173:E173" si="29">C170+C171</f>
        <v>-946.83189</v>
      </c>
      <c r="D173" s="5">
        <f t="shared" si="29"/>
        <v>0.10932</v>
      </c>
      <c r="E173" s="5">
        <f t="shared" si="29"/>
        <v>0.05252031137</v>
      </c>
      <c r="F173" s="9">
        <f>(C173-C173)*627.509608030592</f>
        <v>0</v>
      </c>
      <c r="G173" s="9">
        <f>(C173+D173-C173-D173)*627.509608030592</f>
        <v>0</v>
      </c>
      <c r="H173" s="9">
        <f>(C173+E173-C173-E173)*627.509608030592</f>
        <v>0</v>
      </c>
      <c r="I173" s="2"/>
      <c r="J173" s="2"/>
      <c r="K173" s="2"/>
      <c r="L173" s="2"/>
      <c r="M173" s="2"/>
      <c r="N173" s="2"/>
      <c r="O173" s="2"/>
      <c r="P173" s="4" t="s">
        <v>28</v>
      </c>
      <c r="Q173" s="10">
        <f>0.0019872041*298</f>
        <v>0.5921868218</v>
      </c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ht="14.25" customHeight="1">
      <c r="A174" s="8"/>
      <c r="B174" s="2" t="s">
        <v>29</v>
      </c>
      <c r="C174" s="15">
        <v>-946.842774755</v>
      </c>
      <c r="D174" s="15">
        <v>0.110725</v>
      </c>
      <c r="E174" s="15">
        <f>42.675/627.509608030592</f>
        <v>0.06800692683</v>
      </c>
      <c r="F174" s="9">
        <f>(C174-C173)*627.509608030592</f>
        <v>-6.830261235</v>
      </c>
      <c r="G174" s="9">
        <f>(C174+D174-C173-D173)*627.509608030592</f>
        <v>-5.948610236</v>
      </c>
      <c r="H174" s="9">
        <f>(C174+E174-C173-E173)*627.509608030592</f>
        <v>2.887738765</v>
      </c>
      <c r="I174" s="2"/>
      <c r="J174" s="4"/>
      <c r="K174" s="2"/>
      <c r="M174" s="2"/>
      <c r="N174" s="4" t="s">
        <v>206</v>
      </c>
      <c r="O174" s="2"/>
      <c r="P174" s="4" t="s">
        <v>31</v>
      </c>
      <c r="Q174" s="7">
        <f>H177-H176</f>
        <v>31.4270878</v>
      </c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ht="14.25" customHeight="1">
      <c r="A175" s="8"/>
      <c r="B175" s="2" t="s">
        <v>32</v>
      </c>
      <c r="C175" s="15">
        <v>-946.8206101899</v>
      </c>
      <c r="D175" s="15">
        <v>0.111743</v>
      </c>
      <c r="E175" s="15">
        <f>46.465/627.509608030592</f>
        <v>0.07404667499</v>
      </c>
      <c r="F175" s="9">
        <f>(C175-C173)*627.509608030592</f>
        <v>7.078216323</v>
      </c>
      <c r="G175" s="9">
        <f>(C175+D175-C173-D173)*627.509608030592</f>
        <v>8.598672103</v>
      </c>
      <c r="H175" s="9">
        <f>(C175+E175-C173-E173)*627.509608030592</f>
        <v>20.58621632</v>
      </c>
      <c r="I175" s="2"/>
      <c r="J175" s="4"/>
      <c r="K175" s="2"/>
      <c r="L175" s="4" t="s">
        <v>207</v>
      </c>
      <c r="N175" s="4" t="s">
        <v>208</v>
      </c>
      <c r="O175" s="2"/>
      <c r="P175" s="4" t="s">
        <v>34</v>
      </c>
      <c r="Q175" s="7">
        <f>H175-H176</f>
        <v>22.6221446</v>
      </c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ht="14.25" customHeight="1">
      <c r="A176" s="8"/>
      <c r="B176" s="2" t="s">
        <v>35</v>
      </c>
      <c r="C176" s="16">
        <v>-946.8603564253</v>
      </c>
      <c r="D176" s="16">
        <v>0.11433</v>
      </c>
      <c r="E176" s="16">
        <f>48.784/627.509608030592</f>
        <v>0.07774223594</v>
      </c>
      <c r="F176" s="9">
        <f>(C176-C173)*627.509608030592</f>
        <v>-17.86292827</v>
      </c>
      <c r="G176" s="9">
        <f>(C176+D176-C173-D173)*627.509608030592</f>
        <v>-14.71910514</v>
      </c>
      <c r="H176" s="9">
        <f>(C176+E176-C173-E173)*627.509608030592</f>
        <v>-2.035928274</v>
      </c>
      <c r="I176" s="2"/>
      <c r="J176" s="4"/>
      <c r="K176" s="2"/>
      <c r="L176" s="2"/>
      <c r="M176" s="2"/>
      <c r="N176" s="17" t="s">
        <v>209</v>
      </c>
      <c r="O176" s="2"/>
      <c r="P176" s="11" t="s">
        <v>37</v>
      </c>
      <c r="Q176" s="12">
        <f>Q170+Q171-Q172+Q173*LN(1+EXP((Q174-Q175)/Q173))</f>
        <v>25.78097126</v>
      </c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ht="14.25" customHeight="1">
      <c r="A177" s="8"/>
      <c r="B177" s="2" t="s">
        <v>38</v>
      </c>
      <c r="C177" s="15">
        <v>-946.8065053171</v>
      </c>
      <c r="D177" s="15">
        <v>0.111141</v>
      </c>
      <c r="E177" s="15">
        <f>46.419/627.509608030592</f>
        <v>0.07397336934</v>
      </c>
      <c r="F177" s="9">
        <f>(C177-C173)*627.509608030592</f>
        <v>15.92915952</v>
      </c>
      <c r="G177" s="9">
        <f>(C177+D177-C173-D173)*627.509608030592</f>
        <v>17.07185452</v>
      </c>
      <c r="H177" s="9">
        <f>(C177+E177-C173-E173)*627.509608030592</f>
        <v>29.39115952</v>
      </c>
      <c r="I177" s="2"/>
      <c r="J177" s="2"/>
      <c r="K177" s="2"/>
      <c r="L177" s="4" t="s">
        <v>207</v>
      </c>
      <c r="N177" s="4" t="s">
        <v>210</v>
      </c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ht="14.25" customHeight="1">
      <c r="A178" s="8"/>
      <c r="B178" s="2" t="s">
        <v>40</v>
      </c>
      <c r="C178" s="15">
        <v>-946.9289035711</v>
      </c>
      <c r="D178" s="15">
        <v>0.111304</v>
      </c>
      <c r="E178" s="15">
        <f>41.306/627.509608030592</f>
        <v>0.06582528693</v>
      </c>
      <c r="F178" s="9">
        <f>(C178-C173)*627.509608030592</f>
        <v>-60.87692087</v>
      </c>
      <c r="G178" s="9">
        <f>(C178+D178-C173-D173)*627.509608030592</f>
        <v>-59.6319418</v>
      </c>
      <c r="H178" s="9">
        <f>(C178+E178-C173-E173)*627.509608030592</f>
        <v>-52.52792087</v>
      </c>
      <c r="I178" s="2"/>
      <c r="J178" s="2"/>
      <c r="K178" s="2"/>
      <c r="L178" s="2"/>
      <c r="M178" s="2"/>
      <c r="N178" s="4" t="s">
        <v>211</v>
      </c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ht="14.25" customHeight="1">
      <c r="A179" s="8"/>
      <c r="B179" s="2" t="s">
        <v>42</v>
      </c>
      <c r="C179" s="5">
        <f t="shared" ref="C179:E179" si="30">C171+C172</f>
        <v>-946.9218745</v>
      </c>
      <c r="D179" s="5">
        <f t="shared" si="30"/>
        <v>0.110485</v>
      </c>
      <c r="E179" s="5">
        <f t="shared" si="30"/>
        <v>0.05304301253</v>
      </c>
      <c r="F179" s="9">
        <f>(C179-C173)*627.509608030592</f>
        <v>-56.46610933</v>
      </c>
      <c r="G179" s="9">
        <f>(C179+D179-C173-D173)*627.509608030592</f>
        <v>-55.73506064</v>
      </c>
      <c r="H179" s="9">
        <f>(C179+E179-C173-E173)*627.509608030592</f>
        <v>-56.13810933</v>
      </c>
      <c r="I179" s="2"/>
      <c r="J179" s="7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ht="14.25" customHeight="1">
      <c r="A181" s="1" t="s">
        <v>0</v>
      </c>
      <c r="B181" s="2" t="s">
        <v>1</v>
      </c>
      <c r="C181" s="3" t="s">
        <v>2</v>
      </c>
      <c r="D181" s="2" t="s">
        <v>3</v>
      </c>
      <c r="E181" s="2" t="s">
        <v>4</v>
      </c>
      <c r="F181" s="3" t="s">
        <v>212</v>
      </c>
      <c r="G181" s="3" t="s">
        <v>213</v>
      </c>
      <c r="H181" s="3" t="s">
        <v>214</v>
      </c>
      <c r="I181" s="3" t="s">
        <v>8</v>
      </c>
      <c r="J181" s="1" t="s">
        <v>9</v>
      </c>
      <c r="K181" s="1" t="s">
        <v>10</v>
      </c>
      <c r="L181" s="3" t="s">
        <v>11</v>
      </c>
      <c r="M181" s="3" t="s">
        <v>12</v>
      </c>
      <c r="N181" s="3" t="s">
        <v>13</v>
      </c>
      <c r="O181" s="2" t="s">
        <v>14</v>
      </c>
      <c r="P181" s="4" t="s">
        <v>15</v>
      </c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ht="14.25" customHeight="1">
      <c r="A182" s="14">
        <v>7.0</v>
      </c>
      <c r="B182" s="3" t="s">
        <v>16</v>
      </c>
      <c r="C182" s="15">
        <v>-399.125603658399</v>
      </c>
      <c r="D182" s="15">
        <v>0.102718</v>
      </c>
      <c r="E182" s="15">
        <f>44.429/627.509608030592</f>
        <v>0.07080210316</v>
      </c>
      <c r="F182" s="5"/>
      <c r="G182" s="5"/>
      <c r="H182" s="2"/>
      <c r="I182" s="3" t="s">
        <v>17</v>
      </c>
      <c r="J182" s="20" t="s">
        <v>215</v>
      </c>
      <c r="K182" s="14" t="s">
        <v>19</v>
      </c>
      <c r="L182" s="3" t="s">
        <v>19</v>
      </c>
      <c r="M182" s="3" t="s">
        <v>19</v>
      </c>
      <c r="N182" s="6" t="s">
        <v>216</v>
      </c>
      <c r="O182" s="4" t="s">
        <v>217</v>
      </c>
      <c r="P182" s="6" t="s">
        <v>22</v>
      </c>
      <c r="Q182" s="7">
        <f>H187-H186</f>
        <v>16.52790546</v>
      </c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ht="14.25" customHeight="1">
      <c r="A183" s="8"/>
      <c r="B183" s="3" t="s">
        <v>17</v>
      </c>
      <c r="C183" s="15">
        <v>-548.086061445988</v>
      </c>
      <c r="D183" s="15">
        <v>0.006602</v>
      </c>
      <c r="E183" s="15">
        <f>-11.472/627.509608030592</f>
        <v>-0.01828179179</v>
      </c>
      <c r="F183" s="5"/>
      <c r="G183" s="5"/>
      <c r="H183" s="5"/>
      <c r="I183" s="2"/>
      <c r="J183" s="2"/>
      <c r="K183" s="2"/>
      <c r="L183" s="2"/>
      <c r="M183" s="2"/>
      <c r="N183" s="4" t="s">
        <v>218</v>
      </c>
      <c r="O183" s="2"/>
      <c r="P183" s="4" t="s">
        <v>24</v>
      </c>
      <c r="Q183" s="7">
        <f>H186-H185</f>
        <v>2.962764958</v>
      </c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ht="14.25" customHeight="1">
      <c r="A184" s="8"/>
      <c r="B184" s="3" t="s">
        <v>25</v>
      </c>
      <c r="C184" s="15">
        <v>-399.222944171596</v>
      </c>
      <c r="D184" s="15">
        <v>0.103883</v>
      </c>
      <c r="E184" s="15">
        <f>44.757/627.509608030592</f>
        <v>0.07132480432</v>
      </c>
      <c r="F184" s="5"/>
      <c r="G184" s="5"/>
      <c r="H184" s="5"/>
      <c r="I184" s="2"/>
      <c r="J184" s="2"/>
      <c r="K184" s="2"/>
      <c r="L184" s="2"/>
      <c r="M184" s="2"/>
      <c r="N184" s="4" t="s">
        <v>219</v>
      </c>
      <c r="O184" s="2"/>
      <c r="P184" s="4" t="s">
        <v>26</v>
      </c>
      <c r="Q184" s="7">
        <f>H190-H191</f>
        <v>4.038567685</v>
      </c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ht="14.25" customHeight="1">
      <c r="A185" s="8"/>
      <c r="B185" s="3" t="s">
        <v>27</v>
      </c>
      <c r="C185" s="5">
        <f t="shared" ref="C185:E185" si="31">C182+C183</f>
        <v>-947.2116651</v>
      </c>
      <c r="D185" s="5">
        <f t="shared" si="31"/>
        <v>0.10932</v>
      </c>
      <c r="E185" s="5">
        <f t="shared" si="31"/>
        <v>0.05252031137</v>
      </c>
      <c r="F185" s="9">
        <f>(C185-C185)*627.509608030592</f>
        <v>0</v>
      </c>
      <c r="G185" s="9">
        <f>(C185+D185-C185-D185)*627.509608030592</f>
        <v>0</v>
      </c>
      <c r="H185" s="9">
        <f>(C185+E185-C185-E185)*627.509608030592</f>
        <v>0</v>
      </c>
      <c r="I185" s="2"/>
      <c r="J185" s="2"/>
      <c r="K185" s="2"/>
      <c r="L185" s="2"/>
      <c r="M185" s="2"/>
      <c r="N185" s="2"/>
      <c r="O185" s="2"/>
      <c r="P185" s="4" t="s">
        <v>28</v>
      </c>
      <c r="Q185" s="10">
        <f>0.0019872041*298</f>
        <v>0.5921868218</v>
      </c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ht="14.25" customHeight="1">
      <c r="A186" s="8"/>
      <c r="B186" s="2" t="s">
        <v>29</v>
      </c>
      <c r="C186" s="15">
        <v>-947.222430254363</v>
      </c>
      <c r="D186" s="15">
        <v>0.110725</v>
      </c>
      <c r="E186" s="15">
        <f>42.675/627.509608030592</f>
        <v>0.06800692683</v>
      </c>
      <c r="F186" s="9">
        <f>(C186-C185)*627.509608030592</f>
        <v>-6.755235042</v>
      </c>
      <c r="G186" s="9">
        <f>(C186+D186-C185-D185)*627.509608030592</f>
        <v>-5.873584043</v>
      </c>
      <c r="H186" s="9">
        <f>(C186+E186-C185-E185)*627.509608030592</f>
        <v>2.962764958</v>
      </c>
      <c r="I186" s="2"/>
      <c r="J186" s="2"/>
      <c r="K186" s="2"/>
      <c r="L186" s="2"/>
      <c r="M186" s="2"/>
      <c r="N186" s="4" t="s">
        <v>220</v>
      </c>
      <c r="O186" s="2"/>
      <c r="P186" s="4" t="s">
        <v>31</v>
      </c>
      <c r="Q186" s="7">
        <f>H189-H188</f>
        <v>32.65577392</v>
      </c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ht="14.25" customHeight="1">
      <c r="A187" s="8"/>
      <c r="B187" s="2" t="s">
        <v>32</v>
      </c>
      <c r="C187" s="15">
        <v>-947.202131114245</v>
      </c>
      <c r="D187" s="15">
        <v>0.111743</v>
      </c>
      <c r="E187" s="15">
        <f>46.465/627.509608030592</f>
        <v>0.07404667499</v>
      </c>
      <c r="F187" s="9">
        <f>(C187-C185)*627.509608030592</f>
        <v>5.982670417</v>
      </c>
      <c r="G187" s="9">
        <f>(C187+D187-C185-D185)*627.509608030592</f>
        <v>7.503126197</v>
      </c>
      <c r="H187" s="9">
        <f>(C187+E187-C185-E185)*627.509608030592</f>
        <v>19.49067042</v>
      </c>
      <c r="I187" s="2"/>
      <c r="J187" s="2"/>
      <c r="K187" s="2"/>
      <c r="L187" s="2"/>
      <c r="M187" s="2"/>
      <c r="N187" s="4" t="s">
        <v>221</v>
      </c>
      <c r="O187" s="2"/>
      <c r="P187" s="4" t="s">
        <v>34</v>
      </c>
      <c r="Q187" s="7">
        <f>H187-H188</f>
        <v>31.11989022</v>
      </c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ht="14.25" customHeight="1">
      <c r="A188" s="8"/>
      <c r="B188" s="2" t="s">
        <v>35</v>
      </c>
      <c r="C188" s="15">
        <v>-947.255419366396</v>
      </c>
      <c r="D188" s="16">
        <v>0.11433</v>
      </c>
      <c r="E188" s="16">
        <f>48.784/627.509608030592</f>
        <v>0.07774223594</v>
      </c>
      <c r="F188" s="9">
        <f>(C188-C185)*627.509608030592</f>
        <v>-27.4562198</v>
      </c>
      <c r="G188" s="9">
        <f>(C188+D188-C185-D185)*627.509608030592</f>
        <v>-24.31239667</v>
      </c>
      <c r="H188" s="9">
        <f>(C188+E188-C185-E185)*627.509608030592</f>
        <v>-11.6292198</v>
      </c>
      <c r="I188" s="2"/>
      <c r="J188" s="2"/>
      <c r="K188" s="2"/>
      <c r="L188" s="2"/>
      <c r="M188" s="2"/>
      <c r="N188" s="4" t="s">
        <v>222</v>
      </c>
      <c r="O188" s="2"/>
      <c r="P188" s="11" t="s">
        <v>37</v>
      </c>
      <c r="Q188" s="12">
        <f>Q182+Q183-Q184+Q185*LN(1+EXP((Q186-Q187)/Q185))</f>
        <v>17.03067713</v>
      </c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ht="14.25" customHeight="1">
      <c r="A189" s="8"/>
      <c r="B189" s="2" t="s">
        <v>38</v>
      </c>
      <c r="C189" s="15">
        <v>-947.199610222649</v>
      </c>
      <c r="D189" s="15">
        <v>0.111141</v>
      </c>
      <c r="E189" s="15">
        <f>46.419/627.509608030592</f>
        <v>0.07397336934</v>
      </c>
      <c r="F189" s="9">
        <f>(C189-C185)*627.509608030592</f>
        <v>7.564554114</v>
      </c>
      <c r="G189" s="9">
        <f>(C189+D189-C185-D185)*627.509608030592</f>
        <v>8.70724911</v>
      </c>
      <c r="H189" s="9">
        <f>(C189+E189-C185-E185)*627.509608030592</f>
        <v>21.02655411</v>
      </c>
      <c r="I189" s="2"/>
      <c r="J189" s="4"/>
      <c r="K189" s="2"/>
      <c r="L189" s="2"/>
      <c r="M189" s="2"/>
      <c r="N189" s="4" t="s">
        <v>223</v>
      </c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ht="14.25" customHeight="1">
      <c r="A190" s="8"/>
      <c r="B190" s="2" t="s">
        <v>40</v>
      </c>
      <c r="C190" s="15">
        <v>-947.315352026092</v>
      </c>
      <c r="D190" s="15">
        <v>0.111304</v>
      </c>
      <c r="E190" s="15">
        <f>41.306/627.509608030592</f>
        <v>0.06582528693</v>
      </c>
      <c r="F190" s="9">
        <f>(C190-C185)*627.509608030592</f>
        <v>-65.0645396</v>
      </c>
      <c r="G190" s="9">
        <f>(C190+D190-C185-D185)*627.509608030592</f>
        <v>-63.81956053</v>
      </c>
      <c r="H190" s="9">
        <f>(C190+E190-C185-E185)*627.509608030592</f>
        <v>-56.7155396</v>
      </c>
      <c r="I190" s="2"/>
      <c r="J190" s="2"/>
      <c r="K190" s="2"/>
      <c r="L190" s="2"/>
      <c r="M190" s="2"/>
      <c r="N190" s="4" t="s">
        <v>224</v>
      </c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ht="14.25" customHeight="1">
      <c r="A191" s="8"/>
      <c r="B191" s="2" t="s">
        <v>42</v>
      </c>
      <c r="C191" s="5">
        <f t="shared" ref="C191:E191" si="32">C183+C184</f>
        <v>-947.3090056</v>
      </c>
      <c r="D191" s="5">
        <f t="shared" si="32"/>
        <v>0.110485</v>
      </c>
      <c r="E191" s="5">
        <f t="shared" si="32"/>
        <v>0.05304301253</v>
      </c>
      <c r="F191" s="9">
        <f>(C191-C185)*627.509608030592</f>
        <v>-61.08210728</v>
      </c>
      <c r="G191" s="9">
        <f>(C191+D191-C185-D185)*627.509608030592</f>
        <v>-60.35105859</v>
      </c>
      <c r="H191" s="9">
        <f>(C191+E191-C185-E185)*627.509608030592</f>
        <v>-60.75410728</v>
      </c>
      <c r="I191" s="2"/>
      <c r="J191" s="7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ht="14.25" customHeight="1">
      <c r="A192" s="2"/>
      <c r="B192" s="2"/>
      <c r="C192" s="2"/>
      <c r="D192" s="7"/>
      <c r="E192" s="7"/>
      <c r="F192" s="7"/>
      <c r="G192" s="7"/>
      <c r="H192" s="7"/>
      <c r="I192" s="7"/>
      <c r="J192" s="7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ht="14.25" customHeight="1">
      <c r="A193" s="1" t="s">
        <v>0</v>
      </c>
      <c r="B193" s="2" t="s">
        <v>1</v>
      </c>
      <c r="C193" s="3" t="s">
        <v>2</v>
      </c>
      <c r="D193" s="2" t="s">
        <v>3</v>
      </c>
      <c r="E193" s="2" t="s">
        <v>4</v>
      </c>
      <c r="F193" s="3" t="s">
        <v>225</v>
      </c>
      <c r="G193" s="3" t="s">
        <v>226</v>
      </c>
      <c r="H193" s="3" t="s">
        <v>227</v>
      </c>
      <c r="I193" s="3" t="s">
        <v>8</v>
      </c>
      <c r="J193" s="1" t="s">
        <v>9</v>
      </c>
      <c r="K193" s="1" t="s">
        <v>10</v>
      </c>
      <c r="L193" s="3" t="s">
        <v>11</v>
      </c>
      <c r="M193" s="3" t="s">
        <v>12</v>
      </c>
      <c r="N193" s="3" t="s">
        <v>13</v>
      </c>
      <c r="O193" s="2" t="s">
        <v>14</v>
      </c>
      <c r="P193" s="4" t="s">
        <v>15</v>
      </c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ht="14.25" customHeight="1">
      <c r="A194" s="14">
        <v>8.0</v>
      </c>
      <c r="B194" s="3" t="s">
        <v>16</v>
      </c>
      <c r="C194" s="15">
        <v>-398.8696555657</v>
      </c>
      <c r="D194" s="15">
        <v>0.102718</v>
      </c>
      <c r="E194" s="15">
        <f>44.429/627.509608030592</f>
        <v>0.07080210316</v>
      </c>
      <c r="F194" s="5"/>
      <c r="G194" s="5"/>
      <c r="H194" s="2"/>
      <c r="I194" s="3" t="s">
        <v>17</v>
      </c>
      <c r="J194" s="14" t="s">
        <v>201</v>
      </c>
      <c r="K194" s="1" t="s">
        <v>59</v>
      </c>
      <c r="L194" s="3" t="s">
        <v>19</v>
      </c>
      <c r="M194" s="3" t="s">
        <v>19</v>
      </c>
      <c r="N194" s="17" t="s">
        <v>228</v>
      </c>
      <c r="O194" s="17" t="s">
        <v>229</v>
      </c>
      <c r="P194" s="6" t="s">
        <v>22</v>
      </c>
      <c r="Q194" s="7">
        <f>H199-H198</f>
        <v>17.29810867</v>
      </c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ht="14.25" customHeight="1">
      <c r="A195" s="8"/>
      <c r="B195" s="3" t="s">
        <v>17</v>
      </c>
      <c r="C195" s="15">
        <v>-547.966846994</v>
      </c>
      <c r="D195" s="15">
        <v>0.006602</v>
      </c>
      <c r="E195" s="15">
        <f>-11.472/627.509608030592</f>
        <v>-0.01828179179</v>
      </c>
      <c r="F195" s="5"/>
      <c r="G195" s="5"/>
      <c r="H195" s="5"/>
      <c r="I195" s="2"/>
      <c r="J195" s="2"/>
      <c r="K195" s="2"/>
      <c r="L195" s="2"/>
      <c r="M195" s="2"/>
      <c r="N195" s="6" t="s">
        <v>230</v>
      </c>
      <c r="O195" s="2"/>
      <c r="P195" s="4" t="s">
        <v>24</v>
      </c>
      <c r="Q195" s="7">
        <f>H198-H197</f>
        <v>3.632192632</v>
      </c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ht="14.25" customHeight="1">
      <c r="A196" s="8"/>
      <c r="B196" s="3" t="s">
        <v>25</v>
      </c>
      <c r="C196" s="15">
        <v>-398.9590799643</v>
      </c>
      <c r="D196" s="15">
        <v>0.103883</v>
      </c>
      <c r="E196" s="15">
        <f>44.757/627.509608030592</f>
        <v>0.07132480432</v>
      </c>
      <c r="F196" s="5"/>
      <c r="G196" s="5"/>
      <c r="H196" s="5"/>
      <c r="I196" s="2"/>
      <c r="J196" s="2"/>
      <c r="K196" s="2"/>
      <c r="L196" s="2"/>
      <c r="M196" s="2"/>
      <c r="N196" s="4" t="s">
        <v>231</v>
      </c>
      <c r="O196" s="2"/>
      <c r="P196" s="4" t="s">
        <v>26</v>
      </c>
      <c r="Q196" s="7">
        <f>H202-H203</f>
        <v>4.32212579</v>
      </c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ht="14.25" customHeight="1">
      <c r="A197" s="8"/>
      <c r="B197" s="3" t="s">
        <v>27</v>
      </c>
      <c r="C197" s="5">
        <f t="shared" ref="C197:E197" si="33">C194+C195</f>
        <v>-946.8365026</v>
      </c>
      <c r="D197" s="5">
        <f t="shared" si="33"/>
        <v>0.10932</v>
      </c>
      <c r="E197" s="5">
        <f t="shared" si="33"/>
        <v>0.05252031137</v>
      </c>
      <c r="F197" s="9">
        <f>(C197-C197)*627.509608030592</f>
        <v>0</v>
      </c>
      <c r="G197" s="9">
        <f>(C197+D197-C197-D197)*627.509608030592</f>
        <v>0</v>
      </c>
      <c r="H197" s="9">
        <f>(C197+E197-C197-E197)*627.509608030592</f>
        <v>0</v>
      </c>
      <c r="I197" s="2"/>
      <c r="J197" s="2"/>
      <c r="K197" s="2"/>
      <c r="L197" s="2"/>
      <c r="M197" s="2"/>
      <c r="N197" s="2"/>
      <c r="O197" s="2"/>
      <c r="P197" s="4" t="s">
        <v>28</v>
      </c>
      <c r="Q197" s="10">
        <f>0.0019872041*298</f>
        <v>0.5921868218</v>
      </c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ht="14.25" customHeight="1">
      <c r="A198" s="8"/>
      <c r="B198" s="2" t="s">
        <v>29</v>
      </c>
      <c r="C198" s="15">
        <v>-946.846200909</v>
      </c>
      <c r="D198" s="15">
        <v>0.110725</v>
      </c>
      <c r="E198" s="15">
        <f>42.675/627.509608030592</f>
        <v>0.06800692683</v>
      </c>
      <c r="F198" s="9">
        <f>(C198-C197)*627.509608030592</f>
        <v>-6.085807368</v>
      </c>
      <c r="G198" s="9">
        <f>(C198+D198-C197-D197)*627.509608030592</f>
        <v>-5.204156369</v>
      </c>
      <c r="H198" s="9">
        <f>(C198+E198-C197-E197)*627.509608030592</f>
        <v>3.632192632</v>
      </c>
      <c r="I198" s="2"/>
      <c r="J198" s="2"/>
      <c r="K198" s="2"/>
      <c r="L198" s="2"/>
      <c r="M198" s="2"/>
      <c r="N198" s="4" t="s">
        <v>232</v>
      </c>
      <c r="O198" s="2"/>
      <c r="P198" s="4" t="s">
        <v>31</v>
      </c>
      <c r="Q198" s="7">
        <f>H201-H200</f>
        <v>29.96222353</v>
      </c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ht="14.25" customHeight="1">
      <c r="A199" s="8"/>
      <c r="B199" s="2" t="s">
        <v>32</v>
      </c>
      <c r="C199" s="15">
        <v>-946.8246743722</v>
      </c>
      <c r="D199" s="15">
        <v>0.111743</v>
      </c>
      <c r="E199" s="15">
        <f>46.465/627.509608030592</f>
        <v>0.07404667499</v>
      </c>
      <c r="F199" s="9">
        <f>(C199-C197)*627.509608030592</f>
        <v>7.422301302</v>
      </c>
      <c r="G199" s="9">
        <f>(C199+D199-C197-D197)*627.509608030592</f>
        <v>8.942757082</v>
      </c>
      <c r="H199" s="9">
        <f>(C199+E199-C197-E197)*627.509608030592</f>
        <v>20.9303013</v>
      </c>
      <c r="I199" s="2"/>
      <c r="J199" s="2"/>
      <c r="K199" s="2"/>
      <c r="L199" s="4" t="s">
        <v>207</v>
      </c>
      <c r="M199" s="2"/>
      <c r="N199" s="4" t="s">
        <v>233</v>
      </c>
      <c r="O199" s="2"/>
      <c r="P199" s="4" t="s">
        <v>34</v>
      </c>
      <c r="Q199" s="7">
        <f>H199-H200</f>
        <v>22.19813466</v>
      </c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ht="14.25" customHeight="1">
      <c r="A200" s="8"/>
      <c r="B200" s="2" t="s">
        <v>35</v>
      </c>
      <c r="C200" s="16">
        <v>-946.8637449049</v>
      </c>
      <c r="D200" s="16">
        <v>0.11433</v>
      </c>
      <c r="E200" s="16">
        <f>48.784/627.509608030592</f>
        <v>0.07774223594</v>
      </c>
      <c r="F200" s="9">
        <f>(C200-C197)*627.509608030592</f>
        <v>-17.09483336</v>
      </c>
      <c r="G200" s="9">
        <f>(C200+D200-C197-D197)*627.509608030592</f>
        <v>-13.95101022</v>
      </c>
      <c r="H200" s="9">
        <f>(C200+E200-C197-E197)*627.509608030592</f>
        <v>-1.267833358</v>
      </c>
      <c r="I200" s="2"/>
      <c r="J200" s="2"/>
      <c r="K200" s="2"/>
      <c r="L200" s="2"/>
      <c r="M200" s="2"/>
      <c r="N200" s="17" t="s">
        <v>234</v>
      </c>
      <c r="O200" s="2"/>
      <c r="P200" s="11" t="s">
        <v>37</v>
      </c>
      <c r="Q200" s="12">
        <f>Q194+Q195-Q196+Q197*LN(1+EXP((Q198-Q199)/Q197))</f>
        <v>24.37226558</v>
      </c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ht="14.25" customHeight="1">
      <c r="A201" s="8"/>
      <c r="B201" s="2" t="s">
        <v>38</v>
      </c>
      <c r="C201" s="15">
        <v>-946.812228206</v>
      </c>
      <c r="D201" s="15">
        <v>0.111141</v>
      </c>
      <c r="E201" s="15">
        <f>46.419/627.509608030592</f>
        <v>0.07397336934</v>
      </c>
      <c r="F201" s="9">
        <f>(C201-C197)*627.509608030592</f>
        <v>15.23239018</v>
      </c>
      <c r="G201" s="9">
        <f>(C201+D201-C197-D197)*627.509608030592</f>
        <v>16.37508517</v>
      </c>
      <c r="H201" s="9">
        <f>(C201+E201-C197-E197)*627.509608030592</f>
        <v>28.69439018</v>
      </c>
      <c r="I201" s="2"/>
      <c r="J201" s="2"/>
      <c r="K201" s="2"/>
      <c r="L201" s="4" t="s">
        <v>207</v>
      </c>
      <c r="M201" s="2"/>
      <c r="N201" s="4" t="s">
        <v>235</v>
      </c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ht="14.25" customHeight="1">
      <c r="A202" s="8"/>
      <c r="B202" s="2" t="s">
        <v>40</v>
      </c>
      <c r="C202" s="15">
        <v>-946.9318214883</v>
      </c>
      <c r="D202" s="15">
        <v>0.111304</v>
      </c>
      <c r="E202" s="15">
        <f>41.306/627.509608030592</f>
        <v>0.06582528693</v>
      </c>
      <c r="F202" s="9">
        <f>(C202-C197)*627.509608030592</f>
        <v>-59.81354352</v>
      </c>
      <c r="G202" s="9">
        <f>(C202+D202-C197-D197)*627.509608030592</f>
        <v>-58.56856446</v>
      </c>
      <c r="H202" s="9">
        <f>(C202+E202-C197-E197)*627.509608030592</f>
        <v>-51.46454352</v>
      </c>
      <c r="I202" s="2"/>
      <c r="J202" s="2"/>
      <c r="K202" s="2"/>
      <c r="L202" s="2"/>
      <c r="M202" s="2"/>
      <c r="N202" s="4" t="s">
        <v>236</v>
      </c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ht="14.25" customHeight="1">
      <c r="A203" s="8"/>
      <c r="B203" s="2" t="s">
        <v>42</v>
      </c>
      <c r="C203" s="5">
        <f t="shared" ref="C203:E203" si="34">C195+C196</f>
        <v>-946.925927</v>
      </c>
      <c r="D203" s="5">
        <f t="shared" si="34"/>
        <v>0.110485</v>
      </c>
      <c r="E203" s="5">
        <f t="shared" si="34"/>
        <v>0.05304301253</v>
      </c>
      <c r="F203" s="9">
        <f>(C203-C197)*627.509608030592</f>
        <v>-56.11466931</v>
      </c>
      <c r="G203" s="9">
        <f>(C203+D203-C197-D197)*627.509608030592</f>
        <v>-55.38362062</v>
      </c>
      <c r="H203" s="9">
        <f>(C203+E203-C197-E197)*627.509608030592</f>
        <v>-55.78666931</v>
      </c>
      <c r="I203" s="2"/>
      <c r="J203" s="7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ht="14.25" customHeight="1">
      <c r="A205" s="1" t="s">
        <v>0</v>
      </c>
      <c r="B205" s="2" t="s">
        <v>1</v>
      </c>
      <c r="C205" s="3" t="s">
        <v>2</v>
      </c>
      <c r="D205" s="2" t="s">
        <v>3</v>
      </c>
      <c r="E205" s="2" t="s">
        <v>4</v>
      </c>
      <c r="F205" s="3" t="s">
        <v>237</v>
      </c>
      <c r="G205" s="3" t="s">
        <v>238</v>
      </c>
      <c r="H205" s="3" t="s">
        <v>239</v>
      </c>
      <c r="I205" s="3" t="s">
        <v>8</v>
      </c>
      <c r="J205" s="1" t="s">
        <v>9</v>
      </c>
      <c r="K205" s="1" t="s">
        <v>10</v>
      </c>
      <c r="L205" s="3" t="s">
        <v>11</v>
      </c>
      <c r="M205" s="3" t="s">
        <v>12</v>
      </c>
      <c r="N205" s="3" t="s">
        <v>13</v>
      </c>
      <c r="O205" s="2" t="s">
        <v>14</v>
      </c>
      <c r="P205" s="4" t="s">
        <v>15</v>
      </c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ht="14.25" customHeight="1">
      <c r="A206" s="14">
        <v>8.0</v>
      </c>
      <c r="B206" s="3" t="s">
        <v>16</v>
      </c>
      <c r="C206" s="15">
        <v>-399.130475500566</v>
      </c>
      <c r="D206" s="15">
        <v>0.102718</v>
      </c>
      <c r="E206" s="15">
        <f>44.429/627.509608030592</f>
        <v>0.07080210316</v>
      </c>
      <c r="F206" s="5"/>
      <c r="G206" s="5"/>
      <c r="H206" s="2"/>
      <c r="I206" s="3" t="s">
        <v>17</v>
      </c>
      <c r="J206" s="14" t="s">
        <v>215</v>
      </c>
      <c r="K206" s="1" t="s">
        <v>59</v>
      </c>
      <c r="L206" s="3" t="s">
        <v>19</v>
      </c>
      <c r="M206" s="3" t="s">
        <v>19</v>
      </c>
      <c r="N206" s="6" t="s">
        <v>240</v>
      </c>
      <c r="O206" s="4" t="s">
        <v>241</v>
      </c>
      <c r="P206" s="6" t="s">
        <v>22</v>
      </c>
      <c r="Q206" s="7">
        <f>H211-H210</f>
        <v>16.29129895</v>
      </c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ht="14.25" customHeight="1">
      <c r="A207" s="8"/>
      <c r="B207" s="3" t="s">
        <v>17</v>
      </c>
      <c r="C207" s="15">
        <v>-548.089084229264</v>
      </c>
      <c r="D207" s="15">
        <v>0.006602</v>
      </c>
      <c r="E207" s="15">
        <f>-11.472/627.509608030592</f>
        <v>-0.01828179179</v>
      </c>
      <c r="F207" s="5"/>
      <c r="G207" s="5"/>
      <c r="H207" s="5"/>
      <c r="I207" s="2"/>
      <c r="J207" s="2"/>
      <c r="K207" s="2"/>
      <c r="L207" s="2"/>
      <c r="M207" s="2"/>
      <c r="N207" s="4" t="s">
        <v>242</v>
      </c>
      <c r="O207" s="2"/>
      <c r="P207" s="4" t="s">
        <v>24</v>
      </c>
      <c r="Q207" s="7">
        <f>H210-H209</f>
        <v>4.407571413</v>
      </c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ht="14.25" customHeight="1">
      <c r="A208" s="8"/>
      <c r="B208" s="3" t="s">
        <v>25</v>
      </c>
      <c r="C208" s="15">
        <v>-399.226279557608</v>
      </c>
      <c r="D208" s="15">
        <v>0.103883</v>
      </c>
      <c r="E208" s="15">
        <f>44.757/627.509608030592</f>
        <v>0.07132480432</v>
      </c>
      <c r="F208" s="5"/>
      <c r="G208" s="5"/>
      <c r="H208" s="5"/>
      <c r="I208" s="2"/>
      <c r="J208" s="2"/>
      <c r="K208" s="2"/>
      <c r="L208" s="2"/>
      <c r="M208" s="2"/>
      <c r="N208" s="4" t="s">
        <v>243</v>
      </c>
      <c r="O208" s="2"/>
      <c r="P208" s="4" t="s">
        <v>26</v>
      </c>
      <c r="Q208" s="7">
        <f>H214-H215</f>
        <v>5.156274863</v>
      </c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ht="14.25" customHeight="1">
      <c r="A209" s="8"/>
      <c r="B209" s="3" t="s">
        <v>27</v>
      </c>
      <c r="C209" s="5">
        <f t="shared" ref="C209:E209" si="35">C206+C207</f>
        <v>-947.2195597</v>
      </c>
      <c r="D209" s="5">
        <f t="shared" si="35"/>
        <v>0.10932</v>
      </c>
      <c r="E209" s="5">
        <f t="shared" si="35"/>
        <v>0.05252031137</v>
      </c>
      <c r="F209" s="9">
        <f>(C209-C209)*627.509608030592</f>
        <v>0</v>
      </c>
      <c r="G209" s="9">
        <f>(C209+D209-C209-D209)*627.509608030592</f>
        <v>0</v>
      </c>
      <c r="H209" s="9">
        <f>(C209+E209-C209-E209)*627.509608030592</f>
        <v>0</v>
      </c>
      <c r="I209" s="2"/>
      <c r="J209" s="2"/>
      <c r="K209" s="2"/>
      <c r="L209" s="2"/>
      <c r="M209" s="2"/>
      <c r="N209" s="2"/>
      <c r="O209" s="2"/>
      <c r="P209" s="4" t="s">
        <v>28</v>
      </c>
      <c r="Q209" s="10">
        <f>0.0019872041*298</f>
        <v>0.5921868218</v>
      </c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ht="14.25" customHeight="1">
      <c r="A210" s="8"/>
      <c r="B210" s="2" t="s">
        <v>29</v>
      </c>
      <c r="C210" s="15">
        <v>-947.228022434654</v>
      </c>
      <c r="D210" s="15">
        <v>0.110725</v>
      </c>
      <c r="E210" s="15">
        <f>42.675/627.509608030592</f>
        <v>0.06800692683</v>
      </c>
      <c r="F210" s="9">
        <f>(C210-C209)*627.509608030592</f>
        <v>-5.310428587</v>
      </c>
      <c r="G210" s="9">
        <f>(C210+D210-C209-D209)*627.509608030592</f>
        <v>-4.428777588</v>
      </c>
      <c r="H210" s="9">
        <f>(C210+E210-C209-E209)*627.509608030592</f>
        <v>4.407571413</v>
      </c>
      <c r="I210" s="2"/>
      <c r="J210" s="2"/>
      <c r="K210" s="2"/>
      <c r="L210" s="2"/>
      <c r="M210" s="2"/>
      <c r="N210" s="4" t="s">
        <v>244</v>
      </c>
      <c r="O210" s="2"/>
      <c r="P210" s="4" t="s">
        <v>31</v>
      </c>
      <c r="Q210" s="7">
        <f>H213-H212</f>
        <v>30.98723835</v>
      </c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ht="14.25" customHeight="1">
      <c r="A211" s="8"/>
      <c r="B211" s="2" t="s">
        <v>32</v>
      </c>
      <c r="C211" s="15">
        <v>-947.208100350923</v>
      </c>
      <c r="D211" s="15">
        <v>0.111743</v>
      </c>
      <c r="E211" s="15">
        <f>46.465/627.509608030592</f>
        <v>0.07404667499</v>
      </c>
      <c r="F211" s="9">
        <f>(C211-C209)*627.509608030592</f>
        <v>7.190870366</v>
      </c>
      <c r="G211" s="9">
        <f>(C211+D211-C209-D209)*627.509608030592</f>
        <v>8.711326147</v>
      </c>
      <c r="H211" s="9">
        <f>(C211+E211-C209-E209)*627.509608030592</f>
        <v>20.69887037</v>
      </c>
      <c r="I211" s="2"/>
      <c r="J211" s="2"/>
      <c r="K211" s="2"/>
      <c r="L211" s="2"/>
      <c r="M211" s="2"/>
      <c r="N211" s="4" t="s">
        <v>245</v>
      </c>
      <c r="O211" s="2"/>
      <c r="P211" s="4" t="s">
        <v>34</v>
      </c>
      <c r="Q211" s="7">
        <f>H211-H212</f>
        <v>30.57895803</v>
      </c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ht="14.25" customHeight="1">
      <c r="A212" s="8"/>
      <c r="B212" s="2" t="s">
        <v>35</v>
      </c>
      <c r="C212" s="15">
        <v>-947.260526572947</v>
      </c>
      <c r="D212" s="16">
        <v>0.11433</v>
      </c>
      <c r="E212" s="16">
        <f>48.784/627.509608030592</f>
        <v>0.07774223594</v>
      </c>
      <c r="F212" s="9">
        <f>(C212-C209)*627.509608030592</f>
        <v>-25.70708767</v>
      </c>
      <c r="G212" s="9">
        <f>(C212+D212-C209-D209)*627.509608030592</f>
        <v>-22.56326453</v>
      </c>
      <c r="H212" s="9">
        <f>(C212+E212-C209-E209)*627.509608030592</f>
        <v>-9.880087667</v>
      </c>
      <c r="I212" s="2"/>
      <c r="J212" s="2"/>
      <c r="K212" s="2"/>
      <c r="L212" s="2"/>
      <c r="M212" s="2"/>
      <c r="N212" s="4" t="s">
        <v>246</v>
      </c>
      <c r="O212" s="2"/>
      <c r="P212" s="11" t="s">
        <v>37</v>
      </c>
      <c r="Q212" s="12">
        <f>Q206+Q207-Q208+Q209*LN(1+EXP((Q210-Q211)/Q209))</f>
        <v>16.19171858</v>
      </c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ht="14.25" customHeight="1">
      <c r="A213" s="8"/>
      <c r="B213" s="2" t="s">
        <v>38</v>
      </c>
      <c r="C213" s="15">
        <v>-947.207376409318</v>
      </c>
      <c r="D213" s="15">
        <v>0.111141</v>
      </c>
      <c r="E213" s="15">
        <f>46.419/627.509608030592</f>
        <v>0.07397336934</v>
      </c>
      <c r="F213" s="9">
        <f>(C213-C209)*627.509608030592</f>
        <v>7.645150679</v>
      </c>
      <c r="G213" s="9">
        <f>(C213+D213-C209-D209)*627.509608030592</f>
        <v>8.787845675</v>
      </c>
      <c r="H213" s="9">
        <f>(C213+E213-C209-E209)*627.509608030592</f>
        <v>21.10715068</v>
      </c>
      <c r="I213" s="2"/>
      <c r="J213" s="4"/>
      <c r="K213" s="2"/>
      <c r="L213" s="2"/>
      <c r="M213" s="2"/>
      <c r="N213" s="4" t="s">
        <v>247</v>
      </c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ht="14.25" customHeight="1">
      <c r="A214" s="8"/>
      <c r="B214" s="2" t="s">
        <v>40</v>
      </c>
      <c r="C214" s="15">
        <v>-947.319929015994</v>
      </c>
      <c r="D214" s="15">
        <v>0.111304</v>
      </c>
      <c r="E214" s="15">
        <f>41.306/627.509608030592</f>
        <v>0.06582528693</v>
      </c>
      <c r="F214" s="9">
        <f>(C214-C209)*627.509608030592</f>
        <v>-62.98269142</v>
      </c>
      <c r="G214" s="9">
        <f>(C214+D214-C209-D209)*627.509608030592</f>
        <v>-61.73771236</v>
      </c>
      <c r="H214" s="9">
        <f>(C214+E214-C209-E209)*627.509608030592</f>
        <v>-54.63369142</v>
      </c>
      <c r="I214" s="2"/>
      <c r="J214" s="4"/>
      <c r="K214" s="2"/>
      <c r="L214" s="2"/>
      <c r="M214" s="2"/>
      <c r="N214" s="4" t="s">
        <v>248</v>
      </c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ht="14.25" customHeight="1">
      <c r="A215" s="8"/>
      <c r="B215" s="2" t="s">
        <v>42</v>
      </c>
      <c r="C215" s="5">
        <f t="shared" ref="C215:E215" si="36">C207+C208</f>
        <v>-947.3153638</v>
      </c>
      <c r="D215" s="5">
        <f t="shared" si="36"/>
        <v>0.110485</v>
      </c>
      <c r="E215" s="5">
        <f t="shared" si="36"/>
        <v>0.05304301253</v>
      </c>
      <c r="F215" s="9">
        <f>(C215-C209)*627.509608030592</f>
        <v>-60.11796628</v>
      </c>
      <c r="G215" s="9">
        <f>(C215+D215-C209-D209)*627.509608030592</f>
        <v>-59.38691759</v>
      </c>
      <c r="H215" s="9">
        <f>(C215+E215-C209-E209)*627.509608030592</f>
        <v>-59.78996628</v>
      </c>
      <c r="I215" s="2"/>
      <c r="J215" s="19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ht="14.25" customHeight="1">
      <c r="A216" s="2"/>
      <c r="B216" s="2"/>
      <c r="C216" s="2"/>
      <c r="D216" s="7"/>
      <c r="E216" s="7"/>
      <c r="F216" s="7"/>
      <c r="G216" s="7"/>
      <c r="H216" s="7"/>
      <c r="I216" s="7"/>
      <c r="J216" s="7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ht="14.25" customHeight="1">
      <c r="A217" s="21" t="s">
        <v>0</v>
      </c>
      <c r="B217" s="22" t="s">
        <v>1</v>
      </c>
      <c r="C217" s="23" t="s">
        <v>2</v>
      </c>
      <c r="D217" s="22" t="s">
        <v>3</v>
      </c>
      <c r="E217" s="22" t="s">
        <v>4</v>
      </c>
      <c r="F217" s="23" t="s">
        <v>249</v>
      </c>
      <c r="G217" s="23" t="s">
        <v>250</v>
      </c>
      <c r="H217" s="23" t="s">
        <v>251</v>
      </c>
      <c r="I217" s="23" t="s">
        <v>8</v>
      </c>
      <c r="J217" s="21" t="s">
        <v>9</v>
      </c>
      <c r="K217" s="21" t="s">
        <v>10</v>
      </c>
      <c r="L217" s="23" t="s">
        <v>11</v>
      </c>
      <c r="M217" s="23" t="s">
        <v>12</v>
      </c>
      <c r="N217" s="23" t="s">
        <v>13</v>
      </c>
      <c r="O217" s="22" t="s">
        <v>14</v>
      </c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ht="14.25" customHeight="1">
      <c r="A218" s="24">
        <v>81.0</v>
      </c>
      <c r="B218" s="23" t="s">
        <v>16</v>
      </c>
      <c r="C218" s="25">
        <v>-399.4632118</v>
      </c>
      <c r="D218" s="25">
        <v>0.10244225</v>
      </c>
      <c r="E218" s="25">
        <v>0.07007703</v>
      </c>
      <c r="F218" s="26"/>
      <c r="G218" s="26"/>
      <c r="H218" s="22"/>
      <c r="I218" s="23" t="s">
        <v>17</v>
      </c>
      <c r="J218" s="24" t="s">
        <v>252</v>
      </c>
      <c r="K218" s="24" t="s">
        <v>19</v>
      </c>
      <c r="L218" s="23" t="s">
        <v>19</v>
      </c>
      <c r="M218" s="23" t="s">
        <v>19</v>
      </c>
      <c r="N218" s="27" t="s">
        <v>216</v>
      </c>
      <c r="O218" s="27" t="s">
        <v>253</v>
      </c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ht="14.25" customHeight="1">
      <c r="A219" s="22"/>
      <c r="B219" s="23" t="s">
        <v>17</v>
      </c>
      <c r="C219" s="25">
        <v>-548.49698747</v>
      </c>
      <c r="D219" s="25">
        <v>0.00654984</v>
      </c>
      <c r="E219" s="25">
        <v>-0.01772434</v>
      </c>
      <c r="F219" s="26"/>
      <c r="G219" s="26"/>
      <c r="H219" s="26"/>
      <c r="I219" s="22"/>
      <c r="J219" s="22"/>
      <c r="K219" s="22"/>
      <c r="L219" s="22"/>
      <c r="M219" s="22"/>
      <c r="N219" s="28" t="s">
        <v>218</v>
      </c>
      <c r="O219" s="2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ht="14.25" customHeight="1">
      <c r="A220" s="22"/>
      <c r="B220" s="23" t="s">
        <v>25</v>
      </c>
      <c r="C220" s="25">
        <v>-399.5552845</v>
      </c>
      <c r="D220" s="25">
        <v>0.10328408</v>
      </c>
      <c r="E220" s="25">
        <v>0.07146924</v>
      </c>
      <c r="F220" s="26"/>
      <c r="G220" s="26"/>
      <c r="H220" s="26"/>
      <c r="I220" s="22"/>
      <c r="J220" s="22"/>
      <c r="K220" s="22"/>
      <c r="L220" s="22"/>
      <c r="M220" s="22"/>
      <c r="N220" s="27" t="s">
        <v>219</v>
      </c>
      <c r="O220" s="2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ht="14.25" customHeight="1">
      <c r="A221" s="22"/>
      <c r="B221" s="23" t="s">
        <v>27</v>
      </c>
      <c r="C221" s="26">
        <f t="shared" ref="C221:E221" si="37">C218+C219</f>
        <v>-947.9601993</v>
      </c>
      <c r="D221" s="26">
        <f t="shared" si="37"/>
        <v>0.10899209</v>
      </c>
      <c r="E221" s="26">
        <f t="shared" si="37"/>
        <v>0.05235269</v>
      </c>
      <c r="F221" s="29">
        <f>(C221-C221)*627.509608030592</f>
        <v>0</v>
      </c>
      <c r="G221" s="29">
        <f>(C221+D221-C221-D221)*627.509608030592</f>
        <v>0</v>
      </c>
      <c r="H221" s="29">
        <f>(C221+E221-C221-E221)*627.509608030592</f>
        <v>0</v>
      </c>
      <c r="I221" s="22"/>
      <c r="J221" s="30" t="s">
        <v>254</v>
      </c>
      <c r="K221" s="22"/>
      <c r="L221" s="22"/>
      <c r="M221" s="22"/>
      <c r="N221" s="22"/>
      <c r="O221" s="2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ht="14.25" customHeight="1">
      <c r="A222" s="22"/>
      <c r="B222" s="22" t="s">
        <v>29</v>
      </c>
      <c r="C222" s="25">
        <v>-947.97440933</v>
      </c>
      <c r="D222" s="25">
        <v>0.11039902</v>
      </c>
      <c r="E222" s="25">
        <v>0.07145211</v>
      </c>
      <c r="F222" s="29">
        <f>(C222-C221)*627.509608030592</f>
        <v>-8.916949181</v>
      </c>
      <c r="G222" s="29">
        <f>(C222+D222-C221-D221)*627.509608030592</f>
        <v>-8.034087088</v>
      </c>
      <c r="H222" s="29">
        <f>(C222+E222-C221-E221)*627.509608030592</f>
        <v>3.068120377</v>
      </c>
      <c r="I222" s="22"/>
      <c r="J222" s="22"/>
      <c r="K222" s="22"/>
      <c r="L222" s="22"/>
      <c r="M222" s="22"/>
      <c r="N222" s="27" t="s">
        <v>220</v>
      </c>
      <c r="O222" s="2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ht="14.25" customHeight="1">
      <c r="A223" s="22"/>
      <c r="B223" s="22" t="s">
        <v>32</v>
      </c>
      <c r="C223" s="25"/>
      <c r="D223" s="25"/>
      <c r="E223" s="25"/>
      <c r="F223" s="29">
        <f>(C223-C221)*627.509608030592</f>
        <v>594854.1331</v>
      </c>
      <c r="G223" s="29">
        <f>(C223+D223-C221-D221)*627.509608030592</f>
        <v>594785.7395</v>
      </c>
      <c r="H223" s="29">
        <f>(C223+E223-C221-E221)*627.509608030592</f>
        <v>594821.2813</v>
      </c>
      <c r="I223" s="22"/>
      <c r="J223" s="22"/>
      <c r="K223" s="22"/>
      <c r="L223" s="22"/>
      <c r="M223" s="22"/>
      <c r="N223" s="27"/>
      <c r="O223" s="2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ht="14.25" customHeight="1">
      <c r="A224" s="22"/>
      <c r="B224" s="22" t="s">
        <v>35</v>
      </c>
      <c r="C224" s="31">
        <v>-948.00607669</v>
      </c>
      <c r="D224" s="31">
        <v>0.11293243</v>
      </c>
      <c r="E224" s="31">
        <v>0.07742077</v>
      </c>
      <c r="F224" s="29">
        <f>(C224-C221)*627.509608030592</f>
        <v>-28.78852184</v>
      </c>
      <c r="G224" s="29">
        <f>(C224+D224-C221-D221)*627.509608030592</f>
        <v>-26.31592063</v>
      </c>
      <c r="H224" s="29">
        <f>(C224+E224-C221-E221)*627.509608030592</f>
        <v>-13.05806079</v>
      </c>
      <c r="I224" s="22"/>
      <c r="J224" s="22"/>
      <c r="K224" s="22"/>
      <c r="L224" s="22"/>
      <c r="M224" s="22"/>
      <c r="N224" s="27" t="s">
        <v>222</v>
      </c>
      <c r="O224" s="2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ht="14.25" customHeight="1">
      <c r="A225" s="22"/>
      <c r="B225" s="22" t="s">
        <v>38</v>
      </c>
      <c r="C225" s="25"/>
      <c r="D225" s="25"/>
      <c r="E225" s="25"/>
      <c r="F225" s="29">
        <f>(C225-C221)*627.509608030592</f>
        <v>594854.1331</v>
      </c>
      <c r="G225" s="29">
        <f>(C225+D225-C221-D221)*627.509608030592</f>
        <v>594785.7395</v>
      </c>
      <c r="H225" s="29">
        <f>(C225+E225-C221-E221)*627.509608030592</f>
        <v>594821.2813</v>
      </c>
      <c r="I225" s="22"/>
      <c r="J225" s="22"/>
      <c r="K225" s="22"/>
      <c r="L225" s="22"/>
      <c r="M225" s="22"/>
      <c r="N225" s="27"/>
      <c r="O225" s="2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ht="14.25" customHeight="1">
      <c r="A226" s="22"/>
      <c r="B226" s="22" t="s">
        <v>40</v>
      </c>
      <c r="C226" s="25">
        <v>-948.06247461</v>
      </c>
      <c r="D226" s="25">
        <v>0.11085706</v>
      </c>
      <c r="E226" s="25">
        <v>0.07171789</v>
      </c>
      <c r="F226" s="29">
        <f>(C226-C221)*627.509608030592</f>
        <v>-64.17875851</v>
      </c>
      <c r="G226" s="29">
        <f>(C226+D226-C221-D221)*627.509608030592</f>
        <v>-63.00847192</v>
      </c>
      <c r="H226" s="29">
        <f>(C226+E226-C221-E221)*627.509608030592</f>
        <v>-52.02690945</v>
      </c>
      <c r="I226" s="22"/>
      <c r="J226" s="22"/>
      <c r="K226" s="22"/>
      <c r="L226" s="22"/>
      <c r="M226" s="22"/>
      <c r="N226" s="27" t="s">
        <v>224</v>
      </c>
      <c r="O226" s="2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ht="14.25" customHeight="1">
      <c r="A227" s="22"/>
      <c r="B227" s="22" t="s">
        <v>42</v>
      </c>
      <c r="C227" s="26">
        <f t="shared" ref="C227:E227" si="38">C219+C220</f>
        <v>-948.052272</v>
      </c>
      <c r="D227" s="26">
        <f t="shared" si="38"/>
        <v>0.10983392</v>
      </c>
      <c r="E227" s="26">
        <f t="shared" si="38"/>
        <v>0.0537449</v>
      </c>
      <c r="F227" s="29">
        <f>(C227-C221)*627.509608030592</f>
        <v>-57.77650389</v>
      </c>
      <c r="G227" s="29">
        <f>(C227+D227-C221-D221)*627.509608030592</f>
        <v>-57.24824747</v>
      </c>
      <c r="H227" s="29">
        <f>(C227+E227-C221-E221)*627.509608030592</f>
        <v>-56.90287874</v>
      </c>
      <c r="I227" s="22"/>
      <c r="J227" s="32"/>
      <c r="K227" s="22"/>
      <c r="L227" s="22"/>
      <c r="M227" s="22"/>
      <c r="N227" s="22"/>
      <c r="O227" s="2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ht="14.25" customHeight="1">
      <c r="A229" s="1" t="s">
        <v>0</v>
      </c>
      <c r="B229" s="2" t="s">
        <v>1</v>
      </c>
      <c r="C229" s="3" t="s">
        <v>2</v>
      </c>
      <c r="D229" s="2" t="s">
        <v>3</v>
      </c>
      <c r="E229" s="2" t="s">
        <v>4</v>
      </c>
      <c r="F229" s="3" t="s">
        <v>255</v>
      </c>
      <c r="G229" s="3" t="s">
        <v>256</v>
      </c>
      <c r="H229" s="3" t="s">
        <v>257</v>
      </c>
      <c r="I229" s="3" t="s">
        <v>8</v>
      </c>
      <c r="J229" s="1" t="s">
        <v>9</v>
      </c>
      <c r="K229" s="1" t="s">
        <v>10</v>
      </c>
      <c r="L229" s="3" t="s">
        <v>11</v>
      </c>
      <c r="M229" s="3" t="s">
        <v>12</v>
      </c>
      <c r="N229" s="3" t="s">
        <v>13</v>
      </c>
      <c r="O229" s="2" t="s">
        <v>14</v>
      </c>
      <c r="P229" s="4" t="s">
        <v>15</v>
      </c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ht="14.25" customHeight="1">
      <c r="A230" s="14">
        <v>82.0</v>
      </c>
      <c r="B230" s="3" t="s">
        <v>16</v>
      </c>
      <c r="C230" s="15">
        <v>-399.32346508</v>
      </c>
      <c r="D230" s="15">
        <v>0.10382119</v>
      </c>
      <c r="E230" s="15">
        <v>0.0718389</v>
      </c>
      <c r="F230" s="5"/>
      <c r="G230" s="5"/>
      <c r="H230" s="2"/>
      <c r="I230" s="3" t="s">
        <v>17</v>
      </c>
      <c r="J230" s="14" t="s">
        <v>258</v>
      </c>
      <c r="K230" s="14" t="s">
        <v>19</v>
      </c>
      <c r="L230" s="3" t="s">
        <v>19</v>
      </c>
      <c r="M230" s="3" t="s">
        <v>19</v>
      </c>
      <c r="N230" s="6" t="s">
        <v>259</v>
      </c>
      <c r="O230" s="2" t="s">
        <v>14</v>
      </c>
      <c r="P230" s="6" t="s">
        <v>22</v>
      </c>
      <c r="Q230" s="7">
        <f>H235-H234</f>
        <v>1.848009521</v>
      </c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ht="14.25" customHeight="1">
      <c r="A231" s="8"/>
      <c r="B231" s="3" t="s">
        <v>17</v>
      </c>
      <c r="C231" s="15">
        <v>-548.30636494</v>
      </c>
      <c r="D231" s="15">
        <v>0.00522602</v>
      </c>
      <c r="E231" s="15">
        <v>-0.01938582</v>
      </c>
      <c r="F231" s="5"/>
      <c r="G231" s="5"/>
      <c r="H231" s="5"/>
      <c r="I231" s="2"/>
      <c r="J231" s="2"/>
      <c r="K231" s="2"/>
      <c r="L231" s="2"/>
      <c r="M231" s="2"/>
      <c r="N231" s="6" t="s">
        <v>260</v>
      </c>
      <c r="O231" s="2"/>
      <c r="P231" s="4" t="s">
        <v>24</v>
      </c>
      <c r="Q231" s="7">
        <f>H234-H233</f>
        <v>-1.299785752</v>
      </c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ht="14.25" customHeight="1">
      <c r="A232" s="8"/>
      <c r="B232" s="3" t="s">
        <v>25</v>
      </c>
      <c r="C232" s="15">
        <v>-399.41147785</v>
      </c>
      <c r="D232" s="15">
        <v>0.10464019</v>
      </c>
      <c r="E232" s="15">
        <v>0.07285354</v>
      </c>
      <c r="F232" s="5"/>
      <c r="G232" s="5"/>
      <c r="H232" s="5"/>
      <c r="I232" s="2"/>
      <c r="J232" s="2"/>
      <c r="K232" s="2"/>
      <c r="L232" s="2"/>
      <c r="M232" s="2"/>
      <c r="N232" s="6" t="s">
        <v>261</v>
      </c>
      <c r="O232" s="2"/>
      <c r="P232" s="4" t="s">
        <v>26</v>
      </c>
      <c r="Q232" s="7">
        <f>H238-H239</f>
        <v>2.822826871</v>
      </c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ht="14.25" customHeight="1">
      <c r="A233" s="8"/>
      <c r="B233" s="3" t="s">
        <v>27</v>
      </c>
      <c r="C233" s="5">
        <f t="shared" ref="C233:E233" si="39">C230+C231</f>
        <v>-947.62983</v>
      </c>
      <c r="D233" s="5">
        <f t="shared" si="39"/>
        <v>0.10904721</v>
      </c>
      <c r="E233" s="5">
        <f t="shared" si="39"/>
        <v>0.05245308</v>
      </c>
      <c r="F233" s="9">
        <f>(C233-C233)*627.509608030592</f>
        <v>0</v>
      </c>
      <c r="G233" s="9">
        <f>(C233+D233-C233-D233)*627.509608030592</f>
        <v>0</v>
      </c>
      <c r="H233" s="9">
        <f>(C233+E233-C233-E233)*627.509608030592</f>
        <v>0</v>
      </c>
      <c r="I233" s="2"/>
      <c r="J233" s="4"/>
      <c r="K233" s="2"/>
      <c r="L233" s="2"/>
      <c r="M233" s="2"/>
      <c r="N233" s="2"/>
      <c r="O233" s="2"/>
      <c r="P233" s="4" t="s">
        <v>28</v>
      </c>
      <c r="Q233" s="10">
        <f>0.0019872041*298</f>
        <v>0.5921868218</v>
      </c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ht="14.25" customHeight="1">
      <c r="A234" s="8"/>
      <c r="B234" s="2" t="s">
        <v>29</v>
      </c>
      <c r="C234" s="15">
        <v>-947.65181514</v>
      </c>
      <c r="D234" s="15">
        <v>0.11070185</v>
      </c>
      <c r="E234" s="15">
        <v>0.07236686</v>
      </c>
      <c r="F234" s="9">
        <f>(C234-C233)*627.509608030592</f>
        <v>-13.79587403</v>
      </c>
      <c r="G234" s="9">
        <f>(C234+D234-C233-D233)*627.509608030592</f>
        <v>-12.75757154</v>
      </c>
      <c r="H234" s="9">
        <f>(C234+E234-C233-E233)*627.509608030592</f>
        <v>-1.299785752</v>
      </c>
      <c r="I234" s="2"/>
      <c r="J234" s="2"/>
      <c r="K234" s="2"/>
      <c r="L234" s="2"/>
      <c r="M234" s="2"/>
      <c r="N234" s="4" t="s">
        <v>262</v>
      </c>
      <c r="O234" s="2"/>
      <c r="P234" s="4" t="s">
        <v>31</v>
      </c>
      <c r="Q234" s="7">
        <f>H237-H236</f>
        <v>35.85352074</v>
      </c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ht="14.25" customHeight="1">
      <c r="A235" s="8"/>
      <c r="B235" s="2" t="s">
        <v>32</v>
      </c>
      <c r="C235" s="15">
        <v>-947.65013831</v>
      </c>
      <c r="D235" s="15">
        <v>0.11064478</v>
      </c>
      <c r="E235" s="15">
        <v>0.07363502</v>
      </c>
      <c r="F235" s="9">
        <f>(C235-C233)*627.509608030592</f>
        <v>-12.7436471</v>
      </c>
      <c r="G235" s="9">
        <f>(C235+D235-C233-D233)*627.509608030592</f>
        <v>-11.74115657</v>
      </c>
      <c r="H235" s="9">
        <f>(C235+E235-C233-E233)*627.509608030592</f>
        <v>0.548223769</v>
      </c>
      <c r="I235" s="2"/>
      <c r="J235" s="2"/>
      <c r="K235" s="2"/>
      <c r="L235" s="2"/>
      <c r="M235" s="2"/>
      <c r="N235" s="33" t="s">
        <v>221</v>
      </c>
      <c r="O235" s="2"/>
      <c r="P235" s="4" t="s">
        <v>34</v>
      </c>
      <c r="Q235" s="7">
        <f>H235-H236</f>
        <v>25.43959719</v>
      </c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ht="14.25" customHeight="1">
      <c r="A236" s="8"/>
      <c r="B236" s="2" t="s">
        <v>35</v>
      </c>
      <c r="C236" s="15">
        <v>-947.69401833</v>
      </c>
      <c r="D236" s="16">
        <v>0.11288923</v>
      </c>
      <c r="E236" s="16">
        <v>0.07697447</v>
      </c>
      <c r="F236" s="9">
        <f>(C236-C233)*627.509608030592</f>
        <v>-40.27878125</v>
      </c>
      <c r="G236" s="9">
        <f>(C236+D236-C233-D233)*627.509608030592</f>
        <v>-37.86787678</v>
      </c>
      <c r="H236" s="9">
        <f>(C236+E236-C233-E233)*627.509608030592</f>
        <v>-24.89137342</v>
      </c>
      <c r="I236" s="2"/>
      <c r="J236" s="2"/>
      <c r="K236" s="2"/>
      <c r="L236" s="2"/>
      <c r="M236" s="2"/>
      <c r="N236" s="4" t="s">
        <v>263</v>
      </c>
      <c r="O236" s="2"/>
      <c r="P236" s="11" t="s">
        <v>37</v>
      </c>
      <c r="Q236" s="12">
        <f>Q230+Q231-Q232+Q233*LN(1+EXP((Q234-Q235)/Q233))</f>
        <v>8.139320463</v>
      </c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ht="14.25" customHeight="1">
      <c r="A237" s="8"/>
      <c r="B237" s="2" t="s">
        <v>38</v>
      </c>
      <c r="C237" s="15">
        <v>-947.63161173</v>
      </c>
      <c r="D237" s="15">
        <v>0.10884533</v>
      </c>
      <c r="E237" s="15">
        <v>0.07170408</v>
      </c>
      <c r="F237" s="9">
        <f>(C237-C233)*627.509608030592</f>
        <v>-1.118040144</v>
      </c>
      <c r="G237" s="9">
        <f>(C237+D237-C233-D233)*627.509608030592</f>
        <v>-1.244721783</v>
      </c>
      <c r="H237" s="9">
        <f>(C237+E237-C233-E233)*627.509608030592</f>
        <v>10.96214732</v>
      </c>
      <c r="I237" s="2"/>
      <c r="J237" s="2"/>
      <c r="K237" s="2"/>
      <c r="L237" s="2"/>
      <c r="M237" s="2"/>
      <c r="N237" s="33" t="s">
        <v>223</v>
      </c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ht="14.25" customHeight="1">
      <c r="A238" s="8"/>
      <c r="B238" s="2" t="s">
        <v>40</v>
      </c>
      <c r="C238" s="15">
        <v>-947.73168599</v>
      </c>
      <c r="D238" s="15">
        <v>0.11103092</v>
      </c>
      <c r="E238" s="15">
        <v>0.07180938</v>
      </c>
      <c r="F238" s="9">
        <f>(C238-C233)*627.509608030592</f>
        <v>-63.91559981</v>
      </c>
      <c r="G238" s="9">
        <f>(C238+D238-C233-D233)*627.509608030592</f>
        <v>-62.67080273</v>
      </c>
      <c r="H238" s="9">
        <f>(C238+E238-C233-E233)*627.509608030592</f>
        <v>-51.76933558</v>
      </c>
      <c r="I238" s="2"/>
      <c r="J238" s="2"/>
      <c r="K238" s="2"/>
      <c r="L238" s="2"/>
      <c r="M238" s="2"/>
      <c r="N238" s="6" t="s">
        <v>264</v>
      </c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ht="14.25" customHeight="1">
      <c r="A239" s="8"/>
      <c r="B239" s="2" t="s">
        <v>42</v>
      </c>
      <c r="C239" s="5">
        <f t="shared" ref="C239:E239" si="40">C231+C232</f>
        <v>-947.7178428</v>
      </c>
      <c r="D239" s="5">
        <f t="shared" si="40"/>
        <v>0.10986621</v>
      </c>
      <c r="E239" s="5">
        <f t="shared" si="40"/>
        <v>0.05346772</v>
      </c>
      <c r="F239" s="9">
        <f>(C239-C233)*627.509608030592</f>
        <v>-55.2288588</v>
      </c>
      <c r="G239" s="9">
        <f>(C239+D239-C233-D233)*627.509608030592</f>
        <v>-54.71492844</v>
      </c>
      <c r="H239" s="9">
        <f>(C239+E239-C233-E233)*627.509608030592</f>
        <v>-54.59216246</v>
      </c>
      <c r="I239" s="2"/>
      <c r="J239" s="7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ht="14.25" customHeight="1">
      <c r="A240" s="2"/>
      <c r="B240" s="2"/>
      <c r="C240" s="2"/>
      <c r="D240" s="7"/>
      <c r="E240" s="7"/>
      <c r="F240" s="7"/>
      <c r="G240" s="7"/>
      <c r="H240" s="7"/>
      <c r="I240" s="7"/>
      <c r="J240" s="7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ht="14.25" customHeight="1">
      <c r="A241" s="1" t="s">
        <v>0</v>
      </c>
      <c r="B241" s="2" t="s">
        <v>1</v>
      </c>
      <c r="C241" s="3" t="s">
        <v>2</v>
      </c>
      <c r="D241" s="2" t="s">
        <v>3</v>
      </c>
      <c r="E241" s="2" t="s">
        <v>4</v>
      </c>
      <c r="F241" s="3" t="s">
        <v>265</v>
      </c>
      <c r="G241" s="3" t="s">
        <v>266</v>
      </c>
      <c r="H241" s="3" t="s">
        <v>267</v>
      </c>
      <c r="I241" s="3" t="s">
        <v>8</v>
      </c>
      <c r="J241" s="1" t="s">
        <v>9</v>
      </c>
      <c r="K241" s="1" t="s">
        <v>10</v>
      </c>
      <c r="L241" s="3" t="s">
        <v>11</v>
      </c>
      <c r="M241" s="3" t="s">
        <v>12</v>
      </c>
      <c r="N241" s="3" t="s">
        <v>13</v>
      </c>
      <c r="O241" s="2" t="s">
        <v>14</v>
      </c>
      <c r="P241" s="4" t="s">
        <v>15</v>
      </c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ht="14.25" customHeight="1">
      <c r="A242" s="14">
        <v>83.0</v>
      </c>
      <c r="B242" s="3" t="s">
        <v>16</v>
      </c>
      <c r="C242" s="15">
        <v>-399.56007492</v>
      </c>
      <c r="D242" s="15">
        <v>0.10248483</v>
      </c>
      <c r="E242" s="15">
        <v>0.07024814</v>
      </c>
      <c r="F242" s="5"/>
      <c r="G242" s="5"/>
      <c r="H242" s="2"/>
      <c r="I242" s="3" t="s">
        <v>17</v>
      </c>
      <c r="J242" s="14" t="s">
        <v>268</v>
      </c>
      <c r="K242" s="14" t="s">
        <v>19</v>
      </c>
      <c r="L242" s="3" t="s">
        <v>19</v>
      </c>
      <c r="M242" s="3" t="s">
        <v>19</v>
      </c>
      <c r="N242" s="6" t="s">
        <v>259</v>
      </c>
      <c r="O242" s="34" t="s">
        <v>269</v>
      </c>
      <c r="P242" s="6" t="s">
        <v>22</v>
      </c>
      <c r="Q242" s="7">
        <f>H247-H246</f>
        <v>9.41978518</v>
      </c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ht="14.25" customHeight="1">
      <c r="A243" s="8"/>
      <c r="B243" s="3" t="s">
        <v>17</v>
      </c>
      <c r="C243" s="15">
        <v>-548.57119906</v>
      </c>
      <c r="D243" s="15">
        <v>0.00663832</v>
      </c>
      <c r="E243" s="15">
        <v>-0.01760829</v>
      </c>
      <c r="F243" s="5"/>
      <c r="G243" s="5"/>
      <c r="H243" s="5"/>
      <c r="I243" s="2"/>
      <c r="J243" s="2"/>
      <c r="K243" s="2"/>
      <c r="L243" s="2"/>
      <c r="M243" s="2"/>
      <c r="N243" s="6" t="s">
        <v>260</v>
      </c>
      <c r="O243" s="2"/>
      <c r="P243" s="4" t="s">
        <v>24</v>
      </c>
      <c r="Q243" s="7">
        <f>H246-H245</f>
        <v>4.706968395</v>
      </c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ht="14.25" customHeight="1">
      <c r="A244" s="8"/>
      <c r="B244" s="3" t="s">
        <v>25</v>
      </c>
      <c r="C244" s="15">
        <v>-399.65283362</v>
      </c>
      <c r="D244" s="15">
        <v>0.10341149</v>
      </c>
      <c r="E244" s="15">
        <v>0.07165355</v>
      </c>
      <c r="F244" s="5"/>
      <c r="G244" s="5"/>
      <c r="H244" s="5"/>
      <c r="I244" s="2"/>
      <c r="J244" s="2"/>
      <c r="K244" s="2"/>
      <c r="L244" s="2"/>
      <c r="M244" s="2"/>
      <c r="N244" s="6" t="s">
        <v>261</v>
      </c>
      <c r="O244" s="2"/>
      <c r="P244" s="4" t="s">
        <v>26</v>
      </c>
      <c r="Q244" s="7">
        <f>H250-H251</f>
        <v>6.561020833</v>
      </c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ht="14.25" customHeight="1">
      <c r="A245" s="8"/>
      <c r="B245" s="3" t="s">
        <v>27</v>
      </c>
      <c r="C245" s="5">
        <f t="shared" ref="C245:E245" si="41">C242+C243</f>
        <v>-948.131274</v>
      </c>
      <c r="D245" s="5">
        <f t="shared" si="41"/>
        <v>0.10912315</v>
      </c>
      <c r="E245" s="5">
        <f t="shared" si="41"/>
        <v>0.05263985</v>
      </c>
      <c r="F245" s="9">
        <f>(C245-C245)*627.509608030592</f>
        <v>0</v>
      </c>
      <c r="G245" s="9">
        <f>(C245+D245-C245-D245)*627.509608030592</f>
        <v>0</v>
      </c>
      <c r="H245" s="9">
        <f>(C245+E245-C245-E245)*627.509608030592</f>
        <v>0</v>
      </c>
      <c r="I245" s="2"/>
      <c r="J245" s="4"/>
      <c r="K245" s="2"/>
      <c r="L245" s="2"/>
      <c r="M245" s="2"/>
      <c r="N245" s="2"/>
      <c r="O245" s="2"/>
      <c r="P245" s="4" t="s">
        <v>28</v>
      </c>
      <c r="Q245" s="10">
        <f>0.0019872041*298</f>
        <v>0.5921868218</v>
      </c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ht="14.25" customHeight="1">
      <c r="A246" s="8"/>
      <c r="B246" s="2" t="s">
        <v>29</v>
      </c>
      <c r="C246" s="15">
        <v>-948.14288019</v>
      </c>
      <c r="D246" s="15">
        <v>0.11053179</v>
      </c>
      <c r="E246" s="15">
        <v>0.07174709</v>
      </c>
      <c r="F246" s="9">
        <f>(C246-C245)*627.509608030592</f>
        <v>-7.283008288</v>
      </c>
      <c r="G246" s="9">
        <f>(C246+D246-C245-D245)*627.509608030592</f>
        <v>-6.399073154</v>
      </c>
      <c r="H246" s="9">
        <f>(C246+E246-C245-E245)*627.509608030592</f>
        <v>4.706968395</v>
      </c>
      <c r="I246" s="2"/>
      <c r="J246" s="2"/>
      <c r="K246" s="2"/>
      <c r="L246" s="2"/>
      <c r="M246" s="2"/>
      <c r="N246" s="4" t="s">
        <v>262</v>
      </c>
      <c r="O246" s="2"/>
      <c r="P246" s="4" t="s">
        <v>31</v>
      </c>
      <c r="Q246" s="7">
        <f>H249-H248</f>
        <v>23.23614113</v>
      </c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ht="14.25" customHeight="1">
      <c r="A247" s="8"/>
      <c r="B247" s="2" t="s">
        <v>32</v>
      </c>
      <c r="C247" s="15">
        <v>-948.1302305</v>
      </c>
      <c r="D247" s="15">
        <v>0.11053835</v>
      </c>
      <c r="E247" s="15">
        <v>0.07410878</v>
      </c>
      <c r="F247" s="9">
        <f>(C247-C245)*627.509608030592</f>
        <v>0.6547937258</v>
      </c>
      <c r="G247" s="9">
        <f>(C247+D247-C245-D245)*627.509608030592</f>
        <v>1.542845323</v>
      </c>
      <c r="H247" s="9">
        <f>(C247+E247-C245-E245)*627.509608030592</f>
        <v>14.12675357</v>
      </c>
      <c r="I247" s="2"/>
      <c r="J247" s="2"/>
      <c r="K247" s="2"/>
      <c r="L247" s="2"/>
      <c r="M247" s="2"/>
      <c r="N247" s="33" t="s">
        <v>270</v>
      </c>
      <c r="O247" s="2"/>
      <c r="P247" s="4" t="s">
        <v>34</v>
      </c>
      <c r="Q247" s="7">
        <f>H247-H248</f>
        <v>22.67559307</v>
      </c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ht="14.25" customHeight="1">
      <c r="A248" s="8"/>
      <c r="B248" s="2" t="s">
        <v>35</v>
      </c>
      <c r="C248" s="15">
        <v>-948.1698524</v>
      </c>
      <c r="D248" s="16">
        <v>0.11305031</v>
      </c>
      <c r="E248" s="16">
        <v>0.07759483</v>
      </c>
      <c r="F248" s="9">
        <f>(C248-C245)*627.509608030592</f>
        <v>-24.20832921</v>
      </c>
      <c r="G248" s="9">
        <f>(C248+D248-C245-D245)*627.509608030592</f>
        <v>-21.74399858</v>
      </c>
      <c r="H248" s="9">
        <f>(C248+E248-C245-E245)*627.509608030592</f>
        <v>-8.548839494</v>
      </c>
      <c r="I248" s="2"/>
      <c r="J248" s="2"/>
      <c r="K248" s="2"/>
      <c r="L248" s="2"/>
      <c r="M248" s="2"/>
      <c r="N248" s="4" t="s">
        <v>263</v>
      </c>
      <c r="O248" s="2"/>
      <c r="P248" s="11" t="s">
        <v>37</v>
      </c>
      <c r="Q248" s="12">
        <f>Q242+Q243-Q244+Q245*LN(1+EXP((Q246-Q247)/Q245))</f>
        <v>8.32046675</v>
      </c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ht="14.25" customHeight="1">
      <c r="A249" s="8"/>
      <c r="B249" s="2" t="s">
        <v>38</v>
      </c>
      <c r="C249" s="15">
        <v>-948.128693</v>
      </c>
      <c r="D249" s="15">
        <v>0.10980258</v>
      </c>
      <c r="E249" s="15">
        <v>0.07346457</v>
      </c>
      <c r="F249" s="9">
        <f>(C249-C245)*627.509608030592</f>
        <v>1.619589748</v>
      </c>
      <c r="G249" s="9">
        <f>(C249+D249-C245-D245)*627.509608030592</f>
        <v>2.045938601</v>
      </c>
      <c r="H249" s="9">
        <f>(C249+E249-C245-E245)*627.509608030592</f>
        <v>14.68730163</v>
      </c>
      <c r="I249" s="2"/>
      <c r="J249" s="2"/>
      <c r="K249" s="2"/>
      <c r="L249" s="2"/>
      <c r="M249" s="2"/>
      <c r="N249" s="33" t="s">
        <v>223</v>
      </c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ht="14.25" customHeight="1">
      <c r="A250" s="8"/>
      <c r="B250" s="2" t="s">
        <v>40</v>
      </c>
      <c r="C250" s="15">
        <v>-948.23049528</v>
      </c>
      <c r="D250" s="15">
        <v>0.11087556</v>
      </c>
      <c r="E250" s="15">
        <v>0.07096351</v>
      </c>
      <c r="F250" s="9">
        <f>(C250-C245)*627.509608030592</f>
        <v>-62.26231907</v>
      </c>
      <c r="G250" s="9">
        <f>(C250+D250-C245-D245)*627.509608030592</f>
        <v>-61.16266496</v>
      </c>
      <c r="H250" s="9">
        <f>(C250+E250-C245-E245)*627.509608030592</f>
        <v>-50.76404637</v>
      </c>
      <c r="I250" s="2"/>
      <c r="J250" s="2"/>
      <c r="K250" s="2"/>
      <c r="L250" s="2"/>
      <c r="M250" s="2"/>
      <c r="N250" s="6" t="s">
        <v>264</v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ht="14.25" customHeight="1">
      <c r="A251" s="8"/>
      <c r="B251" s="2" t="s">
        <v>42</v>
      </c>
      <c r="C251" s="5">
        <f t="shared" ref="C251:E251" si="42">C243+C244</f>
        <v>-948.2240327</v>
      </c>
      <c r="D251" s="5">
        <f t="shared" si="42"/>
        <v>0.11004981</v>
      </c>
      <c r="E251" s="5">
        <f t="shared" si="42"/>
        <v>0.05404526</v>
      </c>
      <c r="F251" s="9">
        <f>(C251-C245)*627.509608030592</f>
        <v>-58.20697548</v>
      </c>
      <c r="G251" s="9">
        <f>(C251+D251-C245-D245)*627.509608030592</f>
        <v>-57.62548743</v>
      </c>
      <c r="H251" s="9">
        <f>(C251+E251-C245-E245)*627.509608030592</f>
        <v>-57.3250672</v>
      </c>
      <c r="I251" s="2"/>
      <c r="J251" s="7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ht="14.25" customHeight="1">
      <c r="A252" s="2"/>
      <c r="B252" s="2"/>
      <c r="C252" s="2"/>
      <c r="D252" s="7"/>
      <c r="E252" s="7"/>
      <c r="F252" s="7"/>
      <c r="G252" s="7"/>
      <c r="H252" s="7"/>
      <c r="I252" s="7"/>
      <c r="J252" s="7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ht="14.25" customHeight="1">
      <c r="A253" s="1" t="s">
        <v>0</v>
      </c>
      <c r="B253" s="2" t="s">
        <v>1</v>
      </c>
      <c r="C253" s="3" t="s">
        <v>2</v>
      </c>
      <c r="D253" s="2" t="s">
        <v>3</v>
      </c>
      <c r="E253" s="2" t="s">
        <v>4</v>
      </c>
      <c r="F253" s="3" t="s">
        <v>271</v>
      </c>
      <c r="G253" s="3" t="s">
        <v>272</v>
      </c>
      <c r="H253" s="3" t="s">
        <v>273</v>
      </c>
      <c r="I253" s="3" t="s">
        <v>8</v>
      </c>
      <c r="J253" s="1" t="s">
        <v>9</v>
      </c>
      <c r="K253" s="1" t="s">
        <v>10</v>
      </c>
      <c r="L253" s="3" t="s">
        <v>11</v>
      </c>
      <c r="M253" s="3" t="s">
        <v>12</v>
      </c>
      <c r="N253" s="3" t="s">
        <v>13</v>
      </c>
      <c r="O253" s="2" t="s">
        <v>14</v>
      </c>
      <c r="P253" s="4" t="s">
        <v>15</v>
      </c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ht="14.25" customHeight="1">
      <c r="A254" s="14">
        <v>84.0</v>
      </c>
      <c r="B254" s="3" t="s">
        <v>16</v>
      </c>
      <c r="C254" s="15">
        <v>-399.56450169</v>
      </c>
      <c r="D254" s="15">
        <v>0.10240978</v>
      </c>
      <c r="E254" s="15">
        <v>0.07035129</v>
      </c>
      <c r="F254" s="5"/>
      <c r="G254" s="5"/>
      <c r="H254" s="2"/>
      <c r="I254" s="3" t="s">
        <v>17</v>
      </c>
      <c r="J254" s="14" t="s">
        <v>268</v>
      </c>
      <c r="K254" s="14" t="s">
        <v>59</v>
      </c>
      <c r="L254" s="3" t="s">
        <v>19</v>
      </c>
      <c r="M254" s="3" t="s">
        <v>19</v>
      </c>
      <c r="N254" s="6" t="s">
        <v>259</v>
      </c>
      <c r="O254" s="35" t="s">
        <v>274</v>
      </c>
      <c r="P254" s="6" t="s">
        <v>22</v>
      </c>
      <c r="Q254" s="7">
        <f>H259-H258</f>
        <v>9.556337546</v>
      </c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ht="14.25" customHeight="1">
      <c r="A255" s="8"/>
      <c r="B255" s="3" t="s">
        <v>17</v>
      </c>
      <c r="C255" s="15">
        <v>-548.57426498</v>
      </c>
      <c r="D255" s="15">
        <v>0.00659459</v>
      </c>
      <c r="E255" s="15">
        <v>-0.01765941</v>
      </c>
      <c r="F255" s="5"/>
      <c r="G255" s="5"/>
      <c r="H255" s="5"/>
      <c r="I255" s="2"/>
      <c r="J255" s="2"/>
      <c r="K255" s="2"/>
      <c r="L255" s="2"/>
      <c r="M255" s="2"/>
      <c r="N255" s="6" t="s">
        <v>260</v>
      </c>
      <c r="O255" s="2"/>
      <c r="P255" s="4" t="s">
        <v>24</v>
      </c>
      <c r="Q255" s="7">
        <f>H258-H257</f>
        <v>5.441750771</v>
      </c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ht="14.25" customHeight="1">
      <c r="A256" s="8"/>
      <c r="B256" s="3" t="s">
        <v>25</v>
      </c>
      <c r="C256" s="15">
        <v>-399.65629876</v>
      </c>
      <c r="D256" s="15">
        <v>0.10327867</v>
      </c>
      <c r="E256" s="15">
        <v>0.07151798</v>
      </c>
      <c r="F256" s="5"/>
      <c r="G256" s="5"/>
      <c r="H256" s="5"/>
      <c r="I256" s="2"/>
      <c r="J256" s="2"/>
      <c r="K256" s="2"/>
      <c r="L256" s="2"/>
      <c r="M256" s="2"/>
      <c r="N256" s="6" t="s">
        <v>261</v>
      </c>
      <c r="O256" s="2"/>
      <c r="P256" s="4" t="s">
        <v>26</v>
      </c>
      <c r="Q256" s="7">
        <f>H262-H263</f>
        <v>7.522095724</v>
      </c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ht="14.25" customHeight="1">
      <c r="A257" s="8"/>
      <c r="B257" s="3" t="s">
        <v>27</v>
      </c>
      <c r="C257" s="5">
        <f t="shared" ref="C257:E257" si="43">C254+C255</f>
        <v>-948.1387667</v>
      </c>
      <c r="D257" s="5">
        <f t="shared" si="43"/>
        <v>0.10900437</v>
      </c>
      <c r="E257" s="5">
        <f t="shared" si="43"/>
        <v>0.05269188</v>
      </c>
      <c r="F257" s="9">
        <f>(C257-C257)*627.509608030592</f>
        <v>0</v>
      </c>
      <c r="G257" s="9">
        <f>(C257+D257-C257-D257)*627.509608030592</f>
        <v>0</v>
      </c>
      <c r="H257" s="9">
        <f>(C257+E257-C257-E257)*627.509608030592</f>
        <v>0</v>
      </c>
      <c r="I257" s="2"/>
      <c r="J257" s="4"/>
      <c r="K257" s="2"/>
      <c r="L257" s="2"/>
      <c r="M257" s="2"/>
      <c r="N257" s="2"/>
      <c r="O257" s="2"/>
      <c r="P257" s="4" t="s">
        <v>28</v>
      </c>
      <c r="Q257" s="10">
        <f>0.0019872041*298</f>
        <v>0.5921868218</v>
      </c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ht="14.25" customHeight="1">
      <c r="A258" s="8"/>
      <c r="B258" s="2" t="s">
        <v>29</v>
      </c>
      <c r="C258" s="15">
        <v>-948.14861884</v>
      </c>
      <c r="D258" s="15">
        <v>0.1102905</v>
      </c>
      <c r="E258" s="15">
        <v>0.07121603</v>
      </c>
      <c r="F258" s="9">
        <f>(C258-C257)*627.509608030592</f>
        <v>-6.182331335</v>
      </c>
      <c r="G258" s="9">
        <f>(C258+D258-C257-D257)*627.509608030592</f>
        <v>-5.375272403</v>
      </c>
      <c r="H258" s="9">
        <f>(C258+E258-C257-E257)*627.509608030592</f>
        <v>5.441750771</v>
      </c>
      <c r="I258" s="2"/>
      <c r="J258" s="2"/>
      <c r="K258" s="2"/>
      <c r="L258" s="2"/>
      <c r="M258" s="2"/>
      <c r="N258" s="4" t="s">
        <v>262</v>
      </c>
      <c r="O258" s="2"/>
      <c r="P258" s="4" t="s">
        <v>31</v>
      </c>
      <c r="Q258" s="7">
        <f>H261-H260</f>
        <v>21.71744865</v>
      </c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ht="14.25" customHeight="1">
      <c r="A259" s="8"/>
      <c r="B259" s="2" t="s">
        <v>32</v>
      </c>
      <c r="C259" s="15">
        <v>-948.13612364</v>
      </c>
      <c r="D259" s="15">
        <v>0.11038597</v>
      </c>
      <c r="E259" s="15">
        <v>0.07394982</v>
      </c>
      <c r="F259" s="9">
        <f>(C259-C257)*627.509608030592</f>
        <v>1.658526719</v>
      </c>
      <c r="G259" s="9">
        <f>(C259+D259-C257-D257)*627.509608030592</f>
        <v>2.525493994</v>
      </c>
      <c r="H259" s="9">
        <f>(C259+E259-C257-E257)*627.509608030592</f>
        <v>14.99808832</v>
      </c>
      <c r="I259" s="2"/>
      <c r="J259" s="2"/>
      <c r="K259" s="2"/>
      <c r="L259" s="2"/>
      <c r="M259" s="2"/>
      <c r="N259" s="6" t="s">
        <v>275</v>
      </c>
      <c r="O259" s="2"/>
      <c r="P259" s="4" t="s">
        <v>34</v>
      </c>
      <c r="Q259" s="7">
        <f>H259-H260</f>
        <v>22.28139153</v>
      </c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ht="14.25" customHeight="1">
      <c r="A260" s="8"/>
      <c r="B260" s="2" t="s">
        <v>35</v>
      </c>
      <c r="C260" s="15">
        <v>-948.1750541</v>
      </c>
      <c r="D260" s="16">
        <v>0.11286458</v>
      </c>
      <c r="E260" s="16">
        <v>0.07737263</v>
      </c>
      <c r="F260" s="9">
        <f>(C260-C257)*627.509608030592</f>
        <v>-22.77071098</v>
      </c>
      <c r="G260" s="9">
        <f>(C260+D260-C257-D257)*627.509608030592</f>
        <v>-20.34839211</v>
      </c>
      <c r="H260" s="9">
        <f>(C260+E260-C257-E257)*627.509608030592</f>
        <v>-7.283303217</v>
      </c>
      <c r="I260" s="2"/>
      <c r="J260" s="2"/>
      <c r="K260" s="2"/>
      <c r="L260" s="2"/>
      <c r="M260" s="2"/>
      <c r="N260" s="4" t="s">
        <v>263</v>
      </c>
      <c r="O260" s="2"/>
      <c r="P260" s="11" t="s">
        <v>37</v>
      </c>
      <c r="Q260" s="12">
        <f>Q254+Q255-Q256+Q257*LN(1+EXP((Q258-Q259)/Q257))</f>
        <v>7.669231394</v>
      </c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ht="14.25" customHeight="1">
      <c r="A261" s="8"/>
      <c r="B261" s="2" t="s">
        <v>38</v>
      </c>
      <c r="C261" s="15">
        <v>-948.13668332</v>
      </c>
      <c r="D261" s="15">
        <v>0.10979784</v>
      </c>
      <c r="E261" s="15">
        <v>0.0736108</v>
      </c>
      <c r="F261" s="9">
        <f>(C261-C257)*627.509608030592</f>
        <v>1.307322142</v>
      </c>
      <c r="G261" s="9">
        <f>(C261+D261-C257-D257)*627.509608030592</f>
        <v>1.805232191</v>
      </c>
      <c r="H261" s="9">
        <f>(C261+E261-C257-E257)*627.509608030592</f>
        <v>14.43414543</v>
      </c>
      <c r="I261" s="2"/>
      <c r="J261" s="2"/>
      <c r="K261" s="2"/>
      <c r="L261" s="2"/>
      <c r="M261" s="2"/>
      <c r="N261" s="6" t="s">
        <v>276</v>
      </c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ht="14.25" customHeight="1">
      <c r="A262" s="8"/>
      <c r="B262" s="2" t="s">
        <v>40</v>
      </c>
      <c r="C262" s="15">
        <v>-948.23529268</v>
      </c>
      <c r="D262" s="15">
        <v>0.11056975</v>
      </c>
      <c r="E262" s="15">
        <v>0.07057473</v>
      </c>
      <c r="F262" s="9">
        <f>(C262-C257)*627.509608030592</f>
        <v>-60.5709987</v>
      </c>
      <c r="G262" s="9">
        <f>(C262+D262-C257-D257)*627.509608030592</f>
        <v>-59.58870771</v>
      </c>
      <c r="H262" s="9">
        <f>(C262+E262-C257-E257)*627.509608030592</f>
        <v>-49.34933851</v>
      </c>
      <c r="I262" s="2"/>
      <c r="J262" s="2"/>
      <c r="K262" s="2"/>
      <c r="L262" s="2"/>
      <c r="M262" s="2"/>
      <c r="N262" s="6" t="s">
        <v>264</v>
      </c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ht="14.25" customHeight="1">
      <c r="A263" s="8"/>
      <c r="B263" s="2" t="s">
        <v>42</v>
      </c>
      <c r="C263" s="5">
        <f t="shared" ref="C263:E263" si="44">C255+C256</f>
        <v>-948.2305637</v>
      </c>
      <c r="D263" s="5">
        <f t="shared" si="44"/>
        <v>0.10987326</v>
      </c>
      <c r="E263" s="5">
        <f t="shared" si="44"/>
        <v>0.05385857</v>
      </c>
      <c r="F263" s="9">
        <f>(C263-C257)*627.509608030592</f>
        <v>-57.60354341</v>
      </c>
      <c r="G263" s="9">
        <f>(C263+D263-C257-D257)*627.509608030592</f>
        <v>-57.05830659</v>
      </c>
      <c r="H263" s="9">
        <f>(C263+E263-C257-E257)*627.509608030592</f>
        <v>-56.87143423</v>
      </c>
      <c r="I263" s="2"/>
      <c r="J263" s="7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ht="14.25" customHeight="1">
      <c r="A264" s="2"/>
      <c r="B264" s="2"/>
      <c r="C264" s="2"/>
      <c r="D264" s="7"/>
      <c r="E264" s="7"/>
      <c r="F264" s="7"/>
      <c r="G264" s="7"/>
      <c r="H264" s="7"/>
      <c r="I264" s="7"/>
      <c r="J264" s="7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ht="14.25" customHeight="1">
      <c r="A265" s="36" t="s">
        <v>0</v>
      </c>
      <c r="B265" s="37" t="s">
        <v>1</v>
      </c>
      <c r="C265" s="37" t="s">
        <v>2</v>
      </c>
      <c r="D265" s="38" t="s">
        <v>3</v>
      </c>
      <c r="E265" s="38" t="s">
        <v>4</v>
      </c>
      <c r="F265" s="39" t="s">
        <v>277</v>
      </c>
      <c r="G265" s="39" t="s">
        <v>278</v>
      </c>
      <c r="H265" s="39" t="s">
        <v>279</v>
      </c>
      <c r="I265" s="38" t="s">
        <v>8</v>
      </c>
      <c r="J265" s="40" t="s">
        <v>9</v>
      </c>
      <c r="K265" s="36" t="s">
        <v>10</v>
      </c>
      <c r="L265" s="37" t="s">
        <v>11</v>
      </c>
      <c r="M265" s="37" t="s">
        <v>12</v>
      </c>
      <c r="N265" s="37" t="s">
        <v>13</v>
      </c>
      <c r="O265" s="37" t="s">
        <v>14</v>
      </c>
      <c r="P265" s="4" t="s">
        <v>15</v>
      </c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ht="14.25" customHeight="1">
      <c r="A266" s="41">
        <v>85.0</v>
      </c>
      <c r="B266" s="37" t="s">
        <v>16</v>
      </c>
      <c r="C266" s="42">
        <v>-399.93558736</v>
      </c>
      <c r="D266" s="42">
        <v>0.10438269</v>
      </c>
      <c r="E266" s="42">
        <v>0.07262215</v>
      </c>
      <c r="F266" s="43"/>
      <c r="G266" s="43"/>
      <c r="H266" s="38"/>
      <c r="I266" s="38" t="s">
        <v>17</v>
      </c>
      <c r="J266" s="40" t="s">
        <v>280</v>
      </c>
      <c r="K266" s="36" t="s">
        <v>59</v>
      </c>
      <c r="L266" s="37" t="s">
        <v>19</v>
      </c>
      <c r="M266" s="37" t="s">
        <v>19</v>
      </c>
      <c r="N266" s="37" t="s">
        <v>281</v>
      </c>
      <c r="O266" s="44" t="s">
        <v>282</v>
      </c>
      <c r="P266" s="6" t="s">
        <v>22</v>
      </c>
      <c r="Q266" s="7">
        <f>H271-H270</f>
        <v>13.63395773</v>
      </c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ht="14.25" customHeight="1">
      <c r="A267" s="36"/>
      <c r="B267" s="37" t="s">
        <v>17</v>
      </c>
      <c r="C267" s="42">
        <v>-548.73112809</v>
      </c>
      <c r="D267" s="42">
        <v>0.00727536</v>
      </c>
      <c r="E267" s="42">
        <v>-0.01687838</v>
      </c>
      <c r="F267" s="43"/>
      <c r="G267" s="43"/>
      <c r="H267" s="43"/>
      <c r="I267" s="38"/>
      <c r="J267" s="38"/>
      <c r="K267" s="37"/>
      <c r="L267" s="37"/>
      <c r="M267" s="37"/>
      <c r="N267" s="37" t="s">
        <v>281</v>
      </c>
      <c r="O267" s="44" t="s">
        <v>283</v>
      </c>
      <c r="P267" s="4" t="s">
        <v>24</v>
      </c>
      <c r="Q267" s="7">
        <f>H270-H269</f>
        <v>4.978855758</v>
      </c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ht="14.25" customHeight="1">
      <c r="A268" s="36"/>
      <c r="B268" s="37" t="s">
        <v>25</v>
      </c>
      <c r="C268" s="42">
        <v>-400.03252379</v>
      </c>
      <c r="D268" s="42">
        <v>0.10476194</v>
      </c>
      <c r="E268" s="42">
        <v>0.07298967</v>
      </c>
      <c r="F268" s="43"/>
      <c r="G268" s="43"/>
      <c r="H268" s="43"/>
      <c r="I268" s="38"/>
      <c r="J268" s="38"/>
      <c r="K268" s="37"/>
      <c r="L268" s="37"/>
      <c r="M268" s="37"/>
      <c r="N268" s="37" t="s">
        <v>281</v>
      </c>
      <c r="O268" s="44" t="s">
        <v>284</v>
      </c>
      <c r="P268" s="4" t="s">
        <v>26</v>
      </c>
      <c r="Q268" s="7">
        <f>H274-H275</f>
        <v>7.724298145</v>
      </c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ht="14.25" customHeight="1">
      <c r="A269" s="36"/>
      <c r="B269" s="37" t="s">
        <v>27</v>
      </c>
      <c r="C269" s="45">
        <f t="shared" ref="C269:E269" si="45">C266+C267</f>
        <v>-948.6667155</v>
      </c>
      <c r="D269" s="45">
        <f t="shared" si="45"/>
        <v>0.11165805</v>
      </c>
      <c r="E269" s="45">
        <f t="shared" si="45"/>
        <v>0.05574377</v>
      </c>
      <c r="F269" s="46">
        <f>(C269-C269)*627.509608030592</f>
        <v>0</v>
      </c>
      <c r="G269" s="46">
        <f>(C269+D269-C269-D269)*627.509608030592</f>
        <v>0</v>
      </c>
      <c r="H269" s="46">
        <f>(C269+E269-C269-E269)*627.509608030592</f>
        <v>0</v>
      </c>
      <c r="I269" s="38"/>
      <c r="J269" s="38"/>
      <c r="K269" s="37"/>
      <c r="L269" s="37"/>
      <c r="M269" s="37"/>
      <c r="N269" s="37"/>
      <c r="O269" s="37"/>
      <c r="P269" s="4" t="s">
        <v>28</v>
      </c>
      <c r="Q269" s="10">
        <f>0.0019872041*298</f>
        <v>0.5921868218</v>
      </c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ht="14.25" customHeight="1">
      <c r="A270" s="36"/>
      <c r="B270" s="37" t="s">
        <v>29</v>
      </c>
      <c r="C270" s="42">
        <v>-948.67702879</v>
      </c>
      <c r="D270" s="42">
        <v>0.1129808</v>
      </c>
      <c r="E270" s="42">
        <v>0.07399142</v>
      </c>
      <c r="F270" s="46">
        <f>(C270-C269)*627.509608030592</f>
        <v>-6.471719941</v>
      </c>
      <c r="G270" s="46">
        <f>(C270+D270-C269-D269)*627.509608030592</f>
        <v>-5.641681607</v>
      </c>
      <c r="H270" s="46">
        <f>(C270+E270-C269-E269)*627.509608030592</f>
        <v>4.978855758</v>
      </c>
      <c r="I270" s="38"/>
      <c r="J270" s="38"/>
      <c r="K270" s="37"/>
      <c r="L270" s="37"/>
      <c r="M270" s="37"/>
      <c r="N270" s="37" t="s">
        <v>281</v>
      </c>
      <c r="O270" s="44" t="s">
        <v>285</v>
      </c>
      <c r="P270" s="4" t="s">
        <v>31</v>
      </c>
      <c r="Q270" s="7">
        <f>H273-H272</f>
        <v>31.22198528</v>
      </c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ht="14.25" customHeight="1">
      <c r="A271" s="36"/>
      <c r="B271" s="37" t="s">
        <v>32</v>
      </c>
      <c r="C271" s="42">
        <v>-948.65745592</v>
      </c>
      <c r="D271" s="42">
        <v>0.11310793</v>
      </c>
      <c r="E271" s="42">
        <v>0.07614564</v>
      </c>
      <c r="F271" s="46">
        <f>(C271-C269)*627.509608030592</f>
        <v>5.810444041</v>
      </c>
      <c r="G271" s="46">
        <f>(C271+D271-C269-D269)*627.509608030592</f>
        <v>6.720257671</v>
      </c>
      <c r="H271" s="46">
        <f>(C271+E271-C269-E269)*627.509608030592</f>
        <v>18.61281349</v>
      </c>
      <c r="I271" s="38"/>
      <c r="J271" s="38"/>
      <c r="K271" s="37"/>
      <c r="L271" s="37"/>
      <c r="M271" s="37"/>
      <c r="N271" s="37" t="s">
        <v>281</v>
      </c>
      <c r="O271" s="44" t="s">
        <v>286</v>
      </c>
      <c r="P271" s="4" t="s">
        <v>34</v>
      </c>
      <c r="Q271" s="7">
        <f>H271-H272</f>
        <v>30.98909136</v>
      </c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ht="14.25" customHeight="1">
      <c r="A272" s="36"/>
      <c r="B272" s="37" t="s">
        <v>35</v>
      </c>
      <c r="C272" s="45">
        <v>-948.71165865</v>
      </c>
      <c r="D272" s="45">
        <v>0.11611267</v>
      </c>
      <c r="E272" s="45">
        <v>0.08096412</v>
      </c>
      <c r="F272" s="46">
        <f>(C272-C269)*627.509608030592</f>
        <v>-28.20228982</v>
      </c>
      <c r="G272" s="46">
        <f>(C272+D272-C269-D269)*627.509608030592</f>
        <v>-25.40697297</v>
      </c>
      <c r="H272" s="46">
        <f>(C272+E272-C269-E269)*627.509608030592</f>
        <v>-12.37627787</v>
      </c>
      <c r="I272" s="38"/>
      <c r="J272" s="38"/>
      <c r="K272" s="37"/>
      <c r="L272" s="37"/>
      <c r="M272" s="37"/>
      <c r="N272" s="37" t="s">
        <v>281</v>
      </c>
      <c r="O272" s="47" t="s">
        <v>287</v>
      </c>
      <c r="P272" s="11" t="s">
        <v>37</v>
      </c>
      <c r="Q272" s="12">
        <f>Q266+Q267-Q268+Q269*LN(1+EXP((Q270-Q271)/Q269))</f>
        <v>11.4268109</v>
      </c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ht="14.25" customHeight="1">
      <c r="A273" s="36"/>
      <c r="B273" s="37" t="s">
        <v>38</v>
      </c>
      <c r="C273" s="42">
        <v>-948.65704088</v>
      </c>
      <c r="D273" s="42">
        <v>0.11217974</v>
      </c>
      <c r="E273" s="42">
        <v>0.07610174</v>
      </c>
      <c r="F273" s="46">
        <f>(C273-C269)*627.509608030592</f>
        <v>6.070885629</v>
      </c>
      <c r="G273" s="46">
        <f>(C273+D273-C269-D269)*627.509608030592</f>
        <v>6.398251116</v>
      </c>
      <c r="H273" s="46">
        <f>(C273+E273-C269-E269)*627.509608030592</f>
        <v>18.8457074</v>
      </c>
      <c r="I273" s="38"/>
      <c r="J273" s="38"/>
      <c r="K273" s="37"/>
      <c r="L273" s="37"/>
      <c r="M273" s="37"/>
      <c r="N273" s="37" t="s">
        <v>281</v>
      </c>
      <c r="O273" s="48" t="s">
        <v>288</v>
      </c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ht="14.25" customHeight="1">
      <c r="A274" s="36"/>
      <c r="B274" s="37" t="s">
        <v>40</v>
      </c>
      <c r="C274" s="42">
        <v>-948.76918588</v>
      </c>
      <c r="D274" s="42">
        <v>0.11277174</v>
      </c>
      <c r="E274" s="42">
        <v>0.07395474</v>
      </c>
      <c r="F274" s="46">
        <f>(C274-C269)*627.509608030592</f>
        <v>-64.30117936</v>
      </c>
      <c r="G274" s="46">
        <f>(C274+D274-C269-D269)*627.509608030592</f>
        <v>-63.60232819</v>
      </c>
      <c r="H274" s="46">
        <f>(C274+E274-C269-E269)*627.509608030592</f>
        <v>-52.87362072</v>
      </c>
      <c r="I274" s="38"/>
      <c r="J274" s="38"/>
      <c r="K274" s="37"/>
      <c r="L274" s="37"/>
      <c r="M274" s="37"/>
      <c r="N274" s="37" t="s">
        <v>281</v>
      </c>
      <c r="O274" s="44" t="s">
        <v>289</v>
      </c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ht="14.25" customHeight="1">
      <c r="A275" s="36"/>
      <c r="B275" s="37" t="s">
        <v>42</v>
      </c>
      <c r="C275" s="45">
        <f t="shared" ref="C275:E275" si="46">C267+C268</f>
        <v>-948.7636519</v>
      </c>
      <c r="D275" s="45">
        <f t="shared" si="46"/>
        <v>0.1120373</v>
      </c>
      <c r="E275" s="45">
        <f t="shared" si="46"/>
        <v>0.05611129</v>
      </c>
      <c r="F275" s="46">
        <f>(C275-C269)*627.509608030592</f>
        <v>-60.82854119</v>
      </c>
      <c r="G275" s="46">
        <f>(C275+D275-C269-D269)*627.509608030592</f>
        <v>-60.59055817</v>
      </c>
      <c r="H275" s="46">
        <f>(C275+E275-C269-E269)*627.509608030592</f>
        <v>-60.59791886</v>
      </c>
      <c r="I275" s="38"/>
      <c r="J275" s="38"/>
      <c r="K275" s="37"/>
      <c r="L275" s="37"/>
      <c r="M275" s="37"/>
      <c r="N275" s="37"/>
      <c r="O275" s="37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ht="14.25" customHeight="1">
      <c r="A276" s="37"/>
      <c r="B276" s="37"/>
      <c r="C276" s="37"/>
      <c r="D276" s="38"/>
      <c r="E276" s="38"/>
      <c r="F276" s="38"/>
      <c r="G276" s="38"/>
      <c r="H276" s="38"/>
      <c r="I276" s="38"/>
      <c r="J276" s="38"/>
      <c r="K276" s="37"/>
      <c r="L276" s="37"/>
      <c r="M276" s="37"/>
      <c r="N276" s="37"/>
      <c r="O276" s="37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ht="14.25" customHeight="1">
      <c r="A277" s="36" t="s">
        <v>0</v>
      </c>
      <c r="B277" s="37" t="s">
        <v>1</v>
      </c>
      <c r="C277" s="37" t="s">
        <v>2</v>
      </c>
      <c r="D277" s="38" t="s">
        <v>3</v>
      </c>
      <c r="E277" s="38" t="s">
        <v>4</v>
      </c>
      <c r="F277" s="39" t="s">
        <v>290</v>
      </c>
      <c r="G277" s="39" t="s">
        <v>291</v>
      </c>
      <c r="H277" s="39" t="s">
        <v>292</v>
      </c>
      <c r="I277" s="38" t="s">
        <v>8</v>
      </c>
      <c r="J277" s="40" t="s">
        <v>9</v>
      </c>
      <c r="K277" s="36" t="s">
        <v>10</v>
      </c>
      <c r="L277" s="37" t="s">
        <v>11</v>
      </c>
      <c r="M277" s="37" t="s">
        <v>12</v>
      </c>
      <c r="N277" s="37" t="s">
        <v>13</v>
      </c>
      <c r="O277" s="37" t="s">
        <v>14</v>
      </c>
      <c r="P277" s="4" t="s">
        <v>15</v>
      </c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ht="14.25" customHeight="1">
      <c r="A278" s="41">
        <v>86.0</v>
      </c>
      <c r="B278" s="37" t="s">
        <v>16</v>
      </c>
      <c r="C278" s="42">
        <v>-399.93582955</v>
      </c>
      <c r="D278" s="42">
        <v>0.10437874</v>
      </c>
      <c r="E278" s="42">
        <v>0.07261905</v>
      </c>
      <c r="F278" s="43"/>
      <c r="G278" s="43"/>
      <c r="H278" s="38"/>
      <c r="I278" s="38" t="s">
        <v>17</v>
      </c>
      <c r="J278" s="40" t="s">
        <v>280</v>
      </c>
      <c r="K278" s="36" t="s">
        <v>84</v>
      </c>
      <c r="L278" s="37" t="s">
        <v>19</v>
      </c>
      <c r="M278" s="37" t="s">
        <v>19</v>
      </c>
      <c r="N278" s="37" t="s">
        <v>281</v>
      </c>
      <c r="O278" s="44" t="s">
        <v>293</v>
      </c>
      <c r="P278" s="6" t="s">
        <v>22</v>
      </c>
      <c r="Q278" s="7">
        <f>H283-H282</f>
        <v>13.74072849</v>
      </c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ht="14.25" customHeight="1">
      <c r="A279" s="36"/>
      <c r="B279" s="37" t="s">
        <v>17</v>
      </c>
      <c r="C279" s="42">
        <v>-548.73127563</v>
      </c>
      <c r="D279" s="42">
        <v>0.00727249</v>
      </c>
      <c r="E279" s="42">
        <v>-0.01688164</v>
      </c>
      <c r="F279" s="43"/>
      <c r="G279" s="43"/>
      <c r="H279" s="43"/>
      <c r="I279" s="38"/>
      <c r="J279" s="38"/>
      <c r="K279" s="37"/>
      <c r="L279" s="37"/>
      <c r="M279" s="37"/>
      <c r="N279" s="37" t="s">
        <v>281</v>
      </c>
      <c r="O279" s="49" t="s">
        <v>294</v>
      </c>
      <c r="P279" s="4" t="s">
        <v>24</v>
      </c>
      <c r="Q279" s="7">
        <f>H282-H281</f>
        <v>4.983003597</v>
      </c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ht="14.25" customHeight="1">
      <c r="A280" s="36"/>
      <c r="B280" s="37" t="s">
        <v>25</v>
      </c>
      <c r="C280" s="42">
        <v>-400.03267344</v>
      </c>
      <c r="D280" s="42">
        <v>0.10475635</v>
      </c>
      <c r="E280" s="42">
        <v>0.07298388</v>
      </c>
      <c r="F280" s="43"/>
      <c r="G280" s="43"/>
      <c r="H280" s="43"/>
      <c r="I280" s="38"/>
      <c r="J280" s="38"/>
      <c r="K280" s="37"/>
      <c r="L280" s="37"/>
      <c r="M280" s="37"/>
      <c r="N280" s="37" t="s">
        <v>281</v>
      </c>
      <c r="O280" s="44" t="s">
        <v>295</v>
      </c>
      <c r="P280" s="4" t="s">
        <v>26</v>
      </c>
      <c r="Q280" s="7">
        <f>H286-H287</f>
        <v>7.72892289</v>
      </c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ht="14.25" customHeight="1">
      <c r="A281" s="36"/>
      <c r="B281" s="37" t="s">
        <v>27</v>
      </c>
      <c r="C281" s="45">
        <f t="shared" ref="C281:E281" si="47">C278+C279</f>
        <v>-948.6671052</v>
      </c>
      <c r="D281" s="45">
        <f t="shared" si="47"/>
        <v>0.11165123</v>
      </c>
      <c r="E281" s="45">
        <f t="shared" si="47"/>
        <v>0.05573741</v>
      </c>
      <c r="F281" s="46">
        <f>(C281-C281)*627.509608030592</f>
        <v>0</v>
      </c>
      <c r="G281" s="46">
        <f>(C281+D281-C281-D281)*627.509608030592</f>
        <v>0</v>
      </c>
      <c r="H281" s="46">
        <f>(C281+E281-C281-E281)*627.509608030592</f>
        <v>0</v>
      </c>
      <c r="I281" s="38"/>
      <c r="J281" s="38"/>
      <c r="K281" s="37"/>
      <c r="L281" s="37"/>
      <c r="M281" s="37"/>
      <c r="N281" s="37"/>
      <c r="O281" s="37"/>
      <c r="P281" s="4" t="s">
        <v>28</v>
      </c>
      <c r="Q281" s="10">
        <f>0.0019872041*298</f>
        <v>0.5921868218</v>
      </c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ht="14.25" customHeight="1">
      <c r="A282" s="36"/>
      <c r="B282" s="37" t="s">
        <v>29</v>
      </c>
      <c r="C282" s="42">
        <v>-948.677318</v>
      </c>
      <c r="D282" s="42">
        <v>0.11295709</v>
      </c>
      <c r="E282" s="42">
        <v>0.07389115</v>
      </c>
      <c r="F282" s="46">
        <f>(C282-C281)*627.509608030592</f>
        <v>-6.408642675</v>
      </c>
      <c r="G282" s="46">
        <f>(C282+D282-C281-D281)*627.509608030592</f>
        <v>-5.589202978</v>
      </c>
      <c r="H282" s="46">
        <f>(C282+E282-C281-E281)*627.509608030592</f>
        <v>4.983003597</v>
      </c>
      <c r="I282" s="38"/>
      <c r="J282" s="38"/>
      <c r="K282" s="37"/>
      <c r="L282" s="37"/>
      <c r="M282" s="37"/>
      <c r="N282" s="37" t="s">
        <v>281</v>
      </c>
      <c r="O282" s="44" t="s">
        <v>296</v>
      </c>
      <c r="P282" s="4" t="s">
        <v>31</v>
      </c>
      <c r="Q282" s="7">
        <f>H285-H284</f>
        <v>31.15915274</v>
      </c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ht="14.25" customHeight="1">
      <c r="A283" s="36"/>
      <c r="B283" s="37" t="s">
        <v>32</v>
      </c>
      <c r="C283" s="42">
        <v>-948.65779242</v>
      </c>
      <c r="D283" s="42">
        <v>0.11310429</v>
      </c>
      <c r="E283" s="42">
        <v>0.07626281</v>
      </c>
      <c r="F283" s="46">
        <f>(C283-C281)*627.509608030592</f>
        <v>5.843846377</v>
      </c>
      <c r="G283" s="46">
        <f>(C283+D283-C281-D281)*627.509608030592</f>
        <v>6.755655488</v>
      </c>
      <c r="H283" s="46">
        <f>(C283+E283-C281-E281)*627.509608030592</f>
        <v>18.72373209</v>
      </c>
      <c r="I283" s="38"/>
      <c r="J283" s="38"/>
      <c r="K283" s="37"/>
      <c r="L283" s="37"/>
      <c r="M283" s="37"/>
      <c r="N283" s="37" t="s">
        <v>281</v>
      </c>
      <c r="O283" s="44" t="s">
        <v>297</v>
      </c>
      <c r="P283" s="4" t="s">
        <v>34</v>
      </c>
      <c r="Q283" s="7">
        <f>H283-H284</f>
        <v>31.00670556</v>
      </c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ht="14.25" customHeight="1">
      <c r="A284" s="36"/>
      <c r="B284" s="37" t="s">
        <v>35</v>
      </c>
      <c r="C284" s="45">
        <v>-948.7118961</v>
      </c>
      <c r="D284" s="45">
        <v>0.11610464</v>
      </c>
      <c r="E284" s="45">
        <v>0.08095417</v>
      </c>
      <c r="F284" s="46">
        <f>(C284-C281)*627.509608030592</f>
        <v>-28.10673265</v>
      </c>
      <c r="G284" s="46">
        <f>(C284+D284-C281-D281)*627.509608030592</f>
        <v>-25.31217509</v>
      </c>
      <c r="H284" s="46">
        <f>(C284+E284-C281-E281)*627.509608030592</f>
        <v>-12.28297347</v>
      </c>
      <c r="I284" s="38"/>
      <c r="J284" s="38"/>
      <c r="K284" s="37"/>
      <c r="L284" s="37"/>
      <c r="M284" s="37"/>
      <c r="N284" s="37" t="s">
        <v>281</v>
      </c>
      <c r="O284" s="47" t="s">
        <v>298</v>
      </c>
      <c r="P284" s="11" t="s">
        <v>37</v>
      </c>
      <c r="Q284" s="12">
        <f>Q278+Q279-Q280+Q281*LN(1+EXP((Q282-Q283)/Q281))</f>
        <v>11.4863975</v>
      </c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ht="14.25" customHeight="1">
      <c r="A285" s="36"/>
      <c r="B285" s="37" t="s">
        <v>38</v>
      </c>
      <c r="C285" s="42">
        <v>-948.65738795</v>
      </c>
      <c r="D285" s="42">
        <v>0.11217658</v>
      </c>
      <c r="E285" s="42">
        <v>0.07610128</v>
      </c>
      <c r="F285" s="46">
        <f>(C285-C281)*627.509608030592</f>
        <v>6.097655188</v>
      </c>
      <c r="G285" s="46">
        <f>(C285+D285-C281-D281)*627.509608030592</f>
        <v>6.427317361</v>
      </c>
      <c r="H285" s="46">
        <f>(C285+E285-C281-E281)*627.509608030592</f>
        <v>18.87617927</v>
      </c>
      <c r="I285" s="38"/>
      <c r="J285" s="38"/>
      <c r="K285" s="37"/>
      <c r="L285" s="37"/>
      <c r="M285" s="37"/>
      <c r="N285" s="37" t="s">
        <v>281</v>
      </c>
      <c r="O285" s="44" t="s">
        <v>299</v>
      </c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ht="14.25" customHeight="1">
      <c r="A286" s="36"/>
      <c r="B286" s="37" t="s">
        <v>40</v>
      </c>
      <c r="C286" s="42">
        <v>-948.76944376</v>
      </c>
      <c r="D286" s="42">
        <v>0.11275388</v>
      </c>
      <c r="E286" s="42">
        <v>0.07391375</v>
      </c>
      <c r="F286" s="46">
        <f>(C286-C281)*627.509608030592</f>
        <v>-64.21844222</v>
      </c>
      <c r="G286" s="46">
        <f>(C286+D286-C281-D281)*627.509608030592</f>
        <v>-63.52651875</v>
      </c>
      <c r="H286" s="46">
        <f>(C286+E286-C281-E281)*627.509608030592</f>
        <v>-52.81261423</v>
      </c>
      <c r="I286" s="38"/>
      <c r="J286" s="38"/>
      <c r="K286" s="37"/>
      <c r="L286" s="37"/>
      <c r="M286" s="37"/>
      <c r="N286" s="37" t="s">
        <v>281</v>
      </c>
      <c r="O286" s="44" t="s">
        <v>300</v>
      </c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ht="14.25" customHeight="1">
      <c r="A287" s="36"/>
      <c r="B287" s="37" t="s">
        <v>42</v>
      </c>
      <c r="C287" s="45">
        <f t="shared" ref="C287:E287" si="48">C279+C280</f>
        <v>-948.7639491</v>
      </c>
      <c r="D287" s="45">
        <f t="shared" si="48"/>
        <v>0.11202884</v>
      </c>
      <c r="E287" s="45">
        <f t="shared" si="48"/>
        <v>0.05610224</v>
      </c>
      <c r="F287" s="46">
        <f>(C287-C281)*627.509608030592</f>
        <v>-60.77047145</v>
      </c>
      <c r="G287" s="46">
        <f>(C287+D287-C281-D281)*627.509608030592</f>
        <v>-60.53351755</v>
      </c>
      <c r="H287" s="46">
        <f>(C287+E287-C281-E281)*627.509608030592</f>
        <v>-60.54153712</v>
      </c>
      <c r="I287" s="38"/>
      <c r="J287" s="38"/>
      <c r="K287" s="37"/>
      <c r="L287" s="37"/>
      <c r="M287" s="37"/>
      <c r="N287" s="37"/>
      <c r="O287" s="37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ht="14.25" customHeight="1">
      <c r="A288" s="2"/>
      <c r="B288" s="2"/>
      <c r="C288" s="2"/>
      <c r="D288" s="7"/>
      <c r="E288" s="7"/>
      <c r="F288" s="7"/>
      <c r="G288" s="7"/>
      <c r="H288" s="7"/>
      <c r="I288" s="7"/>
      <c r="J288" s="7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ht="14.25" customHeight="1">
      <c r="A289" s="36" t="s">
        <v>0</v>
      </c>
      <c r="B289" s="37" t="s">
        <v>1</v>
      </c>
      <c r="C289" s="37" t="s">
        <v>2</v>
      </c>
      <c r="D289" s="38" t="s">
        <v>3</v>
      </c>
      <c r="E289" s="38" t="s">
        <v>4</v>
      </c>
      <c r="F289" s="39" t="s">
        <v>301</v>
      </c>
      <c r="G289" s="39" t="s">
        <v>302</v>
      </c>
      <c r="H289" s="39" t="s">
        <v>303</v>
      </c>
      <c r="I289" s="38" t="s">
        <v>8</v>
      </c>
      <c r="J289" s="40" t="s">
        <v>9</v>
      </c>
      <c r="K289" s="36" t="s">
        <v>10</v>
      </c>
      <c r="L289" s="37" t="s">
        <v>11</v>
      </c>
      <c r="M289" s="37" t="s">
        <v>12</v>
      </c>
      <c r="N289" s="37" t="s">
        <v>13</v>
      </c>
      <c r="O289" s="37" t="s">
        <v>14</v>
      </c>
      <c r="P289" s="4" t="s">
        <v>15</v>
      </c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ht="14.25" customHeight="1">
      <c r="A290" s="41">
        <v>87.0</v>
      </c>
      <c r="B290" s="37" t="s">
        <v>16</v>
      </c>
      <c r="C290" s="42">
        <v>-399.5649618</v>
      </c>
      <c r="D290" s="42">
        <v>0.10248999</v>
      </c>
      <c r="E290" s="42">
        <v>0.07051689</v>
      </c>
      <c r="F290" s="43"/>
      <c r="G290" s="43"/>
      <c r="H290" s="38"/>
      <c r="I290" s="38" t="s">
        <v>17</v>
      </c>
      <c r="J290" s="14" t="s">
        <v>109</v>
      </c>
      <c r="K290" s="36" t="s">
        <v>84</v>
      </c>
      <c r="L290" s="37" t="s">
        <v>19</v>
      </c>
      <c r="M290" s="37" t="s">
        <v>19</v>
      </c>
      <c r="N290" s="37" t="s">
        <v>281</v>
      </c>
      <c r="O290" s="44" t="s">
        <v>304</v>
      </c>
      <c r="P290" s="6" t="s">
        <v>22</v>
      </c>
      <c r="Q290" s="7">
        <f>H295-H294</f>
        <v>9.470538157</v>
      </c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ht="14.25" customHeight="1">
      <c r="A291" s="36"/>
      <c r="B291" s="37" t="s">
        <v>17</v>
      </c>
      <c r="C291" s="42">
        <v>-548.57432274</v>
      </c>
      <c r="D291" s="42">
        <v>0.00657739</v>
      </c>
      <c r="E291" s="42">
        <v>-0.01768007</v>
      </c>
      <c r="F291" s="43"/>
      <c r="G291" s="43"/>
      <c r="H291" s="43"/>
      <c r="I291" s="38"/>
      <c r="J291" s="38"/>
      <c r="K291" s="37"/>
      <c r="L291" s="37"/>
      <c r="M291" s="37"/>
      <c r="N291" s="37" t="s">
        <v>281</v>
      </c>
      <c r="O291" s="49" t="s">
        <v>305</v>
      </c>
      <c r="P291" s="4" t="s">
        <v>24</v>
      </c>
      <c r="Q291" s="7">
        <f>H294-H293</f>
        <v>5.549243166</v>
      </c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ht="14.25" customHeight="1">
      <c r="A292" s="36"/>
      <c r="B292" s="37" t="s">
        <v>25</v>
      </c>
      <c r="C292" s="42">
        <v>-399.65672771</v>
      </c>
      <c r="D292" s="42">
        <v>0.10334137</v>
      </c>
      <c r="E292" s="42">
        <v>0.0716097</v>
      </c>
      <c r="F292" s="43"/>
      <c r="G292" s="43"/>
      <c r="H292" s="43"/>
      <c r="I292" s="38"/>
      <c r="J292" s="38"/>
      <c r="K292" s="37"/>
      <c r="L292" s="37"/>
      <c r="M292" s="37"/>
      <c r="N292" s="37" t="s">
        <v>281</v>
      </c>
      <c r="O292" s="44" t="s">
        <v>306</v>
      </c>
      <c r="P292" s="4" t="s">
        <v>26</v>
      </c>
      <c r="Q292" s="7">
        <f>H298-H299</f>
        <v>7.644880528</v>
      </c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ht="14.25" customHeight="1">
      <c r="A293" s="36"/>
      <c r="B293" s="37" t="s">
        <v>27</v>
      </c>
      <c r="C293" s="45">
        <f t="shared" ref="C293:E293" si="49">C290+C291</f>
        <v>-948.1392845</v>
      </c>
      <c r="D293" s="45">
        <f t="shared" si="49"/>
        <v>0.10906738</v>
      </c>
      <c r="E293" s="45">
        <f t="shared" si="49"/>
        <v>0.05283682</v>
      </c>
      <c r="F293" s="46">
        <f>(C293-C293)*627.509608030592</f>
        <v>0</v>
      </c>
      <c r="G293" s="46">
        <f>(C293+D293-C293-D293)*627.509608030592</f>
        <v>0</v>
      </c>
      <c r="H293" s="46">
        <f>(C293+E293-C293-E293)*627.509608030592</f>
        <v>0</v>
      </c>
      <c r="I293" s="38"/>
      <c r="J293" s="38"/>
      <c r="K293" s="37"/>
      <c r="L293" s="37"/>
      <c r="M293" s="37"/>
      <c r="N293" s="37"/>
      <c r="O293" s="37"/>
      <c r="P293" s="4" t="s">
        <v>28</v>
      </c>
      <c r="Q293" s="10">
        <f>0.0019872041*298</f>
        <v>0.5921868218</v>
      </c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ht="14.25" customHeight="1">
      <c r="A294" s="36"/>
      <c r="B294" s="37" t="s">
        <v>29</v>
      </c>
      <c r="C294" s="42">
        <v>-948.14905937</v>
      </c>
      <c r="D294" s="42">
        <v>0.11034911</v>
      </c>
      <c r="E294" s="42">
        <v>0.07145493</v>
      </c>
      <c r="F294" s="46">
        <f>(C294-C293)*627.509608030592</f>
        <v>-6.133799742</v>
      </c>
      <c r="G294" s="46">
        <f>(C294+D294-C293-D293)*627.509608030592</f>
        <v>-5.329501852</v>
      </c>
      <c r="H294" s="46">
        <f>(C294+E294-C293-E293)*627.509608030592</f>
        <v>5.549243166</v>
      </c>
      <c r="I294" s="38"/>
      <c r="J294" s="38"/>
      <c r="K294" s="37"/>
      <c r="L294" s="37"/>
      <c r="M294" s="37"/>
      <c r="N294" s="37" t="s">
        <v>281</v>
      </c>
      <c r="O294" s="44" t="s">
        <v>307</v>
      </c>
      <c r="P294" s="4" t="s">
        <v>31</v>
      </c>
      <c r="Q294" s="7">
        <f>H297-H296</f>
        <v>21.59568668</v>
      </c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ht="14.25" customHeight="1">
      <c r="A295" s="36"/>
      <c r="B295" s="37" t="s">
        <v>32</v>
      </c>
      <c r="C295" s="42">
        <v>-948.13660535</v>
      </c>
      <c r="D295" s="42">
        <v>0.11043953</v>
      </c>
      <c r="E295" s="42">
        <v>0.07409317</v>
      </c>
      <c r="F295" s="46">
        <f>(C295-C293)*627.509608030592</f>
        <v>1.681217467</v>
      </c>
      <c r="G295" s="46">
        <f>(C295+D295-C293-D293)*627.509608030592</f>
        <v>2.542254775</v>
      </c>
      <c r="H295" s="46">
        <f>(C295+E295-C293-E293)*627.509608030592</f>
        <v>15.01978132</v>
      </c>
      <c r="I295" s="38"/>
      <c r="J295" s="38"/>
      <c r="K295" s="37"/>
      <c r="L295" s="37"/>
      <c r="M295" s="37"/>
      <c r="N295" s="37" t="s">
        <v>281</v>
      </c>
      <c r="O295" s="44" t="s">
        <v>308</v>
      </c>
      <c r="P295" s="4" t="s">
        <v>34</v>
      </c>
      <c r="Q295" s="7">
        <f>H295-H296</f>
        <v>22.30711315</v>
      </c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ht="14.25" customHeight="1">
      <c r="A296" s="36"/>
      <c r="B296" s="37" t="s">
        <v>35</v>
      </c>
      <c r="C296" s="42">
        <v>-948.17548223</v>
      </c>
      <c r="D296" s="42">
        <v>0.11287318</v>
      </c>
      <c r="E296" s="42">
        <v>0.07742141</v>
      </c>
      <c r="F296" s="46">
        <f>(C296-C293)*627.509608030592</f>
        <v>-22.71439826</v>
      </c>
      <c r="G296" s="46">
        <f>(C296+D296-C293-D293)*627.509608030592</f>
        <v>-20.3262222</v>
      </c>
      <c r="H296" s="46">
        <f>(C296+E296-C293-E293)*627.509608030592</f>
        <v>-7.287331829</v>
      </c>
      <c r="I296" s="38"/>
      <c r="J296" s="38"/>
      <c r="K296" s="37"/>
      <c r="L296" s="37"/>
      <c r="M296" s="37"/>
      <c r="N296" s="37" t="s">
        <v>281</v>
      </c>
      <c r="O296" s="50" t="s">
        <v>309</v>
      </c>
      <c r="P296" s="11" t="s">
        <v>37</v>
      </c>
      <c r="Q296" s="12">
        <f>Q290+Q291-Q292+Q293*LN(1+EXP((Q294-Q295)/Q293))</f>
        <v>7.530627591</v>
      </c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ht="14.25" customHeight="1">
      <c r="A297" s="36"/>
      <c r="B297" s="37" t="s">
        <v>38</v>
      </c>
      <c r="C297" s="42">
        <v>-948.13724427</v>
      </c>
      <c r="D297" s="42">
        <v>0.1097867</v>
      </c>
      <c r="E297" s="42">
        <v>0.07359836</v>
      </c>
      <c r="F297" s="46">
        <f>(C297-C293)*627.509608030592</f>
        <v>1.280289028</v>
      </c>
      <c r="G297" s="46">
        <f>(C297+D297-C293-D293)*627.509608030592</f>
        <v>1.731669239</v>
      </c>
      <c r="H297" s="46">
        <f>(C297+E297-C293-E293)*627.509608030592</f>
        <v>14.30835486</v>
      </c>
      <c r="I297" s="38"/>
      <c r="J297" s="38"/>
      <c r="K297" s="37"/>
      <c r="L297" s="37"/>
      <c r="M297" s="37"/>
      <c r="N297" s="37" t="s">
        <v>281</v>
      </c>
      <c r="O297" s="44" t="s">
        <v>310</v>
      </c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ht="14.25" customHeight="1">
      <c r="A298" s="36"/>
      <c r="B298" s="37" t="s">
        <v>40</v>
      </c>
      <c r="C298" s="42">
        <v>-948.23606929</v>
      </c>
      <c r="D298" s="42">
        <v>0.11065741</v>
      </c>
      <c r="E298" s="42">
        <v>0.07113136</v>
      </c>
      <c r="F298" s="46">
        <f>(C298-C293)*627.509608030592</f>
        <v>-60.73336054</v>
      </c>
      <c r="G298" s="46">
        <f>(C298+D298-C293-D293)*627.509608030592</f>
        <v>-59.73560143</v>
      </c>
      <c r="H298" s="46">
        <f>(C298+E298-C293-E293)*627.509608030592</f>
        <v>-49.25336091</v>
      </c>
      <c r="I298" s="38"/>
      <c r="J298" s="38"/>
      <c r="K298" s="37"/>
      <c r="L298" s="37"/>
      <c r="M298" s="37"/>
      <c r="N298" s="37" t="s">
        <v>281</v>
      </c>
      <c r="O298" s="44" t="s">
        <v>311</v>
      </c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ht="14.25" customHeight="1">
      <c r="A299" s="36"/>
      <c r="B299" s="37" t="s">
        <v>42</v>
      </c>
      <c r="C299" s="45">
        <f t="shared" ref="C299:E299" si="50">C291+C292</f>
        <v>-948.2310505</v>
      </c>
      <c r="D299" s="45">
        <f t="shared" si="50"/>
        <v>0.10991876</v>
      </c>
      <c r="E299" s="45">
        <f t="shared" si="50"/>
        <v>0.05392963</v>
      </c>
      <c r="F299" s="46">
        <f>(C299-C293)*627.509608030592</f>
        <v>-57.58399021</v>
      </c>
      <c r="G299" s="46">
        <f>(C299+D299-C293-D293)*627.509608030592</f>
        <v>-57.04974108</v>
      </c>
      <c r="H299" s="46">
        <f>(C299+E299-C293-E293)*627.509608030592</f>
        <v>-56.89824144</v>
      </c>
      <c r="I299" s="38"/>
      <c r="J299" s="38"/>
      <c r="K299" s="37"/>
      <c r="L299" s="37"/>
      <c r="M299" s="37"/>
      <c r="N299" s="37"/>
      <c r="O299" s="37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ht="14.25" customHeight="1">
      <c r="A300" s="2"/>
      <c r="B300" s="2"/>
      <c r="C300" s="2"/>
      <c r="D300" s="7"/>
      <c r="E300" s="7"/>
      <c r="F300" s="7"/>
      <c r="G300" s="7"/>
      <c r="H300" s="7"/>
      <c r="I300" s="7"/>
      <c r="J300" s="7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ht="14.25" customHeight="1">
      <c r="A301" s="1" t="s">
        <v>0</v>
      </c>
      <c r="B301" s="2" t="s">
        <v>1</v>
      </c>
      <c r="C301" s="51" t="s">
        <v>2</v>
      </c>
      <c r="D301" s="2" t="s">
        <v>3</v>
      </c>
      <c r="E301" s="2" t="s">
        <v>4</v>
      </c>
      <c r="F301" s="52" t="s">
        <v>312</v>
      </c>
      <c r="G301" s="52" t="s">
        <v>313</v>
      </c>
      <c r="H301" s="52" t="s">
        <v>314</v>
      </c>
      <c r="I301" s="52" t="s">
        <v>8</v>
      </c>
      <c r="J301" s="1" t="s">
        <v>9</v>
      </c>
      <c r="K301" s="1" t="s">
        <v>10</v>
      </c>
      <c r="L301" s="53" t="s">
        <v>11</v>
      </c>
      <c r="M301" s="52" t="s">
        <v>12</v>
      </c>
      <c r="N301" s="51" t="s">
        <v>13</v>
      </c>
      <c r="O301" s="2" t="s">
        <v>14</v>
      </c>
      <c r="P301" s="4" t="s">
        <v>15</v>
      </c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ht="14.25" customHeight="1">
      <c r="A302" s="54">
        <v>88.0</v>
      </c>
      <c r="B302" s="55" t="s">
        <v>16</v>
      </c>
      <c r="C302" s="56">
        <v>-399.29830402</v>
      </c>
      <c r="D302" s="56">
        <v>0.10312034</v>
      </c>
      <c r="E302" s="56">
        <v>0.07116002</v>
      </c>
      <c r="F302" s="57"/>
      <c r="G302" s="57"/>
      <c r="H302" s="57"/>
      <c r="I302" s="17" t="s">
        <v>17</v>
      </c>
      <c r="J302" s="58" t="s">
        <v>315</v>
      </c>
      <c r="K302" s="58" t="s">
        <v>59</v>
      </c>
      <c r="L302" s="58" t="s">
        <v>19</v>
      </c>
      <c r="M302" s="17" t="s">
        <v>19</v>
      </c>
      <c r="N302" s="17" t="s">
        <v>316</v>
      </c>
      <c r="O302" s="59" t="s">
        <v>317</v>
      </c>
      <c r="P302" s="6" t="s">
        <v>22</v>
      </c>
      <c r="Q302" s="7">
        <f>H307-H306</f>
        <v>15.41159832</v>
      </c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ht="14.25" customHeight="1">
      <c r="A303" s="53"/>
      <c r="B303" s="55" t="s">
        <v>17</v>
      </c>
      <c r="C303" s="56">
        <v>-548.34671616</v>
      </c>
      <c r="D303" s="56">
        <v>0.00685096</v>
      </c>
      <c r="E303" s="56">
        <v>-0.01798703</v>
      </c>
      <c r="F303" s="57"/>
      <c r="G303" s="57"/>
      <c r="H303" s="57"/>
      <c r="I303" s="57"/>
      <c r="J303" s="57"/>
      <c r="K303" s="57"/>
      <c r="L303" s="57"/>
      <c r="M303" s="57"/>
      <c r="N303" s="4" t="s">
        <v>318</v>
      </c>
      <c r="O303" s="60"/>
      <c r="P303" s="4" t="s">
        <v>24</v>
      </c>
      <c r="Q303" s="7">
        <f>H306-H305</f>
        <v>6.894159409</v>
      </c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ht="14.25" customHeight="1">
      <c r="A304" s="53"/>
      <c r="B304" s="55" t="s">
        <v>25</v>
      </c>
      <c r="C304" s="56">
        <v>-399.39150081</v>
      </c>
      <c r="D304" s="61">
        <v>0.10395311</v>
      </c>
      <c r="E304" s="56">
        <v>0.0721783</v>
      </c>
      <c r="F304" s="57"/>
      <c r="G304" s="57"/>
      <c r="H304" s="57"/>
      <c r="I304" s="57"/>
      <c r="J304" s="57"/>
      <c r="K304" s="57"/>
      <c r="L304" s="57"/>
      <c r="M304" s="57"/>
      <c r="N304" s="4" t="s">
        <v>319</v>
      </c>
      <c r="O304" s="60"/>
      <c r="P304" s="4" t="s">
        <v>26</v>
      </c>
      <c r="Q304" s="7">
        <f>H310-H311</f>
        <v>8.152021244</v>
      </c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ht="14.25" customHeight="1">
      <c r="A305" s="53"/>
      <c r="B305" s="55" t="s">
        <v>27</v>
      </c>
      <c r="C305" s="5">
        <f t="shared" ref="C305:E305" si="51">C302+C303</f>
        <v>-947.6450202</v>
      </c>
      <c r="D305" s="5">
        <f t="shared" si="51"/>
        <v>0.1099713</v>
      </c>
      <c r="E305" s="5">
        <f t="shared" si="51"/>
        <v>0.05317299</v>
      </c>
      <c r="F305" s="9">
        <f>(C305-C305)*627.509608030592</f>
        <v>0</v>
      </c>
      <c r="G305" s="9">
        <f>(C305+D305-C305-D305)*627.509608030592</f>
        <v>0</v>
      </c>
      <c r="H305" s="9">
        <f>(C305+E305-C305-E305)*627.509608030592</f>
        <v>0</v>
      </c>
      <c r="I305" s="57"/>
      <c r="J305" s="57"/>
      <c r="K305" s="57"/>
      <c r="L305" s="57"/>
      <c r="M305" s="57"/>
      <c r="O305" s="62"/>
      <c r="P305" s="4" t="s">
        <v>28</v>
      </c>
      <c r="Q305" s="10">
        <f>0.0019872041*298</f>
        <v>0.5921868218</v>
      </c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ht="14.25" customHeight="1">
      <c r="A306" s="53"/>
      <c r="B306" s="55" t="s">
        <v>29</v>
      </c>
      <c r="C306" s="56">
        <v>-947.65353571</v>
      </c>
      <c r="D306" s="56">
        <v>0.11140267</v>
      </c>
      <c r="E306" s="56">
        <v>0.07267506</v>
      </c>
      <c r="F306" s="9">
        <f>(C306-C305)*627.509608030592</f>
        <v>-5.343576892</v>
      </c>
      <c r="G306" s="9">
        <f>(C306+D306-C305-D305)*627.509608030592</f>
        <v>-4.445378465</v>
      </c>
      <c r="H306" s="9">
        <f>(C306+E306-C305-E305)*627.509608030592</f>
        <v>6.894159409</v>
      </c>
      <c r="I306" s="57"/>
      <c r="J306" s="57"/>
      <c r="K306" s="57"/>
      <c r="L306" s="57"/>
      <c r="M306" s="57"/>
      <c r="N306" s="4" t="s">
        <v>320</v>
      </c>
      <c r="O306" s="62"/>
      <c r="P306" s="4" t="s">
        <v>31</v>
      </c>
      <c r="Q306" s="7">
        <f>H309-H308</f>
        <v>25.71806085</v>
      </c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ht="14.25" customHeight="1">
      <c r="A307" s="53"/>
      <c r="B307" s="55" t="s">
        <v>32</v>
      </c>
      <c r="C307" s="56">
        <v>-947.63211893</v>
      </c>
      <c r="D307" s="56">
        <v>0.11187966</v>
      </c>
      <c r="E307" s="56">
        <v>0.07581822</v>
      </c>
      <c r="F307" s="9">
        <f>(C307-C305)*627.509608030592</f>
        <v>8.095658331</v>
      </c>
      <c r="G307" s="9">
        <f>(C307+D307-C305-D305)*627.509608030592</f>
        <v>9.293172566</v>
      </c>
      <c r="H307" s="9">
        <f>(C307+E307-C305-E305)*627.509608030592</f>
        <v>22.30575773</v>
      </c>
      <c r="I307" s="57"/>
      <c r="J307" s="57"/>
      <c r="K307" s="57"/>
      <c r="L307" s="57"/>
      <c r="M307" s="57"/>
      <c r="N307" s="4" t="s">
        <v>321</v>
      </c>
      <c r="O307" s="62"/>
      <c r="P307" s="4" t="s">
        <v>34</v>
      </c>
      <c r="Q307" s="7">
        <f>H307-H308</f>
        <v>24.09950022</v>
      </c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ht="14.25" customHeight="1">
      <c r="A308" s="53"/>
      <c r="B308" s="55" t="s">
        <v>35</v>
      </c>
      <c r="C308" s="56">
        <v>-947.67432799</v>
      </c>
      <c r="D308" s="56">
        <v>0.11470943</v>
      </c>
      <c r="E308" s="56">
        <v>0.07962229</v>
      </c>
      <c r="F308" s="9">
        <f>(C308-C305)*627.509608030592</f>
        <v>-18.39093237</v>
      </c>
      <c r="G308" s="9">
        <f>(C308+D308-C305-D305)*627.509608030592</f>
        <v>-15.41771027</v>
      </c>
      <c r="H308" s="9">
        <f>(C308+E308-C305-E305)*627.509608030592</f>
        <v>-1.79374249</v>
      </c>
      <c r="I308" s="57"/>
      <c r="J308" s="57"/>
      <c r="K308" s="57"/>
      <c r="L308" s="57"/>
      <c r="M308" s="57"/>
      <c r="N308" s="4" t="s">
        <v>322</v>
      </c>
      <c r="O308" s="62"/>
      <c r="P308" s="11" t="s">
        <v>37</v>
      </c>
      <c r="Q308" s="12">
        <f>Q302+Q303-Q304+Q305*LN(1+EXP((Q306-Q307)/Q305))</f>
        <v>15.80959631</v>
      </c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ht="14.25" customHeight="1">
      <c r="A309" s="53"/>
      <c r="B309" s="55" t="s">
        <v>38</v>
      </c>
      <c r="C309" s="56">
        <v>-947.62911143</v>
      </c>
      <c r="D309" s="56">
        <v>0.11135289</v>
      </c>
      <c r="E309" s="56">
        <v>0.07539006</v>
      </c>
      <c r="F309" s="9">
        <f>(C309-C305)*627.509608030592</f>
        <v>9.982893477</v>
      </c>
      <c r="G309" s="9">
        <f>(C309+D309-C305-D305)*627.509608030592</f>
        <v>10.84985448</v>
      </c>
      <c r="H309" s="9">
        <f>(C309+E309-C305-E305)*627.509608030592</f>
        <v>23.92431836</v>
      </c>
      <c r="I309" s="57"/>
      <c r="J309" s="57"/>
      <c r="K309" s="57"/>
      <c r="L309" s="57"/>
      <c r="M309" s="57"/>
      <c r="N309" s="4" t="s">
        <v>323</v>
      </c>
      <c r="O309" s="6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ht="14.25" customHeight="1">
      <c r="A310" s="53"/>
      <c r="B310" s="55" t="s">
        <v>40</v>
      </c>
      <c r="C310" s="56">
        <v>-947.74343445</v>
      </c>
      <c r="D310" s="56">
        <v>0.11179299</v>
      </c>
      <c r="E310" s="56">
        <v>0.07239982</v>
      </c>
      <c r="F310" s="9">
        <f>(C310-C305)*627.509608030592</f>
        <v>-61.75589999</v>
      </c>
      <c r="G310" s="9">
        <f>(C310+D310-C305-D305)*627.509608030592</f>
        <v>-60.61277201</v>
      </c>
      <c r="H310" s="9">
        <f>(C310+E310-C305-E305)*627.509608030592</f>
        <v>-49.69087944</v>
      </c>
      <c r="I310" s="57"/>
      <c r="J310" s="57"/>
      <c r="K310" s="57"/>
      <c r="L310" s="57"/>
      <c r="M310" s="57"/>
      <c r="N310" s="4" t="s">
        <v>324</v>
      </c>
      <c r="O310" s="6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ht="14.25" customHeight="1">
      <c r="A311" s="53"/>
      <c r="B311" s="55" t="s">
        <v>42</v>
      </c>
      <c r="C311" s="5">
        <f t="shared" ref="C311:E311" si="52">C303+C304</f>
        <v>-947.738217</v>
      </c>
      <c r="D311" s="5">
        <f t="shared" si="52"/>
        <v>0.11080407</v>
      </c>
      <c r="E311" s="5">
        <f t="shared" si="52"/>
        <v>0.05419127</v>
      </c>
      <c r="F311" s="9">
        <f>(C311-C305)*627.509608030592</f>
        <v>-58.48188116</v>
      </c>
      <c r="G311" s="9">
        <f>(C311+D311-C305-D305)*627.509608030592</f>
        <v>-57.95930999</v>
      </c>
      <c r="H311" s="9">
        <f>(C311+E311-C305-E305)*627.509608030592</f>
        <v>-57.84290068</v>
      </c>
      <c r="I311" s="57"/>
      <c r="J311" s="57"/>
      <c r="K311" s="57"/>
      <c r="L311" s="57"/>
      <c r="M311" s="57"/>
      <c r="N311" s="62"/>
      <c r="O311" s="6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ht="14.25" customHeight="1">
      <c r="A312" s="63" t="s">
        <v>325</v>
      </c>
      <c r="B312" s="8"/>
      <c r="C312" s="2"/>
      <c r="D312" s="7"/>
      <c r="E312" s="7"/>
      <c r="F312" s="7"/>
      <c r="G312" s="7"/>
      <c r="H312" s="7"/>
      <c r="I312" s="7"/>
      <c r="J312" s="7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ht="14.25" customHeight="1">
      <c r="A313" s="1" t="s">
        <v>0</v>
      </c>
      <c r="B313" s="2" t="s">
        <v>1</v>
      </c>
      <c r="C313" s="51" t="s">
        <v>2</v>
      </c>
      <c r="D313" s="2" t="s">
        <v>3</v>
      </c>
      <c r="E313" s="2" t="s">
        <v>4</v>
      </c>
      <c r="F313" s="52" t="s">
        <v>326</v>
      </c>
      <c r="G313" s="52" t="s">
        <v>327</v>
      </c>
      <c r="H313" s="52" t="s">
        <v>328</v>
      </c>
      <c r="I313" s="52" t="s">
        <v>8</v>
      </c>
      <c r="J313" s="1" t="s">
        <v>9</v>
      </c>
      <c r="K313" s="1" t="s">
        <v>10</v>
      </c>
      <c r="L313" s="53" t="s">
        <v>11</v>
      </c>
      <c r="M313" s="52" t="s">
        <v>12</v>
      </c>
      <c r="N313" s="51" t="s">
        <v>13</v>
      </c>
      <c r="O313" s="2" t="s">
        <v>14</v>
      </c>
      <c r="P313" s="4" t="s">
        <v>15</v>
      </c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ht="14.25" customHeight="1">
      <c r="A314" s="54">
        <v>89.0</v>
      </c>
      <c r="B314" s="55" t="s">
        <v>16</v>
      </c>
      <c r="C314" s="56">
        <v>-399.56476899</v>
      </c>
      <c r="D314" s="56">
        <v>0.10249472</v>
      </c>
      <c r="E314" s="56">
        <v>0.07051826</v>
      </c>
      <c r="F314" s="57"/>
      <c r="G314" s="57"/>
      <c r="H314" s="57"/>
      <c r="I314" s="17" t="s">
        <v>17</v>
      </c>
      <c r="J314" s="58" t="s">
        <v>329</v>
      </c>
      <c r="K314" s="58" t="s">
        <v>59</v>
      </c>
      <c r="L314" s="58" t="s">
        <v>19</v>
      </c>
      <c r="M314" s="17" t="s">
        <v>19</v>
      </c>
      <c r="N314" s="62" t="s">
        <v>330</v>
      </c>
      <c r="O314" s="64" t="s">
        <v>331</v>
      </c>
      <c r="P314" s="6" t="s">
        <v>22</v>
      </c>
      <c r="Q314" s="7">
        <f>H319-H318</f>
        <v>9.494333321</v>
      </c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ht="14.25" customHeight="1">
      <c r="A315" s="53"/>
      <c r="B315" s="55" t="s">
        <v>17</v>
      </c>
      <c r="C315" s="56">
        <v>-548.57420182</v>
      </c>
      <c r="D315" s="56">
        <v>0.0065785</v>
      </c>
      <c r="E315" s="56">
        <v>-0.01767875</v>
      </c>
      <c r="F315" s="57"/>
      <c r="G315" s="57"/>
      <c r="H315" s="57"/>
      <c r="I315" s="57"/>
      <c r="J315" s="57"/>
      <c r="K315" s="57"/>
      <c r="L315" s="57"/>
      <c r="M315" s="57"/>
      <c r="N315" s="62" t="s">
        <v>332</v>
      </c>
      <c r="O315" s="65"/>
      <c r="P315" s="4" t="s">
        <v>24</v>
      </c>
      <c r="Q315" s="7">
        <f>H318-H317</f>
        <v>5.499098874</v>
      </c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ht="14.25" customHeight="1">
      <c r="A316" s="53"/>
      <c r="B316" s="55" t="s">
        <v>25</v>
      </c>
      <c r="C316" s="56">
        <v>-399.65658265</v>
      </c>
      <c r="D316" s="61">
        <v>0.10334767</v>
      </c>
      <c r="E316" s="56">
        <v>0.07161656</v>
      </c>
      <c r="F316" s="57"/>
      <c r="G316" s="57"/>
      <c r="H316" s="57"/>
      <c r="I316" s="57"/>
      <c r="J316" s="57"/>
      <c r="K316" s="57"/>
      <c r="L316" s="57"/>
      <c r="M316" s="57"/>
      <c r="N316" s="62" t="s">
        <v>333</v>
      </c>
      <c r="P316" s="4" t="s">
        <v>26</v>
      </c>
      <c r="Q316" s="7">
        <f>H322-H323</f>
        <v>7.730673642</v>
      </c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ht="14.25" customHeight="1">
      <c r="A317" s="53"/>
      <c r="B317" s="55" t="s">
        <v>27</v>
      </c>
      <c r="C317" s="5">
        <f t="shared" ref="C317:E317" si="53">C314+C315</f>
        <v>-948.1389708</v>
      </c>
      <c r="D317" s="5">
        <f t="shared" si="53"/>
        <v>0.10907322</v>
      </c>
      <c r="E317" s="5">
        <f t="shared" si="53"/>
        <v>0.05283951</v>
      </c>
      <c r="F317" s="9">
        <f>(C317-C317)*627.509608030592</f>
        <v>0</v>
      </c>
      <c r="G317" s="9">
        <f>(C317+D317-C317-D317)*627.509608030592</f>
        <v>0</v>
      </c>
      <c r="H317" s="9">
        <f>(C317+E317-C317-E317)*627.509608030592</f>
        <v>0</v>
      </c>
      <c r="I317" s="57"/>
      <c r="J317" s="57"/>
      <c r="K317" s="57"/>
      <c r="L317" s="57"/>
      <c r="M317" s="57"/>
      <c r="N317" s="66"/>
      <c r="O317" s="65"/>
      <c r="P317" s="4" t="s">
        <v>28</v>
      </c>
      <c r="Q317" s="10">
        <f>0.0019872041*298</f>
        <v>0.5921868218</v>
      </c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ht="14.25" customHeight="1">
      <c r="A318" s="53"/>
      <c r="B318" s="55" t="s">
        <v>29</v>
      </c>
      <c r="C318" s="56">
        <v>-948.14881989</v>
      </c>
      <c r="D318" s="56">
        <v>0.11035702</v>
      </c>
      <c r="E318" s="56">
        <v>0.07145196</v>
      </c>
      <c r="F318" s="9">
        <f>(C318-C317)*627.509608030592</f>
        <v>-6.18039233</v>
      </c>
      <c r="G318" s="9">
        <f>(C318+D318-C317-D317)*627.509608030592</f>
        <v>-5.374795495</v>
      </c>
      <c r="H318" s="9">
        <f>(C318+E318-C317-E317)*627.509608030592</f>
        <v>5.499098874</v>
      </c>
      <c r="I318" s="57"/>
      <c r="J318" s="57"/>
      <c r="K318" s="57"/>
      <c r="L318" s="57"/>
      <c r="M318" s="57"/>
      <c r="N318" s="62" t="s">
        <v>334</v>
      </c>
      <c r="O318" s="65"/>
      <c r="P318" s="4" t="s">
        <v>31</v>
      </c>
      <c r="Q318" s="7">
        <f>H321-H320</f>
        <v>21.68511308</v>
      </c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ht="14.25" customHeight="1">
      <c r="A319" s="53"/>
      <c r="B319" s="55" t="s">
        <v>32</v>
      </c>
      <c r="C319" s="56">
        <v>-948.13634406</v>
      </c>
      <c r="D319" s="56">
        <v>0.11045042</v>
      </c>
      <c r="E319" s="56">
        <v>0.07410631</v>
      </c>
      <c r="F319" s="9">
        <f>(C319-C317)*627.509608030592</f>
        <v>1.648310863</v>
      </c>
      <c r="G319" s="9">
        <f>(C319+D319-C317-D317)*627.509608030592</f>
        <v>2.512517095</v>
      </c>
      <c r="H319" s="9">
        <f>(C319+E319-C317-E317)*627.509608030592</f>
        <v>14.99343219</v>
      </c>
      <c r="I319" s="57"/>
      <c r="J319" s="57"/>
      <c r="K319" s="57"/>
      <c r="L319" s="57"/>
      <c r="M319" s="57"/>
      <c r="N319" s="62" t="s">
        <v>335</v>
      </c>
      <c r="O319" s="65"/>
      <c r="P319" s="4" t="s">
        <v>34</v>
      </c>
      <c r="Q319" s="7">
        <f>H319-H320</f>
        <v>22.3265534</v>
      </c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ht="14.25" customHeight="1">
      <c r="A320" s="53"/>
      <c r="B320" s="55" t="s">
        <v>35</v>
      </c>
      <c r="C320" s="56">
        <v>-948.17525891</v>
      </c>
      <c r="D320" s="56">
        <v>0.11288306</v>
      </c>
      <c r="E320" s="56">
        <v>0.07744154</v>
      </c>
      <c r="F320" s="9">
        <f>(C320-C317)*627.509608030592</f>
        <v>-22.77113141</v>
      </c>
      <c r="G320" s="9">
        <f>(C320+D320-C317-D317)*627.509608030592</f>
        <v>-20.3804202</v>
      </c>
      <c r="H320" s="9">
        <f>(C320+E320-C317-E317)*627.509608030592</f>
        <v>-7.333121205</v>
      </c>
      <c r="I320" s="57"/>
      <c r="J320" s="57"/>
      <c r="K320" s="57"/>
      <c r="L320" s="57"/>
      <c r="M320" s="57"/>
      <c r="N320" s="62" t="s">
        <v>336</v>
      </c>
      <c r="P320" s="11" t="s">
        <v>37</v>
      </c>
      <c r="Q320" s="12">
        <f>Q314+Q315-Q316+Q317*LN(1+EXP((Q318-Q319)/Q317))</f>
        <v>7.435419204</v>
      </c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ht="14.25" customHeight="1">
      <c r="A321" s="53"/>
      <c r="B321" s="55" t="s">
        <v>38</v>
      </c>
      <c r="C321" s="56">
        <v>-948.1368921</v>
      </c>
      <c r="D321" s="56">
        <v>0.10980739</v>
      </c>
      <c r="E321" s="56">
        <v>0.07363215</v>
      </c>
      <c r="F321" s="9">
        <f>(C321-C317)*627.509608030592</f>
        <v>1.304410497</v>
      </c>
      <c r="G321" s="9">
        <f>(C321+D321-C317-D317)*627.509608030592</f>
        <v>1.765109226</v>
      </c>
      <c r="H321" s="9">
        <f>(C321+E321-C317-E317)*627.509608030592</f>
        <v>14.35199187</v>
      </c>
      <c r="I321" s="57"/>
      <c r="J321" s="57"/>
      <c r="K321" s="57"/>
      <c r="L321" s="57"/>
      <c r="M321" s="57"/>
      <c r="N321" s="62" t="s">
        <v>337</v>
      </c>
      <c r="O321" s="65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ht="14.25" customHeight="1">
      <c r="A322" s="53"/>
      <c r="B322" s="55" t="s">
        <v>40</v>
      </c>
      <c r="C322" s="56">
        <v>-948.23558193</v>
      </c>
      <c r="D322" s="56">
        <v>0.11064652</v>
      </c>
      <c r="E322" s="56">
        <v>0.07105488</v>
      </c>
      <c r="F322" s="9">
        <f>(C322-C317)*627.509608030592</f>
        <v>-60.62440604</v>
      </c>
      <c r="G322" s="9">
        <f>(C322+D322-C317-D317)*627.509608030592</f>
        <v>-59.63714518</v>
      </c>
      <c r="H322" s="9">
        <f>(C322+E322-C317-E317)*627.509608030592</f>
        <v>-49.19408635</v>
      </c>
      <c r="I322" s="57"/>
      <c r="J322" s="57"/>
      <c r="K322" s="57"/>
      <c r="L322" s="57"/>
      <c r="M322" s="57"/>
      <c r="N322" s="62" t="s">
        <v>338</v>
      </c>
      <c r="O322" s="65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ht="14.25" customHeight="1">
      <c r="A323" s="53"/>
      <c r="B323" s="55" t="s">
        <v>42</v>
      </c>
      <c r="C323" s="5">
        <f t="shared" ref="C323:E323" si="54">C315+C316</f>
        <v>-948.2307845</v>
      </c>
      <c r="D323" s="5">
        <f t="shared" si="54"/>
        <v>0.10992617</v>
      </c>
      <c r="E323" s="5">
        <f t="shared" si="54"/>
        <v>0.05393781</v>
      </c>
      <c r="F323" s="9">
        <f>(C323-C317)*627.509608030592</f>
        <v>-57.6139538</v>
      </c>
      <c r="G323" s="9">
        <f>(C323+D323-C317-D317)*627.509608030592</f>
        <v>-57.07871948</v>
      </c>
      <c r="H323" s="9">
        <f>(C323+E323-C317-E317)*627.509608030592</f>
        <v>-56.92476</v>
      </c>
      <c r="I323" s="57"/>
      <c r="J323" s="57"/>
      <c r="K323" s="57"/>
      <c r="L323" s="57"/>
      <c r="M323" s="57"/>
      <c r="N323" s="62"/>
      <c r="O323" s="6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ht="14.25" customHeight="1">
      <c r="A324" s="2"/>
      <c r="B324" s="2"/>
      <c r="C324" s="51"/>
      <c r="D324" s="2"/>
      <c r="E324" s="2"/>
      <c r="F324" s="52"/>
      <c r="G324" s="52"/>
      <c r="H324" s="52"/>
      <c r="I324" s="52"/>
      <c r="J324" s="2"/>
      <c r="K324" s="2"/>
      <c r="L324" s="52"/>
      <c r="M324" s="52"/>
      <c r="N324" s="51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ht="14.25" customHeight="1">
      <c r="A325" s="1" t="s">
        <v>0</v>
      </c>
      <c r="B325" s="2" t="s">
        <v>1</v>
      </c>
      <c r="C325" s="51" t="s">
        <v>2</v>
      </c>
      <c r="D325" s="2" t="s">
        <v>3</v>
      </c>
      <c r="E325" s="2" t="s">
        <v>4</v>
      </c>
      <c r="F325" s="52" t="s">
        <v>339</v>
      </c>
      <c r="G325" s="52" t="s">
        <v>340</v>
      </c>
      <c r="H325" s="52" t="s">
        <v>341</v>
      </c>
      <c r="I325" s="52" t="s">
        <v>8</v>
      </c>
      <c r="J325" s="1" t="s">
        <v>9</v>
      </c>
      <c r="K325" s="1" t="s">
        <v>10</v>
      </c>
      <c r="L325" s="53" t="s">
        <v>11</v>
      </c>
      <c r="M325" s="52" t="s">
        <v>12</v>
      </c>
      <c r="N325" s="51" t="s">
        <v>13</v>
      </c>
      <c r="O325" s="2" t="s">
        <v>14</v>
      </c>
      <c r="P325" s="4" t="s">
        <v>15</v>
      </c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ht="14.25" customHeight="1">
      <c r="A326" s="54">
        <v>89.0</v>
      </c>
      <c r="B326" s="55" t="s">
        <v>16</v>
      </c>
      <c r="C326" s="56">
        <v>-399.447037609916</v>
      </c>
      <c r="D326" s="56">
        <v>0.10249472</v>
      </c>
      <c r="E326" s="56">
        <v>0.07051826</v>
      </c>
      <c r="F326" s="57"/>
      <c r="G326" s="57"/>
      <c r="H326" s="57"/>
      <c r="I326" s="17" t="s">
        <v>17</v>
      </c>
      <c r="J326" s="58" t="s">
        <v>122</v>
      </c>
      <c r="K326" s="58" t="s">
        <v>59</v>
      </c>
      <c r="L326" s="58" t="s">
        <v>19</v>
      </c>
      <c r="M326" s="17" t="s">
        <v>19</v>
      </c>
      <c r="N326" s="62" t="s">
        <v>342</v>
      </c>
      <c r="O326" s="64" t="s">
        <v>331</v>
      </c>
      <c r="P326" s="6" t="s">
        <v>22</v>
      </c>
      <c r="Q326" s="7">
        <f>H331-H330</f>
        <v>14.57636614</v>
      </c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ht="14.25" customHeight="1">
      <c r="A327" s="53"/>
      <c r="B327" s="55" t="s">
        <v>17</v>
      </c>
      <c r="C327" s="56">
        <v>-550.010739742696</v>
      </c>
      <c r="D327" s="56">
        <v>0.0065785</v>
      </c>
      <c r="E327" s="56">
        <v>-0.01767875</v>
      </c>
      <c r="F327" s="57"/>
      <c r="G327" s="57"/>
      <c r="H327" s="57"/>
      <c r="I327" s="57"/>
      <c r="J327" s="57"/>
      <c r="K327" s="57"/>
      <c r="L327" s="57"/>
      <c r="M327" s="57"/>
      <c r="N327" s="62" t="s">
        <v>343</v>
      </c>
      <c r="O327" s="65"/>
      <c r="P327" s="4" t="s">
        <v>24</v>
      </c>
      <c r="Q327" s="7">
        <f>H330-H329</f>
        <v>6.462277897</v>
      </c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ht="14.25" customHeight="1">
      <c r="A328" s="53"/>
      <c r="B328" s="55" t="s">
        <v>25</v>
      </c>
      <c r="C328" s="56">
        <v>-399.542092278268</v>
      </c>
      <c r="D328" s="61">
        <v>0.10334767</v>
      </c>
      <c r="E328" s="56">
        <v>0.07161656</v>
      </c>
      <c r="F328" s="57"/>
      <c r="G328" s="57"/>
      <c r="H328" s="57"/>
      <c r="I328" s="57"/>
      <c r="J328" s="57"/>
      <c r="K328" s="57"/>
      <c r="L328" s="57"/>
      <c r="M328" s="57"/>
      <c r="N328" s="62" t="s">
        <v>344</v>
      </c>
      <c r="P328" s="4" t="s">
        <v>26</v>
      </c>
      <c r="Q328" s="7">
        <f>H334-H335</f>
        <v>7.967056329</v>
      </c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ht="14.25" customHeight="1">
      <c r="A329" s="53"/>
      <c r="B329" s="55" t="s">
        <v>27</v>
      </c>
      <c r="C329" s="5">
        <f t="shared" ref="C329:E329" si="55">C326+C327</f>
        <v>-949.4577774</v>
      </c>
      <c r="D329" s="5">
        <f t="shared" si="55"/>
        <v>0.10907322</v>
      </c>
      <c r="E329" s="5">
        <f t="shared" si="55"/>
        <v>0.05283951</v>
      </c>
      <c r="F329" s="9">
        <f>(C329-C329)*627.509608030592</f>
        <v>0</v>
      </c>
      <c r="G329" s="9">
        <f>(C329+D329-C329-D329)*627.509608030592</f>
        <v>0</v>
      </c>
      <c r="H329" s="9">
        <f>(C329+E329-C329-E329)*627.509608030592</f>
        <v>0</v>
      </c>
      <c r="I329" s="57"/>
      <c r="J329" s="57"/>
      <c r="K329" s="57"/>
      <c r="L329" s="57"/>
      <c r="M329" s="57"/>
      <c r="N329" s="66"/>
      <c r="O329" s="65"/>
      <c r="P329" s="4" t="s">
        <v>28</v>
      </c>
      <c r="Q329" s="10">
        <f>0.0019872041*298</f>
        <v>0.5921868218</v>
      </c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ht="14.25" customHeight="1">
      <c r="A330" s="53"/>
      <c r="B330" s="55" t="s">
        <v>29</v>
      </c>
      <c r="C330" s="56">
        <v>-949.466091509463</v>
      </c>
      <c r="D330" s="56">
        <v>0.11035702</v>
      </c>
      <c r="E330" s="56">
        <v>0.07145196</v>
      </c>
      <c r="F330" s="9">
        <f>(C330-C329)*627.509608030592</f>
        <v>-5.217213307</v>
      </c>
      <c r="G330" s="9">
        <f>(C330+D330-C329-D329)*627.509608030592</f>
        <v>-4.411616472</v>
      </c>
      <c r="H330" s="9">
        <f>(C330+E330-C329-E329)*627.509608030592</f>
        <v>6.462277897</v>
      </c>
      <c r="I330" s="57"/>
      <c r="J330" s="57"/>
      <c r="K330" s="57"/>
      <c r="L330" s="57"/>
      <c r="M330" s="57"/>
      <c r="N330" s="62" t="s">
        <v>345</v>
      </c>
      <c r="O330" s="65"/>
      <c r="P330" s="4" t="s">
        <v>31</v>
      </c>
      <c r="Q330" s="7">
        <f>H333-H332</f>
        <v>27.73068314</v>
      </c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ht="14.25" customHeight="1">
      <c r="A331" s="53"/>
      <c r="B331" s="55" t="s">
        <v>32</v>
      </c>
      <c r="C331" s="56">
        <v>-949.445516946386</v>
      </c>
      <c r="D331" s="56">
        <v>0.11045042</v>
      </c>
      <c r="E331" s="56">
        <v>0.07410631</v>
      </c>
      <c r="F331" s="9">
        <f>(C331-C329)*627.509608030592</f>
        <v>7.693522705</v>
      </c>
      <c r="G331" s="9">
        <f>(C331+D331-C329-D329)*627.509608030592</f>
        <v>8.557728937</v>
      </c>
      <c r="H331" s="9">
        <f>(C331+E331-C329-E329)*627.509608030592</f>
        <v>21.03864404</v>
      </c>
      <c r="I331" s="57"/>
      <c r="J331" s="57"/>
      <c r="K331" s="57"/>
      <c r="L331" s="57"/>
      <c r="M331" s="57"/>
      <c r="N331" s="62" t="s">
        <v>346</v>
      </c>
      <c r="O331" s="65"/>
      <c r="P331" s="4" t="s">
        <v>34</v>
      </c>
      <c r="Q331" s="7">
        <f>H331-H332</f>
        <v>28.14223688</v>
      </c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ht="14.25" customHeight="1">
      <c r="A332" s="53"/>
      <c r="B332" s="55" t="s">
        <v>35</v>
      </c>
      <c r="C332" s="56">
        <v>-949.493699675959</v>
      </c>
      <c r="D332" s="56">
        <v>0.11288306</v>
      </c>
      <c r="E332" s="56">
        <v>0.07744154</v>
      </c>
      <c r="F332" s="9">
        <f>(C332-C329)*627.509608030592</f>
        <v>-22.54160304</v>
      </c>
      <c r="G332" s="9">
        <f>(C332+D332-C329-D329)*627.509608030592</f>
        <v>-20.15089184</v>
      </c>
      <c r="H332" s="9">
        <f>(C332+E332-C329-E329)*627.509608030592</f>
        <v>-7.103592841</v>
      </c>
      <c r="I332" s="57"/>
      <c r="J332" s="57"/>
      <c r="K332" s="57"/>
      <c r="L332" s="57"/>
      <c r="M332" s="57"/>
      <c r="N332" s="62" t="s">
        <v>347</v>
      </c>
      <c r="P332" s="11" t="s">
        <v>37</v>
      </c>
      <c r="Q332" s="12">
        <f>Q326+Q327-Q328+Q329*LN(1+EXP((Q330-Q331)/Q329))</f>
        <v>13.31133865</v>
      </c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ht="14.25" customHeight="1">
      <c r="A333" s="53"/>
      <c r="B333" s="55" t="s">
        <v>38</v>
      </c>
      <c r="C333" s="56">
        <v>-949.445698638875</v>
      </c>
      <c r="D333" s="56">
        <v>0.10980739</v>
      </c>
      <c r="E333" s="56">
        <v>0.07363215</v>
      </c>
      <c r="F333" s="9">
        <f>(C333-C329)*627.509608030592</f>
        <v>7.579508923</v>
      </c>
      <c r="G333" s="9">
        <f>(C333+D333-C329-D329)*627.509608030592</f>
        <v>8.040207652</v>
      </c>
      <c r="H333" s="9">
        <f>(C333+E333-C329-E329)*627.509608030592</f>
        <v>20.6270903</v>
      </c>
      <c r="I333" s="57"/>
      <c r="J333" s="57"/>
      <c r="K333" s="57"/>
      <c r="L333" s="57"/>
      <c r="M333" s="57"/>
      <c r="N333" s="62" t="s">
        <v>348</v>
      </c>
      <c r="O333" s="65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ht="14.25" customHeight="1">
      <c r="A334" s="53"/>
      <c r="B334" s="55" t="s">
        <v>40</v>
      </c>
      <c r="C334" s="56">
        <v>-949.557252781255</v>
      </c>
      <c r="D334" s="56">
        <v>0.11064652</v>
      </c>
      <c r="E334" s="56">
        <v>0.07105488</v>
      </c>
      <c r="F334" s="9">
        <f>(C334-C329)*627.509608030592</f>
        <v>-62.42178724</v>
      </c>
      <c r="G334" s="9">
        <f>(C334+D334-C329-D329)*627.509608030592</f>
        <v>-61.43452637</v>
      </c>
      <c r="H334" s="9">
        <f>(C334+E334-C329-E329)*627.509608030592</f>
        <v>-50.99146755</v>
      </c>
      <c r="I334" s="57"/>
      <c r="J334" s="57"/>
      <c r="K334" s="57"/>
      <c r="L334" s="57"/>
      <c r="M334" s="57"/>
      <c r="N334" s="62" t="s">
        <v>349</v>
      </c>
      <c r="O334" s="65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ht="14.25" customHeight="1">
      <c r="A335" s="53"/>
      <c r="B335" s="55" t="s">
        <v>42</v>
      </c>
      <c r="C335" s="5">
        <f t="shared" ref="C335:E335" si="56">C327+C328</f>
        <v>-949.552832</v>
      </c>
      <c r="D335" s="5">
        <f t="shared" si="56"/>
        <v>0.10992617</v>
      </c>
      <c r="E335" s="5">
        <f t="shared" si="56"/>
        <v>0.05393781</v>
      </c>
      <c r="F335" s="9">
        <f>(C335-C329)*627.509608030592</f>
        <v>-59.64771768</v>
      </c>
      <c r="G335" s="9">
        <f>(C335+D335-C329-D329)*627.509608030592</f>
        <v>-59.11248336</v>
      </c>
      <c r="H335" s="9">
        <f>(C335+E335-C329-E329)*627.509608030592</f>
        <v>-58.95852388</v>
      </c>
      <c r="I335" s="57"/>
      <c r="J335" s="57"/>
      <c r="K335" s="57"/>
      <c r="L335" s="57"/>
      <c r="M335" s="57"/>
      <c r="N335" s="62"/>
      <c r="O335" s="6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ht="14.25" customHeight="1">
      <c r="A336" s="2"/>
      <c r="B336" s="2"/>
      <c r="C336" s="2"/>
      <c r="D336" s="7"/>
      <c r="E336" s="7"/>
      <c r="F336" s="7"/>
      <c r="G336" s="7"/>
      <c r="H336" s="7"/>
      <c r="I336" s="7"/>
      <c r="J336" s="7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ht="14.25" customHeight="1">
      <c r="A337" s="67" t="s">
        <v>0</v>
      </c>
      <c r="B337" s="2" t="s">
        <v>1</v>
      </c>
      <c r="C337" s="3" t="s">
        <v>2</v>
      </c>
      <c r="D337" s="2" t="s">
        <v>3</v>
      </c>
      <c r="E337" s="2" t="s">
        <v>4</v>
      </c>
      <c r="F337" s="3" t="s">
        <v>350</v>
      </c>
      <c r="G337" s="3" t="s">
        <v>351</v>
      </c>
      <c r="H337" s="3" t="s">
        <v>352</v>
      </c>
      <c r="I337" s="3" t="s">
        <v>8</v>
      </c>
      <c r="J337" s="67" t="s">
        <v>9</v>
      </c>
      <c r="K337" s="67" t="s">
        <v>10</v>
      </c>
      <c r="L337" s="68" t="s">
        <v>11</v>
      </c>
      <c r="M337" s="3" t="s">
        <v>12</v>
      </c>
      <c r="N337" s="3" t="s">
        <v>13</v>
      </c>
      <c r="O337" s="2" t="s">
        <v>14</v>
      </c>
      <c r="P337" s="4" t="s">
        <v>15</v>
      </c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ht="14.25" customHeight="1">
      <c r="A338" s="69">
        <v>9.0</v>
      </c>
      <c r="B338" s="3" t="s">
        <v>16</v>
      </c>
      <c r="C338" s="15">
        <v>-736.6131878</v>
      </c>
      <c r="D338" s="15">
        <v>0.10694856</v>
      </c>
      <c r="E338" s="15">
        <v>0.06981277</v>
      </c>
      <c r="F338" s="5"/>
      <c r="G338" s="5"/>
      <c r="H338" s="2"/>
      <c r="I338" s="3" t="s">
        <v>17</v>
      </c>
      <c r="J338" s="69" t="s">
        <v>329</v>
      </c>
      <c r="K338" s="69" t="s">
        <v>19</v>
      </c>
      <c r="L338" s="70" t="s">
        <v>353</v>
      </c>
      <c r="M338" s="3" t="s">
        <v>19</v>
      </c>
      <c r="N338" s="17" t="s">
        <v>354</v>
      </c>
      <c r="O338" s="17" t="s">
        <v>355</v>
      </c>
      <c r="P338" s="6" t="s">
        <v>22</v>
      </c>
      <c r="Q338" s="7">
        <f>H343-H342</f>
        <v>10.27164202</v>
      </c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ht="14.25" customHeight="1">
      <c r="A339" s="71"/>
      <c r="B339" s="3" t="s">
        <v>17</v>
      </c>
      <c r="C339" s="15">
        <v>-548.57119916</v>
      </c>
      <c r="D339" s="15">
        <v>0.00664341</v>
      </c>
      <c r="E339" s="15">
        <v>-0.01760304</v>
      </c>
      <c r="F339" s="5"/>
      <c r="G339" s="5"/>
      <c r="H339" s="5"/>
      <c r="I339" s="2"/>
      <c r="J339" s="2"/>
      <c r="K339" s="2"/>
      <c r="L339" s="2"/>
      <c r="M339" s="2"/>
      <c r="N339" s="70" t="s">
        <v>356</v>
      </c>
      <c r="O339" s="72" t="s">
        <v>357</v>
      </c>
      <c r="P339" s="4" t="s">
        <v>24</v>
      </c>
      <c r="Q339" s="7">
        <f>H342-H341</f>
        <v>5.725058808</v>
      </c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ht="14.25" customHeight="1">
      <c r="A340" s="71"/>
      <c r="B340" s="3" t="s">
        <v>25</v>
      </c>
      <c r="C340" s="15">
        <v>-736.70594431</v>
      </c>
      <c r="D340" s="15">
        <v>0.10792406</v>
      </c>
      <c r="E340" s="15">
        <v>0.0713779</v>
      </c>
      <c r="F340" s="5"/>
      <c r="G340" s="5"/>
      <c r="H340" s="5"/>
      <c r="I340" s="2"/>
      <c r="J340" s="2"/>
      <c r="K340" s="2"/>
      <c r="L340" s="2"/>
      <c r="M340" s="2"/>
      <c r="N340" s="4" t="s">
        <v>358</v>
      </c>
      <c r="O340" s="2"/>
      <c r="P340" s="4" t="s">
        <v>26</v>
      </c>
      <c r="Q340" s="7">
        <f>H346-H347</f>
        <v>6.615030585</v>
      </c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ht="14.25" customHeight="1">
      <c r="A341" s="71"/>
      <c r="B341" s="3" t="s">
        <v>27</v>
      </c>
      <c r="C341" s="5">
        <f t="shared" ref="C341:E341" si="57">C338+C339</f>
        <v>-1285.184387</v>
      </c>
      <c r="D341" s="5">
        <f t="shared" si="57"/>
        <v>0.11359197</v>
      </c>
      <c r="E341" s="5">
        <f t="shared" si="57"/>
        <v>0.05220973</v>
      </c>
      <c r="F341" s="9">
        <f>(C341-C341)*627.509608030592</f>
        <v>0</v>
      </c>
      <c r="G341" s="9">
        <f>(C341+D341-C341-D341)*627.509608030592</f>
        <v>0</v>
      </c>
      <c r="H341" s="9">
        <f>(C341+E341-C341-E341)*627.509608030592</f>
        <v>0</v>
      </c>
      <c r="I341" s="2"/>
      <c r="J341" s="2"/>
      <c r="K341" s="2"/>
      <c r="L341" s="2"/>
      <c r="M341" s="2"/>
      <c r="N341" s="2"/>
      <c r="O341" s="2"/>
      <c r="P341" s="4" t="s">
        <v>28</v>
      </c>
      <c r="Q341" s="10">
        <f>0.0019872041*298</f>
        <v>0.5921868218</v>
      </c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ht="14.25" customHeight="1">
      <c r="A342" s="71"/>
      <c r="B342" s="2" t="s">
        <v>29</v>
      </c>
      <c r="C342" s="15">
        <v>-1285.19577321</v>
      </c>
      <c r="D342" s="15">
        <v>0.11483536</v>
      </c>
      <c r="E342" s="15">
        <v>0.07271944</v>
      </c>
      <c r="F342" s="9">
        <f>(C342-C341)*627.509608030592</f>
        <v>-7.144981274</v>
      </c>
      <c r="G342" s="9">
        <f>(C342+D342-C341-D341)*627.509608030592</f>
        <v>-6.364742103</v>
      </c>
      <c r="H342" s="9">
        <f>(C342+E342-C341-E341)*627.509608030592</f>
        <v>5.725058808</v>
      </c>
      <c r="I342" s="2"/>
      <c r="J342" s="4"/>
      <c r="K342" s="2"/>
      <c r="L342" s="2"/>
      <c r="M342" s="2"/>
      <c r="N342" s="4" t="s">
        <v>220</v>
      </c>
      <c r="O342" s="4" t="s">
        <v>359</v>
      </c>
      <c r="P342" s="4" t="s">
        <v>31</v>
      </c>
      <c r="Q342" s="7">
        <f>H345-H344</f>
        <v>21.52092519</v>
      </c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ht="14.25" customHeight="1">
      <c r="A343" s="71"/>
      <c r="B343" s="2" t="s">
        <v>32</v>
      </c>
      <c r="C343" s="42">
        <v>-1285.18082484</v>
      </c>
      <c r="D343" s="42">
        <v>0.11499514</v>
      </c>
      <c r="E343" s="42">
        <v>0.07413997</v>
      </c>
      <c r="F343" s="9">
        <f>(C343-C341)*627.509608030592</f>
        <v>2.235264525</v>
      </c>
      <c r="G343" s="9">
        <f>(C343+D343-C341-D341)*627.509608030592</f>
        <v>3.115767182</v>
      </c>
      <c r="H343" s="9">
        <f>(C343+E343-C341-E341)*627.509608030592</f>
        <v>15.99670083</v>
      </c>
      <c r="I343" s="2"/>
      <c r="J343" s="4"/>
      <c r="K343" s="2"/>
      <c r="L343" s="2"/>
      <c r="M343" s="2"/>
      <c r="N343" s="4" t="s">
        <v>360</v>
      </c>
      <c r="O343" s="2"/>
      <c r="P343" s="4" t="s">
        <v>34</v>
      </c>
      <c r="Q343" s="7">
        <f>H343-H344</f>
        <v>19.9246035</v>
      </c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ht="14.25" customHeight="1">
      <c r="A344" s="71"/>
      <c r="B344" s="2" t="s">
        <v>35</v>
      </c>
      <c r="C344" s="16">
        <v>-1285.21590742</v>
      </c>
      <c r="D344" s="16">
        <v>0.11737404</v>
      </c>
      <c r="E344" s="16">
        <v>0.07747068</v>
      </c>
      <c r="F344" s="9">
        <f>(C344-C341)*627.509608030592</f>
        <v>-19.7793915</v>
      </c>
      <c r="G344" s="9">
        <f>(C344+D344-C341-D341)*627.509608030592</f>
        <v>-17.40610624</v>
      </c>
      <c r="H344" s="9">
        <f>(C344+E344-C341-E341)*627.509608030592</f>
        <v>-3.927902666</v>
      </c>
      <c r="I344" s="2"/>
      <c r="J344" s="4"/>
      <c r="K344" s="2"/>
      <c r="L344" s="2"/>
      <c r="M344" s="2"/>
      <c r="N344" s="17" t="s">
        <v>361</v>
      </c>
      <c r="O344" s="2"/>
      <c r="P344" s="73" t="s">
        <v>37</v>
      </c>
      <c r="Q344" s="74">
        <f>Q338+Q339-Q340+Q341*LN(1+EXP((Q342-Q343)/Q341))</f>
        <v>11.01667285</v>
      </c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ht="14.25" customHeight="1">
      <c r="A345" s="71"/>
      <c r="B345" s="2" t="s">
        <v>38</v>
      </c>
      <c r="C345" s="15">
        <v>-1285.17781077</v>
      </c>
      <c r="D345" s="15">
        <v>0.11423772</v>
      </c>
      <c r="E345" s="15">
        <v>0.0736698</v>
      </c>
      <c r="F345" s="9">
        <f>(C345-C341)*627.509608030592</f>
        <v>4.126622409</v>
      </c>
      <c r="G345" s="9">
        <f>(C345+D345-C341-D341)*627.509608030592</f>
        <v>4.531836739</v>
      </c>
      <c r="H345" s="9">
        <f>(C345+E345-C341-E341)*627.509608030592</f>
        <v>17.59302252</v>
      </c>
      <c r="I345" s="2"/>
      <c r="J345" s="2"/>
      <c r="K345" s="2"/>
      <c r="L345" s="2"/>
      <c r="M345" s="2"/>
      <c r="N345" s="4" t="s">
        <v>362</v>
      </c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ht="14.25" customHeight="1">
      <c r="A346" s="71"/>
      <c r="B346" s="2" t="s">
        <v>40</v>
      </c>
      <c r="C346" s="15">
        <v>-1285.28525054</v>
      </c>
      <c r="D346" s="15">
        <v>0.11546707</v>
      </c>
      <c r="E346" s="15">
        <v>0.07242365</v>
      </c>
      <c r="F346" s="9">
        <f>(C346-C341)*627.509608030592</f>
        <v>-63.29286555</v>
      </c>
      <c r="G346" s="9">
        <f>(C346+D346-C341-D341)*627.509608030592</f>
        <v>-62.11622228</v>
      </c>
      <c r="H346" s="9">
        <f>(C346+E346-C341-E341)*627.509608030592</f>
        <v>-50.60843653</v>
      </c>
      <c r="I346" s="2"/>
      <c r="J346" s="2"/>
      <c r="K346" s="2"/>
      <c r="L346" s="2"/>
      <c r="M346" s="2"/>
      <c r="N346" s="4" t="s">
        <v>224</v>
      </c>
      <c r="O346" s="4" t="s">
        <v>359</v>
      </c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ht="14.25" customHeight="1">
      <c r="A347" s="71"/>
      <c r="B347" s="2" t="s">
        <v>42</v>
      </c>
      <c r="C347" s="5">
        <f t="shared" ref="C347:E347" si="58">C339+C340</f>
        <v>-1285.277143</v>
      </c>
      <c r="D347" s="5">
        <f t="shared" si="58"/>
        <v>0.11456747</v>
      </c>
      <c r="E347" s="5">
        <f t="shared" si="58"/>
        <v>0.05377486</v>
      </c>
      <c r="F347" s="9">
        <f>(C347-C341)*627.509608030592</f>
        <v>-58.20560123</v>
      </c>
      <c r="G347" s="9">
        <f>(C347+D347-C341-D341)*627.509608030592</f>
        <v>-57.59346561</v>
      </c>
      <c r="H347" s="9">
        <f>(C347+E347-C341-E341)*627.509608030592</f>
        <v>-57.22346712</v>
      </c>
      <c r="I347" s="2"/>
      <c r="J347" s="7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ht="14.25" customHeight="1">
      <c r="A349" s="67" t="s">
        <v>0</v>
      </c>
      <c r="B349" s="2" t="s">
        <v>1</v>
      </c>
      <c r="C349" s="3" t="s">
        <v>2</v>
      </c>
      <c r="D349" s="2" t="s">
        <v>3</v>
      </c>
      <c r="E349" s="2" t="s">
        <v>4</v>
      </c>
      <c r="F349" s="3" t="s">
        <v>363</v>
      </c>
      <c r="G349" s="3" t="s">
        <v>364</v>
      </c>
      <c r="H349" s="3" t="s">
        <v>365</v>
      </c>
      <c r="I349" s="3" t="s">
        <v>8</v>
      </c>
      <c r="J349" s="67" t="s">
        <v>9</v>
      </c>
      <c r="K349" s="67" t="s">
        <v>10</v>
      </c>
      <c r="L349" s="68" t="s">
        <v>11</v>
      </c>
      <c r="M349" s="3" t="s">
        <v>12</v>
      </c>
      <c r="N349" s="3" t="s">
        <v>13</v>
      </c>
      <c r="O349" s="2" t="s">
        <v>14</v>
      </c>
      <c r="P349" s="4" t="s">
        <v>15</v>
      </c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ht="14.25" customHeight="1">
      <c r="A350" s="69">
        <v>9.0</v>
      </c>
      <c r="B350" s="3" t="s">
        <v>16</v>
      </c>
      <c r="C350" s="15">
        <v>-735.95381156698</v>
      </c>
      <c r="D350" s="15">
        <v>0.10694856</v>
      </c>
      <c r="E350" s="15">
        <v>0.06981277</v>
      </c>
      <c r="F350" s="5"/>
      <c r="G350" s="5"/>
      <c r="H350" s="2"/>
      <c r="I350" s="3" t="s">
        <v>17</v>
      </c>
      <c r="J350" s="70" t="s">
        <v>122</v>
      </c>
      <c r="K350" s="69" t="s">
        <v>19</v>
      </c>
      <c r="L350" s="70" t="s">
        <v>353</v>
      </c>
      <c r="M350" s="3" t="s">
        <v>19</v>
      </c>
      <c r="N350" s="6" t="s">
        <v>366</v>
      </c>
      <c r="O350" s="4" t="s">
        <v>367</v>
      </c>
      <c r="P350" s="6" t="s">
        <v>22</v>
      </c>
      <c r="Q350" s="7">
        <f>H355-H354</f>
        <v>15.98188707</v>
      </c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ht="14.25" customHeight="1">
      <c r="A351" s="71"/>
      <c r="B351" s="3" t="s">
        <v>17</v>
      </c>
      <c r="C351" s="15">
        <v>-548.085202853052</v>
      </c>
      <c r="D351" s="15">
        <v>0.00664341</v>
      </c>
      <c r="E351" s="15">
        <v>-0.01760304</v>
      </c>
      <c r="F351" s="5"/>
      <c r="G351" s="5"/>
      <c r="H351" s="5"/>
      <c r="I351" s="2"/>
      <c r="J351" s="2"/>
      <c r="K351" s="2"/>
      <c r="L351" s="2"/>
      <c r="M351" s="2"/>
      <c r="N351" s="72" t="s">
        <v>368</v>
      </c>
      <c r="O351" s="72" t="s">
        <v>357</v>
      </c>
      <c r="P351" s="4" t="s">
        <v>24</v>
      </c>
      <c r="Q351" s="7">
        <f>H354-H353</f>
        <v>6.160540883</v>
      </c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ht="14.25" customHeight="1">
      <c r="A352" s="71"/>
      <c r="B352" s="3" t="s">
        <v>25</v>
      </c>
      <c r="C352" s="15">
        <v>-736.051732819898</v>
      </c>
      <c r="D352" s="15">
        <v>0.10792406</v>
      </c>
      <c r="E352" s="15">
        <v>0.0713779</v>
      </c>
      <c r="F352" s="5"/>
      <c r="G352" s="5"/>
      <c r="H352" s="5"/>
      <c r="I352" s="2"/>
      <c r="J352" s="2"/>
      <c r="K352" s="2"/>
      <c r="L352" s="2"/>
      <c r="M352" s="2"/>
      <c r="N352" s="4" t="s">
        <v>369</v>
      </c>
      <c r="O352" s="2"/>
      <c r="P352" s="4" t="s">
        <v>26</v>
      </c>
      <c r="Q352" s="7">
        <f>H358-H359</f>
        <v>8.118762795</v>
      </c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ht="14.25" customHeight="1">
      <c r="A353" s="71"/>
      <c r="B353" s="3" t="s">
        <v>27</v>
      </c>
      <c r="C353" s="5">
        <f t="shared" ref="C353:E353" si="59">C350+C351</f>
        <v>-1284.039014</v>
      </c>
      <c r="D353" s="5">
        <f t="shared" si="59"/>
        <v>0.11359197</v>
      </c>
      <c r="E353" s="5">
        <f t="shared" si="59"/>
        <v>0.05220973</v>
      </c>
      <c r="F353" s="9">
        <f>(C353-C353)*627.509608030592</f>
        <v>0</v>
      </c>
      <c r="G353" s="9">
        <f>(C353+D353-C353-D353)*627.509608030592</f>
        <v>0</v>
      </c>
      <c r="H353" s="9">
        <f>(C353+E353-C353-E353)*627.509608030592</f>
        <v>0</v>
      </c>
      <c r="I353" s="2"/>
      <c r="J353" s="2"/>
      <c r="K353" s="2"/>
      <c r="L353" s="2"/>
      <c r="M353" s="2"/>
      <c r="N353" s="2"/>
      <c r="O353" s="2"/>
      <c r="P353" s="4" t="s">
        <v>28</v>
      </c>
      <c r="Q353" s="10">
        <f>0.0019872041*298</f>
        <v>0.5921868218</v>
      </c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ht="14.25" customHeight="1">
      <c r="A354" s="71"/>
      <c r="B354" s="2" t="s">
        <v>29</v>
      </c>
      <c r="C354" s="15">
        <v>-1284.04970668532</v>
      </c>
      <c r="D354" s="15">
        <v>0.11483536</v>
      </c>
      <c r="E354" s="15">
        <v>0.07271944</v>
      </c>
      <c r="F354" s="9">
        <f>(C354-C353)*627.509608030592</f>
        <v>-6.7094992</v>
      </c>
      <c r="G354" s="9">
        <f>(C354+D354-C353-D353)*627.509608030592</f>
        <v>-5.929260028</v>
      </c>
      <c r="H354" s="9">
        <f>(C354+E354-C353-E353)*627.509608030592</f>
        <v>6.160540883</v>
      </c>
      <c r="I354" s="2"/>
      <c r="J354" s="2"/>
      <c r="K354" s="2"/>
      <c r="L354" s="2"/>
      <c r="M354" s="2"/>
      <c r="N354" s="4" t="s">
        <v>370</v>
      </c>
      <c r="O354" s="4" t="s">
        <v>359</v>
      </c>
      <c r="P354" s="4" t="s">
        <v>31</v>
      </c>
      <c r="Q354" s="7">
        <f>H357-H356</f>
        <v>28.38475376</v>
      </c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ht="14.25" customHeight="1">
      <c r="A355" s="71"/>
      <c r="B355" s="2" t="s">
        <v>32</v>
      </c>
      <c r="C355" s="15">
        <v>-1284.02565846255</v>
      </c>
      <c r="D355" s="42">
        <v>0.11499514</v>
      </c>
      <c r="E355" s="42">
        <v>0.07413997</v>
      </c>
      <c r="F355" s="9">
        <f>(C355-C353)*627.509608030592</f>
        <v>8.380991644</v>
      </c>
      <c r="G355" s="9">
        <f>(C355+D355-C353-D353)*627.509608030592</f>
        <v>9.261494301</v>
      </c>
      <c r="H355" s="9">
        <f>(C355+E355-C353-E353)*627.509608030592</f>
        <v>22.14242795</v>
      </c>
      <c r="I355" s="2"/>
      <c r="J355" s="2"/>
      <c r="K355" s="2"/>
      <c r="L355" s="4"/>
      <c r="M355" s="4"/>
      <c r="N355" s="33" t="s">
        <v>371</v>
      </c>
      <c r="O355" s="2"/>
      <c r="P355" s="4" t="s">
        <v>34</v>
      </c>
      <c r="Q355" s="7">
        <f>H355-H356</f>
        <v>27.6448737</v>
      </c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ht="14.25" customHeight="1">
      <c r="A356" s="71"/>
      <c r="B356" s="2" t="s">
        <v>35</v>
      </c>
      <c r="C356" s="15">
        <v>-1284.07304407361</v>
      </c>
      <c r="D356" s="16">
        <v>0.11737404</v>
      </c>
      <c r="E356" s="16">
        <v>0.07747068</v>
      </c>
      <c r="F356" s="9">
        <f>(C356-C353)*627.509608030592</f>
        <v>-21.35393458</v>
      </c>
      <c r="G356" s="9">
        <f>(C356+D356-C353-D353)*627.509608030592</f>
        <v>-18.98064931</v>
      </c>
      <c r="H356" s="9">
        <f>(C356+E356-C353-E353)*627.509608030592</f>
        <v>-5.502445745</v>
      </c>
      <c r="I356" s="2"/>
      <c r="J356" s="2"/>
      <c r="K356" s="2"/>
      <c r="L356" s="2"/>
      <c r="M356" s="2"/>
      <c r="N356" s="4" t="s">
        <v>372</v>
      </c>
      <c r="O356" s="2"/>
      <c r="P356" s="73" t="s">
        <v>37</v>
      </c>
      <c r="Q356" s="74">
        <f>Q350+Q351-Q352+Q353*LN(1+EXP((Q354-Q355)/Q353))</f>
        <v>14.91281304</v>
      </c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ht="14.25" customHeight="1">
      <c r="A357" s="71"/>
      <c r="B357" s="2" t="s">
        <v>38</v>
      </c>
      <c r="C357" s="15">
        <v>-1284.02400921887</v>
      </c>
      <c r="D357" s="15">
        <v>0.11423772</v>
      </c>
      <c r="E357" s="15">
        <v>0.0736698</v>
      </c>
      <c r="F357" s="9">
        <f>(C357-C353)*627.509608030592</f>
        <v>9.415907899</v>
      </c>
      <c r="G357" s="9">
        <f>(C357+D357-C353-D353)*627.509608030592</f>
        <v>9.821122229</v>
      </c>
      <c r="H357" s="9">
        <f>(C357+E357-C353-E353)*627.509608030592</f>
        <v>22.88230801</v>
      </c>
      <c r="I357" s="2"/>
      <c r="J357" s="4"/>
      <c r="K357" s="2"/>
      <c r="L357" s="2"/>
      <c r="M357" s="4"/>
      <c r="N357" s="18" t="s">
        <v>373</v>
      </c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ht="14.25" customHeight="1">
      <c r="A358" s="71"/>
      <c r="B358" s="2" t="s">
        <v>40</v>
      </c>
      <c r="C358" s="15">
        <v>-1284.14264639365</v>
      </c>
      <c r="D358" s="15">
        <v>0.11546707</v>
      </c>
      <c r="E358" s="15">
        <v>0.07242365</v>
      </c>
      <c r="F358" s="9">
        <f>(C358-C353)*627.509608030592</f>
        <v>-65.03005914</v>
      </c>
      <c r="G358" s="9">
        <f>(C358+D358-C353-D353)*627.509608030592</f>
        <v>-63.85341588</v>
      </c>
      <c r="H358" s="9">
        <f>(C358+E358-C353-E353)*627.509608030592</f>
        <v>-52.34563013</v>
      </c>
      <c r="I358" s="2"/>
      <c r="J358" s="2"/>
      <c r="K358" s="2"/>
      <c r="L358" s="2"/>
      <c r="M358" s="2"/>
      <c r="N358" s="4" t="s">
        <v>374</v>
      </c>
      <c r="O358" s="4" t="s">
        <v>359</v>
      </c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ht="14.25" customHeight="1">
      <c r="A359" s="71"/>
      <c r="B359" s="2" t="s">
        <v>42</v>
      </c>
      <c r="C359" s="5">
        <f t="shared" ref="C359:E359" si="60">C351+C352</f>
        <v>-1284.136936</v>
      </c>
      <c r="D359" s="5">
        <f t="shared" si="60"/>
        <v>0.11456747</v>
      </c>
      <c r="E359" s="5">
        <f t="shared" si="60"/>
        <v>0.05377486</v>
      </c>
      <c r="F359" s="9">
        <f>(C359-C353)*627.509608030592</f>
        <v>-61.44652704</v>
      </c>
      <c r="G359" s="9">
        <f>(C359+D359-C353-D353)*627.509608030592</f>
        <v>-60.83439141</v>
      </c>
      <c r="H359" s="9">
        <f>(C359+E359-C353-E353)*627.509608030592</f>
        <v>-60.46439292</v>
      </c>
      <c r="I359" s="2"/>
      <c r="J359" s="7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ht="14.25" customHeight="1">
      <c r="A360" s="2"/>
      <c r="B360" s="2"/>
      <c r="C360" s="2"/>
      <c r="D360" s="7"/>
      <c r="E360" s="7"/>
      <c r="F360" s="7"/>
      <c r="G360" s="7"/>
      <c r="H360" s="7"/>
      <c r="I360" s="7"/>
      <c r="J360" s="7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ht="14.25" customHeight="1">
      <c r="A361" s="21" t="s">
        <v>0</v>
      </c>
      <c r="B361" s="22" t="s">
        <v>1</v>
      </c>
      <c r="C361" s="23" t="s">
        <v>2</v>
      </c>
      <c r="D361" s="22" t="s">
        <v>3</v>
      </c>
      <c r="E361" s="22" t="s">
        <v>4</v>
      </c>
      <c r="F361" s="23" t="s">
        <v>375</v>
      </c>
      <c r="G361" s="23" t="s">
        <v>376</v>
      </c>
      <c r="H361" s="23" t="s">
        <v>377</v>
      </c>
      <c r="I361" s="23" t="s">
        <v>8</v>
      </c>
      <c r="J361" s="21" t="s">
        <v>9</v>
      </c>
      <c r="K361" s="21" t="s">
        <v>10</v>
      </c>
      <c r="L361" s="23" t="s">
        <v>11</v>
      </c>
      <c r="M361" s="23" t="s">
        <v>12</v>
      </c>
      <c r="N361" s="23" t="s">
        <v>13</v>
      </c>
      <c r="O361" s="22" t="s">
        <v>14</v>
      </c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ht="14.25" customHeight="1">
      <c r="A362" s="24">
        <v>9.0</v>
      </c>
      <c r="B362" s="23" t="s">
        <v>16</v>
      </c>
      <c r="C362" s="25">
        <v>-736.6131878</v>
      </c>
      <c r="D362" s="25">
        <v>0.10694856</v>
      </c>
      <c r="E362" s="25">
        <v>0.06981277</v>
      </c>
      <c r="F362" s="26"/>
      <c r="G362" s="26"/>
      <c r="H362" s="22"/>
      <c r="I362" s="23" t="s">
        <v>17</v>
      </c>
      <c r="J362" s="24" t="s">
        <v>329</v>
      </c>
      <c r="K362" s="24" t="s">
        <v>19</v>
      </c>
      <c r="L362" s="28" t="s">
        <v>378</v>
      </c>
      <c r="M362" s="23" t="s">
        <v>19</v>
      </c>
      <c r="N362" s="75" t="s">
        <v>354</v>
      </c>
      <c r="O362" s="75" t="s">
        <v>355</v>
      </c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ht="14.25" customHeight="1">
      <c r="A363" s="22"/>
      <c r="B363" s="23" t="s">
        <v>17</v>
      </c>
      <c r="C363" s="25">
        <v>-548.57119916</v>
      </c>
      <c r="D363" s="25">
        <v>0.00664341</v>
      </c>
      <c r="E363" s="25">
        <v>-0.01760304</v>
      </c>
      <c r="F363" s="26"/>
      <c r="G363" s="26"/>
      <c r="H363" s="26"/>
      <c r="I363" s="22"/>
      <c r="J363" s="22"/>
      <c r="K363" s="22"/>
      <c r="L363" s="22"/>
      <c r="M363" s="22"/>
      <c r="N363" s="28" t="s">
        <v>356</v>
      </c>
      <c r="O363" s="27" t="s">
        <v>357</v>
      </c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ht="14.25" customHeight="1">
      <c r="A364" s="22"/>
      <c r="B364" s="23" t="s">
        <v>25</v>
      </c>
      <c r="C364" s="25">
        <v>-736.7068705</v>
      </c>
      <c r="D364" s="25">
        <v>0.10802958</v>
      </c>
      <c r="E364" s="25">
        <v>0.07182407</v>
      </c>
      <c r="F364" s="26"/>
      <c r="G364" s="26"/>
      <c r="H364" s="26"/>
      <c r="I364" s="22"/>
      <c r="J364" s="22"/>
      <c r="K364" s="22"/>
      <c r="L364" s="22"/>
      <c r="M364" s="22"/>
      <c r="N364" s="27" t="s">
        <v>379</v>
      </c>
      <c r="O364" s="2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ht="14.25" customHeight="1">
      <c r="A365" s="22"/>
      <c r="B365" s="23" t="s">
        <v>27</v>
      </c>
      <c r="C365" s="26">
        <f t="shared" ref="C365:E365" si="61">C362+C363</f>
        <v>-1285.184387</v>
      </c>
      <c r="D365" s="26">
        <f t="shared" si="61"/>
        <v>0.11359197</v>
      </c>
      <c r="E365" s="26">
        <f t="shared" si="61"/>
        <v>0.05220973</v>
      </c>
      <c r="F365" s="29">
        <f>(C365-C365)*627.509608030592</f>
        <v>0</v>
      </c>
      <c r="G365" s="29">
        <f>(C365+D365-C365-D365)*627.509608030592</f>
        <v>0</v>
      </c>
      <c r="H365" s="29">
        <f>(C365+E365-C365-E365)*627.509608030592</f>
        <v>0</v>
      </c>
      <c r="I365" s="22"/>
      <c r="J365" s="30" t="s">
        <v>254</v>
      </c>
      <c r="K365" s="22"/>
      <c r="L365" s="22"/>
      <c r="M365" s="22"/>
      <c r="N365" s="22"/>
      <c r="O365" s="2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ht="14.25" customHeight="1">
      <c r="A366" s="22"/>
      <c r="B366" s="22" t="s">
        <v>29</v>
      </c>
      <c r="C366" s="25">
        <v>-1285.19577321</v>
      </c>
      <c r="D366" s="25">
        <v>0.11483536</v>
      </c>
      <c r="E366" s="25">
        <v>0.07271944</v>
      </c>
      <c r="F366" s="29">
        <f>(C366-C365)*627.509608030592</f>
        <v>-7.144981274</v>
      </c>
      <c r="G366" s="29">
        <f>(C366+D366-C365-D365)*627.509608030592</f>
        <v>-6.364742103</v>
      </c>
      <c r="H366" s="29">
        <f>(C366+E366-C365-E365)*627.509608030592</f>
        <v>5.725058808</v>
      </c>
      <c r="I366" s="22"/>
      <c r="J366" s="27"/>
      <c r="K366" s="22"/>
      <c r="L366" s="22"/>
      <c r="M366" s="22"/>
      <c r="N366" s="27" t="s">
        <v>220</v>
      </c>
      <c r="O366" s="27" t="s">
        <v>359</v>
      </c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ht="14.25" customHeight="1">
      <c r="A367" s="22"/>
      <c r="B367" s="22" t="s">
        <v>32</v>
      </c>
      <c r="C367" s="25">
        <v>-1285.18081537</v>
      </c>
      <c r="D367" s="25">
        <v>0.11497693</v>
      </c>
      <c r="E367" s="25">
        <v>0.07406064</v>
      </c>
      <c r="F367" s="29">
        <f>(C367-C365)*627.509608030592</f>
        <v>2.241207041</v>
      </c>
      <c r="G367" s="29">
        <f>(C367+D367-C365-D365)*627.509608030592</f>
        <v>3.110282748</v>
      </c>
      <c r="H367" s="29">
        <f>(C367+E367-C365-E365)*627.509608030592</f>
        <v>15.95286301</v>
      </c>
      <c r="I367" s="22"/>
      <c r="J367" s="27"/>
      <c r="K367" s="22"/>
      <c r="L367" s="22"/>
      <c r="M367" s="22"/>
      <c r="N367" s="27" t="s">
        <v>380</v>
      </c>
      <c r="O367" s="2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ht="14.25" customHeight="1">
      <c r="A368" s="22"/>
      <c r="B368" s="22" t="s">
        <v>35</v>
      </c>
      <c r="C368" s="31">
        <v>-1285.21696644</v>
      </c>
      <c r="D368" s="31">
        <v>0.11748648</v>
      </c>
      <c r="E368" s="31">
        <v>0.07794847</v>
      </c>
      <c r="F368" s="29">
        <f>(C368-C365)*627.509608030592</f>
        <v>-20.44393672</v>
      </c>
      <c r="G368" s="29">
        <f>(C368+D368-C365-D365)*627.509608030592</f>
        <v>-18.00009428</v>
      </c>
      <c r="H368" s="29">
        <f>(C368+E368-C365-E365)*627.509608030592</f>
        <v>-4.292630076</v>
      </c>
      <c r="I368" s="22"/>
      <c r="J368" s="27"/>
      <c r="K368" s="22"/>
      <c r="L368" s="22"/>
      <c r="M368" s="22"/>
      <c r="N368" s="75" t="s">
        <v>381</v>
      </c>
      <c r="O368" s="2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ht="14.25" customHeight="1">
      <c r="A369" s="22"/>
      <c r="B369" s="22" t="s">
        <v>38</v>
      </c>
      <c r="C369" s="25">
        <v>-1285.17715864</v>
      </c>
      <c r="D369" s="25">
        <v>0.11423601</v>
      </c>
      <c r="E369" s="25">
        <v>0.07373123</v>
      </c>
      <c r="F369" s="29">
        <f>(C369-C365)*627.509608030592</f>
        <v>4.53584025</v>
      </c>
      <c r="G369" s="29">
        <f>(C369+D369-C365-D365)*627.509608030592</f>
        <v>4.939981538</v>
      </c>
      <c r="H369" s="29">
        <f>(C369+E369-C365-E365)*627.509608030592</f>
        <v>18.04078828</v>
      </c>
      <c r="I369" s="22"/>
      <c r="J369" s="22"/>
      <c r="K369" s="22"/>
      <c r="L369" s="22"/>
      <c r="M369" s="22"/>
      <c r="N369" s="27" t="s">
        <v>382</v>
      </c>
      <c r="O369" s="2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ht="14.25" customHeight="1">
      <c r="A370" s="22"/>
      <c r="B370" s="22" t="s">
        <v>40</v>
      </c>
      <c r="C370" s="25">
        <v>-1285.28525054</v>
      </c>
      <c r="D370" s="25">
        <v>0.11546707</v>
      </c>
      <c r="E370" s="25">
        <v>0.07242365</v>
      </c>
      <c r="F370" s="29">
        <f>(C370-C365)*627.509608030592</f>
        <v>-63.29286555</v>
      </c>
      <c r="G370" s="29">
        <f>(C370+D370-C365-D365)*627.509608030592</f>
        <v>-62.11622228</v>
      </c>
      <c r="H370" s="29">
        <f>(C370+E370-C365-E365)*627.509608030592</f>
        <v>-50.60843653</v>
      </c>
      <c r="I370" s="22"/>
      <c r="J370" s="22"/>
      <c r="K370" s="22"/>
      <c r="L370" s="22"/>
      <c r="M370" s="22"/>
      <c r="N370" s="27" t="s">
        <v>224</v>
      </c>
      <c r="O370" s="27" t="s">
        <v>359</v>
      </c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ht="14.25" customHeight="1">
      <c r="A371" s="22"/>
      <c r="B371" s="22" t="s">
        <v>42</v>
      </c>
      <c r="C371" s="26">
        <f t="shared" ref="C371:E371" si="62">C363+C364</f>
        <v>-1285.27807</v>
      </c>
      <c r="D371" s="26">
        <f t="shared" si="62"/>
        <v>0.11467299</v>
      </c>
      <c r="E371" s="26">
        <f t="shared" si="62"/>
        <v>0.05422103</v>
      </c>
      <c r="F371" s="29">
        <f>(C371-C365)*627.509608030592</f>
        <v>-58.78679436</v>
      </c>
      <c r="G371" s="29">
        <f>(C371+D371-C365-D365)*627.509608030592</f>
        <v>-58.10844392</v>
      </c>
      <c r="H371" s="29">
        <f>(C371+E371-C365-E365)*627.509608030592</f>
        <v>-57.52468428</v>
      </c>
      <c r="I371" s="22"/>
      <c r="J371" s="32"/>
      <c r="K371" s="22"/>
      <c r="L371" s="22"/>
      <c r="M371" s="22"/>
      <c r="N371" s="22"/>
      <c r="O371" s="2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ht="14.25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ht="14.25" customHeight="1">
      <c r="A373" s="21" t="s">
        <v>0</v>
      </c>
      <c r="B373" s="22" t="s">
        <v>1</v>
      </c>
      <c r="C373" s="23" t="s">
        <v>2</v>
      </c>
      <c r="D373" s="22" t="s">
        <v>3</v>
      </c>
      <c r="E373" s="22" t="s">
        <v>4</v>
      </c>
      <c r="F373" s="23" t="s">
        <v>383</v>
      </c>
      <c r="G373" s="23" t="s">
        <v>384</v>
      </c>
      <c r="H373" s="23" t="s">
        <v>385</v>
      </c>
      <c r="I373" s="23" t="s">
        <v>8</v>
      </c>
      <c r="J373" s="21" t="s">
        <v>9</v>
      </c>
      <c r="K373" s="21" t="s">
        <v>10</v>
      </c>
      <c r="L373" s="23" t="s">
        <v>11</v>
      </c>
      <c r="M373" s="23" t="s">
        <v>12</v>
      </c>
      <c r="N373" s="23" t="s">
        <v>13</v>
      </c>
      <c r="O373" s="22" t="s">
        <v>14</v>
      </c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ht="14.25" customHeight="1">
      <c r="A374" s="24">
        <v>9.0</v>
      </c>
      <c r="B374" s="23" t="s">
        <v>16</v>
      </c>
      <c r="C374" s="25">
        <v>-735.95381156698</v>
      </c>
      <c r="D374" s="25">
        <v>0.10694856</v>
      </c>
      <c r="E374" s="25">
        <v>0.06981277</v>
      </c>
      <c r="F374" s="26"/>
      <c r="G374" s="26"/>
      <c r="H374" s="22"/>
      <c r="I374" s="23" t="s">
        <v>17</v>
      </c>
      <c r="J374" s="28" t="s">
        <v>122</v>
      </c>
      <c r="K374" s="24" t="s">
        <v>19</v>
      </c>
      <c r="L374" s="28" t="s">
        <v>378</v>
      </c>
      <c r="M374" s="23" t="s">
        <v>19</v>
      </c>
      <c r="N374" s="28" t="s">
        <v>366</v>
      </c>
      <c r="O374" s="27" t="s">
        <v>367</v>
      </c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ht="14.25" customHeight="1">
      <c r="A375" s="22"/>
      <c r="B375" s="23" t="s">
        <v>17</v>
      </c>
      <c r="C375" s="25">
        <v>-548.085202853052</v>
      </c>
      <c r="D375" s="25">
        <v>0.00664341</v>
      </c>
      <c r="E375" s="25">
        <v>-0.01760304</v>
      </c>
      <c r="F375" s="26"/>
      <c r="G375" s="26"/>
      <c r="H375" s="26"/>
      <c r="I375" s="22"/>
      <c r="J375" s="22"/>
      <c r="K375" s="22"/>
      <c r="L375" s="22"/>
      <c r="M375" s="22"/>
      <c r="N375" s="27" t="s">
        <v>368</v>
      </c>
      <c r="O375" s="27" t="s">
        <v>357</v>
      </c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ht="14.25" customHeight="1">
      <c r="A376" s="22"/>
      <c r="B376" s="23" t="s">
        <v>25</v>
      </c>
      <c r="C376" s="25"/>
      <c r="D376" s="25">
        <v>0.10802958</v>
      </c>
      <c r="E376" s="25">
        <v>0.07182407</v>
      </c>
      <c r="F376" s="26"/>
      <c r="G376" s="26"/>
      <c r="H376" s="26"/>
      <c r="I376" s="22"/>
      <c r="J376" s="22"/>
      <c r="K376" s="22"/>
      <c r="L376" s="22"/>
      <c r="M376" s="22"/>
      <c r="N376" s="27"/>
      <c r="O376" s="2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ht="14.25" customHeight="1">
      <c r="A377" s="22"/>
      <c r="B377" s="23" t="s">
        <v>27</v>
      </c>
      <c r="C377" s="26">
        <f t="shared" ref="C377:E377" si="63">C374+C375</f>
        <v>-1284.039014</v>
      </c>
      <c r="D377" s="26">
        <f t="shared" si="63"/>
        <v>0.11359197</v>
      </c>
      <c r="E377" s="26">
        <f t="shared" si="63"/>
        <v>0.05220973</v>
      </c>
      <c r="F377" s="29">
        <f>(C377-C377)*627.509608030592</f>
        <v>0</v>
      </c>
      <c r="G377" s="29">
        <f>(C377+D377-C377-D377)*627.509608030592</f>
        <v>0</v>
      </c>
      <c r="H377" s="29">
        <f>(C377+E377-C377-E377)*627.509608030592</f>
        <v>0</v>
      </c>
      <c r="I377" s="22"/>
      <c r="J377" s="22"/>
      <c r="K377" s="22"/>
      <c r="L377" s="22"/>
      <c r="M377" s="22"/>
      <c r="N377" s="22"/>
      <c r="O377" s="2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ht="14.25" customHeight="1">
      <c r="A378" s="22"/>
      <c r="B378" s="22" t="s">
        <v>29</v>
      </c>
      <c r="C378" s="25">
        <v>-1284.04970668532</v>
      </c>
      <c r="D378" s="25">
        <v>0.11483536</v>
      </c>
      <c r="E378" s="25">
        <v>0.07271944</v>
      </c>
      <c r="F378" s="29">
        <f>(C378-C377)*627.509608030592</f>
        <v>-6.7094992</v>
      </c>
      <c r="G378" s="29">
        <f>(C378+D378-C377-D377)*627.509608030592</f>
        <v>-5.929260028</v>
      </c>
      <c r="H378" s="29">
        <f>(C378+E378-C377-E377)*627.509608030592</f>
        <v>6.160540883</v>
      </c>
      <c r="I378" s="22"/>
      <c r="J378" s="22"/>
      <c r="K378" s="22"/>
      <c r="L378" s="22"/>
      <c r="M378" s="22"/>
      <c r="N378" s="27" t="s">
        <v>370</v>
      </c>
      <c r="O378" s="27" t="s">
        <v>359</v>
      </c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ht="14.25" customHeight="1">
      <c r="A379" s="22"/>
      <c r="B379" s="22" t="s">
        <v>32</v>
      </c>
      <c r="C379" s="25">
        <v>-1284.02563389249</v>
      </c>
      <c r="D379" s="25">
        <v>0.11497693</v>
      </c>
      <c r="E379" s="25">
        <v>0.07406064</v>
      </c>
      <c r="F379" s="29">
        <f>(C379-C377)*627.509608030592</f>
        <v>8.396409593</v>
      </c>
      <c r="G379" s="29">
        <f>(C379+D379-C377-D377)*627.509608030592</f>
        <v>9.2654853</v>
      </c>
      <c r="H379" s="29">
        <f>(C379+E379-C377-E377)*627.509608030592</f>
        <v>22.10806556</v>
      </c>
      <c r="I379" s="22"/>
      <c r="J379" s="22"/>
      <c r="K379" s="22"/>
      <c r="L379" s="22"/>
      <c r="M379" s="22"/>
      <c r="N379" s="27" t="s">
        <v>386</v>
      </c>
      <c r="O379" s="2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ht="14.25" customHeight="1">
      <c r="A380" s="22"/>
      <c r="B380" s="22" t="s">
        <v>35</v>
      </c>
      <c r="C380" s="25">
        <v>-1284.07389495353</v>
      </c>
      <c r="D380" s="31">
        <v>0.11748648</v>
      </c>
      <c r="E380" s="31">
        <v>0.07794847</v>
      </c>
      <c r="F380" s="29">
        <f>(C380-C377)*627.509608030592</f>
        <v>-21.8878699</v>
      </c>
      <c r="G380" s="29">
        <f>(C380+D380-C377-D377)*627.509608030592</f>
        <v>-19.44402746</v>
      </c>
      <c r="H380" s="29">
        <f>(C380+E380-C377-E377)*627.509608030592</f>
        <v>-5.736563255</v>
      </c>
      <c r="I380" s="22"/>
      <c r="J380" s="22"/>
      <c r="K380" s="22"/>
      <c r="L380" s="22"/>
      <c r="M380" s="22"/>
      <c r="N380" s="27" t="s">
        <v>387</v>
      </c>
      <c r="O380" s="2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ht="14.25" customHeight="1">
      <c r="A381" s="22"/>
      <c r="B381" s="22" t="s">
        <v>38</v>
      </c>
      <c r="C381" s="25">
        <v>-1284.02318265253</v>
      </c>
      <c r="D381" s="25">
        <v>0.11423601</v>
      </c>
      <c r="E381" s="25">
        <v>0.07373123</v>
      </c>
      <c r="F381" s="29">
        <f>(C381-C377)*627.509608030592</f>
        <v>9.93458622</v>
      </c>
      <c r="G381" s="29">
        <f>(C381+D381-C377-D377)*627.509608030592</f>
        <v>10.33872751</v>
      </c>
      <c r="H381" s="29">
        <f>(C381+E381-C377-E377)*627.509608030592</f>
        <v>23.43953425</v>
      </c>
      <c r="I381" s="22"/>
      <c r="J381" s="27"/>
      <c r="K381" s="22"/>
      <c r="L381" s="22"/>
      <c r="M381" s="22"/>
      <c r="N381" s="27" t="s">
        <v>388</v>
      </c>
      <c r="O381" s="2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ht="14.25" customHeight="1">
      <c r="A382" s="22"/>
      <c r="B382" s="22" t="s">
        <v>40</v>
      </c>
      <c r="C382" s="25">
        <v>-1284.14264639365</v>
      </c>
      <c r="D382" s="25">
        <v>0.11546707</v>
      </c>
      <c r="E382" s="25">
        <v>0.07242365</v>
      </c>
      <c r="F382" s="29">
        <f>(C382-C377)*627.509608030592</f>
        <v>-65.03005914</v>
      </c>
      <c r="G382" s="29">
        <f>(C382+D382-C377-D377)*627.509608030592</f>
        <v>-63.85341588</v>
      </c>
      <c r="H382" s="29">
        <f>(C382+E382-C377-E377)*627.509608030592</f>
        <v>-52.34563013</v>
      </c>
      <c r="I382" s="22"/>
      <c r="J382" s="22"/>
      <c r="K382" s="22"/>
      <c r="L382" s="22"/>
      <c r="M382" s="22"/>
      <c r="N382" s="27" t="s">
        <v>374</v>
      </c>
      <c r="O382" s="27" t="s">
        <v>359</v>
      </c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ht="14.25" customHeight="1">
      <c r="A383" s="22"/>
      <c r="B383" s="22" t="s">
        <v>42</v>
      </c>
      <c r="C383" s="26">
        <f t="shared" ref="C383:E383" si="64">C375+C376</f>
        <v>-548.0852029</v>
      </c>
      <c r="D383" s="26">
        <f t="shared" si="64"/>
        <v>0.11467299</v>
      </c>
      <c r="E383" s="26">
        <f t="shared" si="64"/>
        <v>0.05422103</v>
      </c>
      <c r="F383" s="29">
        <f>(C383-C377)*627.509608030592</f>
        <v>461818.0878</v>
      </c>
      <c r="G383" s="29">
        <f>(C383+D383-C377-D377)*627.509608030592</f>
        <v>461818.7662</v>
      </c>
      <c r="H383" s="29">
        <f>(C383+E383-C377-E377)*627.509608030592</f>
        <v>461819.3499</v>
      </c>
      <c r="I383" s="22"/>
      <c r="J383" s="32"/>
      <c r="K383" s="22"/>
      <c r="L383" s="22"/>
      <c r="M383" s="22"/>
      <c r="N383" s="22"/>
      <c r="O383" s="2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ht="14.25" customHeight="1">
      <c r="A384" s="2"/>
      <c r="B384" s="2"/>
      <c r="C384" s="2"/>
      <c r="D384" s="7"/>
      <c r="E384" s="7"/>
      <c r="F384" s="7"/>
      <c r="G384" s="7"/>
      <c r="H384" s="7"/>
      <c r="I384" s="7"/>
      <c r="J384" s="7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ht="14.25" customHeight="1">
      <c r="A385" s="67" t="s">
        <v>0</v>
      </c>
      <c r="B385" s="2" t="s">
        <v>1</v>
      </c>
      <c r="C385" s="3" t="s">
        <v>2</v>
      </c>
      <c r="D385" s="2" t="s">
        <v>3</v>
      </c>
      <c r="E385" s="2" t="s">
        <v>4</v>
      </c>
      <c r="F385" s="3" t="s">
        <v>389</v>
      </c>
      <c r="G385" s="3" t="s">
        <v>390</v>
      </c>
      <c r="H385" s="3" t="s">
        <v>391</v>
      </c>
      <c r="I385" s="3" t="s">
        <v>8</v>
      </c>
      <c r="J385" s="67" t="s">
        <v>9</v>
      </c>
      <c r="K385" s="67" t="s">
        <v>10</v>
      </c>
      <c r="L385" s="68" t="s">
        <v>11</v>
      </c>
      <c r="M385" s="3" t="s">
        <v>12</v>
      </c>
      <c r="N385" s="3" t="s">
        <v>13</v>
      </c>
      <c r="O385" s="2" t="s">
        <v>14</v>
      </c>
      <c r="P385" s="4" t="s">
        <v>15</v>
      </c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ht="14.25" customHeight="1">
      <c r="A386" s="69">
        <v>10.0</v>
      </c>
      <c r="B386" s="3" t="s">
        <v>16</v>
      </c>
      <c r="C386" s="15">
        <v>-736.61788217</v>
      </c>
      <c r="D386" s="15">
        <v>0.10673892</v>
      </c>
      <c r="E386" s="15">
        <v>0.06987955</v>
      </c>
      <c r="F386" s="5"/>
      <c r="G386" s="5"/>
      <c r="H386" s="2"/>
      <c r="I386" s="3" t="s">
        <v>17</v>
      </c>
      <c r="J386" s="69" t="s">
        <v>329</v>
      </c>
      <c r="K386" s="67" t="s">
        <v>59</v>
      </c>
      <c r="L386" s="70" t="s">
        <v>353</v>
      </c>
      <c r="M386" s="3" t="s">
        <v>19</v>
      </c>
      <c r="N386" s="17" t="s">
        <v>392</v>
      </c>
      <c r="O386" s="17" t="s">
        <v>393</v>
      </c>
      <c r="P386" s="6" t="s">
        <v>22</v>
      </c>
      <c r="Q386" s="7">
        <f>H391-H390</f>
        <v>10.32471679</v>
      </c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ht="14.25" customHeight="1">
      <c r="A387" s="71"/>
      <c r="B387" s="3" t="s">
        <v>17</v>
      </c>
      <c r="C387" s="15">
        <v>-548.57426509</v>
      </c>
      <c r="D387" s="15">
        <v>0.00659478</v>
      </c>
      <c r="E387" s="15">
        <v>-0.01765944</v>
      </c>
      <c r="F387" s="5"/>
      <c r="G387" s="5"/>
      <c r="H387" s="5"/>
      <c r="I387" s="2"/>
      <c r="J387" s="2"/>
      <c r="K387" s="2"/>
      <c r="L387" s="2"/>
      <c r="M387" s="2"/>
      <c r="N387" s="70" t="s">
        <v>394</v>
      </c>
      <c r="O387" s="72" t="s">
        <v>357</v>
      </c>
      <c r="P387" s="4" t="s">
        <v>24</v>
      </c>
      <c r="Q387" s="7">
        <f>H390-H389</f>
        <v>6.726507667</v>
      </c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ht="14.25" customHeight="1">
      <c r="A388" s="71"/>
      <c r="B388" s="3" t="s">
        <v>25</v>
      </c>
      <c r="C388" s="15">
        <v>-736.71009779</v>
      </c>
      <c r="D388" s="15">
        <v>0.10767405</v>
      </c>
      <c r="E388" s="15">
        <v>0.07114222</v>
      </c>
      <c r="F388" s="5"/>
      <c r="G388" s="5"/>
      <c r="H388" s="5"/>
      <c r="I388" s="2"/>
      <c r="J388" s="2"/>
      <c r="K388" s="2"/>
      <c r="L388" s="2"/>
      <c r="M388" s="2"/>
      <c r="N388" s="4" t="s">
        <v>395</v>
      </c>
      <c r="O388" s="2"/>
      <c r="P388" s="4" t="s">
        <v>26</v>
      </c>
      <c r="Q388" s="7">
        <f>H394-H395</f>
        <v>7.40921302</v>
      </c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ht="14.25" customHeight="1">
      <c r="A389" s="71"/>
      <c r="B389" s="3" t="s">
        <v>27</v>
      </c>
      <c r="C389" s="5">
        <f t="shared" ref="C389:E389" si="65">C386+C387</f>
        <v>-1285.192147</v>
      </c>
      <c r="D389" s="5">
        <f t="shared" si="65"/>
        <v>0.1133337</v>
      </c>
      <c r="E389" s="5">
        <f t="shared" si="65"/>
        <v>0.05222011</v>
      </c>
      <c r="F389" s="9">
        <f>(C389-C389)*627.509608030592</f>
        <v>0</v>
      </c>
      <c r="G389" s="9">
        <f>(C389+D389-C389-D389)*627.509608030592</f>
        <v>0</v>
      </c>
      <c r="H389" s="9">
        <f>(C389+E389-C389-E389)*627.509608030592</f>
        <v>0</v>
      </c>
      <c r="I389" s="2"/>
      <c r="J389" s="2"/>
      <c r="K389" s="2"/>
      <c r="L389" s="2"/>
      <c r="M389" s="2"/>
      <c r="N389" s="2"/>
      <c r="O389" s="2"/>
      <c r="P389" s="4" t="s">
        <v>28</v>
      </c>
      <c r="Q389" s="10">
        <f>0.0019872041*298</f>
        <v>0.5921868218</v>
      </c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ht="14.25" customHeight="1">
      <c r="A390" s="71"/>
      <c r="B390" s="2" t="s">
        <v>29</v>
      </c>
      <c r="C390" s="15">
        <v>-1285.20144175</v>
      </c>
      <c r="D390" s="15">
        <v>0.11447507</v>
      </c>
      <c r="E390" s="15">
        <v>0.07223397</v>
      </c>
      <c r="F390" s="9">
        <f>(C390-C389)*627.509608030592</f>
        <v>-5.832381777</v>
      </c>
      <c r="G390" s="9">
        <f>(C390+D390-C389-D389)*627.509608030592</f>
        <v>-5.116161135</v>
      </c>
      <c r="H390" s="9">
        <f>(C390+E390-C389-E389)*627.509608030592</f>
        <v>6.726507667</v>
      </c>
      <c r="I390" s="2"/>
      <c r="J390" s="2"/>
      <c r="K390" s="2"/>
      <c r="L390" s="2"/>
      <c r="M390" s="2"/>
      <c r="N390" s="4" t="s">
        <v>396</v>
      </c>
      <c r="O390" s="4" t="s">
        <v>359</v>
      </c>
      <c r="P390" s="4" t="s">
        <v>31</v>
      </c>
      <c r="Q390" s="7">
        <f>H393-H392</f>
        <v>20.48671405</v>
      </c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ht="14.25" customHeight="1">
      <c r="A391" s="71"/>
      <c r="B391" s="2" t="s">
        <v>32</v>
      </c>
      <c r="C391" s="15">
        <v>-1285.18642166</v>
      </c>
      <c r="D391" s="15">
        <v>0.11475156</v>
      </c>
      <c r="E391" s="15">
        <v>0.07366736</v>
      </c>
      <c r="F391" s="9">
        <f>(C391-C389)*627.509608030592</f>
        <v>3.592869012</v>
      </c>
      <c r="G391" s="9">
        <f>(C391+D391-C389-D389)*627.509608030592</f>
        <v>4.482589785</v>
      </c>
      <c r="H391" s="9">
        <f>(C391+E391-C389-E389)*627.509608030592</f>
        <v>17.05122445</v>
      </c>
      <c r="I391" s="2"/>
      <c r="J391" s="2"/>
      <c r="K391" s="2"/>
      <c r="L391" s="2"/>
      <c r="M391" s="2"/>
      <c r="N391" s="4" t="s">
        <v>397</v>
      </c>
      <c r="O391" s="2"/>
      <c r="P391" s="4" t="s">
        <v>34</v>
      </c>
      <c r="Q391" s="7">
        <f>H391-H392</f>
        <v>20.24234926</v>
      </c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ht="14.25" customHeight="1">
      <c r="A392" s="71"/>
      <c r="B392" s="2" t="s">
        <v>35</v>
      </c>
      <c r="C392" s="16">
        <v>-1285.22210457</v>
      </c>
      <c r="D392" s="16">
        <v>0.11708553</v>
      </c>
      <c r="E392" s="16">
        <v>0.07709204</v>
      </c>
      <c r="F392" s="9">
        <f>(C392-C389)*627.509608030592</f>
        <v>-18.79849986</v>
      </c>
      <c r="G392" s="9">
        <f>(C392+D392-C389-D389)*627.509608030592</f>
        <v>-16.44419048</v>
      </c>
      <c r="H392" s="9">
        <f>(C392+E392-C389-E389)*627.509608030592</f>
        <v>-3.19112481</v>
      </c>
      <c r="I392" s="2"/>
      <c r="J392" s="2"/>
      <c r="K392" s="2"/>
      <c r="L392" s="2"/>
      <c r="M392" s="2"/>
      <c r="N392" s="17" t="s">
        <v>398</v>
      </c>
      <c r="O392" s="2"/>
      <c r="P392" s="73" t="s">
        <v>37</v>
      </c>
      <c r="Q392" s="74">
        <f>Q386+Q387-Q388+Q389*LN(1+EXP((Q390-Q391)/Q389))</f>
        <v>10.18718261</v>
      </c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ht="14.25" customHeight="1">
      <c r="A393" s="71"/>
      <c r="B393" s="2" t="s">
        <v>38</v>
      </c>
      <c r="C393" s="15">
        <v>-1285.18590566</v>
      </c>
      <c r="D393" s="15">
        <v>0.11405616</v>
      </c>
      <c r="E393" s="15">
        <v>0.07354078</v>
      </c>
      <c r="F393" s="9">
        <f>(C393-C389)*627.509608030592</f>
        <v>3.91666397</v>
      </c>
      <c r="G393" s="9">
        <f>(C393+D393-C389-D389)*627.509608030592</f>
        <v>4.370014561</v>
      </c>
      <c r="H393" s="9">
        <f>(C393+E393-C389-E389)*627.509608030592</f>
        <v>17.29558924</v>
      </c>
      <c r="I393" s="2"/>
      <c r="J393" s="2"/>
      <c r="K393" s="2"/>
      <c r="L393" s="2"/>
      <c r="M393" s="2"/>
      <c r="N393" s="4" t="s">
        <v>399</v>
      </c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ht="14.25" customHeight="1">
      <c r="A394" s="71"/>
      <c r="B394" s="2" t="s">
        <v>40</v>
      </c>
      <c r="C394" s="15">
        <v>-1285.29098644</v>
      </c>
      <c r="D394" s="15">
        <v>0.11510497</v>
      </c>
      <c r="E394" s="15">
        <v>0.07191367</v>
      </c>
      <c r="F394" s="9">
        <f>(C394-C389)*627.509608030592</f>
        <v>-62.0225351</v>
      </c>
      <c r="G394" s="9">
        <f>(C394+D394-C389-D389)*627.509608030592</f>
        <v>-60.91104616</v>
      </c>
      <c r="H394" s="9">
        <f>(C394+E394-C389-E389)*627.509608030592</f>
        <v>-49.66463698</v>
      </c>
      <c r="I394" s="2"/>
      <c r="J394" s="2"/>
      <c r="K394" s="2"/>
      <c r="L394" s="2"/>
      <c r="M394" s="2"/>
      <c r="N394" s="4" t="s">
        <v>400</v>
      </c>
      <c r="O394" s="4" t="s">
        <v>359</v>
      </c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ht="14.25" customHeight="1">
      <c r="A395" s="71"/>
      <c r="B395" s="2" t="s">
        <v>42</v>
      </c>
      <c r="C395" s="5">
        <f t="shared" ref="C395:E395" si="66">C387+C388</f>
        <v>-1285.284363</v>
      </c>
      <c r="D395" s="5">
        <f t="shared" si="66"/>
        <v>0.11426883</v>
      </c>
      <c r="E395" s="5">
        <f t="shared" si="66"/>
        <v>0.05348278</v>
      </c>
      <c r="F395" s="9">
        <f>(C395-C389)*627.509608030592</f>
        <v>-57.86618756</v>
      </c>
      <c r="G395" s="9">
        <f>(C395+D395-C389-D389)*627.509608030592</f>
        <v>-57.2793845</v>
      </c>
      <c r="H395" s="9">
        <f>(C395+E395-C389-E389)*627.509608030592</f>
        <v>-57.07385</v>
      </c>
      <c r="I395" s="2"/>
      <c r="J395" s="7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ht="14.25" customHeight="1">
      <c r="A397" s="67" t="s">
        <v>0</v>
      </c>
      <c r="B397" s="2" t="s">
        <v>1</v>
      </c>
      <c r="C397" s="3" t="s">
        <v>2</v>
      </c>
      <c r="D397" s="2" t="s">
        <v>3</v>
      </c>
      <c r="E397" s="2" t="s">
        <v>4</v>
      </c>
      <c r="F397" s="3" t="s">
        <v>401</v>
      </c>
      <c r="G397" s="3" t="s">
        <v>402</v>
      </c>
      <c r="H397" s="3" t="s">
        <v>403</v>
      </c>
      <c r="I397" s="3" t="s">
        <v>8</v>
      </c>
      <c r="J397" s="67" t="s">
        <v>9</v>
      </c>
      <c r="K397" s="67" t="s">
        <v>10</v>
      </c>
      <c r="L397" s="68" t="s">
        <v>11</v>
      </c>
      <c r="M397" s="3" t="s">
        <v>12</v>
      </c>
      <c r="N397" s="3" t="s">
        <v>13</v>
      </c>
      <c r="O397" s="2" t="s">
        <v>14</v>
      </c>
      <c r="P397" s="4" t="s">
        <v>15</v>
      </c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ht="14.25" customHeight="1">
      <c r="A398" s="69">
        <v>10.0</v>
      </c>
      <c r="B398" s="3" t="s">
        <v>16</v>
      </c>
      <c r="C398" s="15">
        <v>-735.958995955702</v>
      </c>
      <c r="D398" s="15">
        <v>0.10673892</v>
      </c>
      <c r="E398" s="15">
        <v>0.06987955</v>
      </c>
      <c r="F398" s="5"/>
      <c r="G398" s="5"/>
      <c r="H398" s="2"/>
      <c r="I398" s="3" t="s">
        <v>17</v>
      </c>
      <c r="J398" s="69" t="s">
        <v>122</v>
      </c>
      <c r="K398" s="67" t="s">
        <v>59</v>
      </c>
      <c r="L398" s="70" t="s">
        <v>353</v>
      </c>
      <c r="M398" s="3" t="s">
        <v>19</v>
      </c>
      <c r="N398" s="6" t="s">
        <v>404</v>
      </c>
      <c r="O398" s="4" t="s">
        <v>405</v>
      </c>
      <c r="P398" s="6" t="s">
        <v>22</v>
      </c>
      <c r="Q398" s="7">
        <f>H403-H402</f>
        <v>15.69676887</v>
      </c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ht="14.25" customHeight="1">
      <c r="A399" s="71"/>
      <c r="B399" s="3" t="s">
        <v>17</v>
      </c>
      <c r="C399" s="15">
        <v>-548.088171953534</v>
      </c>
      <c r="D399" s="15">
        <v>0.00659478</v>
      </c>
      <c r="E399" s="15">
        <v>-0.01765944</v>
      </c>
      <c r="F399" s="5"/>
      <c r="G399" s="5"/>
      <c r="H399" s="5"/>
      <c r="I399" s="2"/>
      <c r="J399" s="2"/>
      <c r="K399" s="2"/>
      <c r="L399" s="2"/>
      <c r="M399" s="2"/>
      <c r="N399" s="72" t="s">
        <v>406</v>
      </c>
      <c r="O399" s="72" t="s">
        <v>357</v>
      </c>
      <c r="P399" s="4" t="s">
        <v>24</v>
      </c>
      <c r="Q399" s="7">
        <f>H402-H401</f>
        <v>7.37230434</v>
      </c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ht="14.25" customHeight="1">
      <c r="A400" s="71"/>
      <c r="B400" s="3" t="s">
        <v>25</v>
      </c>
      <c r="C400" s="15">
        <v>-736.055867434347</v>
      </c>
      <c r="D400" s="15">
        <v>0.10767405</v>
      </c>
      <c r="E400" s="15">
        <v>0.07114222</v>
      </c>
      <c r="F400" s="5"/>
      <c r="G400" s="5"/>
      <c r="H400" s="5"/>
      <c r="I400" s="2"/>
      <c r="J400" s="2"/>
      <c r="K400" s="2"/>
      <c r="L400" s="2"/>
      <c r="M400" s="2"/>
      <c r="N400" s="4" t="s">
        <v>407</v>
      </c>
      <c r="O400" s="2"/>
      <c r="P400" s="4" t="s">
        <v>26</v>
      </c>
      <c r="Q400" s="7">
        <f>H406-H407</f>
        <v>8.926738833</v>
      </c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ht="14.25" customHeight="1">
      <c r="A401" s="71"/>
      <c r="B401" s="3" t="s">
        <v>27</v>
      </c>
      <c r="C401" s="5">
        <f t="shared" ref="C401:E401" si="67">C398+C399</f>
        <v>-1284.047168</v>
      </c>
      <c r="D401" s="5">
        <f t="shared" si="67"/>
        <v>0.1133337</v>
      </c>
      <c r="E401" s="5">
        <f t="shared" si="67"/>
        <v>0.05222011</v>
      </c>
      <c r="F401" s="9">
        <f>(C401-C401)*627.509608030592</f>
        <v>0</v>
      </c>
      <c r="G401" s="9">
        <f>(C401+D401-C401-D401)*627.509608030592</f>
        <v>0</v>
      </c>
      <c r="H401" s="9">
        <f>(C401+E401-C401-E401)*627.509608030592</f>
        <v>0</v>
      </c>
      <c r="I401" s="2"/>
      <c r="J401" s="2"/>
      <c r="K401" s="2"/>
      <c r="L401" s="2"/>
      <c r="M401" s="2"/>
      <c r="N401" s="2"/>
      <c r="O401" s="2"/>
      <c r="P401" s="4" t="s">
        <v>28</v>
      </c>
      <c r="Q401" s="10">
        <f>0.0019872041*298</f>
        <v>0.5921868218</v>
      </c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ht="14.25" customHeight="1">
      <c r="A402" s="71"/>
      <c r="B402" s="2" t="s">
        <v>29</v>
      </c>
      <c r="C402" s="15">
        <v>-1284.05543325695</v>
      </c>
      <c r="D402" s="15">
        <v>0.11447507</v>
      </c>
      <c r="E402" s="15">
        <v>0.07223397</v>
      </c>
      <c r="F402" s="9">
        <f>(C402-C401)*627.509608030592</f>
        <v>-5.186585104</v>
      </c>
      <c r="G402" s="9">
        <f>(C402+D402-C401-D401)*627.509608030592</f>
        <v>-4.470364463</v>
      </c>
      <c r="H402" s="9">
        <f>(C402+E402-C401-E401)*627.509608030592</f>
        <v>7.37230434</v>
      </c>
      <c r="I402" s="2"/>
      <c r="J402" s="2"/>
      <c r="K402" s="2"/>
      <c r="L402" s="2"/>
      <c r="M402" s="2"/>
      <c r="N402" s="4" t="s">
        <v>408</v>
      </c>
      <c r="O402" s="4" t="s">
        <v>359</v>
      </c>
      <c r="P402" s="4" t="s">
        <v>31</v>
      </c>
      <c r="Q402" s="7">
        <f>H405-H404</f>
        <v>27.86564438</v>
      </c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ht="14.25" customHeight="1">
      <c r="A403" s="71"/>
      <c r="B403" s="2" t="s">
        <v>32</v>
      </c>
      <c r="C403" s="15">
        <v>-1284.03185225885</v>
      </c>
      <c r="D403" s="15">
        <v>0.11475156</v>
      </c>
      <c r="E403" s="15">
        <v>0.07366736</v>
      </c>
      <c r="F403" s="9">
        <f>(C403-C401)*627.509608030592</f>
        <v>9.610717771</v>
      </c>
      <c r="G403" s="9">
        <f>(C403+D403-C401-D401)*627.509608030592</f>
        <v>10.50043854</v>
      </c>
      <c r="H403" s="9">
        <f>(C403+E403-C401-E401)*627.509608030592</f>
        <v>23.06907321</v>
      </c>
      <c r="I403" s="2"/>
      <c r="J403" s="2"/>
      <c r="K403" s="2"/>
      <c r="L403" s="2"/>
      <c r="M403" s="2"/>
      <c r="N403" s="4" t="s">
        <v>409</v>
      </c>
      <c r="O403" s="2"/>
      <c r="P403" s="4" t="s">
        <v>34</v>
      </c>
      <c r="Q403" s="7">
        <f>H403-H404</f>
        <v>27.70018033</v>
      </c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ht="14.25" customHeight="1">
      <c r="A404" s="71"/>
      <c r="B404" s="2" t="s">
        <v>35</v>
      </c>
      <c r="C404" s="15">
        <v>-1284.07941997662</v>
      </c>
      <c r="D404" s="16">
        <v>0.11708553</v>
      </c>
      <c r="E404" s="16">
        <v>0.07709204</v>
      </c>
      <c r="F404" s="9">
        <f>(C404-C401)*627.509608030592</f>
        <v>-20.23848216</v>
      </c>
      <c r="G404" s="9">
        <f>(C404+D404-C401-D401)*627.509608030592</f>
        <v>-17.88417279</v>
      </c>
      <c r="H404" s="9">
        <f>(C404+E404-C401-E401)*627.509608030592</f>
        <v>-4.631107117</v>
      </c>
      <c r="I404" s="2"/>
      <c r="J404" s="2"/>
      <c r="K404" s="2"/>
      <c r="L404" s="2"/>
      <c r="M404" s="2"/>
      <c r="N404" s="4" t="s">
        <v>410</v>
      </c>
      <c r="O404" s="2"/>
      <c r="P404" s="73" t="s">
        <v>37</v>
      </c>
      <c r="Q404" s="74">
        <f>Q398+Q399-Q400+Q401*LN(1+EXP((Q402-Q403)/Q401))</f>
        <v>14.6412994</v>
      </c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ht="14.25" customHeight="1">
      <c r="A405" s="71"/>
      <c r="B405" s="2" t="s">
        <v>38</v>
      </c>
      <c r="C405" s="15">
        <v>-1284.03146199516</v>
      </c>
      <c r="D405" s="15">
        <v>0.11405616</v>
      </c>
      <c r="E405" s="15">
        <v>0.07354078</v>
      </c>
      <c r="F405" s="9">
        <f>(C405-C401)*627.509608030592</f>
        <v>9.855611986</v>
      </c>
      <c r="G405" s="9">
        <f>(C405+D405-C401-D401)*627.509608030592</f>
        <v>10.30896258</v>
      </c>
      <c r="H405" s="9">
        <f>(C405+E405-C401-E401)*627.509608030592</f>
        <v>23.23453726</v>
      </c>
      <c r="I405" s="2"/>
      <c r="J405" s="4"/>
      <c r="K405" s="2"/>
      <c r="L405" s="2"/>
      <c r="M405" s="4"/>
      <c r="N405" s="33" t="s">
        <v>411</v>
      </c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ht="14.25" customHeight="1">
      <c r="A406" s="71"/>
      <c r="B406" s="2" t="s">
        <v>40</v>
      </c>
      <c r="C406" s="15">
        <v>-1284.14824461708</v>
      </c>
      <c r="D406" s="15">
        <v>0.11510497</v>
      </c>
      <c r="E406" s="15">
        <v>0.07191367</v>
      </c>
      <c r="F406" s="9">
        <f>(C406-C401)*627.509608030592</f>
        <v>-63.42660532</v>
      </c>
      <c r="G406" s="9">
        <f>(C406+D406-C401-D401)*627.509608030592</f>
        <v>-62.31511638</v>
      </c>
      <c r="H406" s="9">
        <f>(C406+E406-C401-E401)*627.509608030592</f>
        <v>-51.0687072</v>
      </c>
      <c r="I406" s="2"/>
      <c r="J406" s="4"/>
      <c r="K406" s="2"/>
      <c r="L406" s="2"/>
      <c r="M406" s="2"/>
      <c r="N406" s="4" t="s">
        <v>412</v>
      </c>
      <c r="O406" s="4" t="s">
        <v>359</v>
      </c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ht="14.25" customHeight="1">
      <c r="A407" s="71"/>
      <c r="B407" s="2" t="s">
        <v>42</v>
      </c>
      <c r="C407" s="5">
        <f t="shared" ref="C407:E407" si="68">C399+C400</f>
        <v>-1284.144039</v>
      </c>
      <c r="D407" s="5">
        <f t="shared" si="68"/>
        <v>0.11426883</v>
      </c>
      <c r="E407" s="5">
        <f t="shared" si="68"/>
        <v>0.05348278</v>
      </c>
      <c r="F407" s="9">
        <f>(C407-C401)*627.509608030592</f>
        <v>-60.78778359</v>
      </c>
      <c r="G407" s="9">
        <f>(C407+D407-C401-D401)*627.509608030592</f>
        <v>-60.20098053</v>
      </c>
      <c r="H407" s="9">
        <f>(C407+E407-C401-E401)*627.509608030592</f>
        <v>-59.99544604</v>
      </c>
      <c r="I407" s="2"/>
      <c r="J407" s="19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ht="14.25" customHeight="1">
      <c r="A408" s="2"/>
      <c r="B408" s="2"/>
      <c r="C408" s="2"/>
      <c r="D408" s="7"/>
      <c r="E408" s="7"/>
      <c r="F408" s="7"/>
      <c r="G408" s="7"/>
      <c r="H408" s="7"/>
      <c r="I408" s="7"/>
      <c r="J408" s="7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ht="14.25" customHeight="1">
      <c r="A409" s="21" t="s">
        <v>0</v>
      </c>
      <c r="B409" s="22" t="s">
        <v>1</v>
      </c>
      <c r="C409" s="23" t="s">
        <v>2</v>
      </c>
      <c r="D409" s="22" t="s">
        <v>3</v>
      </c>
      <c r="E409" s="22" t="s">
        <v>4</v>
      </c>
      <c r="F409" s="23" t="s">
        <v>413</v>
      </c>
      <c r="G409" s="23" t="s">
        <v>414</v>
      </c>
      <c r="H409" s="23" t="s">
        <v>415</v>
      </c>
      <c r="I409" s="23" t="s">
        <v>8</v>
      </c>
      <c r="J409" s="21" t="s">
        <v>9</v>
      </c>
      <c r="K409" s="21" t="s">
        <v>10</v>
      </c>
      <c r="L409" s="23" t="s">
        <v>11</v>
      </c>
      <c r="M409" s="23" t="s">
        <v>12</v>
      </c>
      <c r="N409" s="23" t="s">
        <v>13</v>
      </c>
      <c r="O409" s="22" t="s">
        <v>14</v>
      </c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ht="14.25" customHeight="1">
      <c r="A410" s="24">
        <v>10.0</v>
      </c>
      <c r="B410" s="23" t="s">
        <v>16</v>
      </c>
      <c r="C410" s="25">
        <v>-736.61788217</v>
      </c>
      <c r="D410" s="25">
        <v>0.10673892</v>
      </c>
      <c r="E410" s="25">
        <v>0.06987955</v>
      </c>
      <c r="F410" s="26"/>
      <c r="G410" s="26"/>
      <c r="H410" s="22"/>
      <c r="I410" s="23" t="s">
        <v>17</v>
      </c>
      <c r="J410" s="24" t="s">
        <v>329</v>
      </c>
      <c r="K410" s="21" t="s">
        <v>59</v>
      </c>
      <c r="L410" s="28" t="s">
        <v>378</v>
      </c>
      <c r="M410" s="23" t="s">
        <v>19</v>
      </c>
      <c r="N410" s="75" t="s">
        <v>392</v>
      </c>
      <c r="O410" s="75" t="s">
        <v>393</v>
      </c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ht="14.25" customHeight="1">
      <c r="A411" s="22"/>
      <c r="B411" s="23" t="s">
        <v>17</v>
      </c>
      <c r="C411" s="25">
        <v>-548.57426509</v>
      </c>
      <c r="D411" s="25">
        <v>0.00659478</v>
      </c>
      <c r="E411" s="25">
        <v>-0.01765944</v>
      </c>
      <c r="F411" s="26"/>
      <c r="G411" s="26"/>
      <c r="H411" s="26"/>
      <c r="I411" s="22"/>
      <c r="J411" s="22"/>
      <c r="K411" s="22"/>
      <c r="L411" s="22"/>
      <c r="M411" s="22"/>
      <c r="N411" s="28" t="s">
        <v>394</v>
      </c>
      <c r="O411" s="27" t="s">
        <v>357</v>
      </c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ht="14.25" customHeight="1">
      <c r="A412" s="22"/>
      <c r="B412" s="23" t="s">
        <v>25</v>
      </c>
      <c r="C412" s="25">
        <v>-736.71028657</v>
      </c>
      <c r="D412" s="25">
        <v>0.10773842</v>
      </c>
      <c r="E412" s="25">
        <v>0.07149109</v>
      </c>
      <c r="F412" s="26"/>
      <c r="G412" s="26"/>
      <c r="H412" s="26"/>
      <c r="I412" s="22"/>
      <c r="J412" s="22"/>
      <c r="K412" s="22"/>
      <c r="L412" s="22"/>
      <c r="M412" s="22"/>
      <c r="N412" s="27" t="s">
        <v>416</v>
      </c>
      <c r="O412" s="2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ht="14.25" customHeight="1">
      <c r="A413" s="22"/>
      <c r="B413" s="23" t="s">
        <v>27</v>
      </c>
      <c r="C413" s="26">
        <f t="shared" ref="C413:E413" si="69">C410+C411</f>
        <v>-1285.192147</v>
      </c>
      <c r="D413" s="26">
        <f t="shared" si="69"/>
        <v>0.1133337</v>
      </c>
      <c r="E413" s="26">
        <f t="shared" si="69"/>
        <v>0.05222011</v>
      </c>
      <c r="F413" s="29">
        <f>(C413-C413)*627.509608030592</f>
        <v>0</v>
      </c>
      <c r="G413" s="29">
        <f>(C413+D413-C413-D413)*627.509608030592</f>
        <v>0</v>
      </c>
      <c r="H413" s="29">
        <f>(C413+E413-C413-E413)*627.509608030592</f>
        <v>0</v>
      </c>
      <c r="I413" s="22"/>
      <c r="J413" s="22"/>
      <c r="K413" s="22"/>
      <c r="L413" s="22"/>
      <c r="M413" s="22"/>
      <c r="N413" s="22"/>
      <c r="O413" s="2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ht="14.25" customHeight="1">
      <c r="A414" s="22"/>
      <c r="B414" s="22" t="s">
        <v>29</v>
      </c>
      <c r="C414" s="25">
        <v>-1285.20144175</v>
      </c>
      <c r="D414" s="25">
        <v>0.11447507</v>
      </c>
      <c r="E414" s="25">
        <v>0.07223397</v>
      </c>
      <c r="F414" s="29">
        <f>(C414-C413)*627.509608030592</f>
        <v>-5.832381777</v>
      </c>
      <c r="G414" s="29">
        <f>(C414+D414-C413-D413)*627.509608030592</f>
        <v>-5.116161135</v>
      </c>
      <c r="H414" s="29">
        <f>(C414+E414-C413-E413)*627.509608030592</f>
        <v>6.726507667</v>
      </c>
      <c r="I414" s="22"/>
      <c r="J414" s="30" t="s">
        <v>254</v>
      </c>
      <c r="K414" s="22"/>
      <c r="L414" s="22"/>
      <c r="M414" s="22"/>
      <c r="N414" s="27" t="s">
        <v>396</v>
      </c>
      <c r="O414" s="27" t="s">
        <v>359</v>
      </c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ht="14.25" customHeight="1">
      <c r="A415" s="22"/>
      <c r="B415" s="22" t="s">
        <v>32</v>
      </c>
      <c r="C415" s="25">
        <v>-1285.18687903</v>
      </c>
      <c r="D415" s="25">
        <v>0.11470329</v>
      </c>
      <c r="E415" s="25">
        <v>0.07386652</v>
      </c>
      <c r="F415" s="29">
        <f>(C415-C413)*627.509608030592</f>
        <v>3.305864942</v>
      </c>
      <c r="G415" s="29">
        <f>(C415+D415-C413-D413)*627.509608030592</f>
        <v>4.165295827</v>
      </c>
      <c r="H415" s="29">
        <f>(C415+E415-C413-E413)*627.509608030592</f>
        <v>16.8891952</v>
      </c>
      <c r="I415" s="22"/>
      <c r="J415" s="22"/>
      <c r="K415" s="22"/>
      <c r="L415" s="22"/>
      <c r="M415" s="22"/>
      <c r="N415" s="27" t="s">
        <v>417</v>
      </c>
      <c r="O415" s="2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ht="14.25" customHeight="1">
      <c r="A416" s="22"/>
      <c r="B416" s="22" t="s">
        <v>35</v>
      </c>
      <c r="C416" s="31">
        <v>-1285.22309006</v>
      </c>
      <c r="D416" s="31">
        <v>0.1172078</v>
      </c>
      <c r="E416" s="31">
        <v>0.07768136</v>
      </c>
      <c r="F416" s="29">
        <f>(C416-C413)*627.509608030592</f>
        <v>-19.4169043</v>
      </c>
      <c r="G416" s="29">
        <f>(C416+D416-C413-D413)*627.509608030592</f>
        <v>-16.98586933</v>
      </c>
      <c r="H416" s="29">
        <f>(C416+E416-C413-E413)*627.509608030592</f>
        <v>-3.439725292</v>
      </c>
      <c r="I416" s="22"/>
      <c r="J416" s="22"/>
      <c r="K416" s="22"/>
      <c r="L416" s="22"/>
      <c r="M416" s="22"/>
      <c r="N416" s="75" t="s">
        <v>418</v>
      </c>
      <c r="O416" s="2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ht="14.25" customHeight="1">
      <c r="A417" s="22"/>
      <c r="B417" s="22" t="s">
        <v>38</v>
      </c>
      <c r="C417" s="25">
        <v>-1285.18553259</v>
      </c>
      <c r="D417" s="25">
        <v>0.11407682</v>
      </c>
      <c r="E417" s="25">
        <v>0.07363921</v>
      </c>
      <c r="F417" s="29">
        <f>(C417-C413)*627.509608030592</f>
        <v>4.150768979</v>
      </c>
      <c r="G417" s="29">
        <f>(C417+D417-C413-D413)*627.509608030592</f>
        <v>4.617083919</v>
      </c>
      <c r="H417" s="29">
        <f>(C417+E417-C413-E413)*627.509608030592</f>
        <v>17.59146002</v>
      </c>
      <c r="I417" s="22"/>
      <c r="J417" s="22"/>
      <c r="K417" s="22"/>
      <c r="L417" s="22"/>
      <c r="M417" s="22"/>
      <c r="N417" s="27" t="s">
        <v>419</v>
      </c>
      <c r="O417" s="2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ht="14.25" customHeight="1">
      <c r="A418" s="22"/>
      <c r="B418" s="22" t="s">
        <v>40</v>
      </c>
      <c r="C418" s="25">
        <v>-1285.29098644</v>
      </c>
      <c r="D418" s="25">
        <v>0.11510497</v>
      </c>
      <c r="E418" s="25">
        <v>0.07191367</v>
      </c>
      <c r="F418" s="29">
        <f>(C418-C413)*627.509608030592</f>
        <v>-62.0225351</v>
      </c>
      <c r="G418" s="29">
        <f>(C418+D418-C413-D413)*627.509608030592</f>
        <v>-60.91104616</v>
      </c>
      <c r="H418" s="29">
        <f>(C418+E418-C413-E413)*627.509608030592</f>
        <v>-49.66463698</v>
      </c>
      <c r="I418" s="22"/>
      <c r="J418" s="22"/>
      <c r="K418" s="22"/>
      <c r="L418" s="22"/>
      <c r="M418" s="22"/>
      <c r="N418" s="27" t="s">
        <v>400</v>
      </c>
      <c r="O418" s="27" t="s">
        <v>359</v>
      </c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ht="14.25" customHeight="1">
      <c r="A419" s="22"/>
      <c r="B419" s="22" t="s">
        <v>42</v>
      </c>
      <c r="C419" s="26">
        <f t="shared" ref="C419:E419" si="70">C411+C412</f>
        <v>-1285.284552</v>
      </c>
      <c r="D419" s="26">
        <f t="shared" si="70"/>
        <v>0.1143332</v>
      </c>
      <c r="E419" s="26">
        <f t="shared" si="70"/>
        <v>0.05383165</v>
      </c>
      <c r="F419" s="29">
        <f>(C419-C413)*627.509608030592</f>
        <v>-57.98464882</v>
      </c>
      <c r="G419" s="29">
        <f>(C419+D419-C413-D413)*627.509608030592</f>
        <v>-57.35745297</v>
      </c>
      <c r="H419" s="29">
        <f>(C419+E419-C413-E413)*627.509608030592</f>
        <v>-56.97339199</v>
      </c>
      <c r="I419" s="22"/>
      <c r="J419" s="32"/>
      <c r="K419" s="22"/>
      <c r="L419" s="22"/>
      <c r="M419" s="22"/>
      <c r="N419" s="22"/>
      <c r="O419" s="2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ht="14.25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ht="14.25" customHeight="1">
      <c r="A421" s="21" t="s">
        <v>0</v>
      </c>
      <c r="B421" s="22" t="s">
        <v>1</v>
      </c>
      <c r="C421" s="23" t="s">
        <v>2</v>
      </c>
      <c r="D421" s="22" t="s">
        <v>3</v>
      </c>
      <c r="E421" s="22" t="s">
        <v>4</v>
      </c>
      <c r="F421" s="23" t="s">
        <v>420</v>
      </c>
      <c r="G421" s="23" t="s">
        <v>421</v>
      </c>
      <c r="H421" s="23" t="s">
        <v>422</v>
      </c>
      <c r="I421" s="23" t="s">
        <v>8</v>
      </c>
      <c r="J421" s="21" t="s">
        <v>9</v>
      </c>
      <c r="K421" s="21" t="s">
        <v>10</v>
      </c>
      <c r="L421" s="23" t="s">
        <v>11</v>
      </c>
      <c r="M421" s="23" t="s">
        <v>12</v>
      </c>
      <c r="N421" s="23" t="s">
        <v>13</v>
      </c>
      <c r="O421" s="22" t="s">
        <v>14</v>
      </c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ht="14.25" customHeight="1">
      <c r="A422" s="24">
        <v>10.0</v>
      </c>
      <c r="B422" s="23" t="s">
        <v>16</v>
      </c>
      <c r="C422" s="25">
        <v>-735.958995955702</v>
      </c>
      <c r="D422" s="25">
        <v>0.10673892</v>
      </c>
      <c r="E422" s="25">
        <v>0.06987955</v>
      </c>
      <c r="F422" s="26"/>
      <c r="G422" s="26"/>
      <c r="H422" s="22"/>
      <c r="I422" s="23" t="s">
        <v>17</v>
      </c>
      <c r="J422" s="24" t="s">
        <v>122</v>
      </c>
      <c r="K422" s="21" t="s">
        <v>59</v>
      </c>
      <c r="L422" s="28" t="s">
        <v>378</v>
      </c>
      <c r="M422" s="23" t="s">
        <v>19</v>
      </c>
      <c r="N422" s="28" t="s">
        <v>404</v>
      </c>
      <c r="O422" s="27" t="s">
        <v>405</v>
      </c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ht="14.25" customHeight="1">
      <c r="A423" s="22"/>
      <c r="B423" s="23" t="s">
        <v>17</v>
      </c>
      <c r="C423" s="25">
        <v>-548.088171953534</v>
      </c>
      <c r="D423" s="25">
        <v>0.00659478</v>
      </c>
      <c r="E423" s="25">
        <v>-0.01765944</v>
      </c>
      <c r="F423" s="26"/>
      <c r="G423" s="26"/>
      <c r="H423" s="26"/>
      <c r="I423" s="22"/>
      <c r="J423" s="22"/>
      <c r="K423" s="22"/>
      <c r="L423" s="22"/>
      <c r="M423" s="22"/>
      <c r="N423" s="27" t="s">
        <v>406</v>
      </c>
      <c r="O423" s="27" t="s">
        <v>357</v>
      </c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ht="14.25" customHeight="1">
      <c r="A424" s="22"/>
      <c r="B424" s="23" t="s">
        <v>25</v>
      </c>
      <c r="C424" s="76">
        <v>-736.055867434347</v>
      </c>
      <c r="D424" s="25">
        <v>0.10773842</v>
      </c>
      <c r="E424" s="25">
        <v>0.07149109</v>
      </c>
      <c r="F424" s="26"/>
      <c r="G424" s="26"/>
      <c r="H424" s="26"/>
      <c r="I424" s="22"/>
      <c r="J424" s="22"/>
      <c r="K424" s="22"/>
      <c r="L424" s="22"/>
      <c r="M424" s="22"/>
      <c r="N424" s="27" t="s">
        <v>407</v>
      </c>
      <c r="O424" s="2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ht="14.25" customHeight="1">
      <c r="A425" s="22"/>
      <c r="B425" s="23" t="s">
        <v>27</v>
      </c>
      <c r="C425" s="26">
        <f t="shared" ref="C425:E425" si="71">C422+C423</f>
        <v>-1284.047168</v>
      </c>
      <c r="D425" s="26">
        <f t="shared" si="71"/>
        <v>0.1133337</v>
      </c>
      <c r="E425" s="26">
        <f t="shared" si="71"/>
        <v>0.05222011</v>
      </c>
      <c r="F425" s="29">
        <f>(C425-C425)*627.509608030592</f>
        <v>0</v>
      </c>
      <c r="G425" s="29">
        <f>(C425+D425-C425-D425)*627.509608030592</f>
        <v>0</v>
      </c>
      <c r="H425" s="29">
        <f>(C425+E425-C425-E425)*627.509608030592</f>
        <v>0</v>
      </c>
      <c r="I425" s="22"/>
      <c r="J425" s="22"/>
      <c r="K425" s="22"/>
      <c r="L425" s="22"/>
      <c r="M425" s="22"/>
      <c r="N425" s="22"/>
      <c r="O425" s="2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ht="14.25" customHeight="1">
      <c r="A426" s="22"/>
      <c r="B426" s="22" t="s">
        <v>29</v>
      </c>
      <c r="C426" s="25">
        <v>-1284.05543325695</v>
      </c>
      <c r="D426" s="25">
        <v>0.11447507</v>
      </c>
      <c r="E426" s="25">
        <v>0.07223397</v>
      </c>
      <c r="F426" s="29">
        <f>(C426-C425)*627.509608030592</f>
        <v>-5.186585104</v>
      </c>
      <c r="G426" s="29">
        <f>(C426+D426-C425-D425)*627.509608030592</f>
        <v>-4.470364463</v>
      </c>
      <c r="H426" s="29">
        <f>(C426+E426-C425-E425)*627.509608030592</f>
        <v>7.37230434</v>
      </c>
      <c r="I426" s="22"/>
      <c r="J426" s="22"/>
      <c r="K426" s="22"/>
      <c r="L426" s="22"/>
      <c r="M426" s="22"/>
      <c r="N426" s="27" t="s">
        <v>408</v>
      </c>
      <c r="O426" s="27" t="s">
        <v>359</v>
      </c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ht="14.25" customHeight="1">
      <c r="A427" s="22"/>
      <c r="B427" s="22" t="s">
        <v>32</v>
      </c>
      <c r="C427" s="25">
        <v>-1284.03198878402</v>
      </c>
      <c r="D427" s="25">
        <v>0.11470329</v>
      </c>
      <c r="E427" s="25">
        <v>0.07386652</v>
      </c>
      <c r="F427" s="29">
        <f>(C427-C425)*627.509608030592</f>
        <v>9.525046915</v>
      </c>
      <c r="G427" s="29">
        <f>(C427+D427-C425-D425)*627.509608030592</f>
        <v>10.3844778</v>
      </c>
      <c r="H427" s="29">
        <f>(C427+E427-C425-E425)*627.509608030592</f>
        <v>23.10837717</v>
      </c>
      <c r="I427" s="22"/>
      <c r="J427" s="22"/>
      <c r="K427" s="22"/>
      <c r="L427" s="22"/>
      <c r="M427" s="27"/>
      <c r="N427" s="27" t="s">
        <v>423</v>
      </c>
      <c r="O427" s="2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ht="14.25" customHeight="1">
      <c r="A428" s="22"/>
      <c r="B428" s="22" t="s">
        <v>35</v>
      </c>
      <c r="C428" s="25">
        <v>-1284.08006687184</v>
      </c>
      <c r="D428" s="31">
        <v>0.1172078</v>
      </c>
      <c r="E428" s="31">
        <v>0.07768136</v>
      </c>
      <c r="F428" s="29">
        <f>(C428-C425)*627.509608030592</f>
        <v>-20.64441513</v>
      </c>
      <c r="G428" s="29">
        <f>(C428+D428-C425-D425)*627.509608030592</f>
        <v>-18.21338016</v>
      </c>
      <c r="H428" s="29">
        <f>(C428+E428-C425-E425)*627.509608030592</f>
        <v>-4.667236121</v>
      </c>
      <c r="I428" s="22"/>
      <c r="J428" s="22"/>
      <c r="K428" s="22"/>
      <c r="L428" s="22"/>
      <c r="M428" s="22"/>
      <c r="N428" s="27" t="s">
        <v>424</v>
      </c>
      <c r="O428" s="2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ht="14.25" customHeight="1">
      <c r="A429" s="22"/>
      <c r="B429" s="22" t="s">
        <v>38</v>
      </c>
      <c r="C429" s="25">
        <v>-1284.03094303189</v>
      </c>
      <c r="D429" s="25">
        <v>0.11407682</v>
      </c>
      <c r="E429" s="25">
        <v>0.07363921</v>
      </c>
      <c r="F429" s="29">
        <f>(C429-C425)*627.509608030592</f>
        <v>10.18126642</v>
      </c>
      <c r="G429" s="29">
        <f>(C429+D429-C425-D425)*627.509608030592</f>
        <v>10.64758136</v>
      </c>
      <c r="H429" s="29">
        <f>(C429+E429-C425-E425)*627.509608030592</f>
        <v>23.62195747</v>
      </c>
      <c r="I429" s="22"/>
      <c r="J429" s="27"/>
      <c r="K429" s="22"/>
      <c r="L429" s="22"/>
      <c r="M429" s="22"/>
      <c r="N429" s="28" t="s">
        <v>425</v>
      </c>
      <c r="O429" s="2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ht="14.25" customHeight="1">
      <c r="A430" s="22"/>
      <c r="B430" s="22" t="s">
        <v>40</v>
      </c>
      <c r="C430" s="25">
        <v>-1284.14824461708</v>
      </c>
      <c r="D430" s="25">
        <v>0.11510497</v>
      </c>
      <c r="E430" s="25">
        <v>0.07191367</v>
      </c>
      <c r="F430" s="29">
        <f>(C430-C425)*627.509608030592</f>
        <v>-63.42660532</v>
      </c>
      <c r="G430" s="29">
        <f>(C430+D430-C425-D425)*627.509608030592</f>
        <v>-62.31511638</v>
      </c>
      <c r="H430" s="29">
        <f>(C430+E430-C425-E425)*627.509608030592</f>
        <v>-51.0687072</v>
      </c>
      <c r="I430" s="22"/>
      <c r="J430" s="27"/>
      <c r="K430" s="22"/>
      <c r="L430" s="22"/>
      <c r="M430" s="22"/>
      <c r="N430" s="27" t="s">
        <v>412</v>
      </c>
      <c r="O430" s="27" t="s">
        <v>359</v>
      </c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ht="14.25" customHeight="1">
      <c r="A431" s="22"/>
      <c r="B431" s="22" t="s">
        <v>42</v>
      </c>
      <c r="C431" s="26">
        <f t="shared" ref="C431:E431" si="72">C423+C424</f>
        <v>-1284.144039</v>
      </c>
      <c r="D431" s="26">
        <f t="shared" si="72"/>
        <v>0.1143332</v>
      </c>
      <c r="E431" s="26">
        <f t="shared" si="72"/>
        <v>0.05383165</v>
      </c>
      <c r="F431" s="29">
        <f>(C431-C425)*627.509608030592</f>
        <v>-60.78778359</v>
      </c>
      <c r="G431" s="29">
        <f>(C431+D431-C425-D425)*627.509608030592</f>
        <v>-60.16058774</v>
      </c>
      <c r="H431" s="29">
        <f>(C431+E431-C425-E425)*627.509608030592</f>
        <v>-59.77652676</v>
      </c>
      <c r="I431" s="22"/>
      <c r="J431" s="77"/>
      <c r="K431" s="22"/>
      <c r="L431" s="22"/>
      <c r="M431" s="22"/>
      <c r="N431" s="22"/>
      <c r="O431" s="2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ht="14.25" customHeight="1">
      <c r="A432" s="2"/>
      <c r="B432" s="2"/>
      <c r="C432" s="2"/>
      <c r="D432" s="7"/>
      <c r="E432" s="7"/>
      <c r="F432" s="7"/>
      <c r="G432" s="7"/>
      <c r="H432" s="7"/>
      <c r="I432" s="7"/>
      <c r="J432" s="7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ht="14.25" customHeight="1">
      <c r="A433" s="67" t="s">
        <v>0</v>
      </c>
      <c r="B433" s="2" t="s">
        <v>1</v>
      </c>
      <c r="C433" s="3" t="s">
        <v>2</v>
      </c>
      <c r="D433" s="2" t="s">
        <v>3</v>
      </c>
      <c r="E433" s="2" t="s">
        <v>4</v>
      </c>
      <c r="F433" s="3" t="s">
        <v>426</v>
      </c>
      <c r="G433" s="3" t="s">
        <v>427</v>
      </c>
      <c r="H433" s="3" t="s">
        <v>428</v>
      </c>
      <c r="I433" s="3" t="s">
        <v>8</v>
      </c>
      <c r="J433" s="67" t="s">
        <v>9</v>
      </c>
      <c r="K433" s="67" t="s">
        <v>10</v>
      </c>
      <c r="L433" s="68" t="s">
        <v>11</v>
      </c>
      <c r="M433" s="3" t="s">
        <v>12</v>
      </c>
      <c r="N433" s="3" t="s">
        <v>13</v>
      </c>
      <c r="O433" s="2" t="s">
        <v>14</v>
      </c>
      <c r="P433" s="4" t="s">
        <v>15</v>
      </c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ht="14.25" customHeight="1">
      <c r="A434" s="69">
        <v>101.0</v>
      </c>
      <c r="B434" s="3" t="s">
        <v>16</v>
      </c>
      <c r="C434" s="15">
        <v>-736.61457715</v>
      </c>
      <c r="D434" s="15">
        <v>0.10696628</v>
      </c>
      <c r="E434" s="15">
        <v>0.06956295</v>
      </c>
      <c r="F434" s="5"/>
      <c r="G434" s="5"/>
      <c r="H434" s="2"/>
      <c r="I434" s="3" t="s">
        <v>17</v>
      </c>
      <c r="J434" s="69" t="s">
        <v>329</v>
      </c>
      <c r="K434" s="69" t="s">
        <v>19</v>
      </c>
      <c r="L434" s="70" t="s">
        <v>429</v>
      </c>
      <c r="M434" s="3" t="s">
        <v>19</v>
      </c>
      <c r="N434" s="17" t="s">
        <v>259</v>
      </c>
      <c r="O434" s="17" t="s">
        <v>430</v>
      </c>
      <c r="P434" s="6" t="s">
        <v>22</v>
      </c>
      <c r="Q434" s="7">
        <f>H439-H438</f>
        <v>9.379856743</v>
      </c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ht="14.25" customHeight="1">
      <c r="A435" s="71"/>
      <c r="B435" s="3" t="s">
        <v>17</v>
      </c>
      <c r="C435" s="15">
        <v>-548.57119916</v>
      </c>
      <c r="D435" s="15">
        <v>0.00664341</v>
      </c>
      <c r="E435" s="15">
        <v>-0.01760304</v>
      </c>
      <c r="F435" s="5"/>
      <c r="G435" s="5"/>
      <c r="H435" s="5"/>
      <c r="I435" s="2"/>
      <c r="J435" s="2"/>
      <c r="K435" s="2"/>
      <c r="L435" s="2"/>
      <c r="M435" s="2"/>
      <c r="N435" s="70" t="s">
        <v>356</v>
      </c>
      <c r="O435" s="72" t="s">
        <v>357</v>
      </c>
      <c r="P435" s="4" t="s">
        <v>24</v>
      </c>
      <c r="Q435" s="7">
        <f>H438-H437</f>
        <v>5.24705964</v>
      </c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ht="14.25" customHeight="1">
      <c r="A436" s="71"/>
      <c r="B436" s="3" t="s">
        <v>25</v>
      </c>
      <c r="C436" s="15">
        <v>-736.70832748</v>
      </c>
      <c r="D436" s="15">
        <v>0.10780542</v>
      </c>
      <c r="E436" s="15">
        <v>0.07073917</v>
      </c>
      <c r="F436" s="5"/>
      <c r="G436" s="5"/>
      <c r="H436" s="5"/>
      <c r="I436" s="2"/>
      <c r="J436" s="2"/>
      <c r="K436" s="2"/>
      <c r="L436" s="2"/>
      <c r="M436" s="2"/>
      <c r="N436" s="4" t="s">
        <v>261</v>
      </c>
      <c r="O436" s="2"/>
      <c r="P436" s="4" t="s">
        <v>26</v>
      </c>
      <c r="Q436" s="7">
        <f>H442-H443</f>
        <v>7.050804632</v>
      </c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ht="14.25" customHeight="1">
      <c r="A437" s="71"/>
      <c r="B437" s="3" t="s">
        <v>27</v>
      </c>
      <c r="C437" s="5">
        <f t="shared" ref="C437:E437" si="73">C434+C435</f>
        <v>-1285.185776</v>
      </c>
      <c r="D437" s="5">
        <f t="shared" si="73"/>
        <v>0.11360969</v>
      </c>
      <c r="E437" s="5">
        <f t="shared" si="73"/>
        <v>0.05195991</v>
      </c>
      <c r="F437" s="9">
        <f>(C437-C437)*627.509608030592</f>
        <v>0</v>
      </c>
      <c r="G437" s="9">
        <f>(C437+D437-C437-D437)*627.509608030592</f>
        <v>0</v>
      </c>
      <c r="H437" s="9">
        <f>(C437+E437-C437-E437)*627.509608030592</f>
        <v>0</v>
      </c>
      <c r="I437" s="2"/>
      <c r="J437" s="2"/>
      <c r="K437" s="2"/>
      <c r="L437" s="2"/>
      <c r="M437" s="2"/>
      <c r="N437" s="2"/>
      <c r="O437" s="2"/>
      <c r="P437" s="4" t="s">
        <v>28</v>
      </c>
      <c r="Q437" s="10">
        <f>0.0019872041*298</f>
        <v>0.5921868218</v>
      </c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ht="14.25" customHeight="1">
      <c r="A438" s="71"/>
      <c r="B438" s="2" t="s">
        <v>29</v>
      </c>
      <c r="C438" s="15">
        <v>-1285.19721221</v>
      </c>
      <c r="D438" s="15">
        <v>0.11499769</v>
      </c>
      <c r="E438" s="15">
        <v>0.07175753</v>
      </c>
      <c r="F438" s="9">
        <f>(C438-C437)*627.509608030592</f>
        <v>-7.176137127</v>
      </c>
      <c r="G438" s="9">
        <f>(C438+D438-C437-D437)*627.509608030592</f>
        <v>-6.305153791</v>
      </c>
      <c r="H438" s="9">
        <f>(C438+E438-C437-E437)*627.509608030592</f>
        <v>5.24705964</v>
      </c>
      <c r="I438" s="2"/>
      <c r="J438" s="4"/>
      <c r="K438" s="2"/>
      <c r="L438" s="2"/>
      <c r="M438" s="2"/>
      <c r="N438" s="4" t="s">
        <v>431</v>
      </c>
      <c r="P438" s="4" t="s">
        <v>31</v>
      </c>
      <c r="Q438" s="7">
        <f>H441-H440</f>
        <v>24.30111906</v>
      </c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ht="14.25" customHeight="1">
      <c r="A439" s="71"/>
      <c r="B439" s="2" t="s">
        <v>32</v>
      </c>
      <c r="C439" s="15">
        <v>-1285.18387931</v>
      </c>
      <c r="D439" s="15">
        <v>0.11487329</v>
      </c>
      <c r="E439" s="15">
        <v>0.07337238</v>
      </c>
      <c r="F439" s="9">
        <f>(C439-C437)*627.509608030592</f>
        <v>1.190385726</v>
      </c>
      <c r="G439" s="9">
        <f>(C439+D439-C437-D437)*627.509608030592</f>
        <v>1.983306867</v>
      </c>
      <c r="H439" s="9">
        <f>(C439+E439-C437-E437)*627.509608030592</f>
        <v>14.62691638</v>
      </c>
      <c r="I439" s="2"/>
      <c r="J439" s="4"/>
      <c r="K439" s="2"/>
      <c r="L439" s="2"/>
      <c r="M439" s="2"/>
      <c r="N439" s="4" t="s">
        <v>432</v>
      </c>
      <c r="O439" s="2"/>
      <c r="P439" s="4" t="s">
        <v>34</v>
      </c>
      <c r="Q439" s="7">
        <f>H439-H440</f>
        <v>23.10902651</v>
      </c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ht="14.25" customHeight="1">
      <c r="A440" s="71"/>
      <c r="B440" s="2" t="s">
        <v>35</v>
      </c>
      <c r="C440" s="16">
        <v>-1285.22448631</v>
      </c>
      <c r="D440" s="16">
        <v>0.11742094</v>
      </c>
      <c r="E440" s="16">
        <v>0.07715281</v>
      </c>
      <c r="F440" s="9">
        <f>(C440-C437)*627.509608030592</f>
        <v>-24.29089693</v>
      </c>
      <c r="G440" s="9">
        <f>(C440+D440-C437-D437)*627.509608030592</f>
        <v>-21.89930093</v>
      </c>
      <c r="H440" s="9">
        <f>(C440+E440-C437-E437)*627.509608030592</f>
        <v>-8.482110123</v>
      </c>
      <c r="I440" s="2"/>
      <c r="J440" s="4"/>
      <c r="K440" s="2"/>
      <c r="L440" s="2"/>
      <c r="M440" s="2"/>
      <c r="N440" s="6" t="s">
        <v>263</v>
      </c>
      <c r="O440" s="2"/>
      <c r="P440" s="73" t="s">
        <v>37</v>
      </c>
      <c r="Q440" s="74">
        <f>Q434+Q435-Q436+Q437*LN(1+EXP((Q438-Q439)/Q437))</f>
        <v>8.842454547</v>
      </c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ht="14.25" customHeight="1">
      <c r="A441" s="71"/>
      <c r="B441" s="2" t="s">
        <v>38</v>
      </c>
      <c r="C441" s="15">
        <v>-1285.18149659</v>
      </c>
      <c r="D441" s="15">
        <v>0.11407335</v>
      </c>
      <c r="E441" s="15">
        <v>0.07288938</v>
      </c>
      <c r="F441" s="9">
        <f>(C441-C437)*627.509608030592</f>
        <v>2.68556542</v>
      </c>
      <c r="G441" s="9">
        <f>(C441+D441-C437-D437)*627.509608030592</f>
        <v>2.976516524</v>
      </c>
      <c r="H441" s="9">
        <f>(C441+E441-C437-E437)*627.509608030592</f>
        <v>15.81900894</v>
      </c>
      <c r="I441" s="2"/>
      <c r="J441" s="2"/>
      <c r="K441" s="2"/>
      <c r="L441" s="2"/>
      <c r="M441" s="2"/>
      <c r="N441" s="4" t="s">
        <v>433</v>
      </c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ht="14.25" customHeight="1">
      <c r="A442" s="71"/>
      <c r="B442" s="2" t="s">
        <v>40</v>
      </c>
      <c r="C442" s="15">
        <v>-1285.28668559</v>
      </c>
      <c r="D442" s="15">
        <v>0.11531671</v>
      </c>
      <c r="E442" s="15">
        <v>0.07153125</v>
      </c>
      <c r="F442" s="9">
        <f>(C442-C437)*627.509608030592</f>
        <v>-63.32154274</v>
      </c>
      <c r="G442" s="9">
        <f>(C442+D442-C437-D437)*627.509608030592</f>
        <v>-62.25037129</v>
      </c>
      <c r="H442" s="9">
        <f>(C442+E442-C437-E437)*627.509608030592</f>
        <v>-51.04033885</v>
      </c>
      <c r="I442" s="2"/>
      <c r="J442" s="2"/>
      <c r="K442" s="2"/>
      <c r="L442" s="2"/>
      <c r="M442" s="2"/>
      <c r="N442" s="4" t="s">
        <v>434</v>
      </c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ht="14.25" customHeight="1">
      <c r="A443" s="71"/>
      <c r="B443" s="2" t="s">
        <v>42</v>
      </c>
      <c r="C443" s="5">
        <f t="shared" ref="C443:E443" si="74">C435+C436</f>
        <v>-1285.279527</v>
      </c>
      <c r="D443" s="5">
        <f t="shared" si="74"/>
        <v>0.11444883</v>
      </c>
      <c r="E443" s="5">
        <f t="shared" si="74"/>
        <v>0.05313613</v>
      </c>
      <c r="F443" s="9">
        <f>(C443-C437)*627.509608030592</f>
        <v>-58.82923283</v>
      </c>
      <c r="G443" s="9">
        <f>(C443+D443-C437-D437)*627.509608030592</f>
        <v>-58.30266442</v>
      </c>
      <c r="H443" s="9">
        <f>(C443+E443-C437-E437)*627.509608030592</f>
        <v>-58.09114348</v>
      </c>
      <c r="I443" s="2"/>
      <c r="J443" s="7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ht="14.25" customHeight="1">
      <c r="A445" s="67" t="s">
        <v>0</v>
      </c>
      <c r="B445" s="2" t="s">
        <v>1</v>
      </c>
      <c r="C445" s="3" t="s">
        <v>2</v>
      </c>
      <c r="D445" s="2" t="s">
        <v>3</v>
      </c>
      <c r="E445" s="2" t="s">
        <v>4</v>
      </c>
      <c r="F445" s="3" t="s">
        <v>435</v>
      </c>
      <c r="G445" s="3" t="s">
        <v>436</v>
      </c>
      <c r="H445" s="3" t="s">
        <v>437</v>
      </c>
      <c r="I445" s="3" t="s">
        <v>8</v>
      </c>
      <c r="J445" s="67" t="s">
        <v>9</v>
      </c>
      <c r="K445" s="67" t="s">
        <v>10</v>
      </c>
      <c r="L445" s="68" t="s">
        <v>11</v>
      </c>
      <c r="M445" s="3" t="s">
        <v>12</v>
      </c>
      <c r="N445" s="3" t="s">
        <v>13</v>
      </c>
      <c r="O445" s="2" t="s">
        <v>14</v>
      </c>
      <c r="P445" s="4" t="s">
        <v>15</v>
      </c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ht="14.25" customHeight="1">
      <c r="A446" s="69">
        <v>101.0</v>
      </c>
      <c r="B446" s="3" t="s">
        <v>16</v>
      </c>
      <c r="C446" s="15">
        <v>-735.956193703919</v>
      </c>
      <c r="D446" s="15">
        <v>0.10696628</v>
      </c>
      <c r="E446" s="15">
        <v>0.06956295</v>
      </c>
      <c r="F446" s="5"/>
      <c r="G446" s="5"/>
      <c r="H446" s="2"/>
      <c r="I446" s="3" t="s">
        <v>17</v>
      </c>
      <c r="J446" s="70" t="s">
        <v>122</v>
      </c>
      <c r="K446" s="69" t="s">
        <v>19</v>
      </c>
      <c r="L446" s="70" t="s">
        <v>429</v>
      </c>
      <c r="M446" s="3" t="s">
        <v>19</v>
      </c>
      <c r="N446" s="6" t="s">
        <v>438</v>
      </c>
      <c r="O446" s="17" t="s">
        <v>439</v>
      </c>
      <c r="P446" s="6" t="s">
        <v>22</v>
      </c>
      <c r="Q446" s="7">
        <f>H451-H450</f>
        <v>15.04443698</v>
      </c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ht="14.25" customHeight="1">
      <c r="A447" s="71"/>
      <c r="B447" s="3" t="s">
        <v>17</v>
      </c>
      <c r="C447" s="15">
        <v>-548.085202853052</v>
      </c>
      <c r="D447" s="15">
        <v>0.00664341</v>
      </c>
      <c r="E447" s="15">
        <v>-0.01760304</v>
      </c>
      <c r="F447" s="5"/>
      <c r="G447" s="5"/>
      <c r="H447" s="5"/>
      <c r="I447" s="2"/>
      <c r="J447" s="2"/>
      <c r="K447" s="2"/>
      <c r="L447" s="2"/>
      <c r="M447" s="2"/>
      <c r="N447" s="72" t="s">
        <v>368</v>
      </c>
      <c r="O447" s="72" t="s">
        <v>357</v>
      </c>
      <c r="P447" s="4" t="s">
        <v>24</v>
      </c>
      <c r="Q447" s="7">
        <f>H450-H449</f>
        <v>5.826636588</v>
      </c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ht="14.25" customHeight="1">
      <c r="A448" s="71"/>
      <c r="B448" s="3" t="s">
        <v>25</v>
      </c>
      <c r="C448" s="15">
        <v>-736.054234398596</v>
      </c>
      <c r="D448" s="15">
        <v>0.10780542</v>
      </c>
      <c r="E448" s="15">
        <v>0.07073917</v>
      </c>
      <c r="F448" s="5"/>
      <c r="G448" s="5"/>
      <c r="H448" s="5"/>
      <c r="I448" s="2"/>
      <c r="J448" s="2"/>
      <c r="K448" s="2"/>
      <c r="L448" s="2"/>
      <c r="M448" s="2"/>
      <c r="N448" s="4" t="s">
        <v>440</v>
      </c>
      <c r="O448" s="2"/>
      <c r="P448" s="4" t="s">
        <v>26</v>
      </c>
      <c r="Q448" s="7">
        <f>H454-H455</f>
        <v>7.695335952</v>
      </c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ht="14.25" customHeight="1">
      <c r="A449" s="71"/>
      <c r="B449" s="3" t="s">
        <v>27</v>
      </c>
      <c r="C449" s="5">
        <f t="shared" ref="C449:E449" si="75">C446+C447</f>
        <v>-1284.041397</v>
      </c>
      <c r="D449" s="5">
        <f t="shared" si="75"/>
        <v>0.11360969</v>
      </c>
      <c r="E449" s="5">
        <f t="shared" si="75"/>
        <v>0.05195991</v>
      </c>
      <c r="F449" s="9">
        <f>(C449-C449)*627.509608030592</f>
        <v>0</v>
      </c>
      <c r="G449" s="9">
        <f>(C449+D449-C449-D449)*627.509608030592</f>
        <v>0</v>
      </c>
      <c r="H449" s="9">
        <f>(C449+E449-C449-E449)*627.509608030592</f>
        <v>0</v>
      </c>
      <c r="I449" s="2"/>
      <c r="J449" s="2"/>
      <c r="K449" s="2"/>
      <c r="L449" s="2"/>
      <c r="M449" s="2"/>
      <c r="N449" s="2"/>
      <c r="O449" s="2"/>
      <c r="P449" s="4" t="s">
        <v>28</v>
      </c>
      <c r="Q449" s="10">
        <f>0.0019872041*298</f>
        <v>0.5921868218</v>
      </c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ht="14.25" customHeight="1">
      <c r="A450" s="71"/>
      <c r="B450" s="2" t="s">
        <v>29</v>
      </c>
      <c r="C450" s="15">
        <v>-1284.05190884251</v>
      </c>
      <c r="D450" s="15">
        <v>0.11499769</v>
      </c>
      <c r="E450" s="15">
        <v>0.07175753</v>
      </c>
      <c r="F450" s="9">
        <f>(C450-C449)*627.509608030592</f>
        <v>-6.596560178</v>
      </c>
      <c r="G450" s="9">
        <f>(C450+D450-C449-D449)*627.509608030592</f>
        <v>-5.725576842</v>
      </c>
      <c r="H450" s="9">
        <f>(C450+E450-C449-E449)*627.509608030592</f>
        <v>5.826636588</v>
      </c>
      <c r="I450" s="2"/>
      <c r="J450" s="2"/>
      <c r="K450" s="2"/>
      <c r="L450" s="2"/>
      <c r="M450" s="2"/>
      <c r="N450" s="4" t="s">
        <v>370</v>
      </c>
      <c r="P450" s="4" t="s">
        <v>31</v>
      </c>
      <c r="Q450" s="7">
        <f>H453-H452</f>
        <v>30.94560158</v>
      </c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ht="14.25" customHeight="1">
      <c r="A451" s="71"/>
      <c r="B451" s="2" t="s">
        <v>32</v>
      </c>
      <c r="C451" s="15">
        <v>-1284.02954886123</v>
      </c>
      <c r="D451" s="15">
        <v>0.11487329</v>
      </c>
      <c r="E451" s="15">
        <v>0.07337238</v>
      </c>
      <c r="F451" s="9">
        <f>(C451-C449)*627.509608030592</f>
        <v>7.43454291</v>
      </c>
      <c r="G451" s="9">
        <f>(C451+D451-C449-D449)*627.509608030592</f>
        <v>8.227464051</v>
      </c>
      <c r="H451" s="9">
        <f>(C451+E451-C449-E449)*627.509608030592</f>
        <v>20.87107357</v>
      </c>
      <c r="I451" s="2"/>
      <c r="J451" s="4"/>
      <c r="K451" s="2"/>
      <c r="L451" s="2"/>
      <c r="M451" s="2"/>
      <c r="N451" s="4" t="s">
        <v>128</v>
      </c>
      <c r="O451" s="2"/>
      <c r="P451" s="4" t="s">
        <v>34</v>
      </c>
      <c r="Q451" s="7">
        <f>H451-H452</f>
        <v>30.21159301</v>
      </c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ht="14.25" customHeight="1">
      <c r="A452" s="71"/>
      <c r="B452" s="2" t="s">
        <v>35</v>
      </c>
      <c r="C452" s="15">
        <v>-1284.081474519</v>
      </c>
      <c r="D452" s="16">
        <v>0.11742094</v>
      </c>
      <c r="E452" s="16">
        <v>0.07715281</v>
      </c>
      <c r="F452" s="9">
        <f>(C452-C449)*627.509608030592</f>
        <v>-25.14930624</v>
      </c>
      <c r="G452" s="9">
        <f>(C452+D452-C449-D449)*627.509608030592</f>
        <v>-22.75771025</v>
      </c>
      <c r="H452" s="9">
        <f>(C452+E452-C449-E449)*627.509608030592</f>
        <v>-9.340519439</v>
      </c>
      <c r="I452" s="2"/>
      <c r="J452" s="2"/>
      <c r="K452" s="2"/>
      <c r="L452" s="2"/>
      <c r="M452" s="4"/>
      <c r="N452" s="17" t="s">
        <v>129</v>
      </c>
      <c r="O452" s="2"/>
      <c r="P452" s="73" t="s">
        <v>37</v>
      </c>
      <c r="Q452" s="74">
        <f>Q446+Q447-Q448+Q449*LN(1+EXP((Q450-Q451)/Q449))</f>
        <v>14.06032724</v>
      </c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ht="14.25" customHeight="1">
      <c r="A453" s="71"/>
      <c r="B453" s="2" t="s">
        <v>38</v>
      </c>
      <c r="C453" s="15">
        <v>-1284.02789614436</v>
      </c>
      <c r="D453" s="15">
        <v>0.11407335</v>
      </c>
      <c r="E453" s="15">
        <v>0.07288938</v>
      </c>
      <c r="F453" s="9">
        <f>(C453-C449)*627.509608030592</f>
        <v>8.471638626</v>
      </c>
      <c r="G453" s="9">
        <f>(C453+D453-C449-D449)*627.509608030592</f>
        <v>8.762589731</v>
      </c>
      <c r="H453" s="9">
        <f>(C453+E453-C449-E449)*627.509608030592</f>
        <v>21.60508214</v>
      </c>
      <c r="I453" s="2"/>
      <c r="J453" s="4"/>
      <c r="K453" s="2"/>
      <c r="L453" s="2"/>
      <c r="M453" s="2"/>
      <c r="N453" s="4" t="s">
        <v>130</v>
      </c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ht="14.25" customHeight="1">
      <c r="A454" s="71"/>
      <c r="B454" s="2" t="s">
        <v>40</v>
      </c>
      <c r="C454" s="15">
        <v>-1284.14556907583</v>
      </c>
      <c r="D454" s="15">
        <v>0.11531671</v>
      </c>
      <c r="E454" s="15">
        <v>0.07153125</v>
      </c>
      <c r="F454" s="9">
        <f>(C454-C449)*627.509608030592</f>
        <v>-65.36925648</v>
      </c>
      <c r="G454" s="9">
        <f>(C454+D454-C449-D449)*627.509608030592</f>
        <v>-64.29808503</v>
      </c>
      <c r="H454" s="9">
        <f>(C454+E454-C449-E449)*627.509608030592</f>
        <v>-53.08805258</v>
      </c>
      <c r="I454" s="2"/>
      <c r="J454" s="2"/>
      <c r="K454" s="2"/>
      <c r="L454" s="2"/>
      <c r="M454" s="2"/>
      <c r="N454" s="4" t="s">
        <v>374</v>
      </c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ht="14.25" customHeight="1">
      <c r="A455" s="71"/>
      <c r="B455" s="2" t="s">
        <v>42</v>
      </c>
      <c r="C455" s="5">
        <f t="shared" ref="C455:E455" si="76">C447+C448</f>
        <v>-1284.139437</v>
      </c>
      <c r="D455" s="5">
        <f t="shared" si="76"/>
        <v>0.11444883</v>
      </c>
      <c r="E455" s="5">
        <f t="shared" si="76"/>
        <v>0.05313613</v>
      </c>
      <c r="F455" s="9">
        <f>(C455-C449)*627.509608030592</f>
        <v>-61.52147789</v>
      </c>
      <c r="G455" s="9">
        <f>(C455+D455-C449-D449)*627.509608030592</f>
        <v>-60.99490948</v>
      </c>
      <c r="H455" s="9">
        <f>(C455+E455-C449-E449)*627.509608030592</f>
        <v>-60.78338854</v>
      </c>
      <c r="I455" s="2"/>
      <c r="J455" s="7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ht="14.25" customHeight="1">
      <c r="A456" s="2"/>
      <c r="B456" s="2"/>
      <c r="C456" s="2"/>
      <c r="D456" s="7"/>
      <c r="E456" s="7"/>
      <c r="F456" s="7"/>
      <c r="G456" s="7"/>
      <c r="H456" s="7"/>
      <c r="I456" s="7"/>
      <c r="J456" s="7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ht="14.25" customHeight="1">
      <c r="A457" s="67" t="s">
        <v>0</v>
      </c>
      <c r="B457" s="2" t="s">
        <v>1</v>
      </c>
      <c r="C457" s="3" t="s">
        <v>2</v>
      </c>
      <c r="D457" s="2" t="s">
        <v>3</v>
      </c>
      <c r="E457" s="2" t="s">
        <v>4</v>
      </c>
      <c r="F457" s="3" t="s">
        <v>441</v>
      </c>
      <c r="G457" s="3" t="s">
        <v>442</v>
      </c>
      <c r="H457" s="3" t="s">
        <v>443</v>
      </c>
      <c r="I457" s="3" t="s">
        <v>8</v>
      </c>
      <c r="J457" s="67" t="s">
        <v>9</v>
      </c>
      <c r="K457" s="67" t="s">
        <v>10</v>
      </c>
      <c r="L457" s="68" t="s">
        <v>11</v>
      </c>
      <c r="M457" s="3" t="s">
        <v>12</v>
      </c>
      <c r="N457" s="3" t="s">
        <v>13</v>
      </c>
      <c r="O457" s="2" t="s">
        <v>14</v>
      </c>
      <c r="P457" s="4" t="s">
        <v>15</v>
      </c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ht="14.25" customHeight="1">
      <c r="A458" s="69">
        <v>102.0</v>
      </c>
      <c r="B458" s="3" t="s">
        <v>16</v>
      </c>
      <c r="C458" s="15">
        <v>-736.61938254</v>
      </c>
      <c r="D458" s="15">
        <v>0.10678048</v>
      </c>
      <c r="E458" s="15">
        <v>0.06965489</v>
      </c>
      <c r="F458" s="5"/>
      <c r="G458" s="5"/>
      <c r="H458" s="2"/>
      <c r="I458" s="3" t="s">
        <v>17</v>
      </c>
      <c r="J458" s="69" t="s">
        <v>329</v>
      </c>
      <c r="K458" s="69" t="s">
        <v>59</v>
      </c>
      <c r="L458" s="70" t="s">
        <v>429</v>
      </c>
      <c r="M458" s="3" t="s">
        <v>19</v>
      </c>
      <c r="N458" s="17" t="s">
        <v>259</v>
      </c>
      <c r="O458" s="17" t="s">
        <v>430</v>
      </c>
      <c r="P458" s="6" t="s">
        <v>22</v>
      </c>
      <c r="Q458" s="7">
        <f>H463-H462</f>
        <v>9.412700596</v>
      </c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ht="14.25" customHeight="1">
      <c r="A459" s="71"/>
      <c r="B459" s="3" t="s">
        <v>17</v>
      </c>
      <c r="C459" s="15">
        <v>-548.57426509</v>
      </c>
      <c r="D459" s="15">
        <v>0.00659478</v>
      </c>
      <c r="E459" s="15">
        <v>-0.01765944</v>
      </c>
      <c r="F459" s="5"/>
      <c r="G459" s="5"/>
      <c r="H459" s="5"/>
      <c r="I459" s="2"/>
      <c r="J459" s="2"/>
      <c r="K459" s="2"/>
      <c r="L459" s="2"/>
      <c r="M459" s="2"/>
      <c r="N459" s="70" t="s">
        <v>394</v>
      </c>
      <c r="O459" s="72" t="s">
        <v>357</v>
      </c>
      <c r="P459" s="4" t="s">
        <v>24</v>
      </c>
      <c r="Q459" s="7">
        <f>H462-H461</f>
        <v>6.150234218</v>
      </c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ht="14.25" customHeight="1">
      <c r="A460" s="71"/>
      <c r="B460" s="3" t="s">
        <v>25</v>
      </c>
      <c r="C460" s="15">
        <v>-736.71228393</v>
      </c>
      <c r="D460" s="15">
        <v>0.1075576</v>
      </c>
      <c r="E460" s="15">
        <v>0.07048025</v>
      </c>
      <c r="F460" s="5"/>
      <c r="G460" s="5"/>
      <c r="H460" s="5"/>
      <c r="I460" s="2"/>
      <c r="J460" s="2"/>
      <c r="K460" s="2"/>
      <c r="L460" s="2"/>
      <c r="M460" s="2"/>
      <c r="N460" s="4" t="s">
        <v>261</v>
      </c>
      <c r="O460" s="2"/>
      <c r="P460" s="4" t="s">
        <v>26</v>
      </c>
      <c r="Q460" s="7">
        <f>H466-H467</f>
        <v>7.925427524</v>
      </c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ht="14.25" customHeight="1">
      <c r="A461" s="71"/>
      <c r="B461" s="3" t="s">
        <v>27</v>
      </c>
      <c r="C461" s="5">
        <f t="shared" ref="C461:E461" si="77">C458+C459</f>
        <v>-1285.193648</v>
      </c>
      <c r="D461" s="5">
        <f t="shared" si="77"/>
        <v>0.11337526</v>
      </c>
      <c r="E461" s="5">
        <f t="shared" si="77"/>
        <v>0.05199545</v>
      </c>
      <c r="F461" s="9">
        <f>(C461-C461)*627.509608030592</f>
        <v>0</v>
      </c>
      <c r="G461" s="9">
        <f>(C461+D461-C461-D461)*627.509608030592</f>
        <v>0</v>
      </c>
      <c r="H461" s="9">
        <f>(C461+E461-C461-E461)*627.509608030592</f>
        <v>0</v>
      </c>
      <c r="I461" s="2"/>
      <c r="J461" s="2"/>
      <c r="K461" s="2"/>
      <c r="L461" s="2"/>
      <c r="M461" s="2"/>
      <c r="N461" s="2"/>
      <c r="O461" s="2"/>
      <c r="P461" s="4" t="s">
        <v>28</v>
      </c>
      <c r="Q461" s="10">
        <f>0.0019872041*298</f>
        <v>0.5921868218</v>
      </c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ht="14.25" customHeight="1">
      <c r="A462" s="71"/>
      <c r="B462" s="2" t="s">
        <v>29</v>
      </c>
      <c r="C462" s="15">
        <v>-1285.20320855</v>
      </c>
      <c r="D462" s="15">
        <v>0.11469851</v>
      </c>
      <c r="E462" s="15">
        <v>0.07135739</v>
      </c>
      <c r="F462" s="9">
        <f>(C462-C461)*627.509608030592</f>
        <v>-5.999569162</v>
      </c>
      <c r="G462" s="9">
        <f>(C462+D462-C461-D461)*627.509608030592</f>
        <v>-5.169217073</v>
      </c>
      <c r="H462" s="9">
        <f>(C462+E462-C461-E461)*627.509608030592</f>
        <v>6.150234218</v>
      </c>
      <c r="I462" s="2"/>
      <c r="J462" s="4"/>
      <c r="K462" s="2"/>
      <c r="L462" s="2"/>
      <c r="M462" s="2"/>
      <c r="N462" s="4" t="s">
        <v>431</v>
      </c>
      <c r="P462" s="4" t="s">
        <v>31</v>
      </c>
      <c r="Q462" s="7">
        <f>H465-H464</f>
        <v>22.97288202</v>
      </c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ht="14.25" customHeight="1">
      <c r="A463" s="71"/>
      <c r="B463" s="2" t="s">
        <v>32</v>
      </c>
      <c r="C463" s="15">
        <v>-1285.18979669</v>
      </c>
      <c r="D463" s="15">
        <v>0.11456374</v>
      </c>
      <c r="E463" s="15">
        <v>0.07294562</v>
      </c>
      <c r="F463" s="9">
        <f>(C463-C461)*627.509608030592</f>
        <v>2.41650185</v>
      </c>
      <c r="G463" s="9">
        <f>(C463+D463-C461-D461)*627.509608030592</f>
        <v>3.162284469</v>
      </c>
      <c r="H463" s="9">
        <f>(C463+E463-C461-E461)*627.509608030592</f>
        <v>15.56293481</v>
      </c>
      <c r="I463" s="2"/>
      <c r="J463" s="4"/>
      <c r="K463" s="2"/>
      <c r="L463" s="2"/>
      <c r="M463" s="2"/>
      <c r="N463" s="4" t="s">
        <v>432</v>
      </c>
      <c r="O463" s="2"/>
      <c r="P463" s="4" t="s">
        <v>34</v>
      </c>
      <c r="Q463" s="7">
        <f>H463-H464</f>
        <v>23.00229967</v>
      </c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ht="14.25" customHeight="1">
      <c r="A464" s="71"/>
      <c r="B464" s="2" t="s">
        <v>35</v>
      </c>
      <c r="C464" s="16">
        <v>-1285.23005257</v>
      </c>
      <c r="D464" s="16">
        <v>0.11707943</v>
      </c>
      <c r="E464" s="16">
        <v>0.07654501</v>
      </c>
      <c r="F464" s="9">
        <f>(C464-C461)*627.509608030592</f>
        <v>-22.84444963</v>
      </c>
      <c r="G464" s="9">
        <f>(C464+D464-C461-D461)*627.509608030592</f>
        <v>-20.52004736</v>
      </c>
      <c r="H464" s="9">
        <f>(C464+E464-C461-E461)*627.509608030592</f>
        <v>-7.439364857</v>
      </c>
      <c r="I464" s="2"/>
      <c r="J464" s="4"/>
      <c r="K464" s="2"/>
      <c r="L464" s="2"/>
      <c r="M464" s="2"/>
      <c r="N464" s="6" t="s">
        <v>263</v>
      </c>
      <c r="O464" s="2"/>
      <c r="P464" s="73" t="s">
        <v>37</v>
      </c>
      <c r="Q464" s="74">
        <f>Q458+Q459-Q460+Q461*LN(1+EXP((Q462-Q463)/Q461))</f>
        <v>8.033453742</v>
      </c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ht="14.25" customHeight="1">
      <c r="A465" s="71"/>
      <c r="B465" s="2" t="s">
        <v>38</v>
      </c>
      <c r="C465" s="15">
        <v>-1285.18948486</v>
      </c>
      <c r="D465" s="15">
        <v>0.11388673</v>
      </c>
      <c r="E465" s="15">
        <v>0.07258691</v>
      </c>
      <c r="F465" s="9">
        <f>(C465-C461)*627.509608030592</f>
        <v>2.612178171</v>
      </c>
      <c r="G465" s="9">
        <f>(C465+D465-C461-D461)*627.509608030592</f>
        <v>2.93313051</v>
      </c>
      <c r="H465" s="9">
        <f>(C465+E465-C461-E461)*627.509608030592</f>
        <v>15.53351716</v>
      </c>
      <c r="I465" s="2"/>
      <c r="J465" s="2"/>
      <c r="K465" s="2"/>
      <c r="L465" s="2"/>
      <c r="M465" s="2"/>
      <c r="N465" s="4" t="s">
        <v>433</v>
      </c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ht="14.25" customHeight="1">
      <c r="A466" s="71"/>
      <c r="B466" s="2" t="s">
        <v>40</v>
      </c>
      <c r="C466" s="15">
        <v>-1285.29214173</v>
      </c>
      <c r="D466" s="15">
        <v>0.11497579</v>
      </c>
      <c r="E466" s="15">
        <v>0.07104349</v>
      </c>
      <c r="F466" s="9">
        <f>(C466-C461)*627.509608030592</f>
        <v>-61.80599408</v>
      </c>
      <c r="G466" s="9">
        <f>(C466+D466-C461-D461)*627.509608030592</f>
        <v>-60.80164613</v>
      </c>
      <c r="H466" s="9">
        <f>(C466+E466-C461-E461)*627.509608030592</f>
        <v>-49.85316597</v>
      </c>
      <c r="I466" s="2"/>
      <c r="J466" s="2"/>
      <c r="K466" s="2"/>
      <c r="L466" s="2"/>
      <c r="M466" s="2"/>
      <c r="N466" s="4" t="s">
        <v>434</v>
      </c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ht="14.25" customHeight="1">
      <c r="A467" s="71"/>
      <c r="B467" s="2" t="s">
        <v>42</v>
      </c>
      <c r="C467" s="5">
        <f t="shared" ref="C467:E467" si="78">C459+C460</f>
        <v>-1285.286549</v>
      </c>
      <c r="D467" s="5">
        <f t="shared" si="78"/>
        <v>0.11415238</v>
      </c>
      <c r="E467" s="5">
        <f t="shared" si="78"/>
        <v>0.05282081</v>
      </c>
      <c r="F467" s="9">
        <f>(C467-C461)*627.509608030592</f>
        <v>-58.29651482</v>
      </c>
      <c r="G467" s="9">
        <f>(C467+D467-C461-D461)*627.509608030592</f>
        <v>-57.80886456</v>
      </c>
      <c r="H467" s="9">
        <f>(C467+E467-C461-E461)*627.509608030592</f>
        <v>-57.77859349</v>
      </c>
      <c r="I467" s="2"/>
      <c r="J467" s="7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ht="14.25" customHeight="1">
      <c r="A468" s="2"/>
      <c r="B468" s="2"/>
      <c r="C468" s="2"/>
      <c r="D468" s="7"/>
      <c r="E468" s="7"/>
      <c r="F468" s="7"/>
      <c r="G468" s="7"/>
      <c r="H468" s="7"/>
      <c r="I468" s="7"/>
      <c r="J468" s="7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ht="14.25" customHeight="1">
      <c r="A469" s="67" t="s">
        <v>0</v>
      </c>
      <c r="B469" s="2" t="s">
        <v>1</v>
      </c>
      <c r="C469" s="3" t="s">
        <v>2</v>
      </c>
      <c r="D469" s="2" t="s">
        <v>3</v>
      </c>
      <c r="E469" s="2" t="s">
        <v>4</v>
      </c>
      <c r="F469" s="3" t="s">
        <v>444</v>
      </c>
      <c r="G469" s="3" t="s">
        <v>445</v>
      </c>
      <c r="H469" s="3" t="s">
        <v>446</v>
      </c>
      <c r="I469" s="3" t="s">
        <v>8</v>
      </c>
      <c r="J469" s="67" t="s">
        <v>9</v>
      </c>
      <c r="K469" s="67" t="s">
        <v>10</v>
      </c>
      <c r="L469" s="68" t="s">
        <v>11</v>
      </c>
      <c r="M469" s="3" t="s">
        <v>12</v>
      </c>
      <c r="N469" s="3" t="s">
        <v>13</v>
      </c>
      <c r="O469" s="2" t="s">
        <v>14</v>
      </c>
      <c r="P469" s="4" t="s">
        <v>15</v>
      </c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ht="14.25" customHeight="1">
      <c r="A470" s="69">
        <v>102.0</v>
      </c>
      <c r="B470" s="3" t="s">
        <v>16</v>
      </c>
      <c r="C470" s="15">
        <v>-735.961469350753</v>
      </c>
      <c r="D470" s="15">
        <v>0.10678048</v>
      </c>
      <c r="E470" s="15">
        <v>0.06965489</v>
      </c>
      <c r="F470" s="5"/>
      <c r="G470" s="5"/>
      <c r="H470" s="2"/>
      <c r="I470" s="3" t="s">
        <v>17</v>
      </c>
      <c r="J470" s="69" t="s">
        <v>122</v>
      </c>
      <c r="K470" s="67" t="s">
        <v>59</v>
      </c>
      <c r="L470" s="70" t="s">
        <v>429</v>
      </c>
      <c r="M470" s="3" t="s">
        <v>19</v>
      </c>
      <c r="N470" s="6" t="s">
        <v>438</v>
      </c>
      <c r="O470" s="17" t="s">
        <v>439</v>
      </c>
      <c r="P470" s="6" t="s">
        <v>22</v>
      </c>
      <c r="Q470" s="7">
        <f>H475-H474</f>
        <v>14.92473911</v>
      </c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ht="14.25" customHeight="1">
      <c r="A471" s="71"/>
      <c r="B471" s="3" t="s">
        <v>17</v>
      </c>
      <c r="C471" s="15">
        <v>-548.088171953534</v>
      </c>
      <c r="D471" s="15">
        <v>0.00659478</v>
      </c>
      <c r="E471" s="15">
        <v>-0.01765944</v>
      </c>
      <c r="F471" s="5"/>
      <c r="G471" s="5"/>
      <c r="H471" s="5"/>
      <c r="I471" s="2"/>
      <c r="J471" s="2"/>
      <c r="K471" s="2"/>
      <c r="L471" s="2"/>
      <c r="M471" s="2"/>
      <c r="N471" s="72" t="s">
        <v>406</v>
      </c>
      <c r="O471" s="72" t="s">
        <v>357</v>
      </c>
      <c r="P471" s="4" t="s">
        <v>24</v>
      </c>
      <c r="Q471" s="7">
        <f>H474-H473</f>
        <v>6.934327828</v>
      </c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ht="14.25" customHeight="1">
      <c r="A472" s="71"/>
      <c r="B472" s="3" t="s">
        <v>25</v>
      </c>
      <c r="C472" s="15">
        <v>-736.058222726499</v>
      </c>
      <c r="D472" s="15">
        <v>0.1075576</v>
      </c>
      <c r="E472" s="15">
        <v>0.07048025</v>
      </c>
      <c r="F472" s="5"/>
      <c r="G472" s="5"/>
      <c r="H472" s="5"/>
      <c r="I472" s="2"/>
      <c r="J472" s="2"/>
      <c r="K472" s="2"/>
      <c r="L472" s="2"/>
      <c r="M472" s="2"/>
      <c r="N472" s="4" t="s">
        <v>440</v>
      </c>
      <c r="O472" s="2"/>
      <c r="P472" s="4" t="s">
        <v>26</v>
      </c>
      <c r="Q472" s="7">
        <f>H478-H479</f>
        <v>8.583855668</v>
      </c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ht="14.25" customHeight="1">
      <c r="A473" s="71"/>
      <c r="B473" s="3" t="s">
        <v>27</v>
      </c>
      <c r="C473" s="5">
        <f t="shared" ref="C473:E473" si="79">C470+C471</f>
        <v>-1284.049641</v>
      </c>
      <c r="D473" s="5">
        <f t="shared" si="79"/>
        <v>0.11337526</v>
      </c>
      <c r="E473" s="5">
        <f t="shared" si="79"/>
        <v>0.05199545</v>
      </c>
      <c r="F473" s="9">
        <f>(C473-C473)*627.509608030592</f>
        <v>0</v>
      </c>
      <c r="G473" s="9">
        <f>(C473+D473-C473-D473)*627.509608030592</f>
        <v>0</v>
      </c>
      <c r="H473" s="9">
        <f>(C473+E473-C473-E473)*627.509608030592</f>
        <v>0</v>
      </c>
      <c r="I473" s="2"/>
      <c r="J473" s="2"/>
      <c r="K473" s="2"/>
      <c r="L473" s="2"/>
      <c r="M473" s="2"/>
      <c r="N473" s="2"/>
      <c r="O473" s="2"/>
      <c r="P473" s="4" t="s">
        <v>28</v>
      </c>
      <c r="Q473" s="10">
        <f>0.0019872041*298</f>
        <v>0.5921868218</v>
      </c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ht="14.25" customHeight="1">
      <c r="A474" s="71"/>
      <c r="B474" s="2" t="s">
        <v>29</v>
      </c>
      <c r="C474" s="15">
        <v>-1284.05795269185</v>
      </c>
      <c r="D474" s="15">
        <v>0.11469851</v>
      </c>
      <c r="E474" s="15">
        <v>0.07135739</v>
      </c>
      <c r="F474" s="9">
        <f>(C474-C473)*627.509608030592</f>
        <v>-5.215475552</v>
      </c>
      <c r="G474" s="9">
        <f>(C474+D474-C473-D473)*627.509608030592</f>
        <v>-4.385123463</v>
      </c>
      <c r="H474" s="9">
        <f>(C474+E474-C473-E473)*627.509608030592</f>
        <v>6.934327828</v>
      </c>
      <c r="I474" s="2"/>
      <c r="J474" s="2"/>
      <c r="K474" s="2"/>
      <c r="L474" s="2"/>
      <c r="M474" s="2"/>
      <c r="N474" s="4" t="s">
        <v>370</v>
      </c>
      <c r="P474" s="4" t="s">
        <v>31</v>
      </c>
      <c r="Q474" s="7">
        <f>H477-H476</f>
        <v>29.89494936</v>
      </c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ht="14.25" customHeight="1">
      <c r="A475" s="71"/>
      <c r="B475" s="2" t="s">
        <v>32</v>
      </c>
      <c r="C475" s="15">
        <v>-1284.03575684123</v>
      </c>
      <c r="D475" s="15">
        <v>0.11456374</v>
      </c>
      <c r="E475" s="15">
        <v>0.07294562</v>
      </c>
      <c r="F475" s="9">
        <f>(C475-C473)*627.509608030592</f>
        <v>8.712633971</v>
      </c>
      <c r="G475" s="9">
        <f>(C475+D475-C473-D473)*627.509608030592</f>
        <v>9.45841659</v>
      </c>
      <c r="H475" s="9">
        <f>(C475+E475-C473-E473)*627.509608030592</f>
        <v>21.85906694</v>
      </c>
      <c r="I475" s="2"/>
      <c r="J475" s="4"/>
      <c r="K475" s="2"/>
      <c r="L475" s="2"/>
      <c r="M475" s="2"/>
      <c r="N475" s="4" t="s">
        <v>128</v>
      </c>
      <c r="O475" s="2"/>
      <c r="P475" s="4" t="s">
        <v>34</v>
      </c>
      <c r="Q475" s="7">
        <f>H475-H476</f>
        <v>29.9704792</v>
      </c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ht="14.25" customHeight="1">
      <c r="A476" s="71"/>
      <c r="B476" s="2" t="s">
        <v>35</v>
      </c>
      <c r="C476" s="15">
        <v>-1284.08711721978</v>
      </c>
      <c r="D476" s="16">
        <v>0.11707943</v>
      </c>
      <c r="E476" s="16">
        <v>0.07654501</v>
      </c>
      <c r="F476" s="9">
        <f>(C476-C473)*627.509608030592</f>
        <v>-23.51649704</v>
      </c>
      <c r="G476" s="9">
        <f>(C476+D476-C473-D473)*627.509608030592</f>
        <v>-21.19209478</v>
      </c>
      <c r="H476" s="9">
        <f>(C476+E476-C473-E473)*627.509608030592</f>
        <v>-8.111412269</v>
      </c>
      <c r="I476" s="2"/>
      <c r="J476" s="2"/>
      <c r="K476" s="2"/>
      <c r="L476" s="2"/>
      <c r="M476" s="2"/>
      <c r="N476" s="4" t="s">
        <v>129</v>
      </c>
      <c r="O476" s="2"/>
      <c r="P476" s="73" t="s">
        <v>37</v>
      </c>
      <c r="Q476" s="74">
        <f>Q470+Q471-Q472+Q473*LN(1+EXP((Q474-Q475)/Q473))</f>
        <v>13.64912233</v>
      </c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ht="14.25" customHeight="1">
      <c r="A477" s="71"/>
      <c r="B477" s="2" t="s">
        <v>38</v>
      </c>
      <c r="C477" s="15">
        <v>-1284.03551849567</v>
      </c>
      <c r="D477" s="15">
        <v>0.11388673</v>
      </c>
      <c r="E477" s="15">
        <v>0.07258691</v>
      </c>
      <c r="F477" s="9">
        <f>(C477-C473)*627.509608030592</f>
        <v>8.8621981</v>
      </c>
      <c r="G477" s="9">
        <f>(C477+D477-C473-D473)*627.509608030592</f>
        <v>9.183150439</v>
      </c>
      <c r="H477" s="9">
        <f>(C477+E477-C473-E473)*627.509608030592</f>
        <v>21.78353709</v>
      </c>
      <c r="I477" s="2"/>
      <c r="J477" s="4"/>
      <c r="K477" s="2"/>
      <c r="L477" s="2"/>
      <c r="M477" s="2"/>
      <c r="N477" s="6" t="s">
        <v>130</v>
      </c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ht="14.25" customHeight="1">
      <c r="A478" s="71"/>
      <c r="B478" s="2" t="s">
        <v>40</v>
      </c>
      <c r="C478" s="15">
        <v>-1284.15093811822</v>
      </c>
      <c r="D478" s="15">
        <v>0.11497579</v>
      </c>
      <c r="E478" s="15">
        <v>0.07104349</v>
      </c>
      <c r="F478" s="9">
        <f>(C478-C473)*627.509608030592</f>
        <v>-63.56472401</v>
      </c>
      <c r="G478" s="9">
        <f>(C478+D478-C473-D473)*627.509608030592</f>
        <v>-62.56037605</v>
      </c>
      <c r="H478" s="9">
        <f>(C478+E478-C473-E473)*627.509608030592</f>
        <v>-51.61189589</v>
      </c>
      <c r="I478" s="2"/>
      <c r="J478" s="4"/>
      <c r="K478" s="2"/>
      <c r="L478" s="2"/>
      <c r="M478" s="2"/>
      <c r="N478" s="4" t="s">
        <v>374</v>
      </c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ht="14.25" customHeight="1">
      <c r="A479" s="71"/>
      <c r="B479" s="2" t="s">
        <v>42</v>
      </c>
      <c r="C479" s="5">
        <f t="shared" ref="C479:E479" si="80">C471+C472</f>
        <v>-1284.146395</v>
      </c>
      <c r="D479" s="5">
        <f t="shared" si="80"/>
        <v>0.11415238</v>
      </c>
      <c r="E479" s="5">
        <f t="shared" si="80"/>
        <v>0.05282081</v>
      </c>
      <c r="F479" s="9">
        <f>(C479-C473)*627.509608030592</f>
        <v>-60.71367289</v>
      </c>
      <c r="G479" s="9">
        <f>(C479+D479-C473-D473)*627.509608030592</f>
        <v>-60.22602262</v>
      </c>
      <c r="H479" s="9">
        <f>(C479+E479-C473-E473)*627.509608030592</f>
        <v>-60.19575156</v>
      </c>
      <c r="I479" s="2"/>
      <c r="J479" s="19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ht="14.25" customHeight="1">
      <c r="A480" s="2"/>
      <c r="B480" s="2"/>
      <c r="C480" s="2"/>
      <c r="D480" s="7"/>
      <c r="E480" s="7"/>
      <c r="F480" s="7"/>
      <c r="G480" s="7"/>
      <c r="H480" s="7"/>
      <c r="I480" s="7"/>
      <c r="J480" s="7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ht="14.25" customHeight="1">
      <c r="A481" s="67" t="s">
        <v>0</v>
      </c>
      <c r="B481" s="2" t="s">
        <v>1</v>
      </c>
      <c r="C481" s="3" t="s">
        <v>2</v>
      </c>
      <c r="D481" s="2" t="s">
        <v>3</v>
      </c>
      <c r="E481" s="2" t="s">
        <v>4</v>
      </c>
      <c r="F481" s="3" t="s">
        <v>447</v>
      </c>
      <c r="G481" s="3" t="s">
        <v>448</v>
      </c>
      <c r="H481" s="3" t="s">
        <v>449</v>
      </c>
      <c r="I481" s="3" t="s">
        <v>8</v>
      </c>
      <c r="J481" s="67" t="s">
        <v>9</v>
      </c>
      <c r="K481" s="67" t="s">
        <v>10</v>
      </c>
      <c r="L481" s="68" t="s">
        <v>11</v>
      </c>
      <c r="M481" s="3" t="s">
        <v>12</v>
      </c>
      <c r="N481" s="3" t="s">
        <v>13</v>
      </c>
      <c r="O481" s="2" t="s">
        <v>14</v>
      </c>
      <c r="P481" s="4" t="s">
        <v>15</v>
      </c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ht="14.25" customHeight="1">
      <c r="A482" s="69">
        <v>11.0</v>
      </c>
      <c r="B482" s="3" t="s">
        <v>16</v>
      </c>
      <c r="C482" s="15">
        <v>-736.61526699</v>
      </c>
      <c r="D482" s="15">
        <v>0.10683897</v>
      </c>
      <c r="E482" s="15">
        <v>0.07031503</v>
      </c>
      <c r="F482" s="5"/>
      <c r="G482" s="5"/>
      <c r="H482" s="2"/>
      <c r="I482" s="3" t="s">
        <v>17</v>
      </c>
      <c r="J482" s="69" t="s">
        <v>329</v>
      </c>
      <c r="K482" s="69" t="s">
        <v>19</v>
      </c>
      <c r="L482" s="70" t="s">
        <v>450</v>
      </c>
      <c r="M482" s="3" t="s">
        <v>19</v>
      </c>
      <c r="N482" s="17" t="s">
        <v>451</v>
      </c>
      <c r="O482" s="17" t="s">
        <v>452</v>
      </c>
      <c r="P482" s="6" t="s">
        <v>22</v>
      </c>
      <c r="Q482" s="7">
        <f>H487-H486</f>
        <v>9.721090193</v>
      </c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ht="14.25" customHeight="1">
      <c r="A483" s="71"/>
      <c r="B483" s="3" t="s">
        <v>17</v>
      </c>
      <c r="C483" s="15">
        <v>-548.57119916</v>
      </c>
      <c r="D483" s="15">
        <v>0.00664341</v>
      </c>
      <c r="E483" s="15">
        <v>-0.01760304</v>
      </c>
      <c r="F483" s="5"/>
      <c r="G483" s="5"/>
      <c r="H483" s="5"/>
      <c r="I483" s="2"/>
      <c r="J483" s="2"/>
      <c r="K483" s="2"/>
      <c r="L483" s="2"/>
      <c r="M483" s="2"/>
      <c r="N483" s="70" t="s">
        <v>356</v>
      </c>
      <c r="O483" s="72" t="s">
        <v>357</v>
      </c>
      <c r="P483" s="4" t="s">
        <v>24</v>
      </c>
      <c r="Q483" s="7">
        <f>H486-H485</f>
        <v>5.276954197</v>
      </c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ht="14.25" customHeight="1">
      <c r="A484" s="71"/>
      <c r="B484" s="3" t="s">
        <v>25</v>
      </c>
      <c r="C484" s="15">
        <v>-736.70918286</v>
      </c>
      <c r="D484" s="15">
        <v>0.10781105</v>
      </c>
      <c r="E484" s="15">
        <v>0.07204569</v>
      </c>
      <c r="F484" s="5"/>
      <c r="G484" s="5"/>
      <c r="H484" s="5"/>
      <c r="I484" s="2"/>
      <c r="J484" s="2"/>
      <c r="K484" s="2"/>
      <c r="L484" s="2"/>
      <c r="M484" s="2"/>
      <c r="N484" s="4" t="s">
        <v>453</v>
      </c>
      <c r="O484" s="2"/>
      <c r="P484" s="4" t="s">
        <v>26</v>
      </c>
      <c r="Q484" s="7">
        <f>H490-H491</f>
        <v>5.891631234</v>
      </c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ht="14.25" customHeight="1">
      <c r="A485" s="71"/>
      <c r="B485" s="3" t="s">
        <v>27</v>
      </c>
      <c r="C485" s="5">
        <f t="shared" ref="C485:E485" si="81">C482+C483</f>
        <v>-1285.186466</v>
      </c>
      <c r="D485" s="5">
        <f t="shared" si="81"/>
        <v>0.11348238</v>
      </c>
      <c r="E485" s="5">
        <f t="shared" si="81"/>
        <v>0.05271199</v>
      </c>
      <c r="F485" s="9">
        <f>(C485-C485)*627.509608030592</f>
        <v>0</v>
      </c>
      <c r="G485" s="9">
        <f>(C485+D485-C485-D485)*627.509608030592</f>
        <v>0</v>
      </c>
      <c r="H485" s="9">
        <f>(C485+E485-C485-E485)*627.509608030592</f>
        <v>0</v>
      </c>
      <c r="I485" s="2"/>
      <c r="J485" s="2"/>
      <c r="K485" s="2"/>
      <c r="L485" s="2"/>
      <c r="M485" s="2"/>
      <c r="N485" s="2"/>
      <c r="O485" s="2"/>
      <c r="P485" s="4" t="s">
        <v>28</v>
      </c>
      <c r="Q485" s="10">
        <f>0.0019872041*298</f>
        <v>0.5921868218</v>
      </c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ht="14.25" customHeight="1">
      <c r="A486" s="71"/>
      <c r="B486" s="2" t="s">
        <v>29</v>
      </c>
      <c r="C486" s="15">
        <v>-1285.19743894</v>
      </c>
      <c r="D486" s="15">
        <v>0.11478723</v>
      </c>
      <c r="E486" s="15">
        <v>0.07209414</v>
      </c>
      <c r="F486" s="9">
        <f>(C486-C485)*627.509608030592</f>
        <v>-6.885531152</v>
      </c>
      <c r="G486" s="9">
        <f>(C486+D486-C485-D485)*627.509608030592</f>
        <v>-6.06672524</v>
      </c>
      <c r="H486" s="9">
        <f>(C486+E486-C485-E485)*627.509608030592</f>
        <v>5.276954197</v>
      </c>
      <c r="I486" s="2"/>
      <c r="J486" s="4"/>
      <c r="K486" s="2"/>
      <c r="L486" s="2"/>
      <c r="M486" s="2"/>
      <c r="N486" s="4" t="s">
        <v>454</v>
      </c>
      <c r="O486" s="6" t="s">
        <v>455</v>
      </c>
      <c r="P486" s="4" t="s">
        <v>31</v>
      </c>
      <c r="Q486" s="7">
        <f>H489-H488</f>
        <v>24.60189069</v>
      </c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ht="14.25" customHeight="1">
      <c r="A487" s="71"/>
      <c r="B487" s="2" t="s">
        <v>32</v>
      </c>
      <c r="C487" s="15">
        <v>-1285.184541</v>
      </c>
      <c r="D487" s="15">
        <v>0.1148399</v>
      </c>
      <c r="E487" s="15">
        <v>0.07468774</v>
      </c>
      <c r="F487" s="9">
        <f>(C487-C485)*627.509608030592</f>
        <v>1.208050122</v>
      </c>
      <c r="G487" s="9">
        <f>(C487+D487-C485-D485)*627.509608030592</f>
        <v>2.059906965</v>
      </c>
      <c r="H487" s="9">
        <f>(C487+E487-C485-E485)*627.509608030592</f>
        <v>14.99804439</v>
      </c>
      <c r="I487" s="2"/>
      <c r="J487" s="4"/>
      <c r="K487" s="2"/>
      <c r="L487" s="2"/>
      <c r="M487" s="2"/>
      <c r="N487" s="4" t="s">
        <v>456</v>
      </c>
      <c r="O487" s="2"/>
      <c r="P487" s="4" t="s">
        <v>34</v>
      </c>
      <c r="Q487" s="7">
        <f>H487-H488</f>
        <v>23.06747909</v>
      </c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ht="14.25" customHeight="1">
      <c r="A488" s="71"/>
      <c r="B488" s="2" t="s">
        <v>35</v>
      </c>
      <c r="C488" s="16">
        <v>-1285.22482404</v>
      </c>
      <c r="D488" s="16">
        <v>0.11735113</v>
      </c>
      <c r="E488" s="16">
        <v>0.07821042</v>
      </c>
      <c r="F488" s="9">
        <f>(C488-C485)*627.509608030592</f>
        <v>-24.06994452</v>
      </c>
      <c r="G488" s="9">
        <f>(C488+D488-C485-D485)*627.509608030592</f>
        <v>-21.64226672</v>
      </c>
      <c r="H488" s="9">
        <f>(C488+E488-C485-E485)*627.509608030592</f>
        <v>-8.069434704</v>
      </c>
      <c r="I488" s="2"/>
      <c r="J488" s="4"/>
      <c r="K488" s="2"/>
      <c r="L488" s="2"/>
      <c r="M488" s="2"/>
      <c r="N488" s="6" t="s">
        <v>457</v>
      </c>
      <c r="O488" s="2"/>
      <c r="P488" s="73" t="s">
        <v>37</v>
      </c>
      <c r="Q488" s="74">
        <f>Q482+Q483-Q484+Q485*LN(1+EXP((Q486-Q487)/Q485))</f>
        <v>10.68361795</v>
      </c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ht="14.25" customHeight="1">
      <c r="A489" s="71"/>
      <c r="B489" s="2" t="s">
        <v>38</v>
      </c>
      <c r="C489" s="15">
        <v>-1285.18147809</v>
      </c>
      <c r="D489" s="15">
        <v>0.11406193</v>
      </c>
      <c r="E489" s="15">
        <v>0.07407007</v>
      </c>
      <c r="F489" s="9">
        <f>(C489-C485)*627.509608030592</f>
        <v>3.130055575</v>
      </c>
      <c r="G489" s="9">
        <f>(C489+D489-C485-D485)*627.509608030592</f>
        <v>3.493728769</v>
      </c>
      <c r="H489" s="9">
        <f>(C489+E489-C485-E485)*627.509608030592</f>
        <v>16.53245598</v>
      </c>
      <c r="I489" s="2"/>
      <c r="J489" s="2"/>
      <c r="K489" s="2"/>
      <c r="L489" s="2"/>
      <c r="M489" s="2"/>
      <c r="N489" s="4" t="s">
        <v>458</v>
      </c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ht="14.25" customHeight="1">
      <c r="A490" s="71"/>
      <c r="B490" s="2" t="s">
        <v>40</v>
      </c>
      <c r="C490" s="15">
        <v>-1285.28744879</v>
      </c>
      <c r="D490" s="15">
        <v>0.11527804</v>
      </c>
      <c r="E490" s="15">
        <v>0.07089833</v>
      </c>
      <c r="F490" s="9">
        <f>(C490-C485)*627.509608030592</f>
        <v>-63.36757684</v>
      </c>
      <c r="G490" s="9">
        <f>(C490+D490-C485-D485)*627.509608030592</f>
        <v>-62.24078294</v>
      </c>
      <c r="H490" s="9">
        <f>(C490+E490-C485-E485)*627.509608030592</f>
        <v>-51.95547376</v>
      </c>
      <c r="I490" s="2"/>
      <c r="J490" s="2"/>
      <c r="K490" s="2"/>
      <c r="L490" s="2"/>
      <c r="M490" s="2"/>
      <c r="N490" s="4" t="s">
        <v>459</v>
      </c>
      <c r="O490" s="6" t="s">
        <v>455</v>
      </c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ht="14.25" customHeight="1">
      <c r="A491" s="71"/>
      <c r="B491" s="2" t="s">
        <v>42</v>
      </c>
      <c r="C491" s="5">
        <f t="shared" ref="C491:E491" si="82">C483+C484</f>
        <v>-1285.280382</v>
      </c>
      <c r="D491" s="5">
        <f t="shared" si="82"/>
        <v>0.11445446</v>
      </c>
      <c r="E491" s="5">
        <f t="shared" si="82"/>
        <v>0.05444265</v>
      </c>
      <c r="F491" s="9">
        <f>(C491-C485)*627.509608030592</f>
        <v>-58.93311077</v>
      </c>
      <c r="G491" s="9">
        <f>(C491+D491-C485-D485)*627.509608030592</f>
        <v>-58.32312123</v>
      </c>
      <c r="H491" s="9">
        <f>(C491+E491-C485-E485)*627.509608030592</f>
        <v>-57.84710499</v>
      </c>
      <c r="I491" s="2"/>
      <c r="J491" s="7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ht="14.25" customHeight="1">
      <c r="A493" s="67" t="s">
        <v>0</v>
      </c>
      <c r="B493" s="2" t="s">
        <v>1</v>
      </c>
      <c r="C493" s="3" t="s">
        <v>2</v>
      </c>
      <c r="D493" s="2" t="s">
        <v>3</v>
      </c>
      <c r="E493" s="2" t="s">
        <v>4</v>
      </c>
      <c r="F493" s="3" t="s">
        <v>460</v>
      </c>
      <c r="G493" s="3" t="s">
        <v>461</v>
      </c>
      <c r="H493" s="3" t="s">
        <v>462</v>
      </c>
      <c r="I493" s="3" t="s">
        <v>8</v>
      </c>
      <c r="J493" s="67" t="s">
        <v>9</v>
      </c>
      <c r="K493" s="67" t="s">
        <v>10</v>
      </c>
      <c r="L493" s="68" t="s">
        <v>11</v>
      </c>
      <c r="M493" s="3" t="s">
        <v>12</v>
      </c>
      <c r="N493" s="3" t="s">
        <v>13</v>
      </c>
      <c r="O493" s="2" t="s">
        <v>14</v>
      </c>
      <c r="P493" s="4" t="s">
        <v>15</v>
      </c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ht="14.25" customHeight="1">
      <c r="A494" s="69">
        <v>11.0</v>
      </c>
      <c r="B494" s="3" t="s">
        <v>16</v>
      </c>
      <c r="C494" s="15">
        <v>-735.956454475081</v>
      </c>
      <c r="D494" s="15">
        <v>0.10683897</v>
      </c>
      <c r="E494" s="15">
        <v>0.07031503</v>
      </c>
      <c r="F494" s="5"/>
      <c r="G494" s="5"/>
      <c r="H494" s="2"/>
      <c r="I494" s="3" t="s">
        <v>17</v>
      </c>
      <c r="J494" s="70" t="s">
        <v>122</v>
      </c>
      <c r="K494" s="69" t="s">
        <v>19</v>
      </c>
      <c r="L494" s="70" t="s">
        <v>450</v>
      </c>
      <c r="M494" s="3" t="s">
        <v>19</v>
      </c>
      <c r="N494" s="6" t="s">
        <v>463</v>
      </c>
      <c r="O494" s="4" t="s">
        <v>464</v>
      </c>
      <c r="P494" s="6" t="s">
        <v>22</v>
      </c>
      <c r="Q494" s="7">
        <f>H499-H498</f>
        <v>15.55782002</v>
      </c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ht="14.25" customHeight="1">
      <c r="A495" s="71"/>
      <c r="B495" s="3" t="s">
        <v>17</v>
      </c>
      <c r="C495" s="15">
        <v>-548.085202853052</v>
      </c>
      <c r="D495" s="15">
        <v>0.00664341</v>
      </c>
      <c r="E495" s="15">
        <v>-0.01760304</v>
      </c>
      <c r="F495" s="5"/>
      <c r="G495" s="5"/>
      <c r="H495" s="5"/>
      <c r="I495" s="2"/>
      <c r="J495" s="2"/>
      <c r="K495" s="2"/>
      <c r="L495" s="2"/>
      <c r="M495" s="2"/>
      <c r="N495" s="72" t="s">
        <v>368</v>
      </c>
      <c r="O495" s="72" t="s">
        <v>357</v>
      </c>
      <c r="P495" s="4" t="s">
        <v>24</v>
      </c>
      <c r="Q495" s="7">
        <f>H498-H497</f>
        <v>5.705525302</v>
      </c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ht="14.25" customHeight="1">
      <c r="A496" s="71"/>
      <c r="B496" s="3" t="s">
        <v>25</v>
      </c>
      <c r="C496" s="15">
        <v>-736.054845817078</v>
      </c>
      <c r="D496" s="15">
        <v>0.10781105</v>
      </c>
      <c r="E496" s="15">
        <v>0.07204569</v>
      </c>
      <c r="F496" s="5"/>
      <c r="G496" s="5"/>
      <c r="H496" s="5"/>
      <c r="I496" s="2"/>
      <c r="J496" s="2"/>
      <c r="K496" s="2"/>
      <c r="L496" s="2"/>
      <c r="M496" s="2"/>
      <c r="N496" s="4" t="s">
        <v>465</v>
      </c>
      <c r="O496" s="2"/>
      <c r="P496" s="4" t="s">
        <v>26</v>
      </c>
      <c r="Q496" s="7">
        <f>H502-H503</f>
        <v>6.494662464</v>
      </c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ht="14.25" customHeight="1">
      <c r="A497" s="71"/>
      <c r="B497" s="3" t="s">
        <v>27</v>
      </c>
      <c r="C497" s="5">
        <f t="shared" ref="C497:E497" si="83">C494+C495</f>
        <v>-1284.041657</v>
      </c>
      <c r="D497" s="5">
        <f t="shared" si="83"/>
        <v>0.11348238</v>
      </c>
      <c r="E497" s="5">
        <f t="shared" si="83"/>
        <v>0.05271199</v>
      </c>
      <c r="F497" s="9">
        <f>(C497-C497)*627.509608030592</f>
        <v>0</v>
      </c>
      <c r="G497" s="9">
        <f>(C497+D497-C497-D497)*627.509608030592</f>
        <v>0</v>
      </c>
      <c r="H497" s="9">
        <f>(C497+E497-C497-E497)*627.509608030592</f>
        <v>0</v>
      </c>
      <c r="I497" s="2"/>
      <c r="J497" s="2"/>
      <c r="K497" s="2"/>
      <c r="L497" s="2"/>
      <c r="M497" s="2"/>
      <c r="N497" s="2"/>
      <c r="O497" s="2"/>
      <c r="P497" s="4" t="s">
        <v>28</v>
      </c>
      <c r="Q497" s="10">
        <f>0.0019872041*298</f>
        <v>0.5921868218</v>
      </c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ht="14.25" customHeight="1">
      <c r="A498" s="71"/>
      <c r="B498" s="2" t="s">
        <v>29</v>
      </c>
      <c r="C498" s="15">
        <v>-1284.05194714675</v>
      </c>
      <c r="D498" s="15">
        <v>0.11478723</v>
      </c>
      <c r="E498" s="15">
        <v>0.07209414</v>
      </c>
      <c r="F498" s="9">
        <f>(C498-C497)*627.509608030592</f>
        <v>-6.456960047</v>
      </c>
      <c r="G498" s="9">
        <f>(C498+D498-C497-D497)*627.509608030592</f>
        <v>-5.638154135</v>
      </c>
      <c r="H498" s="9">
        <f>(C498+E498-C497-E497)*627.509608030592</f>
        <v>5.705525302</v>
      </c>
      <c r="I498" s="2"/>
      <c r="J498" s="2"/>
      <c r="K498" s="2"/>
      <c r="L498" s="2"/>
      <c r="M498" s="2"/>
      <c r="N498" s="4" t="s">
        <v>370</v>
      </c>
      <c r="O498" s="6" t="s">
        <v>455</v>
      </c>
      <c r="P498" s="4" t="s">
        <v>31</v>
      </c>
      <c r="Q498" s="7">
        <f>H501-H500</f>
        <v>31.20915151</v>
      </c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ht="14.25" customHeight="1">
      <c r="A499" s="71"/>
      <c r="B499" s="2" t="s">
        <v>32</v>
      </c>
      <c r="C499" s="15">
        <v>-1284.0297477877</v>
      </c>
      <c r="D499" s="15">
        <v>0.1148399</v>
      </c>
      <c r="E499" s="15">
        <v>0.07468774</v>
      </c>
      <c r="F499" s="9">
        <f>(C499-C497)*627.509608030592</f>
        <v>7.473351049</v>
      </c>
      <c r="G499" s="9">
        <f>(C499+D499-C497-D497)*627.509608030592</f>
        <v>8.325207892</v>
      </c>
      <c r="H499" s="9">
        <f>(C499+E499-C497-E497)*627.509608030592</f>
        <v>21.26334532</v>
      </c>
      <c r="I499" s="2"/>
      <c r="J499" s="2"/>
      <c r="K499" s="2"/>
      <c r="L499" s="2"/>
      <c r="M499" s="2"/>
      <c r="N499" s="4" t="s">
        <v>466</v>
      </c>
      <c r="O499" s="2"/>
      <c r="P499" s="4" t="s">
        <v>34</v>
      </c>
      <c r="Q499" s="7">
        <f>H499-H500</f>
        <v>30.22692762</v>
      </c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ht="14.25" customHeight="1">
      <c r="A500" s="71"/>
      <c r="B500" s="2" t="s">
        <v>35</v>
      </c>
      <c r="C500" s="15">
        <v>-1284.08144013273</v>
      </c>
      <c r="D500" s="16">
        <v>0.11735113</v>
      </c>
      <c r="E500" s="16">
        <v>0.07821042</v>
      </c>
      <c r="F500" s="9">
        <f>(C500-C497)*627.509608030592</f>
        <v>-24.96409212</v>
      </c>
      <c r="G500" s="9">
        <f>(C500+D500-C497-D497)*627.509608030592</f>
        <v>-22.53641432</v>
      </c>
      <c r="H500" s="9">
        <f>(C500+E500-C497-E497)*627.509608030592</f>
        <v>-8.963582304</v>
      </c>
      <c r="I500" s="2"/>
      <c r="J500" s="2"/>
      <c r="K500" s="2"/>
      <c r="L500" s="2"/>
      <c r="M500" s="4"/>
      <c r="N500" s="78" t="s">
        <v>129</v>
      </c>
      <c r="O500" s="2"/>
      <c r="P500" s="73" t="s">
        <v>37</v>
      </c>
      <c r="Q500" s="74">
        <f>Q494+Q495-Q496+Q497*LN(1+EXP((Q498-Q499)/Q497))</f>
        <v>15.85411763</v>
      </c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ht="14.25" customHeight="1">
      <c r="A501" s="71"/>
      <c r="B501" s="2" t="s">
        <v>38</v>
      </c>
      <c r="C501" s="15">
        <v>-1284.02756484464</v>
      </c>
      <c r="D501" s="15">
        <v>0.11406193</v>
      </c>
      <c r="E501" s="15">
        <v>0.07407007</v>
      </c>
      <c r="F501" s="9">
        <f>(C501-C497)*627.509608030592</f>
        <v>8.843168793</v>
      </c>
      <c r="G501" s="9">
        <f>(C501+D501-C497-D497)*627.509608030592</f>
        <v>9.206841986</v>
      </c>
      <c r="H501" s="9">
        <f>(C501+E501-C497-E497)*627.509608030592</f>
        <v>22.2455692</v>
      </c>
      <c r="I501" s="2"/>
      <c r="J501" s="4"/>
      <c r="K501" s="2"/>
      <c r="L501" s="2"/>
      <c r="M501" s="2"/>
      <c r="N501" s="4" t="s">
        <v>467</v>
      </c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ht="14.25" customHeight="1">
      <c r="A502" s="71"/>
      <c r="B502" s="2" t="s">
        <v>40</v>
      </c>
      <c r="C502" s="15">
        <v>-1284.1461544489</v>
      </c>
      <c r="D502" s="15">
        <v>0.11527804</v>
      </c>
      <c r="E502" s="15">
        <v>0.07089833</v>
      </c>
      <c r="F502" s="9">
        <f>(C502-C497)*627.509608030592</f>
        <v>-65.57294729</v>
      </c>
      <c r="G502" s="9">
        <f>(C502+D502-C497-D497)*627.509608030592</f>
        <v>-64.44615339</v>
      </c>
      <c r="H502" s="9">
        <f>(C502+E502-C497-E497)*627.509608030592</f>
        <v>-54.16084421</v>
      </c>
      <c r="I502" s="2"/>
      <c r="J502" s="2"/>
      <c r="K502" s="2"/>
      <c r="L502" s="2"/>
      <c r="M502" s="2"/>
      <c r="N502" s="4" t="s">
        <v>374</v>
      </c>
      <c r="O502" s="6" t="s">
        <v>455</v>
      </c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ht="14.25" customHeight="1">
      <c r="A503" s="71"/>
      <c r="B503" s="2" t="s">
        <v>42</v>
      </c>
      <c r="C503" s="5">
        <f t="shared" ref="C503:E503" si="84">C495+C496</f>
        <v>-1284.140049</v>
      </c>
      <c r="D503" s="5">
        <f t="shared" si="84"/>
        <v>0.11445446</v>
      </c>
      <c r="E503" s="5">
        <f t="shared" si="84"/>
        <v>0.05444265</v>
      </c>
      <c r="F503" s="9">
        <f>(C503-C497)*627.509608030592</f>
        <v>-61.74151245</v>
      </c>
      <c r="G503" s="9">
        <f>(C503+D503-C497-D497)*627.509608030592</f>
        <v>-61.13152291</v>
      </c>
      <c r="H503" s="9">
        <f>(C503+E503-C497-E497)*627.509608030592</f>
        <v>-60.65550667</v>
      </c>
      <c r="I503" s="2"/>
      <c r="J503" s="7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ht="14.25" customHeight="1">
      <c r="A504" s="2"/>
      <c r="B504" s="2"/>
      <c r="C504" s="2"/>
      <c r="D504" s="7"/>
      <c r="E504" s="7"/>
      <c r="F504" s="7"/>
      <c r="G504" s="7"/>
      <c r="H504" s="7"/>
      <c r="I504" s="7"/>
      <c r="J504" s="7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ht="14.25" customHeight="1">
      <c r="A505" s="67" t="s">
        <v>0</v>
      </c>
      <c r="B505" s="2" t="s">
        <v>1</v>
      </c>
      <c r="C505" s="3" t="s">
        <v>2</v>
      </c>
      <c r="D505" s="2" t="s">
        <v>3</v>
      </c>
      <c r="E505" s="2" t="s">
        <v>4</v>
      </c>
      <c r="F505" s="3" t="s">
        <v>468</v>
      </c>
      <c r="G505" s="3" t="s">
        <v>469</v>
      </c>
      <c r="H505" s="3" t="s">
        <v>470</v>
      </c>
      <c r="I505" s="3" t="s">
        <v>8</v>
      </c>
      <c r="J505" s="67" t="s">
        <v>9</v>
      </c>
      <c r="K505" s="67" t="s">
        <v>10</v>
      </c>
      <c r="L505" s="68" t="s">
        <v>11</v>
      </c>
      <c r="M505" s="3" t="s">
        <v>12</v>
      </c>
      <c r="N505" s="3" t="s">
        <v>13</v>
      </c>
      <c r="O505" s="2" t="s">
        <v>14</v>
      </c>
      <c r="P505" s="4" t="s">
        <v>15</v>
      </c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ht="14.25" customHeight="1">
      <c r="A506" s="69">
        <v>12.0</v>
      </c>
      <c r="B506" s="3" t="s">
        <v>16</v>
      </c>
      <c r="C506" s="15">
        <v>-736.6200355</v>
      </c>
      <c r="D506" s="15">
        <v>0.10665415</v>
      </c>
      <c r="E506" s="15">
        <v>0.07053407</v>
      </c>
      <c r="F506" s="5"/>
      <c r="G506" s="5"/>
      <c r="H506" s="2"/>
      <c r="I506" s="3" t="s">
        <v>17</v>
      </c>
      <c r="J506" s="69" t="s">
        <v>329</v>
      </c>
      <c r="K506" s="67" t="s">
        <v>59</v>
      </c>
      <c r="L506" s="70" t="s">
        <v>450</v>
      </c>
      <c r="M506" s="3" t="s">
        <v>19</v>
      </c>
      <c r="N506" s="17" t="s">
        <v>471</v>
      </c>
      <c r="O506" s="17" t="s">
        <v>472</v>
      </c>
      <c r="P506" s="6" t="s">
        <v>22</v>
      </c>
      <c r="Q506" s="7">
        <f>H511-H510</f>
        <v>10.09840545</v>
      </c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ht="14.25" customHeight="1">
      <c r="A507" s="71"/>
      <c r="B507" s="3" t="s">
        <v>17</v>
      </c>
      <c r="C507" s="15">
        <v>-548.57426509</v>
      </c>
      <c r="D507" s="15">
        <v>0.00659478</v>
      </c>
      <c r="E507" s="15">
        <v>-0.01765944</v>
      </c>
      <c r="F507" s="5"/>
      <c r="G507" s="5"/>
      <c r="H507" s="5"/>
      <c r="I507" s="2"/>
      <c r="J507" s="2"/>
      <c r="K507" s="2"/>
      <c r="L507" s="2"/>
      <c r="M507" s="2"/>
      <c r="N507" s="70" t="s">
        <v>394</v>
      </c>
      <c r="O507" s="72" t="s">
        <v>357</v>
      </c>
      <c r="P507" s="4" t="s">
        <v>24</v>
      </c>
      <c r="Q507" s="7">
        <f>H510-H509</f>
        <v>5.865777838</v>
      </c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ht="14.25" customHeight="1">
      <c r="A508" s="71"/>
      <c r="B508" s="3" t="s">
        <v>25</v>
      </c>
      <c r="C508" s="15">
        <v>-736.71321272</v>
      </c>
      <c r="D508" s="15">
        <v>0.1075583</v>
      </c>
      <c r="E508" s="15">
        <v>0.07179576</v>
      </c>
      <c r="F508" s="5"/>
      <c r="G508" s="5"/>
      <c r="H508" s="5"/>
      <c r="I508" s="2"/>
      <c r="J508" s="2"/>
      <c r="K508" s="2"/>
      <c r="L508" s="2"/>
      <c r="M508" s="2"/>
      <c r="N508" s="4" t="s">
        <v>473</v>
      </c>
      <c r="O508" s="2"/>
      <c r="P508" s="4" t="s">
        <v>26</v>
      </c>
      <c r="Q508" s="7">
        <f>H514-H515</f>
        <v>7.344598356</v>
      </c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ht="14.25" customHeight="1">
      <c r="A509" s="71"/>
      <c r="B509" s="3" t="s">
        <v>27</v>
      </c>
      <c r="C509" s="5">
        <f t="shared" ref="C509:E509" si="85">C506+C507</f>
        <v>-1285.194301</v>
      </c>
      <c r="D509" s="5">
        <f t="shared" si="85"/>
        <v>0.11324893</v>
      </c>
      <c r="E509" s="5">
        <f t="shared" si="85"/>
        <v>0.05287463</v>
      </c>
      <c r="F509" s="9">
        <f>(C509-C509)*627.509608030592</f>
        <v>0</v>
      </c>
      <c r="G509" s="9">
        <f>(C509+D509-C509-D509)*627.509608030592</f>
        <v>0</v>
      </c>
      <c r="H509" s="9">
        <f>(C509+E509-C509-E509)*627.509608030592</f>
        <v>0</v>
      </c>
      <c r="I509" s="2"/>
      <c r="J509" s="2"/>
      <c r="K509" s="2"/>
      <c r="L509" s="2"/>
      <c r="M509" s="2"/>
      <c r="N509" s="2"/>
      <c r="O509" s="2"/>
      <c r="P509" s="4" t="s">
        <v>28</v>
      </c>
      <c r="Q509" s="10">
        <f>0.0019872041*298</f>
        <v>0.5921868218</v>
      </c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ht="14.25" customHeight="1">
      <c r="A510" s="71"/>
      <c r="B510" s="2" t="s">
        <v>29</v>
      </c>
      <c r="C510" s="15">
        <v>-1285.2034797</v>
      </c>
      <c r="D510" s="15">
        <v>0.1144608</v>
      </c>
      <c r="E510" s="15">
        <v>0.07140145</v>
      </c>
      <c r="F510" s="9">
        <f>(C510-C509)*627.509608030592</f>
        <v>-5.759979718</v>
      </c>
      <c r="G510" s="9">
        <f>(C510+D510-C509-D509)*627.509608030592</f>
        <v>-4.999519649</v>
      </c>
      <c r="H510" s="9">
        <f>(C510+E510-C509-E509)*627.509608030592</f>
        <v>5.865777838</v>
      </c>
      <c r="I510" s="2"/>
      <c r="J510" s="2"/>
      <c r="K510" s="2"/>
      <c r="L510" s="2"/>
      <c r="M510" s="2"/>
      <c r="N510" s="4" t="s">
        <v>474</v>
      </c>
      <c r="O510" s="6" t="s">
        <v>455</v>
      </c>
      <c r="P510" s="4" t="s">
        <v>31</v>
      </c>
      <c r="Q510" s="7">
        <f>H513-H512</f>
        <v>23.24615618</v>
      </c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ht="14.25" customHeight="1">
      <c r="A511" s="71"/>
      <c r="B511" s="2" t="s">
        <v>32</v>
      </c>
      <c r="C511" s="15">
        <v>-1285.19048752</v>
      </c>
      <c r="D511" s="15">
        <v>0.11458612</v>
      </c>
      <c r="E511" s="15">
        <v>0.0745021</v>
      </c>
      <c r="F511" s="9">
        <f>(C511-C509)*627.509608030592</f>
        <v>2.392738061</v>
      </c>
      <c r="G511" s="9">
        <f>(C511+D511-C509-D509)*627.509608030592</f>
        <v>3.231837634</v>
      </c>
      <c r="H511" s="9">
        <f>(C511+E511-C509-E509)*627.509608030592</f>
        <v>15.96418328</v>
      </c>
      <c r="I511" s="2"/>
      <c r="J511" s="2"/>
      <c r="K511" s="2"/>
      <c r="L511" s="2"/>
      <c r="M511" s="2"/>
      <c r="N511" s="4" t="s">
        <v>475</v>
      </c>
      <c r="O511" s="2"/>
      <c r="P511" s="4" t="s">
        <v>34</v>
      </c>
      <c r="Q511" s="7">
        <f>H511-H512</f>
        <v>22.92902537</v>
      </c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ht="14.25" customHeight="1">
      <c r="A512" s="71"/>
      <c r="B512" s="2" t="s">
        <v>35</v>
      </c>
      <c r="C512" s="16">
        <v>-1285.23032169</v>
      </c>
      <c r="D512" s="16">
        <v>0.11702264</v>
      </c>
      <c r="E512" s="16">
        <v>0.07779655</v>
      </c>
      <c r="F512" s="9">
        <f>(C512-C509)*627.509608030592</f>
        <v>-22.60358634</v>
      </c>
      <c r="G512" s="9">
        <f>(C512+D512-C509-D509)*627.509608030592</f>
        <v>-20.23554706</v>
      </c>
      <c r="H512" s="9">
        <f>(C512+E512-C509-E509)*627.509608030592</f>
        <v>-6.964842091</v>
      </c>
      <c r="I512" s="2"/>
      <c r="J512" s="2"/>
      <c r="K512" s="2"/>
      <c r="L512" s="2"/>
      <c r="M512" s="2"/>
      <c r="N512" s="17" t="s">
        <v>476</v>
      </c>
      <c r="O512" s="2"/>
      <c r="P512" s="73" t="s">
        <v>37</v>
      </c>
      <c r="Q512" s="74">
        <f>Q506+Q507-Q508+Q509*LN(1+EXP((Q510-Q511)/Q509))</f>
        <v>9.209602961</v>
      </c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ht="14.25" customHeight="1">
      <c r="A513" s="71"/>
      <c r="B513" s="2" t="s">
        <v>38</v>
      </c>
      <c r="C513" s="15">
        <v>-1285.18936958</v>
      </c>
      <c r="D513" s="15">
        <v>0.11385964</v>
      </c>
      <c r="E513" s="15">
        <v>0.07388954</v>
      </c>
      <c r="F513" s="9">
        <f>(C513-C509)*627.509608030592</f>
        <v>3.094256152</v>
      </c>
      <c r="G513" s="9">
        <f>(C513+D513-C509-D509)*627.509608030592</f>
        <v>3.477482545</v>
      </c>
      <c r="H513" s="9">
        <f>(C513+E513-C509-E509)*627.509608030592</f>
        <v>16.28131409</v>
      </c>
      <c r="I513" s="2"/>
      <c r="J513" s="2"/>
      <c r="K513" s="2"/>
      <c r="L513" s="2"/>
      <c r="M513" s="2"/>
      <c r="N513" s="4" t="s">
        <v>477</v>
      </c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ht="14.25" customHeight="1">
      <c r="A514" s="71"/>
      <c r="B514" s="2" t="s">
        <v>40</v>
      </c>
      <c r="C514" s="15">
        <v>-1285.29300354</v>
      </c>
      <c r="D514" s="15">
        <v>0.11480379</v>
      </c>
      <c r="E514" s="15">
        <v>0.07136641</v>
      </c>
      <c r="F514" s="9">
        <f>(C514-C509)*627.509608030592</f>
        <v>-61.93704947</v>
      </c>
      <c r="G514" s="9">
        <f>(C514+D514-C509-D509)*627.509608030592</f>
        <v>-60.96135988</v>
      </c>
      <c r="H514" s="9">
        <f>(C514+E514-C509-E509)*627.509608030592</f>
        <v>-50.33327985</v>
      </c>
      <c r="I514" s="2"/>
      <c r="J514" s="2"/>
      <c r="K514" s="2"/>
      <c r="L514" s="2"/>
      <c r="M514" s="2"/>
      <c r="N514" s="4" t="s">
        <v>478</v>
      </c>
      <c r="O514" s="6" t="s">
        <v>455</v>
      </c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ht="14.25" customHeight="1">
      <c r="A515" s="71"/>
      <c r="B515" s="2" t="s">
        <v>42</v>
      </c>
      <c r="C515" s="5">
        <f t="shared" ref="C515:E515" si="86">C507+C508</f>
        <v>-1285.287478</v>
      </c>
      <c r="D515" s="5">
        <f t="shared" si="86"/>
        <v>0.11415308</v>
      </c>
      <c r="E515" s="5">
        <f t="shared" si="86"/>
        <v>0.05413632</v>
      </c>
      <c r="F515" s="9">
        <f>(C515-C509)*627.509608030592</f>
        <v>-58.4696008</v>
      </c>
      <c r="G515" s="9">
        <f>(C515+D515-C509-D509)*627.509608030592</f>
        <v>-57.90223799</v>
      </c>
      <c r="H515" s="9">
        <f>(C515+E515-C509-E509)*627.509608030592</f>
        <v>-57.6778782</v>
      </c>
      <c r="I515" s="2"/>
      <c r="J515" s="7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ht="14.25" customHeight="1">
      <c r="A517" s="67" t="s">
        <v>0</v>
      </c>
      <c r="B517" s="2" t="s">
        <v>1</v>
      </c>
      <c r="C517" s="3" t="s">
        <v>2</v>
      </c>
      <c r="D517" s="2" t="s">
        <v>3</v>
      </c>
      <c r="E517" s="2" t="s">
        <v>4</v>
      </c>
      <c r="F517" s="3" t="s">
        <v>479</v>
      </c>
      <c r="G517" s="3" t="s">
        <v>480</v>
      </c>
      <c r="H517" s="3" t="s">
        <v>481</v>
      </c>
      <c r="I517" s="3" t="s">
        <v>8</v>
      </c>
      <c r="J517" s="67" t="s">
        <v>9</v>
      </c>
      <c r="K517" s="67" t="s">
        <v>10</v>
      </c>
      <c r="L517" s="68" t="s">
        <v>11</v>
      </c>
      <c r="M517" s="3" t="s">
        <v>12</v>
      </c>
      <c r="N517" s="3" t="s">
        <v>13</v>
      </c>
      <c r="O517" s="2" t="s">
        <v>14</v>
      </c>
      <c r="P517" s="4" t="s">
        <v>15</v>
      </c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ht="14.25" customHeight="1">
      <c r="A518" s="69">
        <v>12.0</v>
      </c>
      <c r="B518" s="3" t="s">
        <v>16</v>
      </c>
      <c r="C518" s="15">
        <v>-735.96175700925</v>
      </c>
      <c r="D518" s="15">
        <v>0.10665415</v>
      </c>
      <c r="E518" s="15">
        <v>0.07053407</v>
      </c>
      <c r="F518" s="5"/>
      <c r="G518" s="5"/>
      <c r="H518" s="2"/>
      <c r="I518" s="3" t="s">
        <v>17</v>
      </c>
      <c r="J518" s="69" t="s">
        <v>122</v>
      </c>
      <c r="K518" s="67" t="s">
        <v>59</v>
      </c>
      <c r="L518" s="70" t="s">
        <v>450</v>
      </c>
      <c r="M518" s="3" t="s">
        <v>19</v>
      </c>
      <c r="N518" s="6" t="s">
        <v>482</v>
      </c>
      <c r="O518" s="4" t="s">
        <v>483</v>
      </c>
      <c r="P518" s="6" t="s">
        <v>22</v>
      </c>
      <c r="Q518" s="7">
        <f>H523-H522</f>
        <v>15.83506228</v>
      </c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ht="14.25" customHeight="1">
      <c r="A519" s="71"/>
      <c r="B519" s="3" t="s">
        <v>17</v>
      </c>
      <c r="C519" s="15">
        <v>-548.088171953534</v>
      </c>
      <c r="D519" s="15">
        <v>0.00659478</v>
      </c>
      <c r="E519" s="15">
        <v>-0.01765944</v>
      </c>
      <c r="F519" s="5"/>
      <c r="G519" s="5"/>
      <c r="H519" s="5"/>
      <c r="I519" s="2"/>
      <c r="J519" s="2"/>
      <c r="K519" s="2"/>
      <c r="L519" s="2"/>
      <c r="M519" s="2"/>
      <c r="N519" s="72" t="s">
        <v>406</v>
      </c>
      <c r="O519" s="72" t="s">
        <v>357</v>
      </c>
      <c r="P519" s="4" t="s">
        <v>24</v>
      </c>
      <c r="Q519" s="7">
        <f>H522-H521</f>
        <v>6.552286404</v>
      </c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ht="14.25" customHeight="1">
      <c r="A520" s="71"/>
      <c r="B520" s="3" t="s">
        <v>25</v>
      </c>
      <c r="C520" s="15">
        <v>-736.058864630531</v>
      </c>
      <c r="D520" s="15">
        <v>0.1075583</v>
      </c>
      <c r="E520" s="15">
        <v>0.07179576</v>
      </c>
      <c r="F520" s="5"/>
      <c r="G520" s="5"/>
      <c r="H520" s="5"/>
      <c r="I520" s="2"/>
      <c r="J520" s="2"/>
      <c r="K520" s="2"/>
      <c r="L520" s="2"/>
      <c r="M520" s="2"/>
      <c r="N520" s="4" t="s">
        <v>484</v>
      </c>
      <c r="O520" s="2"/>
      <c r="P520" s="4" t="s">
        <v>26</v>
      </c>
      <c r="Q520" s="7">
        <f>H526-H527</f>
        <v>8.026428205</v>
      </c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ht="14.25" customHeight="1">
      <c r="A521" s="71"/>
      <c r="B521" s="3" t="s">
        <v>27</v>
      </c>
      <c r="C521" s="5">
        <f t="shared" ref="C521:E521" si="87">C518+C519</f>
        <v>-1284.049929</v>
      </c>
      <c r="D521" s="5">
        <f t="shared" si="87"/>
        <v>0.11324893</v>
      </c>
      <c r="E521" s="5">
        <f t="shared" si="87"/>
        <v>0.05287463</v>
      </c>
      <c r="F521" s="9">
        <f>(C521-C521)*627.509608030592</f>
        <v>0</v>
      </c>
      <c r="G521" s="9">
        <f>(C521+D521-C521-D521)*627.509608030592</f>
        <v>0</v>
      </c>
      <c r="H521" s="9">
        <f>(C521+E521-C521-E521)*627.509608030592</f>
        <v>0</v>
      </c>
      <c r="I521" s="2"/>
      <c r="J521" s="2"/>
      <c r="K521" s="2"/>
      <c r="L521" s="2"/>
      <c r="M521" s="2"/>
      <c r="N521" s="2"/>
      <c r="O521" s="2"/>
      <c r="P521" s="4" t="s">
        <v>28</v>
      </c>
      <c r="Q521" s="10">
        <f>0.0019872041*298</f>
        <v>0.5921868218</v>
      </c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ht="14.25" customHeight="1">
      <c r="A522" s="71"/>
      <c r="B522" s="2" t="s">
        <v>29</v>
      </c>
      <c r="C522" s="15">
        <v>-1284.05801405198</v>
      </c>
      <c r="D522" s="15">
        <v>0.1144608</v>
      </c>
      <c r="E522" s="15">
        <v>0.07140145</v>
      </c>
      <c r="F522" s="9">
        <f>(C522-C521)*627.509608030592</f>
        <v>-5.073471152</v>
      </c>
      <c r="G522" s="9">
        <f>(C522+D522-C521-D521)*627.509608030592</f>
        <v>-4.313011084</v>
      </c>
      <c r="H522" s="9">
        <f>(C522+E522-C521-E521)*627.509608030592</f>
        <v>6.552286404</v>
      </c>
      <c r="I522" s="2"/>
      <c r="J522" s="2"/>
      <c r="K522" s="2"/>
      <c r="L522" s="2"/>
      <c r="M522" s="2"/>
      <c r="N522" s="4" t="s">
        <v>408</v>
      </c>
      <c r="O522" s="6" t="s">
        <v>455</v>
      </c>
      <c r="P522" s="4" t="s">
        <v>31</v>
      </c>
      <c r="Q522" s="7">
        <f>H525-H524</f>
        <v>30.1090916</v>
      </c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ht="14.25" customHeight="1">
      <c r="A523" s="71"/>
      <c r="B523" s="2" t="s">
        <v>32</v>
      </c>
      <c r="C523" s="15">
        <v>-1284.03587992935</v>
      </c>
      <c r="D523" s="15">
        <v>0.11458612</v>
      </c>
      <c r="E523" s="15">
        <v>0.0745021</v>
      </c>
      <c r="F523" s="9">
        <f>(C523-C521)*627.509608030592</f>
        <v>8.815903464</v>
      </c>
      <c r="G523" s="9">
        <f>(C523+D523-C521-D521)*627.509608030592</f>
        <v>9.655003036</v>
      </c>
      <c r="H523" s="9">
        <f>(C523+E523-C521-E521)*627.509608030592</f>
        <v>22.38734869</v>
      </c>
      <c r="I523" s="2"/>
      <c r="J523" s="2"/>
      <c r="K523" s="2"/>
      <c r="L523" s="2"/>
      <c r="M523" s="2"/>
      <c r="N523" s="4" t="s">
        <v>485</v>
      </c>
      <c r="O523" s="2"/>
      <c r="P523" s="4" t="s">
        <v>34</v>
      </c>
      <c r="Q523" s="7">
        <f>H523-H524</f>
        <v>30.00252813</v>
      </c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ht="14.25" customHeight="1">
      <c r="A524" s="71"/>
      <c r="B524" s="2" t="s">
        <v>35</v>
      </c>
      <c r="C524" s="15">
        <v>-1284.08698644111</v>
      </c>
      <c r="D524" s="16">
        <v>0.11702264</v>
      </c>
      <c r="E524" s="16">
        <v>0.07779655</v>
      </c>
      <c r="F524" s="9">
        <f>(C524-C521)*627.509608030592</f>
        <v>-23.2539237</v>
      </c>
      <c r="G524" s="9">
        <f>(C524+D524-C521-D521)*627.509608030592</f>
        <v>-20.88588442</v>
      </c>
      <c r="H524" s="9">
        <f>(C524+E524-C521-E521)*627.509608030592</f>
        <v>-7.615179448</v>
      </c>
      <c r="I524" s="2"/>
      <c r="J524" s="2"/>
      <c r="K524" s="2"/>
      <c r="L524" s="2"/>
      <c r="M524" s="2"/>
      <c r="N524" s="4" t="s">
        <v>486</v>
      </c>
      <c r="O524" s="2"/>
      <c r="P524" s="73" t="s">
        <v>37</v>
      </c>
      <c r="Q524" s="74">
        <f>Q518+Q519-Q520+Q521*LN(1+EXP((Q522-Q523)/Q521))</f>
        <v>14.82706861</v>
      </c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ht="14.25" customHeight="1">
      <c r="A525" s="71"/>
      <c r="B525" s="2" t="s">
        <v>38</v>
      </c>
      <c r="C525" s="15">
        <v>-1284.03509754969</v>
      </c>
      <c r="D525" s="15">
        <v>0.11385964</v>
      </c>
      <c r="E525" s="15">
        <v>0.07388954</v>
      </c>
      <c r="F525" s="9">
        <f>(C525-C521)*627.509608030592</f>
        <v>9.306854217</v>
      </c>
      <c r="G525" s="9">
        <f>(C525+D525-C521-D521)*627.509608030592</f>
        <v>9.69008061</v>
      </c>
      <c r="H525" s="9">
        <f>(C525+E525-C521-E521)*627.509608030592</f>
        <v>22.49391215</v>
      </c>
      <c r="I525" s="2"/>
      <c r="J525" s="4"/>
      <c r="K525" s="2"/>
      <c r="L525" s="2"/>
      <c r="M525" s="2"/>
      <c r="N525" s="6" t="s">
        <v>487</v>
      </c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ht="14.25" customHeight="1">
      <c r="A526" s="71"/>
      <c r="B526" s="2" t="s">
        <v>40</v>
      </c>
      <c r="C526" s="15">
        <v>-1284.15147574927</v>
      </c>
      <c r="D526" s="15">
        <v>0.11480379</v>
      </c>
      <c r="E526" s="15">
        <v>0.07136641</v>
      </c>
      <c r="F526" s="9">
        <f>(C526-C521)*627.509608030592</f>
        <v>-63.72158418</v>
      </c>
      <c r="G526" s="9">
        <f>(C526+D526-C521-D521)*627.509608030592</f>
        <v>-62.7458946</v>
      </c>
      <c r="H526" s="9">
        <f>(C526+E526-C521-E521)*627.509608030592</f>
        <v>-52.11781456</v>
      </c>
      <c r="I526" s="2"/>
      <c r="J526" s="4"/>
      <c r="K526" s="2"/>
      <c r="L526" s="2"/>
      <c r="M526" s="2"/>
      <c r="N526" s="4" t="s">
        <v>412</v>
      </c>
      <c r="O526" s="6" t="s">
        <v>455</v>
      </c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ht="14.25" customHeight="1">
      <c r="A527" s="71"/>
      <c r="B527" s="2" t="s">
        <v>42</v>
      </c>
      <c r="C527" s="5">
        <f t="shared" ref="C527:E527" si="88">C519+C520</f>
        <v>-1284.147037</v>
      </c>
      <c r="D527" s="5">
        <f t="shared" si="88"/>
        <v>0.11415308</v>
      </c>
      <c r="E527" s="5">
        <f t="shared" si="88"/>
        <v>0.05413632</v>
      </c>
      <c r="F527" s="9">
        <f>(C527-C521)*627.509608030592</f>
        <v>-60.93596537</v>
      </c>
      <c r="G527" s="9">
        <f>(C527+D527-C521-D521)*627.509608030592</f>
        <v>-60.36860255</v>
      </c>
      <c r="H527" s="9">
        <f>(C527+E527-C521-E521)*627.509608030592</f>
        <v>-60.14424277</v>
      </c>
      <c r="I527" s="2"/>
      <c r="J527" s="19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ht="14.25" customHeight="1">
      <c r="A528" s="2"/>
      <c r="B528" s="2"/>
      <c r="C528" s="2"/>
      <c r="D528" s="7"/>
      <c r="E528" s="7"/>
      <c r="F528" s="7"/>
      <c r="G528" s="7"/>
      <c r="H528" s="7"/>
      <c r="I528" s="7"/>
      <c r="J528" s="7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ht="14.25" customHeight="1">
      <c r="A529" s="79" t="s">
        <v>0</v>
      </c>
      <c r="B529" s="2" t="s">
        <v>1</v>
      </c>
      <c r="C529" s="3" t="s">
        <v>2</v>
      </c>
      <c r="D529" s="2" t="s">
        <v>3</v>
      </c>
      <c r="E529" s="2" t="s">
        <v>4</v>
      </c>
      <c r="F529" s="3" t="s">
        <v>488</v>
      </c>
      <c r="G529" s="3" t="s">
        <v>489</v>
      </c>
      <c r="H529" s="3" t="s">
        <v>490</v>
      </c>
      <c r="I529" s="3" t="s">
        <v>8</v>
      </c>
      <c r="J529" s="79" t="s">
        <v>9</v>
      </c>
      <c r="K529" s="79" t="s">
        <v>10</v>
      </c>
      <c r="L529" s="80" t="s">
        <v>11</v>
      </c>
      <c r="M529" s="3" t="s">
        <v>12</v>
      </c>
      <c r="N529" s="3" t="s">
        <v>13</v>
      </c>
      <c r="O529" s="2" t="s">
        <v>14</v>
      </c>
      <c r="P529" s="4" t="s">
        <v>15</v>
      </c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ht="14.25" customHeight="1">
      <c r="A530" s="81">
        <v>13.0</v>
      </c>
      <c r="B530" s="3" t="s">
        <v>16</v>
      </c>
      <c r="C530" s="15">
        <v>-604.05113265</v>
      </c>
      <c r="D530" s="15">
        <v>0.10477388</v>
      </c>
      <c r="E530" s="15">
        <v>0.06922995</v>
      </c>
      <c r="F530" s="5"/>
      <c r="G530" s="5"/>
      <c r="H530" s="2"/>
      <c r="I530" s="3" t="s">
        <v>17</v>
      </c>
      <c r="J530" s="81" t="s">
        <v>329</v>
      </c>
      <c r="K530" s="81" t="s">
        <v>19</v>
      </c>
      <c r="L530" s="82" t="s">
        <v>491</v>
      </c>
      <c r="M530" s="3" t="s">
        <v>19</v>
      </c>
      <c r="N530" s="17" t="s">
        <v>259</v>
      </c>
      <c r="O530" s="17" t="s">
        <v>492</v>
      </c>
      <c r="P530" s="6" t="s">
        <v>22</v>
      </c>
      <c r="Q530" s="7">
        <f>H535-H534</f>
        <v>12.52895724</v>
      </c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ht="14.25" customHeight="1">
      <c r="A531" s="83"/>
      <c r="B531" s="3" t="s">
        <v>17</v>
      </c>
      <c r="C531" s="15">
        <v>-548.57119916</v>
      </c>
      <c r="D531" s="15">
        <v>0.00664341</v>
      </c>
      <c r="E531" s="15">
        <v>-0.01760304</v>
      </c>
      <c r="F531" s="5"/>
      <c r="G531" s="5"/>
      <c r="H531" s="5"/>
      <c r="I531" s="2"/>
      <c r="J531" s="2"/>
      <c r="K531" s="2"/>
      <c r="L531" s="2"/>
      <c r="M531" s="2"/>
      <c r="N531" s="82" t="s">
        <v>356</v>
      </c>
      <c r="O531" s="84" t="s">
        <v>357</v>
      </c>
      <c r="P531" s="4" t="s">
        <v>24</v>
      </c>
      <c r="Q531" s="7">
        <f>H534-H533</f>
        <v>4.640289224</v>
      </c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ht="14.25" customHeight="1">
      <c r="A532" s="83"/>
      <c r="B532" s="3" t="s">
        <v>25</v>
      </c>
      <c r="C532" s="15">
        <v>-604.14034239</v>
      </c>
      <c r="D532" s="15">
        <v>0.10555258</v>
      </c>
      <c r="E532" s="15">
        <v>0.0701384</v>
      </c>
      <c r="F532" s="5"/>
      <c r="G532" s="5"/>
      <c r="H532" s="5"/>
      <c r="I532" s="2"/>
      <c r="J532" s="2"/>
      <c r="K532" s="2"/>
      <c r="L532" s="2"/>
      <c r="M532" s="2"/>
      <c r="N532" s="4" t="s">
        <v>261</v>
      </c>
      <c r="O532" s="2"/>
      <c r="P532" s="4" t="s">
        <v>26</v>
      </c>
      <c r="Q532" s="7">
        <f>H538-H539</f>
        <v>4.080720081</v>
      </c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ht="14.25" customHeight="1">
      <c r="A533" s="83"/>
      <c r="B533" s="3" t="s">
        <v>27</v>
      </c>
      <c r="C533" s="5">
        <f t="shared" ref="C533:E533" si="89">C530+C531</f>
        <v>-1152.622332</v>
      </c>
      <c r="D533" s="5">
        <f t="shared" si="89"/>
        <v>0.11141729</v>
      </c>
      <c r="E533" s="5">
        <f t="shared" si="89"/>
        <v>0.05162691</v>
      </c>
      <c r="F533" s="9">
        <f>(C533-C533)*627.509608030592</f>
        <v>0</v>
      </c>
      <c r="G533" s="9">
        <f>(C533+D533-C533-D533)*627.509608030592</f>
        <v>0</v>
      </c>
      <c r="H533" s="9">
        <f>(C533+E533-C533-E533)*627.509608030592</f>
        <v>0</v>
      </c>
      <c r="I533" s="2"/>
      <c r="J533" s="2"/>
      <c r="K533" s="2"/>
      <c r="L533" s="2"/>
      <c r="M533" s="2"/>
      <c r="O533" s="2"/>
      <c r="P533" s="4" t="s">
        <v>28</v>
      </c>
      <c r="Q533" s="10">
        <f>0.0019872041*298</f>
        <v>0.5921868218</v>
      </c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ht="14.25" customHeight="1">
      <c r="A534" s="83"/>
      <c r="B534" s="2" t="s">
        <v>29</v>
      </c>
      <c r="C534" s="15">
        <v>-1152.63434528</v>
      </c>
      <c r="D534" s="15">
        <v>0.11278469</v>
      </c>
      <c r="E534" s="15">
        <v>0.07103515</v>
      </c>
      <c r="F534" s="9">
        <f>(C534-C533)*627.509608030592</f>
        <v>-7.538567851</v>
      </c>
      <c r="G534" s="9">
        <f>(C534+D534-C533-D533)*627.509608030592</f>
        <v>-6.680511213</v>
      </c>
      <c r="H534" s="9">
        <f>(C534+E534-C533-E533)*627.509608030592</f>
        <v>4.640289224</v>
      </c>
      <c r="I534" s="2"/>
      <c r="J534" s="4"/>
      <c r="K534" s="2"/>
      <c r="L534" s="2"/>
      <c r="M534" s="2"/>
      <c r="N534" s="4" t="s">
        <v>431</v>
      </c>
      <c r="P534" s="4" t="s">
        <v>31</v>
      </c>
      <c r="Q534" s="7">
        <f>H537-H536</f>
        <v>22.80041728</v>
      </c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ht="14.25" customHeight="1">
      <c r="A535" s="83"/>
      <c r="B535" s="2" t="s">
        <v>32</v>
      </c>
      <c r="C535" s="15">
        <v>-1152.61657868</v>
      </c>
      <c r="D535" s="15">
        <v>0.11267714</v>
      </c>
      <c r="E535" s="15">
        <v>0.07323471</v>
      </c>
      <c r="F535" s="9">
        <f>(C535-C533)*627.509608030592</f>
        <v>3.610144351</v>
      </c>
      <c r="G535" s="9">
        <f>(C535+D535-C533-D533)*627.509608030592</f>
        <v>4.400712331</v>
      </c>
      <c r="H535" s="9">
        <f>(C535+E535-C533-E533)*627.509608030592</f>
        <v>17.16924646</v>
      </c>
      <c r="I535" s="2"/>
      <c r="J535" s="4"/>
      <c r="K535" s="2"/>
      <c r="L535" s="2"/>
      <c r="M535" s="2"/>
      <c r="N535" s="4" t="s">
        <v>432</v>
      </c>
      <c r="O535" s="2"/>
      <c r="P535" s="4" t="s">
        <v>34</v>
      </c>
      <c r="Q535" s="7">
        <f>H535-H536</f>
        <v>21.99164525</v>
      </c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ht="14.25" customHeight="1">
      <c r="A536" s="83"/>
      <c r="B536" s="2" t="s">
        <v>35</v>
      </c>
      <c r="C536" s="16">
        <v>-1152.65488412</v>
      </c>
      <c r="D536" s="16">
        <v>0.11517847</v>
      </c>
      <c r="E536" s="16">
        <v>0.07649424</v>
      </c>
      <c r="F536" s="9">
        <f>(C536-C533)*627.509608030592</f>
        <v>-20.42688729</v>
      </c>
      <c r="G536" s="9">
        <f>(C536+D536-C533-D533)*627.509608030592</f>
        <v>-18.0667107</v>
      </c>
      <c r="H536" s="9">
        <f>(C536+E536-C533-E533)*627.509608030592</f>
        <v>-4.822398787</v>
      </c>
      <c r="I536" s="2"/>
      <c r="J536" s="4"/>
      <c r="K536" s="2"/>
      <c r="L536" s="2"/>
      <c r="M536" s="2"/>
      <c r="N536" s="4" t="s">
        <v>263</v>
      </c>
      <c r="O536" s="2"/>
      <c r="P536" s="85" t="s">
        <v>37</v>
      </c>
      <c r="Q536" s="86">
        <f>Q530+Q531-Q532+Q533*LN(1+EXP((Q534-Q535)/Q533))</f>
        <v>14.03189583</v>
      </c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ht="14.25" customHeight="1">
      <c r="A537" s="83"/>
      <c r="B537" s="2" t="s">
        <v>38</v>
      </c>
      <c r="C537" s="15">
        <v>-1152.61435993</v>
      </c>
      <c r="D537" s="15">
        <v>0.1118233</v>
      </c>
      <c r="E537" s="15">
        <v>0.07230482</v>
      </c>
      <c r="F537" s="9">
        <f>(C537-C533)*627.509608030592</f>
        <v>5.002431294</v>
      </c>
      <c r="G537" s="9">
        <f>(C537+D537-C533-D533)*627.509608030592</f>
        <v>5.25720647</v>
      </c>
      <c r="H537" s="9">
        <f>(C537+E537-C533-E533)*627.509608030592</f>
        <v>17.97801849</v>
      </c>
      <c r="I537" s="2"/>
      <c r="J537" s="2"/>
      <c r="K537" s="2"/>
      <c r="L537" s="2"/>
      <c r="M537" s="2"/>
      <c r="N537" s="4" t="s">
        <v>433</v>
      </c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ht="14.25" customHeight="1">
      <c r="A538" s="83"/>
      <c r="B538" s="2" t="s">
        <v>40</v>
      </c>
      <c r="C538" s="15">
        <v>-1152.72374029</v>
      </c>
      <c r="D538" s="15">
        <v>0.11330546</v>
      </c>
      <c r="E538" s="15">
        <v>0.07123714</v>
      </c>
      <c r="F538" s="9">
        <f>(C538-C533)*627.509608030592</f>
        <v>-63.63479554</v>
      </c>
      <c r="G538" s="9">
        <f>(C538+D538-C533-D533)*627.509608030592</f>
        <v>-62.44995072</v>
      </c>
      <c r="H538" s="9">
        <f>(C538+E538-C533-E533)*627.509608030592</f>
        <v>-51.3291878</v>
      </c>
      <c r="I538" s="2"/>
      <c r="J538" s="2"/>
      <c r="K538" s="2"/>
      <c r="L538" s="2"/>
      <c r="M538" s="2"/>
      <c r="N538" s="4" t="s">
        <v>434</v>
      </c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ht="14.25" customHeight="1">
      <c r="A539" s="83"/>
      <c r="B539" s="2" t="s">
        <v>42</v>
      </c>
      <c r="C539" s="5">
        <f t="shared" ref="C539:E539" si="90">C531+C532</f>
        <v>-1152.711542</v>
      </c>
      <c r="D539" s="5">
        <f t="shared" si="90"/>
        <v>0.11219599</v>
      </c>
      <c r="E539" s="5">
        <f t="shared" si="90"/>
        <v>0.05253536</v>
      </c>
      <c r="F539" s="9">
        <f>(C539-C533)*627.509608030592</f>
        <v>-55.97996898</v>
      </c>
      <c r="G539" s="9">
        <f>(C539+D539-C533-D533)*627.509608030592</f>
        <v>-55.49132725</v>
      </c>
      <c r="H539" s="9">
        <f>(C539+E539-C533-E533)*627.509608030592</f>
        <v>-55.40990788</v>
      </c>
      <c r="I539" s="2"/>
      <c r="J539" s="7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ht="14.25" customHeight="1">
      <c r="A541" s="79" t="s">
        <v>0</v>
      </c>
      <c r="B541" s="2" t="s">
        <v>1</v>
      </c>
      <c r="C541" s="3" t="s">
        <v>2</v>
      </c>
      <c r="D541" s="2" t="s">
        <v>3</v>
      </c>
      <c r="E541" s="2" t="s">
        <v>4</v>
      </c>
      <c r="F541" s="3" t="s">
        <v>493</v>
      </c>
      <c r="G541" s="3" t="s">
        <v>494</v>
      </c>
      <c r="H541" s="3" t="s">
        <v>495</v>
      </c>
      <c r="I541" s="3" t="s">
        <v>8</v>
      </c>
      <c r="J541" s="79" t="s">
        <v>9</v>
      </c>
      <c r="K541" s="79" t="s">
        <v>10</v>
      </c>
      <c r="L541" s="80" t="s">
        <v>11</v>
      </c>
      <c r="M541" s="3" t="s">
        <v>12</v>
      </c>
      <c r="N541" s="3" t="s">
        <v>13</v>
      </c>
      <c r="O541" s="2" t="s">
        <v>14</v>
      </c>
      <c r="P541" s="4" t="s">
        <v>15</v>
      </c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ht="14.25" customHeight="1">
      <c r="A542" s="81">
        <v>13.0</v>
      </c>
      <c r="B542" s="3" t="s">
        <v>16</v>
      </c>
      <c r="C542" s="15">
        <v>-603.447284628769</v>
      </c>
      <c r="D542" s="15">
        <v>0.10477388</v>
      </c>
      <c r="E542" s="15">
        <v>0.06922995</v>
      </c>
      <c r="F542" s="5"/>
      <c r="G542" s="5"/>
      <c r="H542" s="2"/>
      <c r="I542" s="3" t="s">
        <v>17</v>
      </c>
      <c r="J542" s="82" t="s">
        <v>122</v>
      </c>
      <c r="K542" s="81" t="s">
        <v>19</v>
      </c>
      <c r="L542" s="82" t="s">
        <v>491</v>
      </c>
      <c r="M542" s="3" t="s">
        <v>19</v>
      </c>
      <c r="N542" s="6" t="s">
        <v>216</v>
      </c>
      <c r="O542" s="4" t="s">
        <v>496</v>
      </c>
      <c r="P542" s="6" t="s">
        <v>22</v>
      </c>
      <c r="Q542" s="7">
        <f>H547-H546</f>
        <v>17.05455871</v>
      </c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ht="14.25" customHeight="1">
      <c r="A543" s="83"/>
      <c r="B543" s="3" t="s">
        <v>17</v>
      </c>
      <c r="C543" s="15">
        <v>-548.085202853052</v>
      </c>
      <c r="D543" s="15">
        <v>0.00664341</v>
      </c>
      <c r="E543" s="15">
        <v>-0.01760304</v>
      </c>
      <c r="F543" s="5"/>
      <c r="G543" s="5"/>
      <c r="H543" s="5"/>
      <c r="I543" s="2"/>
      <c r="J543" s="2"/>
      <c r="K543" s="2"/>
      <c r="L543" s="2"/>
      <c r="M543" s="2"/>
      <c r="N543" s="84" t="s">
        <v>368</v>
      </c>
      <c r="O543" s="84" t="s">
        <v>357</v>
      </c>
      <c r="P543" s="4" t="s">
        <v>24</v>
      </c>
      <c r="Q543" s="7">
        <f>H546-H545</f>
        <v>5.025454516</v>
      </c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ht="14.25" customHeight="1">
      <c r="A544" s="83"/>
      <c r="B544" s="3" t="s">
        <v>25</v>
      </c>
      <c r="C544" s="15">
        <v>-603.543287162225</v>
      </c>
      <c r="D544" s="15">
        <v>0.10555258</v>
      </c>
      <c r="E544" s="15">
        <v>0.0701384</v>
      </c>
      <c r="F544" s="5"/>
      <c r="G544" s="5"/>
      <c r="H544" s="5"/>
      <c r="I544" s="2"/>
      <c r="J544" s="2"/>
      <c r="K544" s="2"/>
      <c r="L544" s="2"/>
      <c r="M544" s="2"/>
      <c r="N544" s="4" t="s">
        <v>219</v>
      </c>
      <c r="O544" s="2"/>
      <c r="P544" s="4" t="s">
        <v>26</v>
      </c>
      <c r="Q544" s="7">
        <f>H550-H551</f>
        <v>6.232084625</v>
      </c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ht="14.25" customHeight="1">
      <c r="A545" s="83"/>
      <c r="B545" s="3" t="s">
        <v>27</v>
      </c>
      <c r="C545" s="5">
        <f t="shared" ref="C545:E545" si="91">C542+C543</f>
        <v>-1151.532487</v>
      </c>
      <c r="D545" s="5">
        <f t="shared" si="91"/>
        <v>0.11141729</v>
      </c>
      <c r="E545" s="5">
        <f t="shared" si="91"/>
        <v>0.05162691</v>
      </c>
      <c r="F545" s="9">
        <f>(C545-C545)*627.509608030592</f>
        <v>0</v>
      </c>
      <c r="G545" s="9">
        <f>(C545+D545-C545-D545)*627.509608030592</f>
        <v>0</v>
      </c>
      <c r="H545" s="9">
        <f>(C545+E545-C545-E545)*627.509608030592</f>
        <v>0</v>
      </c>
      <c r="I545" s="2"/>
      <c r="J545" s="2"/>
      <c r="K545" s="2"/>
      <c r="L545" s="2"/>
      <c r="M545" s="2"/>
      <c r="N545" s="2"/>
      <c r="O545" s="2"/>
      <c r="P545" s="4" t="s">
        <v>28</v>
      </c>
      <c r="Q545" s="10">
        <f>0.0019872041*298</f>
        <v>0.5921868218</v>
      </c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ht="14.25" customHeight="1">
      <c r="A546" s="83"/>
      <c r="B546" s="2" t="s">
        <v>29</v>
      </c>
      <c r="C546" s="15">
        <v>-1151.54388715199</v>
      </c>
      <c r="D546" s="15">
        <v>0.11278469</v>
      </c>
      <c r="E546" s="15">
        <v>0.07103515</v>
      </c>
      <c r="F546" s="9">
        <f>(C546-C545)*627.509608030592</f>
        <v>-7.153402559</v>
      </c>
      <c r="G546" s="9">
        <f>(C546+D546-C545-D545)*627.509608030592</f>
        <v>-6.295345921</v>
      </c>
      <c r="H546" s="9">
        <f>(C546+E546-C545-E545)*627.509608030592</f>
        <v>5.025454516</v>
      </c>
      <c r="I546" s="2"/>
      <c r="J546" s="2"/>
      <c r="K546" s="2"/>
      <c r="L546" s="2"/>
      <c r="M546" s="2"/>
      <c r="N546" s="4" t="s">
        <v>220</v>
      </c>
      <c r="P546" s="4" t="s">
        <v>31</v>
      </c>
      <c r="Q546" s="7">
        <f>H549-H548</f>
        <v>29.64053072</v>
      </c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ht="14.25" customHeight="1">
      <c r="A547" s="83"/>
      <c r="B547" s="2" t="s">
        <v>32</v>
      </c>
      <c r="C547" s="15">
        <v>-1151.51890854852</v>
      </c>
      <c r="D547" s="15">
        <v>0.11267714</v>
      </c>
      <c r="E547" s="15">
        <v>0.07323471</v>
      </c>
      <c r="F547" s="9">
        <f>(C547-C545)*627.509608030592</f>
        <v>8.520911113</v>
      </c>
      <c r="G547" s="9">
        <f>(C547+D547-C545-D545)*627.509608030592</f>
        <v>9.311479093</v>
      </c>
      <c r="H547" s="9">
        <f>(C547+E547-C545-E545)*627.509608030592</f>
        <v>22.08001322</v>
      </c>
      <c r="I547" s="2"/>
      <c r="J547" s="2"/>
      <c r="K547" s="2"/>
      <c r="L547" s="2"/>
      <c r="M547" s="2"/>
      <c r="N547" s="4" t="s">
        <v>221</v>
      </c>
      <c r="O547" s="2"/>
      <c r="P547" s="4" t="s">
        <v>34</v>
      </c>
      <c r="Q547" s="7">
        <f>H547-H548</f>
        <v>29.7340842</v>
      </c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ht="14.25" customHeight="1">
      <c r="A548" s="83"/>
      <c r="B548" s="2" t="s">
        <v>35</v>
      </c>
      <c r="C548" s="15">
        <v>-1151.56955234773</v>
      </c>
      <c r="D548" s="16">
        <v>0.11517847</v>
      </c>
      <c r="E548" s="16">
        <v>0.07649424</v>
      </c>
      <c r="F548" s="9">
        <f>(C548-C545)*627.509608030592</f>
        <v>-23.25855948</v>
      </c>
      <c r="G548" s="9">
        <f>(C548+D548-C545-D545)*627.509608030592</f>
        <v>-20.89838289</v>
      </c>
      <c r="H548" s="9">
        <f>(C548+E548-C545-E545)*627.509608030592</f>
        <v>-7.654070977</v>
      </c>
      <c r="I548" s="2"/>
      <c r="J548" s="2"/>
      <c r="K548" s="2"/>
      <c r="L548" s="2"/>
      <c r="M548" s="4"/>
      <c r="N548" s="17" t="s">
        <v>222</v>
      </c>
      <c r="O548" s="2"/>
      <c r="P548" s="85" t="s">
        <v>37</v>
      </c>
      <c r="Q548" s="86">
        <f>Q542+Q543-Q544+Q545*LN(1+EXP((Q546-Q547)/Q545))</f>
        <v>16.21347001</v>
      </c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ht="14.25" customHeight="1">
      <c r="A549" s="83"/>
      <c r="B549" s="2" t="s">
        <v>38</v>
      </c>
      <c r="C549" s="15">
        <v>-1151.51812774544</v>
      </c>
      <c r="D549" s="15">
        <v>0.1118233</v>
      </c>
      <c r="E549" s="15">
        <v>0.07230482</v>
      </c>
      <c r="F549" s="9">
        <f>(C549-C545)*627.509608030592</f>
        <v>9.010872548</v>
      </c>
      <c r="G549" s="9">
        <f>(C549+D549-C545-D545)*627.509608030592</f>
        <v>9.265647724</v>
      </c>
      <c r="H549" s="9">
        <f>(C549+E549-C545-E545)*627.509608030592</f>
        <v>21.98645975</v>
      </c>
      <c r="I549" s="2"/>
      <c r="J549" s="4"/>
      <c r="K549" s="2"/>
      <c r="L549" s="2"/>
      <c r="M549" s="2"/>
      <c r="N549" s="4" t="s">
        <v>223</v>
      </c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ht="14.25" customHeight="1">
      <c r="A550" s="83"/>
      <c r="B550" s="2" t="s">
        <v>40</v>
      </c>
      <c r="C550" s="15">
        <v>-1151.63726033838</v>
      </c>
      <c r="D550" s="15">
        <v>0.11330546</v>
      </c>
      <c r="E550" s="15">
        <v>0.07123714</v>
      </c>
      <c r="F550" s="9">
        <f>(C550-C545)*627.509608030592</f>
        <v>-65.74597415</v>
      </c>
      <c r="G550" s="9">
        <f>(C550+D550-C545-D545)*627.509608030592</f>
        <v>-64.56112933</v>
      </c>
      <c r="H550" s="9">
        <f>(C550+E550-C545-E545)*627.509608030592</f>
        <v>-53.44036641</v>
      </c>
      <c r="I550" s="2"/>
      <c r="J550" s="2"/>
      <c r="K550" s="2"/>
      <c r="L550" s="2"/>
      <c r="M550" s="2"/>
      <c r="N550" s="4" t="s">
        <v>224</v>
      </c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ht="14.25" customHeight="1">
      <c r="A551" s="83"/>
      <c r="B551" s="2" t="s">
        <v>42</v>
      </c>
      <c r="C551" s="5">
        <f t="shared" ref="C551:E551" si="92">C543+C544</f>
        <v>-1151.62849</v>
      </c>
      <c r="D551" s="5">
        <f t="shared" si="92"/>
        <v>0.11219599</v>
      </c>
      <c r="E551" s="5">
        <f t="shared" si="92"/>
        <v>0.05253536</v>
      </c>
      <c r="F551" s="9">
        <f>(C551-C545)*627.509608030592</f>
        <v>-60.24251214</v>
      </c>
      <c r="G551" s="9">
        <f>(C551+D551-C545-D545)*627.509608030592</f>
        <v>-59.75387041</v>
      </c>
      <c r="H551" s="9">
        <f>(C551+E551-C545-E545)*627.509608030592</f>
        <v>-59.67245104</v>
      </c>
      <c r="I551" s="2"/>
      <c r="J551" s="7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ht="14.25" customHeight="1">
      <c r="A552" s="2"/>
      <c r="B552" s="2"/>
      <c r="C552" s="2"/>
      <c r="D552" s="7"/>
      <c r="E552" s="7"/>
      <c r="F552" s="7"/>
      <c r="G552" s="7"/>
      <c r="H552" s="7"/>
      <c r="I552" s="7"/>
      <c r="J552" s="7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ht="14.25" customHeight="1">
      <c r="A553" s="79" t="s">
        <v>0</v>
      </c>
      <c r="B553" s="2" t="s">
        <v>1</v>
      </c>
      <c r="C553" s="3" t="s">
        <v>2</v>
      </c>
      <c r="D553" s="2" t="s">
        <v>3</v>
      </c>
      <c r="E553" s="2" t="s">
        <v>4</v>
      </c>
      <c r="F553" s="3" t="s">
        <v>497</v>
      </c>
      <c r="G553" s="3" t="s">
        <v>498</v>
      </c>
      <c r="H553" s="3" t="s">
        <v>499</v>
      </c>
      <c r="I553" s="3" t="s">
        <v>8</v>
      </c>
      <c r="J553" s="79" t="s">
        <v>9</v>
      </c>
      <c r="K553" s="79" t="s">
        <v>10</v>
      </c>
      <c r="L553" s="80" t="s">
        <v>11</v>
      </c>
      <c r="M553" s="3" t="s">
        <v>12</v>
      </c>
      <c r="N553" s="3" t="s">
        <v>13</v>
      </c>
      <c r="O553" s="2" t="s">
        <v>14</v>
      </c>
      <c r="P553" s="4" t="s">
        <v>15</v>
      </c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ht="14.25" customHeight="1">
      <c r="A554" s="81">
        <v>14.0</v>
      </c>
      <c r="B554" s="3" t="s">
        <v>16</v>
      </c>
      <c r="C554" s="15">
        <v>-604.05789489</v>
      </c>
      <c r="D554" s="15">
        <v>0.10465065</v>
      </c>
      <c r="E554" s="15">
        <v>0.06910643</v>
      </c>
      <c r="F554" s="5"/>
      <c r="G554" s="5"/>
      <c r="H554" s="2"/>
      <c r="I554" s="3" t="s">
        <v>17</v>
      </c>
      <c r="J554" s="81" t="s">
        <v>329</v>
      </c>
      <c r="K554" s="79" t="s">
        <v>59</v>
      </c>
      <c r="L554" s="82" t="s">
        <v>491</v>
      </c>
      <c r="M554" s="3" t="s">
        <v>19</v>
      </c>
      <c r="N554" s="17" t="s">
        <v>259</v>
      </c>
      <c r="O554" s="17" t="s">
        <v>500</v>
      </c>
      <c r="P554" s="6" t="s">
        <v>22</v>
      </c>
      <c r="Q554" s="7">
        <f>H559-H558</f>
        <v>11.86970819</v>
      </c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ht="14.25" customHeight="1">
      <c r="A555" s="83"/>
      <c r="B555" s="3" t="s">
        <v>17</v>
      </c>
      <c r="C555" s="15">
        <v>-548.57426509</v>
      </c>
      <c r="D555" s="15">
        <v>0.00659478</v>
      </c>
      <c r="E555" s="15">
        <v>-0.01765944</v>
      </c>
      <c r="F555" s="5"/>
      <c r="G555" s="5"/>
      <c r="H555" s="5"/>
      <c r="I555" s="2"/>
      <c r="J555" s="2"/>
      <c r="K555" s="2"/>
      <c r="L555" s="2"/>
      <c r="M555" s="2"/>
      <c r="N555" s="82" t="s">
        <v>394</v>
      </c>
      <c r="O555" s="84" t="s">
        <v>357</v>
      </c>
      <c r="P555" s="4" t="s">
        <v>24</v>
      </c>
      <c r="Q555" s="7">
        <f>H558-H557</f>
        <v>5.918306667</v>
      </c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ht="14.25" customHeight="1">
      <c r="A556" s="83"/>
      <c r="B556" s="3" t="s">
        <v>25</v>
      </c>
      <c r="C556" s="15">
        <v>-604.14686019</v>
      </c>
      <c r="D556" s="15">
        <v>0.10540708</v>
      </c>
      <c r="E556" s="15">
        <v>0.07001926</v>
      </c>
      <c r="F556" s="5"/>
      <c r="G556" s="5"/>
      <c r="H556" s="5"/>
      <c r="I556" s="2"/>
      <c r="J556" s="2"/>
      <c r="K556" s="2"/>
      <c r="L556" s="2"/>
      <c r="M556" s="2"/>
      <c r="N556" s="4" t="s">
        <v>261</v>
      </c>
      <c r="O556" s="2"/>
      <c r="P556" s="4" t="s">
        <v>26</v>
      </c>
      <c r="Q556" s="7">
        <f>H562-H563</f>
        <v>5.0844468</v>
      </c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ht="14.25" customHeight="1">
      <c r="A557" s="83"/>
      <c r="B557" s="3" t="s">
        <v>27</v>
      </c>
      <c r="C557" s="5">
        <f t="shared" ref="C557:E557" si="93">C554+C555</f>
        <v>-1152.63216</v>
      </c>
      <c r="D557" s="5">
        <f t="shared" si="93"/>
        <v>0.11124543</v>
      </c>
      <c r="E557" s="5">
        <f t="shared" si="93"/>
        <v>0.05144699</v>
      </c>
      <c r="F557" s="9">
        <f>(C557-C557)*627.509608030592</f>
        <v>0</v>
      </c>
      <c r="G557" s="9">
        <f>(C557+D557-C557-D557)*627.509608030592</f>
        <v>0</v>
      </c>
      <c r="H557" s="9">
        <f>(C557+E557-C557-E557)*627.509608030592</f>
        <v>0</v>
      </c>
      <c r="I557" s="2"/>
      <c r="J557" s="2"/>
      <c r="K557" s="2"/>
      <c r="L557" s="2"/>
      <c r="M557" s="2"/>
      <c r="O557" s="2"/>
      <c r="P557" s="4" t="s">
        <v>28</v>
      </c>
      <c r="Q557" s="10">
        <f>0.0019872041*298</f>
        <v>0.5921868218</v>
      </c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ht="14.25" customHeight="1">
      <c r="A558" s="83"/>
      <c r="B558" s="2" t="s">
        <v>29</v>
      </c>
      <c r="C558" s="15">
        <v>-1152.64188517</v>
      </c>
      <c r="D558" s="15">
        <v>0.11248606</v>
      </c>
      <c r="E558" s="15">
        <v>0.0706036</v>
      </c>
      <c r="F558" s="9">
        <f>(C558-C557)*627.509608030592</f>
        <v>-6.102650165</v>
      </c>
      <c r="G558" s="9">
        <f>(C558+D558-C557-D557)*627.509608030592</f>
        <v>-5.32414292</v>
      </c>
      <c r="H558" s="9">
        <f>(C558+E558-C557-E557)*627.509608030592</f>
        <v>5.918306667</v>
      </c>
      <c r="I558" s="2"/>
      <c r="J558" s="2"/>
      <c r="K558" s="2"/>
      <c r="L558" s="2"/>
      <c r="M558" s="2"/>
      <c r="N558" s="4" t="s">
        <v>431</v>
      </c>
      <c r="P558" s="4" t="s">
        <v>31</v>
      </c>
      <c r="Q558" s="7">
        <f>H561-H560</f>
        <v>21.46350806</v>
      </c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ht="14.25" customHeight="1">
      <c r="A559" s="83"/>
      <c r="B559" s="2" t="s">
        <v>32</v>
      </c>
      <c r="C559" s="15">
        <v>-1152.62550901</v>
      </c>
      <c r="D559" s="15">
        <v>0.11254476</v>
      </c>
      <c r="E559" s="15">
        <v>0.07314302</v>
      </c>
      <c r="F559" s="9">
        <f>(C559-C557)*627.509608030592</f>
        <v>4.173547578</v>
      </c>
      <c r="G559" s="9">
        <f>(C559+D559-C557-D557)*627.509608030592</f>
        <v>4.988889637</v>
      </c>
      <c r="H559" s="9">
        <f>(C559+E559-C557-E557)*627.509608030592</f>
        <v>17.78801486</v>
      </c>
      <c r="I559" s="2"/>
      <c r="J559" s="2"/>
      <c r="K559" s="2"/>
      <c r="L559" s="2"/>
      <c r="M559" s="2"/>
      <c r="N559" s="4" t="s">
        <v>432</v>
      </c>
      <c r="O559" s="2"/>
      <c r="P559" s="4" t="s">
        <v>34</v>
      </c>
      <c r="Q559" s="7">
        <f>H559-H560</f>
        <v>21.33618009</v>
      </c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ht="14.25" customHeight="1">
      <c r="A560" s="83"/>
      <c r="B560" s="2" t="s">
        <v>35</v>
      </c>
      <c r="C560" s="16">
        <v>-1152.6627951</v>
      </c>
      <c r="D560" s="16">
        <v>0.11502141</v>
      </c>
      <c r="E560" s="16">
        <v>0.07642775</v>
      </c>
      <c r="F560" s="9">
        <f>(C560-C557)*627.509608030592</f>
        <v>-19.22383214</v>
      </c>
      <c r="G560" s="9">
        <f>(C560+D560-C557-D557)*627.509608030592</f>
        <v>-16.85436841</v>
      </c>
      <c r="H560" s="9">
        <f>(C560+E560-C557-E557)*627.509608030592</f>
        <v>-3.548165227</v>
      </c>
      <c r="I560" s="2"/>
      <c r="J560" s="2"/>
      <c r="K560" s="2"/>
      <c r="L560" s="2"/>
      <c r="M560" s="2"/>
      <c r="N560" s="4" t="s">
        <v>263</v>
      </c>
      <c r="O560" s="2"/>
      <c r="P560" s="85" t="s">
        <v>37</v>
      </c>
      <c r="Q560" s="86">
        <f>Q554+Q555-Q556+Q557*LN(1+EXP((Q558-Q559)/Q557))</f>
        <v>13.18112025</v>
      </c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ht="14.25" customHeight="1">
      <c r="A561" s="83"/>
      <c r="B561" s="2" t="s">
        <v>38</v>
      </c>
      <c r="C561" s="15">
        <v>-1152.62446146</v>
      </c>
      <c r="D561" s="15">
        <v>0.11174957</v>
      </c>
      <c r="E561" s="15">
        <v>0.07229838</v>
      </c>
      <c r="F561" s="9">
        <f>(C561-C557)*627.509608030592</f>
        <v>4.830895268</v>
      </c>
      <c r="G561" s="9">
        <f>(C561+D561-C557-D557)*627.509608030592</f>
        <v>5.147247961</v>
      </c>
      <c r="H561" s="9">
        <f>(C561+E561-C557-E557)*627.509608030592</f>
        <v>17.91534283</v>
      </c>
      <c r="I561" s="2"/>
      <c r="J561" s="2"/>
      <c r="K561" s="2"/>
      <c r="L561" s="2"/>
      <c r="M561" s="2"/>
      <c r="N561" s="4" t="s">
        <v>433</v>
      </c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ht="14.25" customHeight="1">
      <c r="A562" s="83"/>
      <c r="B562" s="2" t="s">
        <v>40</v>
      </c>
      <c r="C562" s="15">
        <v>-1152.73120269</v>
      </c>
      <c r="D562" s="15">
        <v>0.11300434</v>
      </c>
      <c r="E562" s="15">
        <v>0.07053981</v>
      </c>
      <c r="F562" s="9">
        <f>(C562-C557)*627.509608030592</f>
        <v>-62.15025213</v>
      </c>
      <c r="G562" s="9">
        <f>(C562+D562-C557-D557)*627.509608030592</f>
        <v>-61.04651921</v>
      </c>
      <c r="H562" s="9">
        <f>(C562+E562-C557-E557)*627.509608030592</f>
        <v>-50.16932414</v>
      </c>
      <c r="I562" s="2"/>
      <c r="J562" s="2"/>
      <c r="K562" s="2"/>
      <c r="L562" s="2"/>
      <c r="M562" s="2"/>
      <c r="N562" s="4" t="s">
        <v>434</v>
      </c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ht="14.25" customHeight="1">
      <c r="A563" s="83"/>
      <c r="B563" s="2" t="s">
        <v>42</v>
      </c>
      <c r="C563" s="5">
        <f t="shared" ref="C563:E563" si="94">C555+C556</f>
        <v>-1152.721125</v>
      </c>
      <c r="D563" s="5">
        <f t="shared" si="94"/>
        <v>0.11200186</v>
      </c>
      <c r="E563" s="5">
        <f t="shared" si="94"/>
        <v>0.05235982</v>
      </c>
      <c r="F563" s="9">
        <f>(C563-C557)*627.509608030592</f>
        <v>-55.82658053</v>
      </c>
      <c r="G563" s="9">
        <f>(C563+D563-C557-D557)*627.509608030592</f>
        <v>-55.35191344</v>
      </c>
      <c r="H563" s="9">
        <f>(C563+E563-C557-E557)*627.509608030592</f>
        <v>-55.25377094</v>
      </c>
      <c r="I563" s="2"/>
      <c r="J563" s="7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ht="14.25" customHeight="1">
      <c r="A565" s="79" t="s">
        <v>0</v>
      </c>
      <c r="B565" s="2" t="s">
        <v>1</v>
      </c>
      <c r="C565" s="3" t="s">
        <v>2</v>
      </c>
      <c r="D565" s="2" t="s">
        <v>3</v>
      </c>
      <c r="E565" s="2" t="s">
        <v>4</v>
      </c>
      <c r="F565" s="3" t="s">
        <v>501</v>
      </c>
      <c r="G565" s="3" t="s">
        <v>502</v>
      </c>
      <c r="H565" s="3" t="s">
        <v>503</v>
      </c>
      <c r="I565" s="3" t="s">
        <v>8</v>
      </c>
      <c r="J565" s="79" t="s">
        <v>9</v>
      </c>
      <c r="K565" s="79" t="s">
        <v>10</v>
      </c>
      <c r="L565" s="80" t="s">
        <v>11</v>
      </c>
      <c r="M565" s="3" t="s">
        <v>12</v>
      </c>
      <c r="N565" s="3" t="s">
        <v>13</v>
      </c>
      <c r="O565" s="2" t="s">
        <v>14</v>
      </c>
      <c r="P565" s="4" t="s">
        <v>15</v>
      </c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ht="14.25" customHeight="1">
      <c r="A566" s="81">
        <v>14.0</v>
      </c>
      <c r="B566" s="3" t="s">
        <v>16</v>
      </c>
      <c r="C566" s="15">
        <v>-603.454496615788</v>
      </c>
      <c r="D566" s="15">
        <v>0.10465065</v>
      </c>
      <c r="E566" s="15">
        <v>0.06910643</v>
      </c>
      <c r="F566" s="5"/>
      <c r="G566" s="5"/>
      <c r="H566" s="2"/>
      <c r="I566" s="3" t="s">
        <v>17</v>
      </c>
      <c r="J566" s="81" t="s">
        <v>122</v>
      </c>
      <c r="K566" s="79" t="s">
        <v>59</v>
      </c>
      <c r="L566" s="82" t="s">
        <v>491</v>
      </c>
      <c r="M566" s="3" t="s">
        <v>19</v>
      </c>
      <c r="N566" s="6" t="s">
        <v>240</v>
      </c>
      <c r="O566" s="4" t="s">
        <v>504</v>
      </c>
      <c r="P566" s="6" t="s">
        <v>22</v>
      </c>
      <c r="Q566" s="7">
        <f>H571-H570</f>
        <v>16.36290506</v>
      </c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ht="14.25" customHeight="1">
      <c r="A567" s="83"/>
      <c r="B567" s="3" t="s">
        <v>17</v>
      </c>
      <c r="C567" s="15">
        <v>-548.088171953534</v>
      </c>
      <c r="D567" s="15">
        <v>0.00659478</v>
      </c>
      <c r="E567" s="15">
        <v>-0.01765944</v>
      </c>
      <c r="F567" s="5"/>
      <c r="G567" s="5"/>
      <c r="H567" s="5"/>
      <c r="I567" s="2"/>
      <c r="J567" s="2"/>
      <c r="K567" s="2"/>
      <c r="L567" s="2"/>
      <c r="M567" s="2"/>
      <c r="N567" s="84" t="s">
        <v>406</v>
      </c>
      <c r="O567" s="84" t="s">
        <v>357</v>
      </c>
      <c r="P567" s="4" t="s">
        <v>24</v>
      </c>
      <c r="Q567" s="7">
        <f>H570-H569</f>
        <v>6.469964183</v>
      </c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ht="14.25" customHeight="1">
      <c r="A568" s="83"/>
      <c r="B568" s="3" t="s">
        <v>25</v>
      </c>
      <c r="C568" s="15">
        <v>-603.549613467011</v>
      </c>
      <c r="D568" s="15">
        <v>0.10540708</v>
      </c>
      <c r="E568" s="15">
        <v>0.07001926</v>
      </c>
      <c r="F568" s="5"/>
      <c r="G568" s="5"/>
      <c r="H568" s="5"/>
      <c r="I568" s="2"/>
      <c r="J568" s="2"/>
      <c r="K568" s="2"/>
      <c r="L568" s="2"/>
      <c r="M568" s="2"/>
      <c r="N568" s="4" t="s">
        <v>243</v>
      </c>
      <c r="O568" s="2"/>
      <c r="P568" s="4" t="s">
        <v>26</v>
      </c>
      <c r="Q568" s="7">
        <f>H574-H575</f>
        <v>7.011890261</v>
      </c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ht="14.25" customHeight="1">
      <c r="A569" s="83"/>
      <c r="B569" s="3" t="s">
        <v>27</v>
      </c>
      <c r="C569" s="5">
        <f t="shared" ref="C569:E569" si="95">C566+C567</f>
        <v>-1151.542669</v>
      </c>
      <c r="D569" s="5">
        <f t="shared" si="95"/>
        <v>0.11124543</v>
      </c>
      <c r="E569" s="5">
        <f t="shared" si="95"/>
        <v>0.05144699</v>
      </c>
      <c r="F569" s="9">
        <f>(C569-C569)*627.509608030592</f>
        <v>0</v>
      </c>
      <c r="G569" s="9">
        <f>(C569+D569-C569-D569)*627.509608030592</f>
        <v>0</v>
      </c>
      <c r="H569" s="9">
        <f>(C569+E569-C569-E569)*627.509608030592</f>
        <v>0</v>
      </c>
      <c r="I569" s="2"/>
      <c r="J569" s="2"/>
      <c r="K569" s="2"/>
      <c r="L569" s="2"/>
      <c r="M569" s="2"/>
      <c r="N569" s="2"/>
      <c r="O569" s="2"/>
      <c r="P569" s="4" t="s">
        <v>28</v>
      </c>
      <c r="Q569" s="10">
        <f>0.0019872041*298</f>
        <v>0.5921868218</v>
      </c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ht="14.25" customHeight="1">
      <c r="A570" s="83"/>
      <c r="B570" s="2" t="s">
        <v>29</v>
      </c>
      <c r="C570" s="15">
        <v>-1151.5515146373</v>
      </c>
      <c r="D570" s="15">
        <v>0.11248606</v>
      </c>
      <c r="E570" s="15">
        <v>0.0706036</v>
      </c>
      <c r="F570" s="9">
        <f>(C570-C569)*627.509608030592</f>
        <v>-5.55099265</v>
      </c>
      <c r="G570" s="9">
        <f>(C570+D570-C569-D569)*627.509608030592</f>
        <v>-4.772485405</v>
      </c>
      <c r="H570" s="9">
        <f>(C570+E570-C569-E569)*627.509608030592</f>
        <v>6.469964183</v>
      </c>
      <c r="I570" s="2"/>
      <c r="J570" s="2"/>
      <c r="K570" s="2"/>
      <c r="L570" s="2"/>
      <c r="M570" s="2"/>
      <c r="N570" s="4" t="s">
        <v>244</v>
      </c>
      <c r="P570" s="4" t="s">
        <v>31</v>
      </c>
      <c r="Q570" s="7">
        <f>H573-H572</f>
        <v>28.63671817</v>
      </c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ht="14.25" customHeight="1">
      <c r="A571" s="83"/>
      <c r="B571" s="2" t="s">
        <v>32</v>
      </c>
      <c r="C571" s="15">
        <v>-1151.52797811384</v>
      </c>
      <c r="D571" s="15">
        <v>0.11254476</v>
      </c>
      <c r="E571" s="15">
        <v>0.07314302</v>
      </c>
      <c r="F571" s="9">
        <f>(C571-C569)*627.509608030592</f>
        <v>9.218401961</v>
      </c>
      <c r="G571" s="9">
        <f>(C571+D571-C569-D569)*627.509608030592</f>
        <v>10.03374402</v>
      </c>
      <c r="H571" s="9">
        <f>(C571+E571-C569-E569)*627.509608030592</f>
        <v>22.83286924</v>
      </c>
      <c r="I571" s="2"/>
      <c r="J571" s="2"/>
      <c r="K571" s="2"/>
      <c r="L571" s="2"/>
      <c r="M571" s="2"/>
      <c r="N571" s="4" t="s">
        <v>245</v>
      </c>
      <c r="O571" s="2"/>
      <c r="P571" s="4" t="s">
        <v>34</v>
      </c>
      <c r="Q571" s="7">
        <f>H571-H572</f>
        <v>28.90437801</v>
      </c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ht="14.25" customHeight="1">
      <c r="A572" s="83"/>
      <c r="B572" s="2" t="s">
        <v>35</v>
      </c>
      <c r="C572" s="15">
        <v>-1151.57732489236</v>
      </c>
      <c r="D572" s="16">
        <v>0.11502141</v>
      </c>
      <c r="E572" s="16">
        <v>0.07642775</v>
      </c>
      <c r="F572" s="9">
        <f>(C572-C569)*627.509608030592</f>
        <v>-21.74717569</v>
      </c>
      <c r="G572" s="9">
        <f>(C572+D572-C569-D569)*627.509608030592</f>
        <v>-19.37771196</v>
      </c>
      <c r="H572" s="9">
        <f>(C572+E572-C569-E569)*627.509608030592</f>
        <v>-6.071508769</v>
      </c>
      <c r="I572" s="2"/>
      <c r="J572" s="2"/>
      <c r="K572" s="2"/>
      <c r="L572" s="2"/>
      <c r="M572" s="2"/>
      <c r="N572" s="17" t="s">
        <v>246</v>
      </c>
      <c r="O572" s="2"/>
      <c r="P572" s="85" t="s">
        <v>37</v>
      </c>
      <c r="Q572" s="86">
        <f>Q566+Q567-Q568+Q569*LN(1+EXP((Q570-Q571)/Q569))</f>
        <v>16.11261699</v>
      </c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ht="14.25" customHeight="1">
      <c r="A573" s="83"/>
      <c r="B573" s="2" t="s">
        <v>38</v>
      </c>
      <c r="C573" s="15">
        <v>-1151.52756001685</v>
      </c>
      <c r="D573" s="15">
        <v>0.11174957</v>
      </c>
      <c r="E573" s="15">
        <v>0.07229838</v>
      </c>
      <c r="F573" s="9">
        <f>(C573-C569)*627.509608030592</f>
        <v>9.48076184</v>
      </c>
      <c r="G573" s="9">
        <f>(C573+D573-C569-D569)*627.509608030592</f>
        <v>9.797114533</v>
      </c>
      <c r="H573" s="9">
        <f>(C573+E573-C569-E569)*627.509608030592</f>
        <v>22.56520941</v>
      </c>
      <c r="I573" s="2"/>
      <c r="J573" s="4"/>
      <c r="K573" s="2"/>
      <c r="L573" s="2"/>
      <c r="M573" s="2"/>
      <c r="N573" s="4" t="s">
        <v>247</v>
      </c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ht="14.25" customHeight="1">
      <c r="A574" s="83"/>
      <c r="B574" s="2" t="s">
        <v>40</v>
      </c>
      <c r="C574" s="15">
        <v>-1151.64479125453</v>
      </c>
      <c r="D574" s="15">
        <v>0.11300434</v>
      </c>
      <c r="E574" s="15">
        <v>0.07053981</v>
      </c>
      <c r="F574" s="9">
        <f>(C574-C569)*627.509608030592</f>
        <v>-64.08296617</v>
      </c>
      <c r="G574" s="9">
        <f>(C574+D574-C569-D569)*627.509608030592</f>
        <v>-62.97923324</v>
      </c>
      <c r="H574" s="9">
        <f>(C574+E574-C569-E569)*627.509608030592</f>
        <v>-52.10203817</v>
      </c>
      <c r="I574" s="2"/>
      <c r="J574" s="4"/>
      <c r="K574" s="2"/>
      <c r="L574" s="2"/>
      <c r="M574" s="2"/>
      <c r="N574" s="4" t="s">
        <v>248</v>
      </c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ht="14.25" customHeight="1">
      <c r="A575" s="83"/>
      <c r="B575" s="2" t="s">
        <v>42</v>
      </c>
      <c r="C575" s="5">
        <f t="shared" ref="C575:E575" si="96">C567+C568</f>
        <v>-1151.637785</v>
      </c>
      <c r="D575" s="5">
        <f t="shared" si="96"/>
        <v>0.11200186</v>
      </c>
      <c r="E575" s="5">
        <f t="shared" si="96"/>
        <v>0.05235982</v>
      </c>
      <c r="F575" s="9">
        <f>(C575-C569)*627.509608030592</f>
        <v>-59.68673803</v>
      </c>
      <c r="G575" s="9">
        <f>(C575+D575-C569-D569)*627.509608030592</f>
        <v>-59.21207094</v>
      </c>
      <c r="H575" s="9">
        <f>(C575+E575-C569-E569)*627.509608030592</f>
        <v>-59.11392843</v>
      </c>
      <c r="I575" s="2"/>
      <c r="J575" s="19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ht="14.25" customHeight="1">
      <c r="A576" s="2"/>
      <c r="B576" s="2"/>
      <c r="C576" s="2"/>
      <c r="D576" s="7"/>
      <c r="E576" s="7"/>
      <c r="F576" s="7"/>
      <c r="G576" s="7"/>
      <c r="H576" s="7"/>
      <c r="I576" s="7"/>
      <c r="J576" s="7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ht="14.25" customHeight="1">
      <c r="A577" s="79" t="s">
        <v>0</v>
      </c>
      <c r="B577" s="2" t="s">
        <v>1</v>
      </c>
      <c r="C577" s="3" t="s">
        <v>2</v>
      </c>
      <c r="D577" s="2" t="s">
        <v>3</v>
      </c>
      <c r="E577" s="2" t="s">
        <v>4</v>
      </c>
      <c r="F577" s="3" t="s">
        <v>505</v>
      </c>
      <c r="G577" s="3" t="s">
        <v>506</v>
      </c>
      <c r="H577" s="3" t="s">
        <v>507</v>
      </c>
      <c r="I577" s="3" t="s">
        <v>8</v>
      </c>
      <c r="J577" s="79" t="s">
        <v>9</v>
      </c>
      <c r="K577" s="79" t="s">
        <v>10</v>
      </c>
      <c r="L577" s="80" t="s">
        <v>11</v>
      </c>
      <c r="M577" s="3" t="s">
        <v>12</v>
      </c>
      <c r="N577" s="3" t="s">
        <v>13</v>
      </c>
      <c r="O577" s="2" t="s">
        <v>14</v>
      </c>
      <c r="P577" s="4" t="s">
        <v>15</v>
      </c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ht="14.25" customHeight="1">
      <c r="A578" s="81">
        <v>15.0</v>
      </c>
      <c r="B578" s="3" t="s">
        <v>16</v>
      </c>
      <c r="C578" s="15">
        <v>-604.05425417</v>
      </c>
      <c r="D578" s="15">
        <v>0.1047811</v>
      </c>
      <c r="E578" s="15">
        <v>0.06847485</v>
      </c>
      <c r="F578" s="5"/>
      <c r="G578" s="5"/>
      <c r="H578" s="2"/>
      <c r="I578" s="3" t="s">
        <v>17</v>
      </c>
      <c r="J578" s="81" t="s">
        <v>329</v>
      </c>
      <c r="K578" s="81" t="s">
        <v>19</v>
      </c>
      <c r="L578" s="82" t="s">
        <v>508</v>
      </c>
      <c r="M578" s="3" t="s">
        <v>19</v>
      </c>
      <c r="N578" s="17" t="s">
        <v>259</v>
      </c>
      <c r="O578" s="17" t="s">
        <v>509</v>
      </c>
      <c r="P578" s="6" t="s">
        <v>22</v>
      </c>
      <c r="Q578" s="7">
        <f>H583-H582</f>
        <v>9.772244776</v>
      </c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ht="14.25" customHeight="1">
      <c r="A579" s="83"/>
      <c r="B579" s="3" t="s">
        <v>17</v>
      </c>
      <c r="C579" s="15">
        <v>-548.57119916</v>
      </c>
      <c r="D579" s="15">
        <v>0.00664341</v>
      </c>
      <c r="E579" s="15">
        <v>-0.01760304</v>
      </c>
      <c r="F579" s="5"/>
      <c r="G579" s="5"/>
      <c r="H579" s="5"/>
      <c r="I579" s="2"/>
      <c r="J579" s="2"/>
      <c r="K579" s="2"/>
      <c r="L579" s="2"/>
      <c r="M579" s="2"/>
      <c r="N579" s="82" t="s">
        <v>356</v>
      </c>
      <c r="O579" s="84" t="s">
        <v>357</v>
      </c>
      <c r="P579" s="4" t="s">
        <v>24</v>
      </c>
      <c r="Q579" s="7">
        <f>H582-H581</f>
        <v>5.469718874</v>
      </c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ht="14.25" customHeight="1">
      <c r="A580" s="83"/>
      <c r="B580" s="3" t="s">
        <v>25</v>
      </c>
      <c r="C580" s="15">
        <v>-604.14831026</v>
      </c>
      <c r="D580" s="15">
        <v>0.10572424</v>
      </c>
      <c r="E580" s="15">
        <v>0.0703733</v>
      </c>
      <c r="F580" s="5"/>
      <c r="G580" s="5"/>
      <c r="H580" s="5"/>
      <c r="I580" s="2"/>
      <c r="J580" s="2"/>
      <c r="K580" s="2"/>
      <c r="L580" s="2"/>
      <c r="M580" s="2"/>
      <c r="N580" s="4" t="s">
        <v>261</v>
      </c>
      <c r="O580" s="2"/>
      <c r="P580" s="4" t="s">
        <v>26</v>
      </c>
      <c r="Q580" s="7">
        <f>H586-H587</f>
        <v>6.672090034</v>
      </c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ht="14.25" customHeight="1">
      <c r="A581" s="83"/>
      <c r="B581" s="3" t="s">
        <v>27</v>
      </c>
      <c r="C581" s="5">
        <f t="shared" ref="C581:E581" si="97">C578+C579</f>
        <v>-1152.625453</v>
      </c>
      <c r="D581" s="5">
        <f t="shared" si="97"/>
        <v>0.11142451</v>
      </c>
      <c r="E581" s="5">
        <f t="shared" si="97"/>
        <v>0.05087181</v>
      </c>
      <c r="F581" s="9">
        <f>(C581-C581)*627.509608030592</f>
        <v>0</v>
      </c>
      <c r="G581" s="9">
        <f>(C581+D581-C581-D581)*627.509608030592</f>
        <v>0</v>
      </c>
      <c r="H581" s="9">
        <f>(C581+E581-C581-E581)*627.509608030592</f>
        <v>0</v>
      </c>
      <c r="I581" s="2"/>
      <c r="J581" s="2"/>
      <c r="K581" s="2"/>
      <c r="L581" s="2"/>
      <c r="M581" s="2"/>
      <c r="O581" s="2"/>
      <c r="P581" s="4" t="s">
        <v>28</v>
      </c>
      <c r="Q581" s="10">
        <f>0.0019872041*298</f>
        <v>0.5921868218</v>
      </c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ht="14.25" customHeight="1">
      <c r="A582" s="83"/>
      <c r="B582" s="2" t="s">
        <v>29</v>
      </c>
      <c r="C582" s="15">
        <v>-1152.63659309</v>
      </c>
      <c r="D582" s="15">
        <v>0.1127779</v>
      </c>
      <c r="E582" s="15">
        <v>0.07072812</v>
      </c>
      <c r="F582" s="9">
        <f>(C582-C581)*627.509608030592</f>
        <v>-6.990306431</v>
      </c>
      <c r="G582" s="9">
        <f>(C582+D582-C581-D581)*627.509608030592</f>
        <v>-6.141041203</v>
      </c>
      <c r="H582" s="9">
        <f>(C582+E582-C581-E581)*627.509608030592</f>
        <v>5.469718874</v>
      </c>
      <c r="I582" s="2"/>
      <c r="J582" s="4"/>
      <c r="K582" s="2"/>
      <c r="L582" s="2"/>
      <c r="M582" s="2"/>
      <c r="N582" s="4" t="s">
        <v>431</v>
      </c>
      <c r="P582" s="4" t="s">
        <v>31</v>
      </c>
      <c r="Q582" s="7">
        <f>H585-H584</f>
        <v>24.8066157</v>
      </c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ht="14.25" customHeight="1">
      <c r="A583" s="83"/>
      <c r="B583" s="2" t="s">
        <v>32</v>
      </c>
      <c r="C583" s="15">
        <v>-1152.6232589</v>
      </c>
      <c r="D583" s="15">
        <v>0.11276921</v>
      </c>
      <c r="E583" s="15">
        <v>0.07296699</v>
      </c>
      <c r="F583" s="9">
        <f>(C583-C581)*627.509608030592</f>
        <v>1.377025909</v>
      </c>
      <c r="G583" s="9">
        <f>(C583+D583-C581-D581)*627.509608030592</f>
        <v>2.220838079</v>
      </c>
      <c r="H583" s="9">
        <f>(C583+E583-C581-E581)*627.509608030592</f>
        <v>15.24196365</v>
      </c>
      <c r="I583" s="2"/>
      <c r="J583" s="4"/>
      <c r="K583" s="2"/>
      <c r="L583" s="2"/>
      <c r="M583" s="2"/>
      <c r="N583" s="4" t="s">
        <v>432</v>
      </c>
      <c r="O583" s="2"/>
      <c r="P583" s="4" t="s">
        <v>34</v>
      </c>
      <c r="Q583" s="7">
        <f>H583-H584</f>
        <v>23.3713067</v>
      </c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ht="14.25" customHeight="1">
      <c r="A584" s="83"/>
      <c r="B584" s="2" t="s">
        <v>35</v>
      </c>
      <c r="C584" s="16">
        <v>-1152.6639092</v>
      </c>
      <c r="D584" s="16">
        <v>0.11524774</v>
      </c>
      <c r="E584" s="16">
        <v>0.07637275</v>
      </c>
      <c r="F584" s="9">
        <f>(C584-C581)*627.509608030592</f>
        <v>-24.13142791</v>
      </c>
      <c r="G584" s="9">
        <f>(C584+D584-C581-D581)*627.509608030592</f>
        <v>-21.73231435</v>
      </c>
      <c r="H584" s="9">
        <f>(C584+E584-C581-E581)*627.509608030592</f>
        <v>-8.129343046</v>
      </c>
      <c r="I584" s="2"/>
      <c r="J584" s="4"/>
      <c r="K584" s="2"/>
      <c r="L584" s="2"/>
      <c r="M584" s="2"/>
      <c r="N584" s="4" t="s">
        <v>263</v>
      </c>
      <c r="O584" s="2"/>
      <c r="P584" s="85" t="s">
        <v>37</v>
      </c>
      <c r="Q584" s="86">
        <f>Q578+Q579-Q580+Q581*LN(1+EXP((Q582-Q583)/Q581))</f>
        <v>10.05544903</v>
      </c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ht="14.25" customHeight="1">
      <c r="A585" s="83"/>
      <c r="B585" s="2" t="s">
        <v>38</v>
      </c>
      <c r="C585" s="15">
        <v>-1152.62014909</v>
      </c>
      <c r="D585" s="15">
        <v>0.11186723</v>
      </c>
      <c r="E585" s="15">
        <v>0.07214449</v>
      </c>
      <c r="F585" s="9">
        <f>(C585-C581)*627.509608030592</f>
        <v>3.328461563</v>
      </c>
      <c r="G585" s="9">
        <f>(C585+D585-C581-D581)*627.509608030592</f>
        <v>3.606272617</v>
      </c>
      <c r="H585" s="9">
        <f>(C585+E585-C581-E581)*627.509608030592</f>
        <v>16.67727265</v>
      </c>
      <c r="I585" s="2"/>
      <c r="J585" s="2"/>
      <c r="K585" s="2"/>
      <c r="L585" s="2"/>
      <c r="M585" s="2"/>
      <c r="N585" s="4" t="s">
        <v>433</v>
      </c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ht="14.25" customHeight="1">
      <c r="A586" s="83"/>
      <c r="B586" s="2" t="s">
        <v>40</v>
      </c>
      <c r="C586" s="15">
        <v>-1152.72692877</v>
      </c>
      <c r="D586" s="15">
        <v>0.1132533</v>
      </c>
      <c r="E586" s="15">
        <v>0.07082226</v>
      </c>
      <c r="F586" s="9">
        <f>(C586-C581)*627.509608030592</f>
        <v>-63.67681358</v>
      </c>
      <c r="G586" s="9">
        <f>(C586+D586-C581-D581)*627.509608030592</f>
        <v>-62.52923028</v>
      </c>
      <c r="H586" s="9">
        <f>(C586+E586-C581-E581)*627.509608030592</f>
        <v>-51.15771452</v>
      </c>
      <c r="I586" s="2"/>
      <c r="J586" s="2"/>
      <c r="K586" s="2"/>
      <c r="L586" s="2"/>
      <c r="M586" s="2"/>
      <c r="N586" s="4" t="s">
        <v>434</v>
      </c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ht="14.25" customHeight="1">
      <c r="A587" s="83"/>
      <c r="B587" s="2" t="s">
        <v>42</v>
      </c>
      <c r="C587" s="5">
        <f t="shared" ref="C587:E587" si="98">C579+C580</f>
        <v>-1152.719509</v>
      </c>
      <c r="D587" s="5">
        <f t="shared" si="98"/>
        <v>0.11236765</v>
      </c>
      <c r="E587" s="5">
        <f t="shared" si="98"/>
        <v>0.05277026</v>
      </c>
      <c r="F587" s="9">
        <f>(C587-C581)*627.509608030592</f>
        <v>-59.02110017</v>
      </c>
      <c r="G587" s="9">
        <f>(C587+D587-C581-D581)*627.509608030592</f>
        <v>-58.42927076</v>
      </c>
      <c r="H587" s="9">
        <f>(C587+E587-C581-E581)*627.509608030592</f>
        <v>-57.82980455</v>
      </c>
      <c r="I587" s="2"/>
      <c r="J587" s="7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ht="14.25" customHeight="1">
      <c r="A589" s="79" t="s">
        <v>0</v>
      </c>
      <c r="B589" s="2" t="s">
        <v>1</v>
      </c>
      <c r="C589" s="3" t="s">
        <v>2</v>
      </c>
      <c r="D589" s="2" t="s">
        <v>3</v>
      </c>
      <c r="E589" s="2" t="s">
        <v>4</v>
      </c>
      <c r="F589" s="3" t="s">
        <v>510</v>
      </c>
      <c r="G589" s="3" t="s">
        <v>511</v>
      </c>
      <c r="H589" s="3" t="s">
        <v>512</v>
      </c>
      <c r="I589" s="3" t="s">
        <v>8</v>
      </c>
      <c r="J589" s="79" t="s">
        <v>9</v>
      </c>
      <c r="K589" s="79" t="s">
        <v>10</v>
      </c>
      <c r="L589" s="80" t="s">
        <v>11</v>
      </c>
      <c r="M589" s="3" t="s">
        <v>12</v>
      </c>
      <c r="N589" s="3" t="s">
        <v>13</v>
      </c>
      <c r="O589" s="2" t="s">
        <v>14</v>
      </c>
      <c r="P589" s="4" t="s">
        <v>15</v>
      </c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ht="14.25" customHeight="1">
      <c r="A590" s="81">
        <v>15.0</v>
      </c>
      <c r="B590" s="3" t="s">
        <v>16</v>
      </c>
      <c r="C590" s="15">
        <v>-603.453155412947</v>
      </c>
      <c r="D590" s="15">
        <v>0.1047811</v>
      </c>
      <c r="E590" s="15">
        <v>0.06847485</v>
      </c>
      <c r="F590" s="5"/>
      <c r="G590" s="5"/>
      <c r="H590" s="2"/>
      <c r="I590" s="3" t="s">
        <v>17</v>
      </c>
      <c r="J590" s="82" t="s">
        <v>122</v>
      </c>
      <c r="K590" s="81" t="s">
        <v>19</v>
      </c>
      <c r="L590" s="82" t="s">
        <v>508</v>
      </c>
      <c r="M590" s="3" t="s">
        <v>19</v>
      </c>
      <c r="N590" s="6" t="s">
        <v>216</v>
      </c>
      <c r="O590" s="4" t="s">
        <v>513</v>
      </c>
      <c r="P590" s="6" t="s">
        <v>22</v>
      </c>
      <c r="Q590" s="7">
        <f>H595-H594</f>
        <v>15.61416175</v>
      </c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ht="14.25" customHeight="1">
      <c r="A591" s="83"/>
      <c r="B591" s="3" t="s">
        <v>17</v>
      </c>
      <c r="C591" s="15">
        <v>-548.085202853052</v>
      </c>
      <c r="D591" s="15">
        <v>0.00664341</v>
      </c>
      <c r="E591" s="15">
        <v>-0.01760304</v>
      </c>
      <c r="F591" s="5"/>
      <c r="G591" s="5"/>
      <c r="H591" s="5"/>
      <c r="I591" s="2"/>
      <c r="J591" s="2"/>
      <c r="K591" s="2"/>
      <c r="L591" s="2"/>
      <c r="M591" s="2"/>
      <c r="N591" s="84" t="s">
        <v>368</v>
      </c>
      <c r="O591" s="84" t="s">
        <v>357</v>
      </c>
      <c r="P591" s="4" t="s">
        <v>24</v>
      </c>
      <c r="Q591" s="7">
        <f>H594-H593</f>
        <v>5.94040118</v>
      </c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ht="14.25" customHeight="1">
      <c r="A592" s="83"/>
      <c r="B592" s="3" t="s">
        <v>25</v>
      </c>
      <c r="C592" s="15">
        <v>-603.551535150732</v>
      </c>
      <c r="D592" s="15">
        <v>0.10572424</v>
      </c>
      <c r="E592" s="15">
        <v>0.0703733</v>
      </c>
      <c r="F592" s="5"/>
      <c r="G592" s="5"/>
      <c r="H592" s="5"/>
      <c r="I592" s="2"/>
      <c r="J592" s="2"/>
      <c r="K592" s="2"/>
      <c r="L592" s="2"/>
      <c r="M592" s="2"/>
      <c r="N592" s="4" t="s">
        <v>219</v>
      </c>
      <c r="O592" s="2"/>
      <c r="P592" s="4" t="s">
        <v>26</v>
      </c>
      <c r="Q592" s="7">
        <f>H598-H599</f>
        <v>7.361602093</v>
      </c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ht="14.25" customHeight="1">
      <c r="A593" s="83"/>
      <c r="B593" s="3" t="s">
        <v>27</v>
      </c>
      <c r="C593" s="5">
        <f t="shared" ref="C593:E593" si="99">C590+C591</f>
        <v>-1151.538358</v>
      </c>
      <c r="D593" s="5">
        <f t="shared" si="99"/>
        <v>0.11142451</v>
      </c>
      <c r="E593" s="5">
        <f t="shared" si="99"/>
        <v>0.05087181</v>
      </c>
      <c r="F593" s="9">
        <f>(C593-C593)*627.509608030592</f>
        <v>0</v>
      </c>
      <c r="G593" s="9">
        <f>(C593+D593-C593-D593)*627.509608030592</f>
        <v>0</v>
      </c>
      <c r="H593" s="9">
        <f>(C593+E593-C593-E593)*627.509608030592</f>
        <v>0</v>
      </c>
      <c r="I593" s="2"/>
      <c r="J593" s="2"/>
      <c r="K593" s="2"/>
      <c r="L593" s="2"/>
      <c r="M593" s="2"/>
      <c r="N593" s="2"/>
      <c r="O593" s="2"/>
      <c r="P593" s="4" t="s">
        <v>28</v>
      </c>
      <c r="Q593" s="10">
        <f>0.0019872041*298</f>
        <v>0.5921868218</v>
      </c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ht="14.25" customHeight="1">
      <c r="A594" s="83"/>
      <c r="B594" s="2" t="s">
        <v>29</v>
      </c>
      <c r="C594" s="15">
        <v>-1151.54874794616</v>
      </c>
      <c r="D594" s="15">
        <v>0.1127779</v>
      </c>
      <c r="E594" s="15">
        <v>0.07072812</v>
      </c>
      <c r="F594" s="9">
        <f>(C594-C593)*627.509608030592</f>
        <v>-6.519624125</v>
      </c>
      <c r="G594" s="9">
        <f>(C594+D594-C593-D593)*627.509608030592</f>
        <v>-5.670358897</v>
      </c>
      <c r="H594" s="9">
        <f>(C594+E594-C593-E593)*627.509608030592</f>
        <v>5.94040118</v>
      </c>
      <c r="I594" s="2"/>
      <c r="J594" s="2"/>
      <c r="K594" s="2"/>
      <c r="L594" s="2"/>
      <c r="M594" s="2"/>
      <c r="N594" s="4" t="s">
        <v>220</v>
      </c>
      <c r="P594" s="4" t="s">
        <v>31</v>
      </c>
      <c r="Q594" s="7">
        <f>H597-H596</f>
        <v>31.27598865</v>
      </c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ht="14.25" customHeight="1">
      <c r="A595" s="83"/>
      <c r="B595" s="2" t="s">
        <v>32</v>
      </c>
      <c r="C595" s="15">
        <v>-1151.52610407086</v>
      </c>
      <c r="D595" s="15">
        <v>0.11276921</v>
      </c>
      <c r="E595" s="15">
        <v>0.07296699</v>
      </c>
      <c r="F595" s="9">
        <f>(C595-C593)*627.509608030592</f>
        <v>7.689625188</v>
      </c>
      <c r="G595" s="9">
        <f>(C595+D595-C593-D593)*627.509608030592</f>
        <v>8.533437358</v>
      </c>
      <c r="H595" s="9">
        <f>(C595+E595-C593-E593)*627.509608030592</f>
        <v>21.55456293</v>
      </c>
      <c r="I595" s="2"/>
      <c r="J595" s="2"/>
      <c r="K595" s="2"/>
      <c r="L595" s="2"/>
      <c r="M595" s="2"/>
      <c r="N595" s="4" t="s">
        <v>221</v>
      </c>
      <c r="O595" s="2"/>
      <c r="P595" s="4" t="s">
        <v>34</v>
      </c>
      <c r="Q595" s="7">
        <f>H595-H596</f>
        <v>30.52090184</v>
      </c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ht="14.25" customHeight="1">
      <c r="A596" s="83"/>
      <c r="B596" s="2" t="s">
        <v>35</v>
      </c>
      <c r="C596" s="15">
        <v>-1151.57814797353</v>
      </c>
      <c r="D596" s="16">
        <v>0.11524774</v>
      </c>
      <c r="E596" s="16">
        <v>0.07637275</v>
      </c>
      <c r="F596" s="9">
        <f>(C596-C593)*627.509608030592</f>
        <v>-24.96842378</v>
      </c>
      <c r="G596" s="9">
        <f>(C596+D596-C593-D593)*627.509608030592</f>
        <v>-22.56931022</v>
      </c>
      <c r="H596" s="9">
        <f>(C596+E596-C593-E593)*627.509608030592</f>
        <v>-8.966338913</v>
      </c>
      <c r="I596" s="2"/>
      <c r="J596" s="2"/>
      <c r="K596" s="2"/>
      <c r="L596" s="2"/>
      <c r="M596" s="4"/>
      <c r="N596" s="17" t="s">
        <v>222</v>
      </c>
      <c r="O596" s="2"/>
      <c r="P596" s="85" t="s">
        <v>37</v>
      </c>
      <c r="Q596" s="86">
        <f>Q590+Q591-Q592+Q593*LN(1+EXP((Q594-Q595)/Q593))</f>
        <v>15.093961</v>
      </c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ht="14.25" customHeight="1">
      <c r="A597" s="83"/>
      <c r="B597" s="2" t="s">
        <v>38</v>
      </c>
      <c r="C597" s="15">
        <v>-1151.52407826369</v>
      </c>
      <c r="D597" s="15">
        <v>0.11186723</v>
      </c>
      <c r="E597" s="15">
        <v>0.07214449</v>
      </c>
      <c r="F597" s="9">
        <f>(C597-C593)*627.509608030592</f>
        <v>8.960838652</v>
      </c>
      <c r="G597" s="9">
        <f>(C597+D597-C593-D593)*627.509608030592</f>
        <v>9.238649705</v>
      </c>
      <c r="H597" s="9">
        <f>(C597+E597-C593-E593)*627.509608030592</f>
        <v>22.30964974</v>
      </c>
      <c r="I597" s="2"/>
      <c r="J597" s="4"/>
      <c r="K597" s="2"/>
      <c r="L597" s="2"/>
      <c r="M597" s="2"/>
      <c r="N597" s="4" t="s">
        <v>223</v>
      </c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ht="14.25" customHeight="1">
      <c r="A598" s="83"/>
      <c r="B598" s="2" t="s">
        <v>40</v>
      </c>
      <c r="C598" s="15">
        <v>-1151.64305854661</v>
      </c>
      <c r="D598" s="15">
        <v>0.1132533</v>
      </c>
      <c r="E598" s="15">
        <v>0.07082226</v>
      </c>
      <c r="F598" s="9">
        <f>(C598-C593)*627.509608030592</f>
        <v>-65.70043205</v>
      </c>
      <c r="G598" s="9">
        <f>(C598+D598-C593-D593)*627.509608030592</f>
        <v>-64.55284875</v>
      </c>
      <c r="H598" s="9">
        <f>(C598+E598-C593-E593)*627.509608030592</f>
        <v>-53.18133299</v>
      </c>
      <c r="I598" s="2"/>
      <c r="J598" s="2"/>
      <c r="K598" s="2"/>
      <c r="L598" s="2"/>
      <c r="M598" s="2"/>
      <c r="N598" s="4" t="s">
        <v>224</v>
      </c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ht="14.25" customHeight="1">
      <c r="A599" s="83"/>
      <c r="B599" s="2" t="s">
        <v>42</v>
      </c>
      <c r="C599" s="5">
        <f t="shared" ref="C599:E599" si="100">C591+C592</f>
        <v>-1151.636738</v>
      </c>
      <c r="D599" s="5">
        <f t="shared" si="100"/>
        <v>0.11236765</v>
      </c>
      <c r="E599" s="5">
        <f t="shared" si="100"/>
        <v>0.05277026</v>
      </c>
      <c r="F599" s="9">
        <f>(C599-C593)*627.509608030592</f>
        <v>-61.7342307</v>
      </c>
      <c r="G599" s="9">
        <f>(C599+D599-C593-D593)*627.509608030592</f>
        <v>-61.14240128</v>
      </c>
      <c r="H599" s="9">
        <f>(C599+E599-C593-E593)*627.509608030592</f>
        <v>-60.54293508</v>
      </c>
      <c r="I599" s="2"/>
      <c r="J599" s="7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ht="14.25" customHeight="1">
      <c r="A600" s="2"/>
      <c r="B600" s="2"/>
      <c r="C600" s="2"/>
      <c r="D600" s="7"/>
      <c r="E600" s="7"/>
      <c r="F600" s="7"/>
      <c r="G600" s="7"/>
      <c r="H600" s="7"/>
      <c r="I600" s="7"/>
      <c r="J600" s="7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ht="14.25" customHeight="1">
      <c r="A601" s="79" t="s">
        <v>0</v>
      </c>
      <c r="B601" s="2" t="s">
        <v>1</v>
      </c>
      <c r="C601" s="3" t="s">
        <v>2</v>
      </c>
      <c r="D601" s="2" t="s">
        <v>3</v>
      </c>
      <c r="E601" s="2" t="s">
        <v>4</v>
      </c>
      <c r="F601" s="3" t="s">
        <v>514</v>
      </c>
      <c r="G601" s="3" t="s">
        <v>515</v>
      </c>
      <c r="H601" s="3" t="s">
        <v>516</v>
      </c>
      <c r="I601" s="3" t="s">
        <v>8</v>
      </c>
      <c r="J601" s="79" t="s">
        <v>9</v>
      </c>
      <c r="K601" s="79" t="s">
        <v>10</v>
      </c>
      <c r="L601" s="80" t="s">
        <v>11</v>
      </c>
      <c r="M601" s="3" t="s">
        <v>12</v>
      </c>
      <c r="N601" s="3" t="s">
        <v>13</v>
      </c>
      <c r="O601" s="2" t="s">
        <v>14</v>
      </c>
      <c r="P601" s="4" t="s">
        <v>15</v>
      </c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ht="14.25" customHeight="1">
      <c r="A602" s="81">
        <v>16.0</v>
      </c>
      <c r="B602" s="3" t="s">
        <v>16</v>
      </c>
      <c r="C602" s="15">
        <v>-604.06086177</v>
      </c>
      <c r="D602" s="15">
        <v>0.10463724</v>
      </c>
      <c r="E602" s="15">
        <v>0.06879645</v>
      </c>
      <c r="F602" s="5"/>
      <c r="G602" s="5"/>
      <c r="H602" s="2"/>
      <c r="I602" s="3" t="s">
        <v>17</v>
      </c>
      <c r="J602" s="81" t="s">
        <v>329</v>
      </c>
      <c r="K602" s="79" t="s">
        <v>59</v>
      </c>
      <c r="L602" s="82" t="s">
        <v>508</v>
      </c>
      <c r="M602" s="3" t="s">
        <v>19</v>
      </c>
      <c r="N602" s="17" t="s">
        <v>259</v>
      </c>
      <c r="O602" s="17" t="s">
        <v>517</v>
      </c>
      <c r="P602" s="6" t="s">
        <v>22</v>
      </c>
      <c r="Q602" s="7">
        <f>H607-H606</f>
        <v>9.746560808</v>
      </c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ht="14.25" customHeight="1">
      <c r="A603" s="83"/>
      <c r="B603" s="3" t="s">
        <v>17</v>
      </c>
      <c r="C603" s="15">
        <v>-548.57426509</v>
      </c>
      <c r="D603" s="15">
        <v>0.00659478</v>
      </c>
      <c r="E603" s="15">
        <v>-0.01765944</v>
      </c>
      <c r="F603" s="5"/>
      <c r="G603" s="5"/>
      <c r="H603" s="5"/>
      <c r="I603" s="2"/>
      <c r="J603" s="2"/>
      <c r="K603" s="2"/>
      <c r="L603" s="2"/>
      <c r="M603" s="2"/>
      <c r="N603" s="82" t="s">
        <v>394</v>
      </c>
      <c r="O603" s="84" t="s">
        <v>357</v>
      </c>
      <c r="P603" s="4" t="s">
        <v>24</v>
      </c>
      <c r="Q603" s="7">
        <f>H606-H605</f>
        <v>6.248885004</v>
      </c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ht="14.25" customHeight="1">
      <c r="A604" s="83"/>
      <c r="B604" s="3" t="s">
        <v>25</v>
      </c>
      <c r="C604" s="15">
        <v>-604.15419321</v>
      </c>
      <c r="D604" s="15">
        <v>0.10553122</v>
      </c>
      <c r="E604" s="15">
        <v>0.07016273</v>
      </c>
      <c r="F604" s="5"/>
      <c r="G604" s="5"/>
      <c r="H604" s="5"/>
      <c r="I604" s="2"/>
      <c r="J604" s="2"/>
      <c r="K604" s="2"/>
      <c r="L604" s="2"/>
      <c r="M604" s="2"/>
      <c r="N604" s="4" t="s">
        <v>261</v>
      </c>
      <c r="O604" s="2"/>
      <c r="P604" s="4" t="s">
        <v>26</v>
      </c>
      <c r="Q604" s="7">
        <f>H610-H611</f>
        <v>7.547911469</v>
      </c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ht="14.25" customHeight="1">
      <c r="A605" s="83"/>
      <c r="B605" s="3" t="s">
        <v>27</v>
      </c>
      <c r="C605" s="5">
        <f t="shared" ref="C605:E605" si="101">C602+C603</f>
        <v>-1152.635127</v>
      </c>
      <c r="D605" s="5">
        <f t="shared" si="101"/>
        <v>0.11123202</v>
      </c>
      <c r="E605" s="5">
        <f t="shared" si="101"/>
        <v>0.05113701</v>
      </c>
      <c r="F605" s="9">
        <f>(C605-C605)*627.509608030592</f>
        <v>0</v>
      </c>
      <c r="G605" s="9">
        <f>(C605+D605-C605-D605)*627.509608030592</f>
        <v>0</v>
      </c>
      <c r="H605" s="9">
        <f>(C605+E605-C605-E605)*627.509608030592</f>
        <v>0</v>
      </c>
      <c r="I605" s="2"/>
      <c r="J605" s="2"/>
      <c r="K605" s="2"/>
      <c r="L605" s="2"/>
      <c r="M605" s="2"/>
      <c r="O605" s="2"/>
      <c r="P605" s="4" t="s">
        <v>28</v>
      </c>
      <c r="Q605" s="10">
        <f>0.0019872041*298</f>
        <v>0.5921868218</v>
      </c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ht="14.25" customHeight="1">
      <c r="A606" s="83"/>
      <c r="B606" s="2" t="s">
        <v>29</v>
      </c>
      <c r="C606" s="15">
        <v>-1152.6442975</v>
      </c>
      <c r="D606" s="15">
        <v>0.11250877</v>
      </c>
      <c r="E606" s="15">
        <v>0.07026588</v>
      </c>
      <c r="F606" s="9">
        <f>(C606-C605)*627.509608030592</f>
        <v>-5.754664712</v>
      </c>
      <c r="G606" s="9">
        <f>(C606+D606-C605-D605)*627.509608030592</f>
        <v>-4.95349182</v>
      </c>
      <c r="H606" s="9">
        <f>(C606+E606-C605-E605)*627.509608030592</f>
        <v>6.248885004</v>
      </c>
      <c r="I606" s="2"/>
      <c r="J606" s="2"/>
      <c r="K606" s="2"/>
      <c r="L606" s="2"/>
      <c r="M606" s="2"/>
      <c r="N606" s="4" t="s">
        <v>431</v>
      </c>
      <c r="P606" s="4" t="s">
        <v>31</v>
      </c>
      <c r="Q606" s="7">
        <f>H609-H608</f>
        <v>23.58211227</v>
      </c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ht="14.25" customHeight="1">
      <c r="A607" s="83"/>
      <c r="B607" s="2" t="s">
        <v>32</v>
      </c>
      <c r="C607" s="15">
        <v>-1152.63097295</v>
      </c>
      <c r="D607" s="15">
        <v>0.11249216</v>
      </c>
      <c r="E607" s="15">
        <v>0.07247346</v>
      </c>
      <c r="F607" s="9">
        <f>(C607-C605)*627.509608030592</f>
        <v>2.606618436</v>
      </c>
      <c r="G607" s="9">
        <f>(C607+D607-C605-D605)*627.509608030592</f>
        <v>3.397368394</v>
      </c>
      <c r="H607" s="9">
        <f>(C607+E607-C605-E605)*627.509608030592</f>
        <v>15.99544581</v>
      </c>
      <c r="I607" s="2"/>
      <c r="J607" s="2"/>
      <c r="K607" s="2"/>
      <c r="L607" s="2"/>
      <c r="M607" s="2"/>
      <c r="N607" s="4" t="s">
        <v>432</v>
      </c>
      <c r="O607" s="2"/>
      <c r="P607" s="4" t="s">
        <v>34</v>
      </c>
      <c r="Q607" s="7">
        <f>H607-H608</f>
        <v>23.14508948</v>
      </c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ht="14.25" customHeight="1">
      <c r="A608" s="83"/>
      <c r="B608" s="2" t="s">
        <v>35</v>
      </c>
      <c r="C608" s="16">
        <v>-1152.67135264</v>
      </c>
      <c r="D608" s="16">
        <v>0.11499665</v>
      </c>
      <c r="E608" s="16">
        <v>0.07596911</v>
      </c>
      <c r="F608" s="9">
        <f>(C608-C605)*627.509608030592</f>
        <v>-22.73202501</v>
      </c>
      <c r="G608" s="9">
        <f>(C608+D608-C605-D605)*627.509608030592</f>
        <v>-20.36968351</v>
      </c>
      <c r="H608" s="9">
        <f>(C608+E608-C605-E605)*627.509608030592</f>
        <v>-7.149643671</v>
      </c>
      <c r="I608" s="2"/>
      <c r="J608" s="2"/>
      <c r="K608" s="2"/>
      <c r="L608" s="2"/>
      <c r="M608" s="2"/>
      <c r="N608" s="4" t="s">
        <v>263</v>
      </c>
      <c r="O608" s="2"/>
      <c r="P608" s="85" t="s">
        <v>37</v>
      </c>
      <c r="Q608" s="86">
        <f>Q602+Q603-Q604+Q605*LN(1+EXP((Q606-Q607)/Q605))</f>
        <v>9.115949769</v>
      </c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ht="14.25" customHeight="1">
      <c r="A609" s="83"/>
      <c r="B609" s="2" t="s">
        <v>38</v>
      </c>
      <c r="C609" s="15">
        <v>-1152.62972478</v>
      </c>
      <c r="D609" s="15">
        <v>0.11171617</v>
      </c>
      <c r="E609" s="15">
        <v>0.07192173</v>
      </c>
      <c r="F609" s="9">
        <f>(C609-C605)*627.509608030592</f>
        <v>3.389857103</v>
      </c>
      <c r="G609" s="9">
        <f>(C609+D609-C605-D605)*627.509608030592</f>
        <v>3.69366588</v>
      </c>
      <c r="H609" s="9">
        <f>(C609+E609-C605-E605)*627.509608030592</f>
        <v>16.4324686</v>
      </c>
      <c r="I609" s="2"/>
      <c r="J609" s="2"/>
      <c r="K609" s="2"/>
      <c r="L609" s="2"/>
      <c r="M609" s="2"/>
      <c r="N609" s="4" t="s">
        <v>433</v>
      </c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ht="14.25" customHeight="1">
      <c r="A610" s="83"/>
      <c r="B610" s="2" t="s">
        <v>40</v>
      </c>
      <c r="C610" s="15">
        <v>-1152.73423393</v>
      </c>
      <c r="D610" s="15">
        <v>0.11296291</v>
      </c>
      <c r="E610" s="15">
        <v>0.07030728</v>
      </c>
      <c r="F610" s="9">
        <f>(C610-C605)*627.509608030592</f>
        <v>-62.19063865</v>
      </c>
      <c r="G610" s="9">
        <f>(C610+D610-C605-D605)*627.509608030592</f>
        <v>-61.10448854</v>
      </c>
      <c r="H610" s="9">
        <f>(C610+E610-C605-E605)*627.509608030592</f>
        <v>-50.16111004</v>
      </c>
      <c r="I610" s="2"/>
      <c r="J610" s="2"/>
      <c r="K610" s="2"/>
      <c r="L610" s="2"/>
      <c r="M610" s="2"/>
      <c r="N610" s="4" t="s">
        <v>434</v>
      </c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ht="14.25" customHeight="1">
      <c r="A611" s="83"/>
      <c r="B611" s="2" t="s">
        <v>42</v>
      </c>
      <c r="C611" s="5">
        <f t="shared" ref="C611:E611" si="102">C603+C604</f>
        <v>-1152.728458</v>
      </c>
      <c r="D611" s="5">
        <f t="shared" si="102"/>
        <v>0.112126</v>
      </c>
      <c r="E611" s="5">
        <f t="shared" si="102"/>
        <v>0.05250329</v>
      </c>
      <c r="F611" s="9">
        <f>(C611-C605)*627.509608030592</f>
        <v>-58.56637533</v>
      </c>
      <c r="G611" s="9">
        <f>(C611+D611-C605-D605)*627.509608030592</f>
        <v>-58.00539429</v>
      </c>
      <c r="H611" s="9">
        <f>(C611+E611-C605-E605)*627.509608030592</f>
        <v>-57.7090215</v>
      </c>
      <c r="I611" s="2"/>
      <c r="J611" s="7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ht="14.25" customHeight="1">
      <c r="A613" s="79" t="s">
        <v>0</v>
      </c>
      <c r="B613" s="2" t="s">
        <v>1</v>
      </c>
      <c r="C613" s="3" t="s">
        <v>2</v>
      </c>
      <c r="D613" s="2" t="s">
        <v>3</v>
      </c>
      <c r="E613" s="2" t="s">
        <v>4</v>
      </c>
      <c r="F613" s="3" t="s">
        <v>518</v>
      </c>
      <c r="G613" s="3" t="s">
        <v>519</v>
      </c>
      <c r="H613" s="3" t="s">
        <v>520</v>
      </c>
      <c r="I613" s="3" t="s">
        <v>8</v>
      </c>
      <c r="J613" s="79" t="s">
        <v>9</v>
      </c>
      <c r="K613" s="79" t="s">
        <v>10</v>
      </c>
      <c r="L613" s="80" t="s">
        <v>11</v>
      </c>
      <c r="M613" s="3" t="s">
        <v>12</v>
      </c>
      <c r="N613" s="3" t="s">
        <v>13</v>
      </c>
      <c r="O613" s="2" t="s">
        <v>14</v>
      </c>
      <c r="P613" s="4" t="s">
        <v>15</v>
      </c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ht="14.25" customHeight="1">
      <c r="A614" s="81">
        <v>16.0</v>
      </c>
      <c r="B614" s="3" t="s">
        <v>16</v>
      </c>
      <c r="C614" s="15">
        <v>-603.459977287921</v>
      </c>
      <c r="D614" s="15">
        <v>0.10463724</v>
      </c>
      <c r="E614" s="15">
        <v>0.06879645</v>
      </c>
      <c r="F614" s="5"/>
      <c r="G614" s="5"/>
      <c r="H614" s="2"/>
      <c r="I614" s="3" t="s">
        <v>17</v>
      </c>
      <c r="J614" s="81" t="s">
        <v>122</v>
      </c>
      <c r="K614" s="79" t="s">
        <v>59</v>
      </c>
      <c r="L614" s="82" t="s">
        <v>508</v>
      </c>
      <c r="M614" s="3" t="s">
        <v>19</v>
      </c>
      <c r="N614" s="6" t="s">
        <v>240</v>
      </c>
      <c r="O614" s="4" t="s">
        <v>521</v>
      </c>
      <c r="P614" s="6" t="s">
        <v>22</v>
      </c>
      <c r="Q614" s="7">
        <f>H619-H618</f>
        <v>15.42712388</v>
      </c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ht="14.25" customHeight="1">
      <c r="A615" s="83"/>
      <c r="B615" s="3" t="s">
        <v>17</v>
      </c>
      <c r="C615" s="15">
        <v>-548.088171953534</v>
      </c>
      <c r="D615" s="15">
        <v>0.00659478</v>
      </c>
      <c r="E615" s="15">
        <v>-0.01765944</v>
      </c>
      <c r="F615" s="5"/>
      <c r="G615" s="5"/>
      <c r="H615" s="5"/>
      <c r="I615" s="2"/>
      <c r="J615" s="2"/>
      <c r="K615" s="2"/>
      <c r="L615" s="2"/>
      <c r="M615" s="2"/>
      <c r="N615" s="84" t="s">
        <v>406</v>
      </c>
      <c r="O615" s="84" t="s">
        <v>357</v>
      </c>
      <c r="P615" s="4" t="s">
        <v>24</v>
      </c>
      <c r="Q615" s="7">
        <f>H618-H617</f>
        <v>6.934021891</v>
      </c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ht="14.25" customHeight="1">
      <c r="A616" s="83"/>
      <c r="B616" s="3" t="s">
        <v>25</v>
      </c>
      <c r="C616" s="15">
        <v>-603.557279752686</v>
      </c>
      <c r="D616" s="15">
        <v>0.10553122</v>
      </c>
      <c r="E616" s="15">
        <v>0.07016273</v>
      </c>
      <c r="F616" s="5"/>
      <c r="G616" s="5"/>
      <c r="H616" s="5"/>
      <c r="I616" s="2"/>
      <c r="J616" s="2"/>
      <c r="K616" s="2"/>
      <c r="L616" s="2"/>
      <c r="M616" s="2"/>
      <c r="N616" s="4" t="s">
        <v>243</v>
      </c>
      <c r="O616" s="2"/>
      <c r="P616" s="4" t="s">
        <v>26</v>
      </c>
      <c r="Q616" s="7">
        <f>H622-H623</f>
        <v>8.274488698</v>
      </c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ht="14.25" customHeight="1">
      <c r="A617" s="83"/>
      <c r="B617" s="3" t="s">
        <v>27</v>
      </c>
      <c r="C617" s="5">
        <f t="shared" ref="C617:E617" si="103">C614+C615</f>
        <v>-1151.548149</v>
      </c>
      <c r="D617" s="5">
        <f t="shared" si="103"/>
        <v>0.11123202</v>
      </c>
      <c r="E617" s="5">
        <f t="shared" si="103"/>
        <v>0.05113701</v>
      </c>
      <c r="F617" s="9">
        <f>(C617-C617)*627.509608030592</f>
        <v>0</v>
      </c>
      <c r="G617" s="9">
        <f>(C617+D617-C617-D617)*627.509608030592</f>
        <v>0</v>
      </c>
      <c r="H617" s="9">
        <f>(C617+E617-C617-E617)*627.509608030592</f>
        <v>0</v>
      </c>
      <c r="I617" s="2"/>
      <c r="J617" s="2"/>
      <c r="K617" s="2"/>
      <c r="L617" s="2"/>
      <c r="M617" s="2"/>
      <c r="N617" s="2"/>
      <c r="O617" s="2"/>
      <c r="P617" s="4" t="s">
        <v>28</v>
      </c>
      <c r="Q617" s="10">
        <f>0.0019872041*298</f>
        <v>0.5921868218</v>
      </c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ht="14.25" customHeight="1">
      <c r="A618" s="83"/>
      <c r="B618" s="2" t="s">
        <v>29</v>
      </c>
      <c r="C618" s="15">
        <v>-1151.55622804656</v>
      </c>
      <c r="D618" s="15">
        <v>0.11250877</v>
      </c>
      <c r="E618" s="15">
        <v>0.07026588</v>
      </c>
      <c r="F618" s="9">
        <f>(C618-C617)*627.509608030592</f>
        <v>-5.069527825</v>
      </c>
      <c r="G618" s="9">
        <f>(C618+D618-C617-D617)*627.509608030592</f>
        <v>-4.268354933</v>
      </c>
      <c r="H618" s="9">
        <f>(C618+E618-C617-E617)*627.509608030592</f>
        <v>6.934021891</v>
      </c>
      <c r="I618" s="2"/>
      <c r="J618" s="2"/>
      <c r="K618" s="2"/>
      <c r="L618" s="2"/>
      <c r="M618" s="2"/>
      <c r="N618" s="4" t="s">
        <v>244</v>
      </c>
      <c r="P618" s="4" t="s">
        <v>31</v>
      </c>
      <c r="Q618" s="7">
        <f>H621-H620</f>
        <v>29.73834025</v>
      </c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ht="14.25" customHeight="1">
      <c r="A619" s="83"/>
      <c r="B619" s="2" t="s">
        <v>32</v>
      </c>
      <c r="C619" s="15">
        <v>-1151.53385094501</v>
      </c>
      <c r="D619" s="15">
        <v>0.11249216</v>
      </c>
      <c r="E619" s="15">
        <v>0.07247346</v>
      </c>
      <c r="F619" s="9">
        <f>(C619-C617)*627.509608030592</f>
        <v>8.972318398</v>
      </c>
      <c r="G619" s="9">
        <f>(C619+D619-C617-D617)*627.509608030592</f>
        <v>9.763068355</v>
      </c>
      <c r="H619" s="9">
        <f>(C619+E619-C617-E617)*627.509608030592</f>
        <v>22.36114577</v>
      </c>
      <c r="I619" s="2"/>
      <c r="J619" s="2"/>
      <c r="K619" s="2"/>
      <c r="L619" s="2"/>
      <c r="M619" s="2"/>
      <c r="N619" s="4" t="s">
        <v>245</v>
      </c>
      <c r="O619" s="2"/>
      <c r="P619" s="4" t="s">
        <v>34</v>
      </c>
      <c r="Q619" s="7">
        <f>H619-H620</f>
        <v>30.19364894</v>
      </c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ht="14.25" customHeight="1">
      <c r="A620" s="83"/>
      <c r="B620" s="2" t="s">
        <v>35</v>
      </c>
      <c r="C620" s="15">
        <v>-1151.58546322709</v>
      </c>
      <c r="D620" s="16">
        <v>0.11499665</v>
      </c>
      <c r="E620" s="16">
        <v>0.07596911</v>
      </c>
      <c r="F620" s="9">
        <f>(C620-C617)*627.509608030592</f>
        <v>-23.4148845</v>
      </c>
      <c r="G620" s="9">
        <f>(C620+D620-C617-D617)*627.509608030592</f>
        <v>-21.052543</v>
      </c>
      <c r="H620" s="9">
        <f>(C620+E620-C617-E617)*627.509608030592</f>
        <v>-7.832503162</v>
      </c>
      <c r="I620" s="2"/>
      <c r="J620" s="2"/>
      <c r="K620" s="2"/>
      <c r="L620" s="2"/>
      <c r="M620" s="2"/>
      <c r="N620" s="17" t="s">
        <v>246</v>
      </c>
      <c r="O620" s="2"/>
      <c r="P620" s="85" t="s">
        <v>37</v>
      </c>
      <c r="Q620" s="86">
        <f>Q614+Q615-Q616+Q617*LN(1+EXP((Q618-Q619)/Q617))</f>
        <v>14.31219677</v>
      </c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ht="14.25" customHeight="1">
      <c r="A621" s="83"/>
      <c r="B621" s="2" t="s">
        <v>38</v>
      </c>
      <c r="C621" s="15">
        <v>-1151.53402479543</v>
      </c>
      <c r="D621" s="15">
        <v>0.11171617</v>
      </c>
      <c r="E621" s="15">
        <v>0.07192173</v>
      </c>
      <c r="F621" s="9">
        <f>(C621-C617)*627.509608030592</f>
        <v>8.863225589</v>
      </c>
      <c r="G621" s="9">
        <f>(C621+D621-C617-D617)*627.509608030592</f>
        <v>9.167034366</v>
      </c>
      <c r="H621" s="9">
        <f>(C621+E621-C617-E617)*627.509608030592</f>
        <v>21.90583709</v>
      </c>
      <c r="I621" s="2"/>
      <c r="J621" s="4"/>
      <c r="K621" s="2"/>
      <c r="L621" s="2"/>
      <c r="M621" s="2"/>
      <c r="N621" s="4" t="s">
        <v>247</v>
      </c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ht="14.25" customHeight="1">
      <c r="A622" s="83"/>
      <c r="B622" s="2" t="s">
        <v>40</v>
      </c>
      <c r="C622" s="15">
        <v>-1151.65006946195</v>
      </c>
      <c r="D622" s="15">
        <v>0.11296291</v>
      </c>
      <c r="E622" s="15">
        <v>0.07030728</v>
      </c>
      <c r="F622" s="9">
        <f>(C622-C617)*627.509608030592</f>
        <v>-63.95591761</v>
      </c>
      <c r="G622" s="9">
        <f>(C622+D622-C617-D617)*627.509608030592</f>
        <v>-62.86976751</v>
      </c>
      <c r="H622" s="9">
        <f>(C622+E622-C617-E617)*627.509608030592</f>
        <v>-51.926389</v>
      </c>
      <c r="I622" s="2"/>
      <c r="J622" s="4"/>
      <c r="K622" s="2"/>
      <c r="L622" s="2"/>
      <c r="M622" s="2"/>
      <c r="N622" s="4" t="s">
        <v>248</v>
      </c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ht="14.25" customHeight="1">
      <c r="A623" s="83"/>
      <c r="B623" s="2" t="s">
        <v>42</v>
      </c>
      <c r="C623" s="5">
        <f t="shared" ref="C623:E623" si="104">C615+C616</f>
        <v>-1151.645452</v>
      </c>
      <c r="D623" s="5">
        <f t="shared" si="104"/>
        <v>0.112126</v>
      </c>
      <c r="E623" s="5">
        <f t="shared" si="104"/>
        <v>0.05250329</v>
      </c>
      <c r="F623" s="9">
        <f>(C623-C617)*627.509608030592</f>
        <v>-61.05823153</v>
      </c>
      <c r="G623" s="9">
        <f>(C623+D623-C617-D617)*627.509608030592</f>
        <v>-60.49725049</v>
      </c>
      <c r="H623" s="9">
        <f>(C623+E623-C617-E617)*627.509608030592</f>
        <v>-60.2008777</v>
      </c>
      <c r="I623" s="2"/>
      <c r="J623" s="19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ht="14.25" customHeight="1">
      <c r="A624" s="2"/>
      <c r="B624" s="2"/>
      <c r="C624" s="2"/>
      <c r="D624" s="7"/>
      <c r="E624" s="7"/>
      <c r="F624" s="7"/>
      <c r="G624" s="7"/>
      <c r="H624" s="7"/>
      <c r="I624" s="7"/>
      <c r="J624" s="7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ht="14.25" customHeight="1">
      <c r="A625" s="79" t="s">
        <v>0</v>
      </c>
      <c r="B625" s="2" t="s">
        <v>1</v>
      </c>
      <c r="C625" s="3" t="s">
        <v>2</v>
      </c>
      <c r="D625" s="2" t="s">
        <v>3</v>
      </c>
      <c r="E625" s="2" t="s">
        <v>4</v>
      </c>
      <c r="F625" s="3" t="s">
        <v>522</v>
      </c>
      <c r="G625" s="3" t="s">
        <v>523</v>
      </c>
      <c r="H625" s="3" t="s">
        <v>524</v>
      </c>
      <c r="I625" s="3" t="s">
        <v>8</v>
      </c>
      <c r="J625" s="79" t="s">
        <v>9</v>
      </c>
      <c r="K625" s="79" t="s">
        <v>10</v>
      </c>
      <c r="L625" s="80" t="s">
        <v>11</v>
      </c>
      <c r="M625" s="3" t="s">
        <v>12</v>
      </c>
      <c r="N625" s="3" t="s">
        <v>13</v>
      </c>
      <c r="O625" s="2" t="s">
        <v>14</v>
      </c>
      <c r="P625" s="4" t="s">
        <v>15</v>
      </c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ht="14.25" customHeight="1">
      <c r="A626" s="81">
        <v>17.0</v>
      </c>
      <c r="B626" s="3" t="s">
        <v>16</v>
      </c>
      <c r="C626" s="15">
        <v>-604.05580729</v>
      </c>
      <c r="D626" s="15">
        <v>0.1048247</v>
      </c>
      <c r="E626" s="15">
        <v>0.06898797</v>
      </c>
      <c r="F626" s="5"/>
      <c r="G626" s="5"/>
      <c r="H626" s="2"/>
      <c r="I626" s="3" t="s">
        <v>17</v>
      </c>
      <c r="J626" s="81" t="s">
        <v>329</v>
      </c>
      <c r="K626" s="81" t="s">
        <v>19</v>
      </c>
      <c r="L626" s="82" t="s">
        <v>525</v>
      </c>
      <c r="M626" s="3" t="s">
        <v>19</v>
      </c>
      <c r="N626" s="17" t="s">
        <v>259</v>
      </c>
      <c r="O626" s="17" t="s">
        <v>526</v>
      </c>
      <c r="P626" s="6" t="s">
        <v>22</v>
      </c>
      <c r="Q626" s="7">
        <f>H631-H630</f>
        <v>9.689601761</v>
      </c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ht="14.25" customHeight="1">
      <c r="A627" s="83"/>
      <c r="B627" s="3" t="s">
        <v>17</v>
      </c>
      <c r="C627" s="15">
        <v>-548.57119916</v>
      </c>
      <c r="D627" s="15">
        <v>0.00664341</v>
      </c>
      <c r="E627" s="15">
        <v>-0.01760304</v>
      </c>
      <c r="F627" s="5"/>
      <c r="G627" s="5"/>
      <c r="H627" s="5"/>
      <c r="I627" s="2"/>
      <c r="J627" s="2"/>
      <c r="K627" s="2"/>
      <c r="L627" s="2"/>
      <c r="M627" s="2"/>
      <c r="N627" s="82" t="s">
        <v>356</v>
      </c>
      <c r="O627" s="84" t="s">
        <v>357</v>
      </c>
      <c r="P627" s="4" t="s">
        <v>24</v>
      </c>
      <c r="Q627" s="7">
        <f>H630-H629</f>
        <v>5.456396845</v>
      </c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ht="14.25" customHeight="1">
      <c r="A628" s="83"/>
      <c r="B628" s="3" t="s">
        <v>25</v>
      </c>
      <c r="C628" s="15">
        <v>-604.15026298</v>
      </c>
      <c r="D628" s="15">
        <v>0.10580837</v>
      </c>
      <c r="E628" s="15">
        <v>0.07054919</v>
      </c>
      <c r="F628" s="5"/>
      <c r="G628" s="5"/>
      <c r="H628" s="5"/>
      <c r="I628" s="2"/>
      <c r="J628" s="2"/>
      <c r="K628" s="2"/>
      <c r="L628" s="2"/>
      <c r="M628" s="2"/>
      <c r="N628" s="4" t="s">
        <v>261</v>
      </c>
      <c r="O628" s="2"/>
      <c r="P628" s="4" t="s">
        <v>26</v>
      </c>
      <c r="Q628" s="7">
        <f>H634-H635</f>
        <v>6.5001022</v>
      </c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ht="14.25" customHeight="1">
      <c r="A629" s="83"/>
      <c r="B629" s="3" t="s">
        <v>27</v>
      </c>
      <c r="C629" s="5">
        <f t="shared" ref="C629:E629" si="105">C626+C627</f>
        <v>-1152.627006</v>
      </c>
      <c r="D629" s="5">
        <f t="shared" si="105"/>
        <v>0.11146811</v>
      </c>
      <c r="E629" s="5">
        <f t="shared" si="105"/>
        <v>0.05138493</v>
      </c>
      <c r="F629" s="9">
        <f>(C629-C629)*627.509608030592</f>
        <v>0</v>
      </c>
      <c r="G629" s="9">
        <f>(C629+D629-C629-D629)*627.509608030592</f>
        <v>0</v>
      </c>
      <c r="H629" s="9">
        <f>(C629+E629-C629-E629)*627.509608030592</f>
        <v>0</v>
      </c>
      <c r="I629" s="2"/>
      <c r="J629" s="2"/>
      <c r="K629" s="2"/>
      <c r="L629" s="2"/>
      <c r="M629" s="2"/>
      <c r="O629" s="2"/>
      <c r="P629" s="4" t="s">
        <v>28</v>
      </c>
      <c r="Q629" s="10">
        <f>0.0019872041*298</f>
        <v>0.5921868218</v>
      </c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ht="14.25" customHeight="1">
      <c r="A630" s="83"/>
      <c r="B630" s="2" t="s">
        <v>29</v>
      </c>
      <c r="C630" s="15">
        <v>-1152.63753814</v>
      </c>
      <c r="D630" s="15">
        <v>0.11274058</v>
      </c>
      <c r="E630" s="15">
        <v>0.07061194</v>
      </c>
      <c r="F630" s="9">
        <f>(C630-C629)*627.509608030592</f>
        <v>-6.608736664</v>
      </c>
      <c r="G630" s="9">
        <f>(C630+D630-C629-D629)*627.509608030592</f>
        <v>-5.810249513</v>
      </c>
      <c r="H630" s="9">
        <f>(C630+E630-C629-E629)*627.509608030592</f>
        <v>5.456396845</v>
      </c>
      <c r="I630" s="2"/>
      <c r="J630" s="4"/>
      <c r="K630" s="2"/>
      <c r="L630" s="2"/>
      <c r="M630" s="2"/>
      <c r="N630" s="4" t="s">
        <v>431</v>
      </c>
      <c r="P630" s="4" t="s">
        <v>31</v>
      </c>
      <c r="Q630" s="7">
        <f>H633-H632</f>
        <v>25.41077567</v>
      </c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ht="14.25" customHeight="1">
      <c r="A631" s="83"/>
      <c r="B631" s="2" t="s">
        <v>32</v>
      </c>
      <c r="C631" s="15">
        <v>-1152.62437918</v>
      </c>
      <c r="D631" s="15">
        <v>0.11269275</v>
      </c>
      <c r="E631" s="15">
        <v>0.07289434</v>
      </c>
      <c r="F631" s="9">
        <f>(C631-C629)*627.509608030592</f>
        <v>1.648637168</v>
      </c>
      <c r="G631" s="9">
        <f>(C631+D631-C629-D629)*627.509608030592</f>
        <v>2.417110534</v>
      </c>
      <c r="H631" s="9">
        <f>(C631+E631-C629-E629)*627.509608030592</f>
        <v>15.14599861</v>
      </c>
      <c r="I631" s="2"/>
      <c r="J631" s="4"/>
      <c r="K631" s="2"/>
      <c r="L631" s="2"/>
      <c r="M631" s="2"/>
      <c r="N631" s="4" t="s">
        <v>432</v>
      </c>
      <c r="O631" s="2"/>
      <c r="P631" s="4" t="s">
        <v>34</v>
      </c>
      <c r="Q631" s="7">
        <f>H631-H632</f>
        <v>23.17599433</v>
      </c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ht="14.25" customHeight="1">
      <c r="A632" s="83"/>
      <c r="B632" s="2" t="s">
        <v>35</v>
      </c>
      <c r="C632" s="16">
        <v>-1152.66485391</v>
      </c>
      <c r="D632" s="16">
        <v>0.11521047</v>
      </c>
      <c r="E632" s="16">
        <v>0.07643578</v>
      </c>
      <c r="F632" s="9">
        <f>(C632-C629)*627.509608030592</f>
        <v>-23.74964479</v>
      </c>
      <c r="G632" s="9">
        <f>(C632+D632-C629-D629)*627.509608030592</f>
        <v>-21.40127793</v>
      </c>
      <c r="H632" s="9">
        <f>(C632+E632-C629-E629)*627.509608030592</f>
        <v>-8.029995725</v>
      </c>
      <c r="I632" s="2"/>
      <c r="J632" s="4"/>
      <c r="K632" s="2"/>
      <c r="L632" s="2"/>
      <c r="M632" s="2"/>
      <c r="N632" s="4" t="s">
        <v>263</v>
      </c>
      <c r="O632" s="2"/>
      <c r="P632" s="85" t="s">
        <v>37</v>
      </c>
      <c r="Q632" s="86">
        <f>Q626+Q627-Q628+Q629*LN(1+EXP((Q630-Q631)/Q629))</f>
        <v>10.8941236</v>
      </c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ht="14.25" customHeight="1">
      <c r="A633" s="83"/>
      <c r="B633" s="2" t="s">
        <v>38</v>
      </c>
      <c r="C633" s="15">
        <v>-1152.62011521</v>
      </c>
      <c r="D633" s="15">
        <v>0.11189781</v>
      </c>
      <c r="E633" s="15">
        <v>0.07219172</v>
      </c>
      <c r="F633" s="9">
        <f>(C633-C629)*627.509608030592</f>
        <v>4.324319311</v>
      </c>
      <c r="G633" s="9">
        <f>(C633+D633-C629-D629)*627.509608030592</f>
        <v>4.59396019</v>
      </c>
      <c r="H633" s="9">
        <f>(C633+E633-C629-E629)*627.509608030592</f>
        <v>17.38077995</v>
      </c>
      <c r="I633" s="2"/>
      <c r="J633" s="2"/>
      <c r="K633" s="2"/>
      <c r="L633" s="2"/>
      <c r="M633" s="2"/>
      <c r="N633" s="4" t="s">
        <v>433</v>
      </c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ht="14.25" customHeight="1">
      <c r="A634" s="83"/>
      <c r="B634" s="2" t="s">
        <v>40</v>
      </c>
      <c r="C634" s="15">
        <v>-1152.72872009</v>
      </c>
      <c r="D634" s="15">
        <v>0.11323183</v>
      </c>
      <c r="E634" s="15">
        <v>0.07056267</v>
      </c>
      <c r="F634" s="9">
        <f>(C634-C629)*627.509608030592</f>
        <v>-63.82628637</v>
      </c>
      <c r="G634" s="9">
        <f>(C634+D634-C629-D629)*627.509608030592</f>
        <v>-62.71953512</v>
      </c>
      <c r="H634" s="9">
        <f>(C634+E634-C629-E629)*627.509608030592</f>
        <v>-51.79207026</v>
      </c>
      <c r="I634" s="2"/>
      <c r="J634" s="2"/>
      <c r="K634" s="2"/>
      <c r="L634" s="2"/>
      <c r="M634" s="2"/>
      <c r="N634" s="4" t="s">
        <v>434</v>
      </c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ht="14.25" customHeight="1">
      <c r="A635" s="83"/>
      <c r="B635" s="2" t="s">
        <v>42</v>
      </c>
      <c r="C635" s="5">
        <f t="shared" ref="C635:E635" si="106">C627+C628</f>
        <v>-1152.721462</v>
      </c>
      <c r="D635" s="5">
        <f t="shared" si="106"/>
        <v>0.11245178</v>
      </c>
      <c r="E635" s="5">
        <f t="shared" si="106"/>
        <v>0.05294615</v>
      </c>
      <c r="F635" s="9">
        <f>(C635-C629)*627.509608030592</f>
        <v>-59.27185301</v>
      </c>
      <c r="G635" s="9">
        <f>(C635+D635-C629-D629)*627.509608030592</f>
        <v>-58.65459063</v>
      </c>
      <c r="H635" s="9">
        <f>(C635+E635-C629-E629)*627.509608030592</f>
        <v>-58.29217246</v>
      </c>
      <c r="I635" s="2"/>
      <c r="J635" s="7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ht="14.25" customHeight="1">
      <c r="A637" s="79" t="s">
        <v>0</v>
      </c>
      <c r="B637" s="2" t="s">
        <v>1</v>
      </c>
      <c r="C637" s="3" t="s">
        <v>2</v>
      </c>
      <c r="D637" s="2" t="s">
        <v>3</v>
      </c>
      <c r="E637" s="2" t="s">
        <v>4</v>
      </c>
      <c r="F637" s="3" t="s">
        <v>527</v>
      </c>
      <c r="G637" s="3" t="s">
        <v>528</v>
      </c>
      <c r="H637" s="3" t="s">
        <v>529</v>
      </c>
      <c r="I637" s="3" t="s">
        <v>8</v>
      </c>
      <c r="J637" s="79" t="s">
        <v>9</v>
      </c>
      <c r="K637" s="79" t="s">
        <v>10</v>
      </c>
      <c r="L637" s="80" t="s">
        <v>11</v>
      </c>
      <c r="M637" s="3" t="s">
        <v>12</v>
      </c>
      <c r="N637" s="3" t="s">
        <v>13</v>
      </c>
      <c r="O637" s="2" t="s">
        <v>14</v>
      </c>
      <c r="P637" s="4" t="s">
        <v>15</v>
      </c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ht="14.25" customHeight="1">
      <c r="A638" s="81">
        <v>17.0</v>
      </c>
      <c r="B638" s="3" t="s">
        <v>16</v>
      </c>
      <c r="C638" s="15">
        <v>-603.453557867497</v>
      </c>
      <c r="D638" s="15">
        <v>0.1048247</v>
      </c>
      <c r="E638" s="15">
        <v>0.06898797</v>
      </c>
      <c r="F638" s="5"/>
      <c r="G638" s="5"/>
      <c r="H638" s="2"/>
      <c r="I638" s="3" t="s">
        <v>17</v>
      </c>
      <c r="J638" s="82" t="s">
        <v>122</v>
      </c>
      <c r="K638" s="81" t="s">
        <v>19</v>
      </c>
      <c r="L638" s="82" t="s">
        <v>525</v>
      </c>
      <c r="M638" s="3" t="s">
        <v>19</v>
      </c>
      <c r="N638" s="6" t="s">
        <v>216</v>
      </c>
      <c r="O638" s="4" t="s">
        <v>530</v>
      </c>
      <c r="P638" s="6" t="s">
        <v>22</v>
      </c>
      <c r="Q638" s="7">
        <f>H643-H642</f>
        <v>15.48353801</v>
      </c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ht="14.25" customHeight="1">
      <c r="A639" s="83"/>
      <c r="B639" s="3" t="s">
        <v>17</v>
      </c>
      <c r="C639" s="15">
        <v>-548.085202853052</v>
      </c>
      <c r="D639" s="15">
        <v>0.00664341</v>
      </c>
      <c r="E639" s="15">
        <v>-0.01760304</v>
      </c>
      <c r="F639" s="5"/>
      <c r="G639" s="5"/>
      <c r="H639" s="5"/>
      <c r="I639" s="2"/>
      <c r="J639" s="2"/>
      <c r="K639" s="2"/>
      <c r="L639" s="2"/>
      <c r="M639" s="2"/>
      <c r="N639" s="84" t="s">
        <v>368</v>
      </c>
      <c r="O639" s="84" t="s">
        <v>357</v>
      </c>
      <c r="P639" s="4" t="s">
        <v>24</v>
      </c>
      <c r="Q639" s="7">
        <f>H642-H641</f>
        <v>5.665286999</v>
      </c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ht="14.25" customHeight="1">
      <c r="A640" s="83"/>
      <c r="B640" s="3" t="s">
        <v>25</v>
      </c>
      <c r="C640" s="15">
        <v>-603.552624232815</v>
      </c>
      <c r="D640" s="15">
        <v>0.10580837</v>
      </c>
      <c r="E640" s="15">
        <v>0.07054919</v>
      </c>
      <c r="F640" s="5"/>
      <c r="G640" s="5"/>
      <c r="H640" s="5"/>
      <c r="I640" s="2"/>
      <c r="J640" s="2"/>
      <c r="K640" s="2"/>
      <c r="L640" s="2"/>
      <c r="M640" s="2"/>
      <c r="N640" s="4" t="s">
        <v>219</v>
      </c>
      <c r="O640" s="2"/>
      <c r="P640" s="4" t="s">
        <v>26</v>
      </c>
      <c r="Q640" s="7">
        <f>H646-H647</f>
        <v>7.171442255</v>
      </c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ht="14.25" customHeight="1">
      <c r="A641" s="83"/>
      <c r="B641" s="3" t="s">
        <v>27</v>
      </c>
      <c r="C641" s="5">
        <f t="shared" ref="C641:E641" si="107">C638+C639</f>
        <v>-1151.538761</v>
      </c>
      <c r="D641" s="5">
        <f t="shared" si="107"/>
        <v>0.11146811</v>
      </c>
      <c r="E641" s="5">
        <f t="shared" si="107"/>
        <v>0.05138493</v>
      </c>
      <c r="F641" s="9">
        <f>(C641-C641)*627.509608030592</f>
        <v>0</v>
      </c>
      <c r="G641" s="9">
        <f>(C641+D641-C641-D641)*627.509608030592</f>
        <v>0</v>
      </c>
      <c r="H641" s="9">
        <f>(C641+E641-C641-E641)*627.509608030592</f>
        <v>0</v>
      </c>
      <c r="I641" s="2"/>
      <c r="J641" s="2"/>
      <c r="K641" s="2"/>
      <c r="L641" s="2"/>
      <c r="M641" s="2"/>
      <c r="N641" s="2"/>
      <c r="O641" s="2"/>
      <c r="P641" s="4" t="s">
        <v>28</v>
      </c>
      <c r="Q641" s="10">
        <f>0.0019872041*298</f>
        <v>0.5921868218</v>
      </c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ht="14.25" customHeight="1">
      <c r="A642" s="83"/>
      <c r="B642" s="2" t="s">
        <v>29</v>
      </c>
      <c r="C642" s="15">
        <v>-1151.54895952297</v>
      </c>
      <c r="D642" s="15">
        <v>0.11274058</v>
      </c>
      <c r="E642" s="15">
        <v>0.07061194</v>
      </c>
      <c r="F642" s="9">
        <f>(C642-C641)*627.509608030592</f>
        <v>-6.39984651</v>
      </c>
      <c r="G642" s="9">
        <f>(C642+D642-C641-D641)*627.509608030592</f>
        <v>-5.601359359</v>
      </c>
      <c r="H642" s="9">
        <f>(C642+E642-C641-E641)*627.509608030592</f>
        <v>5.665286999</v>
      </c>
      <c r="I642" s="2"/>
      <c r="J642" s="2"/>
      <c r="K642" s="2"/>
      <c r="L642" s="2"/>
      <c r="M642" s="2"/>
      <c r="N642" s="4" t="s">
        <v>220</v>
      </c>
      <c r="P642" s="4" t="s">
        <v>31</v>
      </c>
      <c r="Q642" s="7">
        <f>H645-H644</f>
        <v>31.47496842</v>
      </c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ht="14.25" customHeight="1">
      <c r="A643" s="83"/>
      <c r="B643" s="2" t="s">
        <v>32</v>
      </c>
      <c r="C643" s="15">
        <v>-1151.5265673398</v>
      </c>
      <c r="D643" s="15">
        <v>0.11269275</v>
      </c>
      <c r="E643" s="15">
        <v>0.07289434</v>
      </c>
      <c r="F643" s="9">
        <f>(C643-C641)*627.509608030592</f>
        <v>7.651463574</v>
      </c>
      <c r="G643" s="9">
        <f>(C643+D643-C641-D641)*627.509608030592</f>
        <v>8.419936941</v>
      </c>
      <c r="H643" s="9">
        <f>(C643+E643-C641-E641)*627.509608030592</f>
        <v>21.14882501</v>
      </c>
      <c r="I643" s="2"/>
      <c r="J643" s="2"/>
      <c r="K643" s="2"/>
      <c r="L643" s="2"/>
      <c r="M643" s="2"/>
      <c r="N643" s="4" t="s">
        <v>221</v>
      </c>
      <c r="O643" s="2"/>
      <c r="P643" s="4" t="s">
        <v>34</v>
      </c>
      <c r="Q643" s="7">
        <f>H643-H644</f>
        <v>30.25772733</v>
      </c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ht="14.25" customHeight="1">
      <c r="A644" s="83"/>
      <c r="B644" s="2" t="s">
        <v>35</v>
      </c>
      <c r="C644" s="15">
        <v>-1151.57832752728</v>
      </c>
      <c r="D644" s="16">
        <v>0.11521047</v>
      </c>
      <c r="E644" s="16">
        <v>0.07643578</v>
      </c>
      <c r="F644" s="9">
        <f>(C644-C641)*627.509608030592</f>
        <v>-24.82855138</v>
      </c>
      <c r="G644" s="9">
        <f>(C644+D644-C641-D641)*627.509608030592</f>
        <v>-22.48018453</v>
      </c>
      <c r="H644" s="9">
        <f>(C644+E644-C641-E641)*627.509608030592</f>
        <v>-9.108902318</v>
      </c>
      <c r="I644" s="2"/>
      <c r="J644" s="2"/>
      <c r="K644" s="2"/>
      <c r="L644" s="2"/>
      <c r="M644" s="4"/>
      <c r="N644" s="17" t="s">
        <v>222</v>
      </c>
      <c r="O644" s="2"/>
      <c r="P644" s="85" t="s">
        <v>37</v>
      </c>
      <c r="Q644" s="86">
        <f>Q638+Q639-Q640+Q641*LN(1+EXP((Q642-Q643)/Q641))</f>
        <v>15.26596547</v>
      </c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ht="14.25" customHeight="1">
      <c r="A645" s="83"/>
      <c r="B645" s="2" t="s">
        <v>38</v>
      </c>
      <c r="C645" s="15">
        <v>-1151.52392492307</v>
      </c>
      <c r="D645" s="15">
        <v>0.11189781</v>
      </c>
      <c r="E645" s="15">
        <v>0.07219172</v>
      </c>
      <c r="F645" s="9">
        <f>(C645-C641)*627.509608030592</f>
        <v>9.309605461</v>
      </c>
      <c r="G645" s="9">
        <f>(C645+D645-C641-D641)*627.509608030592</f>
        <v>9.579246339</v>
      </c>
      <c r="H645" s="9">
        <f>(C645+E645-C641-E641)*627.509608030592</f>
        <v>22.3660661</v>
      </c>
      <c r="I645" s="2"/>
      <c r="J645" s="4"/>
      <c r="K645" s="2"/>
      <c r="L645" s="2"/>
      <c r="M645" s="2"/>
      <c r="N645" s="4" t="s">
        <v>223</v>
      </c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ht="14.25" customHeight="1">
      <c r="A646" s="83"/>
      <c r="B646" s="2" t="s">
        <v>40</v>
      </c>
      <c r="C646" s="15">
        <v>-1151.64401518762</v>
      </c>
      <c r="D646" s="15">
        <v>0.11323183</v>
      </c>
      <c r="E646" s="15">
        <v>0.07056267</v>
      </c>
      <c r="F646" s="9">
        <f>(C646-C641)*627.509608030592</f>
        <v>-66.04818938</v>
      </c>
      <c r="G646" s="9">
        <f>(C646+D646-C641-D641)*627.509608030592</f>
        <v>-64.94143813</v>
      </c>
      <c r="H646" s="9">
        <f>(C646+E646-C641-E641)*627.509608030592</f>
        <v>-54.01397326</v>
      </c>
      <c r="I646" s="2"/>
      <c r="J646" s="2"/>
      <c r="K646" s="2"/>
      <c r="L646" s="2"/>
      <c r="M646" s="2"/>
      <c r="N646" s="4" t="s">
        <v>224</v>
      </c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ht="14.25" customHeight="1">
      <c r="A647" s="83"/>
      <c r="B647" s="2" t="s">
        <v>42</v>
      </c>
      <c r="C647" s="5">
        <f t="shared" ref="C647:E647" si="108">C639+C640</f>
        <v>-1151.637827</v>
      </c>
      <c r="D647" s="5">
        <f t="shared" si="108"/>
        <v>0.11245178</v>
      </c>
      <c r="E647" s="5">
        <f t="shared" si="108"/>
        <v>0.05294615</v>
      </c>
      <c r="F647" s="9">
        <f>(C647-C641)*627.509608030592</f>
        <v>-62.16509607</v>
      </c>
      <c r="G647" s="9">
        <f>(C647+D647-C641-D641)*627.509608030592</f>
        <v>-61.54783369</v>
      </c>
      <c r="H647" s="9">
        <f>(C647+E647-C641-E641)*627.509608030592</f>
        <v>-61.18541552</v>
      </c>
      <c r="I647" s="2"/>
      <c r="J647" s="7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ht="14.25" customHeight="1">
      <c r="A648" s="2"/>
      <c r="B648" s="2"/>
      <c r="C648" s="2"/>
      <c r="D648" s="7"/>
      <c r="E648" s="7"/>
      <c r="F648" s="7"/>
      <c r="G648" s="7"/>
      <c r="H648" s="7"/>
      <c r="I648" s="7"/>
      <c r="J648" s="7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ht="14.25" customHeight="1">
      <c r="A649" s="79" t="s">
        <v>0</v>
      </c>
      <c r="B649" s="2" t="s">
        <v>1</v>
      </c>
      <c r="C649" s="3" t="s">
        <v>2</v>
      </c>
      <c r="D649" s="2" t="s">
        <v>3</v>
      </c>
      <c r="E649" s="2" t="s">
        <v>4</v>
      </c>
      <c r="F649" s="3" t="s">
        <v>531</v>
      </c>
      <c r="G649" s="3" t="s">
        <v>532</v>
      </c>
      <c r="H649" s="3" t="s">
        <v>533</v>
      </c>
      <c r="I649" s="3" t="s">
        <v>8</v>
      </c>
      <c r="J649" s="79" t="s">
        <v>9</v>
      </c>
      <c r="K649" s="79" t="s">
        <v>10</v>
      </c>
      <c r="L649" s="80" t="s">
        <v>11</v>
      </c>
      <c r="M649" s="3" t="s">
        <v>12</v>
      </c>
      <c r="N649" s="3" t="s">
        <v>13</v>
      </c>
      <c r="O649" s="2" t="s">
        <v>14</v>
      </c>
      <c r="P649" s="4" t="s">
        <v>15</v>
      </c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ht="14.25" customHeight="1">
      <c r="A650" s="81">
        <v>18.0</v>
      </c>
      <c r="B650" s="3" t="s">
        <v>16</v>
      </c>
      <c r="C650" s="15">
        <v>-604.06242395</v>
      </c>
      <c r="D650" s="15">
        <v>0.10466407</v>
      </c>
      <c r="E650" s="15">
        <v>0.06904147</v>
      </c>
      <c r="F650" s="5"/>
      <c r="G650" s="5"/>
      <c r="H650" s="2"/>
      <c r="I650" s="3" t="s">
        <v>17</v>
      </c>
      <c r="J650" s="81" t="s">
        <v>329</v>
      </c>
      <c r="K650" s="79" t="s">
        <v>59</v>
      </c>
      <c r="L650" s="82" t="s">
        <v>525</v>
      </c>
      <c r="M650" s="3" t="s">
        <v>19</v>
      </c>
      <c r="N650" s="17" t="s">
        <v>259</v>
      </c>
      <c r="O650" s="17" t="s">
        <v>534</v>
      </c>
      <c r="P650" s="6" t="s">
        <v>22</v>
      </c>
      <c r="Q650" s="7">
        <f>H655-H654</f>
        <v>9.855176446</v>
      </c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ht="14.25" customHeight="1">
      <c r="A651" s="83"/>
      <c r="B651" s="3" t="s">
        <v>17</v>
      </c>
      <c r="C651" s="15">
        <v>-548.57426509</v>
      </c>
      <c r="D651" s="15">
        <v>0.00659478</v>
      </c>
      <c r="E651" s="15">
        <v>-0.01765944</v>
      </c>
      <c r="F651" s="5"/>
      <c r="G651" s="5"/>
      <c r="H651" s="5"/>
      <c r="I651" s="2"/>
      <c r="J651" s="2"/>
      <c r="K651" s="2"/>
      <c r="L651" s="2"/>
      <c r="M651" s="2"/>
      <c r="N651" s="82" t="s">
        <v>394</v>
      </c>
      <c r="O651" s="84" t="s">
        <v>357</v>
      </c>
      <c r="P651" s="4" t="s">
        <v>24</v>
      </c>
      <c r="Q651" s="7">
        <f>H654-H653</f>
        <v>6.230304444</v>
      </c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ht="14.25" customHeight="1">
      <c r="A652" s="83"/>
      <c r="B652" s="3" t="s">
        <v>25</v>
      </c>
      <c r="C652" s="15">
        <v>-604.15635372</v>
      </c>
      <c r="D652" s="15">
        <v>0.10562233</v>
      </c>
      <c r="E652" s="15">
        <v>0.07035555</v>
      </c>
      <c r="F652" s="5"/>
      <c r="G652" s="5"/>
      <c r="H652" s="5"/>
      <c r="I652" s="2"/>
      <c r="J652" s="2"/>
      <c r="K652" s="2"/>
      <c r="L652" s="2"/>
      <c r="M652" s="2"/>
      <c r="N652" s="4" t="s">
        <v>261</v>
      </c>
      <c r="O652" s="2"/>
      <c r="P652" s="4" t="s">
        <v>26</v>
      </c>
      <c r="Q652" s="7">
        <f>H658-H659</f>
        <v>7.485969996</v>
      </c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ht="14.25" customHeight="1">
      <c r="A653" s="83"/>
      <c r="B653" s="3" t="s">
        <v>27</v>
      </c>
      <c r="C653" s="5">
        <f t="shared" ref="C653:E653" si="109">C650+C651</f>
        <v>-1152.636689</v>
      </c>
      <c r="D653" s="5">
        <f t="shared" si="109"/>
        <v>0.11125885</v>
      </c>
      <c r="E653" s="5">
        <f t="shared" si="109"/>
        <v>0.05138203</v>
      </c>
      <c r="F653" s="9">
        <f>(C653-C653)*627.509608030592</f>
        <v>0</v>
      </c>
      <c r="G653" s="9">
        <f>(C653+D653-C653-D653)*627.509608030592</f>
        <v>0</v>
      </c>
      <c r="H653" s="9">
        <f>(C653+E653-C653-E653)*627.509608030592</f>
        <v>0</v>
      </c>
      <c r="I653" s="2"/>
      <c r="J653" s="2"/>
      <c r="K653" s="2"/>
      <c r="L653" s="2"/>
      <c r="M653" s="2"/>
      <c r="O653" s="2"/>
      <c r="P653" s="4" t="s">
        <v>28</v>
      </c>
      <c r="Q653" s="10">
        <f>0.0019872041*298</f>
        <v>0.5921868218</v>
      </c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ht="14.25" customHeight="1">
      <c r="A654" s="83"/>
      <c r="B654" s="2" t="s">
        <v>29</v>
      </c>
      <c r="C654" s="15">
        <v>-1152.64532503</v>
      </c>
      <c r="D654" s="15">
        <v>0.11241799</v>
      </c>
      <c r="E654" s="15">
        <v>0.06994664</v>
      </c>
      <c r="F654" s="9">
        <f>(C654-C653)*627.509608030592</f>
        <v>-5.4191667</v>
      </c>
      <c r="G654" s="9">
        <f>(C654+D654-C653-D653)*627.509608030592</f>
        <v>-4.691795213</v>
      </c>
      <c r="H654" s="9">
        <f>(C654+E654-C653-E653)*627.509608030592</f>
        <v>6.230304444</v>
      </c>
      <c r="I654" s="2"/>
      <c r="J654" s="2"/>
      <c r="K654" s="2"/>
      <c r="L654" s="2"/>
      <c r="M654" s="2"/>
      <c r="N654" s="4" t="s">
        <v>431</v>
      </c>
      <c r="P654" s="4" t="s">
        <v>31</v>
      </c>
      <c r="Q654" s="7">
        <f>H657-H656</f>
        <v>24.12347109</v>
      </c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ht="14.25" customHeight="1">
      <c r="A655" s="83"/>
      <c r="B655" s="2" t="s">
        <v>32</v>
      </c>
      <c r="C655" s="15">
        <v>-1152.63203921</v>
      </c>
      <c r="D655" s="15">
        <v>0.11242481</v>
      </c>
      <c r="E655" s="15">
        <v>0.07236604</v>
      </c>
      <c r="F655" s="9">
        <f>(C655-C653)*627.509608030592</f>
        <v>2.917813001</v>
      </c>
      <c r="G655" s="9">
        <f>(C655+D655-C653-D653)*627.509608030592</f>
        <v>3.649464103</v>
      </c>
      <c r="H655" s="9">
        <f>(C655+E655-C653-E653)*627.509608030592</f>
        <v>16.08548089</v>
      </c>
      <c r="I655" s="2"/>
      <c r="J655" s="2"/>
      <c r="K655" s="2"/>
      <c r="L655" s="2"/>
      <c r="M655" s="2"/>
      <c r="N655" s="4" t="s">
        <v>432</v>
      </c>
      <c r="O655" s="2"/>
      <c r="P655" s="4" t="s">
        <v>34</v>
      </c>
      <c r="Q655" s="7">
        <f>H655-H656</f>
        <v>22.83082012</v>
      </c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ht="14.25" customHeight="1">
      <c r="A656" s="83"/>
      <c r="B656" s="2" t="s">
        <v>35</v>
      </c>
      <c r="C656" s="16">
        <v>-1152.67216483</v>
      </c>
      <c r="D656" s="16">
        <v>0.11495764</v>
      </c>
      <c r="E656" s="16">
        <v>0.07610844</v>
      </c>
      <c r="F656" s="9">
        <f>(C656-C653)*627.509608030592</f>
        <v>-22.26139908</v>
      </c>
      <c r="G656" s="9">
        <f>(C656+D656-C653-D653)*627.509608030592</f>
        <v>-19.94037281</v>
      </c>
      <c r="H656" s="9">
        <f>(C656+E656-C653-E653)*627.509608030592</f>
        <v>-6.74533923</v>
      </c>
      <c r="I656" s="2"/>
      <c r="J656" s="2"/>
      <c r="K656" s="2"/>
      <c r="L656" s="2"/>
      <c r="M656" s="2"/>
      <c r="N656" s="4" t="s">
        <v>263</v>
      </c>
      <c r="O656" s="2"/>
      <c r="P656" s="85" t="s">
        <v>37</v>
      </c>
      <c r="Q656" s="86">
        <f>Q650+Q651-Q652+Q653*LN(1+EXP((Q654-Q655)/Q653))</f>
        <v>9.955412151</v>
      </c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ht="14.25" customHeight="1">
      <c r="A657" s="83"/>
      <c r="B657" s="2" t="s">
        <v>38</v>
      </c>
      <c r="C657" s="15">
        <v>-1152.62950443</v>
      </c>
      <c r="D657" s="15">
        <v>0.11170227</v>
      </c>
      <c r="E657" s="15">
        <v>0.07189123</v>
      </c>
      <c r="F657" s="9">
        <f>(C657-C653)*627.509608030592</f>
        <v>4.508411805</v>
      </c>
      <c r="G657" s="9">
        <f>(C657+D657-C653-D653)*627.509608030592</f>
        <v>4.786662115</v>
      </c>
      <c r="H657" s="9">
        <f>(C657+E657-C653-E653)*627.509608030592</f>
        <v>17.37813186</v>
      </c>
      <c r="I657" s="2"/>
      <c r="J657" s="2"/>
      <c r="K657" s="2"/>
      <c r="L657" s="2"/>
      <c r="M657" s="2"/>
      <c r="N657" s="4" t="s">
        <v>433</v>
      </c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ht="14.25" customHeight="1">
      <c r="A658" s="83"/>
      <c r="B658" s="2" t="s">
        <v>40</v>
      </c>
      <c r="C658" s="15">
        <v>-1152.73638664</v>
      </c>
      <c r="D658" s="15">
        <v>0.11297532</v>
      </c>
      <c r="E658" s="15">
        <v>0.07039359</v>
      </c>
      <c r="F658" s="9">
        <f>(C658-C653)*627.509608030592</f>
        <v>-62.5612019</v>
      </c>
      <c r="G658" s="9">
        <f>(C658+D658-C653-D653)*627.509608030592</f>
        <v>-61.48410048</v>
      </c>
      <c r="H658" s="9">
        <f>(C658+E658-C653-E653)*627.509608030592</f>
        <v>-50.63126533</v>
      </c>
      <c r="I658" s="2"/>
      <c r="J658" s="2"/>
      <c r="K658" s="2"/>
      <c r="L658" s="2"/>
      <c r="M658" s="2"/>
      <c r="N658" s="4" t="s">
        <v>434</v>
      </c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ht="14.25" customHeight="1">
      <c r="A659" s="83"/>
      <c r="B659" s="2" t="s">
        <v>42</v>
      </c>
      <c r="C659" s="5">
        <f t="shared" ref="C659:E659" si="110">C651+C652</f>
        <v>-1152.730619</v>
      </c>
      <c r="D659" s="5">
        <f t="shared" si="110"/>
        <v>0.11221711</v>
      </c>
      <c r="E659" s="5">
        <f t="shared" si="110"/>
        <v>0.05269611</v>
      </c>
      <c r="F659" s="9">
        <f>(C659-C653)*627.509608030592</f>
        <v>-58.94183316</v>
      </c>
      <c r="G659" s="9">
        <f>(C659+D659-C653-D653)*627.509608030592</f>
        <v>-58.3405158</v>
      </c>
      <c r="H659" s="9">
        <f>(C659+E659-C653-E653)*627.509608030592</f>
        <v>-58.11723533</v>
      </c>
      <c r="I659" s="2"/>
      <c r="J659" s="7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ht="14.25" customHeight="1">
      <c r="A661" s="79" t="s">
        <v>0</v>
      </c>
      <c r="B661" s="2" t="s">
        <v>1</v>
      </c>
      <c r="C661" s="3" t="s">
        <v>2</v>
      </c>
      <c r="D661" s="2" t="s">
        <v>3</v>
      </c>
      <c r="E661" s="2" t="s">
        <v>4</v>
      </c>
      <c r="F661" s="3" t="s">
        <v>535</v>
      </c>
      <c r="G661" s="3" t="s">
        <v>536</v>
      </c>
      <c r="H661" s="3" t="s">
        <v>537</v>
      </c>
      <c r="I661" s="3" t="s">
        <v>8</v>
      </c>
      <c r="J661" s="79" t="s">
        <v>9</v>
      </c>
      <c r="K661" s="79" t="s">
        <v>10</v>
      </c>
      <c r="L661" s="80" t="s">
        <v>11</v>
      </c>
      <c r="M661" s="3" t="s">
        <v>12</v>
      </c>
      <c r="N661" s="3" t="s">
        <v>13</v>
      </c>
      <c r="O661" s="2" t="s">
        <v>14</v>
      </c>
      <c r="P661" s="4" t="s">
        <v>15</v>
      </c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ht="14.25" customHeight="1">
      <c r="A662" s="81">
        <v>18.0</v>
      </c>
      <c r="B662" s="3" t="s">
        <v>16</v>
      </c>
      <c r="C662" s="15">
        <v>-603.460531054447</v>
      </c>
      <c r="D662" s="15">
        <v>0.10466407</v>
      </c>
      <c r="E662" s="15">
        <v>0.06904147</v>
      </c>
      <c r="F662" s="5"/>
      <c r="G662" s="5"/>
      <c r="H662" s="2"/>
      <c r="I662" s="3" t="s">
        <v>17</v>
      </c>
      <c r="J662" s="81" t="s">
        <v>122</v>
      </c>
      <c r="K662" s="79" t="s">
        <v>59</v>
      </c>
      <c r="L662" s="82" t="s">
        <v>525</v>
      </c>
      <c r="M662" s="3" t="s">
        <v>19</v>
      </c>
      <c r="N662" s="6" t="s">
        <v>240</v>
      </c>
      <c r="O662" s="6" t="s">
        <v>538</v>
      </c>
      <c r="P662" s="6" t="s">
        <v>22</v>
      </c>
      <c r="Q662" s="7">
        <f>H667-H666</f>
        <v>15.68690832</v>
      </c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ht="14.25" customHeight="1">
      <c r="A663" s="83"/>
      <c r="B663" s="3" t="s">
        <v>17</v>
      </c>
      <c r="C663" s="15">
        <v>-548.088171953534</v>
      </c>
      <c r="D663" s="15">
        <v>0.00659478</v>
      </c>
      <c r="E663" s="15">
        <v>-0.01765944</v>
      </c>
      <c r="F663" s="5"/>
      <c r="G663" s="5"/>
      <c r="H663" s="5"/>
      <c r="I663" s="2"/>
      <c r="J663" s="2"/>
      <c r="K663" s="2"/>
      <c r="L663" s="2"/>
      <c r="M663" s="2"/>
      <c r="N663" s="84" t="s">
        <v>406</v>
      </c>
      <c r="O663" s="84" t="s">
        <v>357</v>
      </c>
      <c r="P663" s="4" t="s">
        <v>24</v>
      </c>
      <c r="Q663" s="7">
        <f>H666-H665</f>
        <v>6.657207125</v>
      </c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ht="14.25" customHeight="1">
      <c r="A664" s="83"/>
      <c r="B664" s="3" t="s">
        <v>25</v>
      </c>
      <c r="C664" s="15">
        <v>-603.558379235426</v>
      </c>
      <c r="D664" s="15">
        <v>0.10562233</v>
      </c>
      <c r="E664" s="15">
        <v>0.07035555</v>
      </c>
      <c r="F664" s="5"/>
      <c r="G664" s="5"/>
      <c r="H664" s="5"/>
      <c r="I664" s="2"/>
      <c r="J664" s="2"/>
      <c r="K664" s="2"/>
      <c r="L664" s="2"/>
      <c r="M664" s="2"/>
      <c r="N664" s="4" t="s">
        <v>243</v>
      </c>
      <c r="O664" s="2"/>
      <c r="P664" s="4" t="s">
        <v>26</v>
      </c>
      <c r="Q664" s="7">
        <f>H670-H671</f>
        <v>8.220883991</v>
      </c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ht="14.25" customHeight="1">
      <c r="A665" s="83"/>
      <c r="B665" s="3" t="s">
        <v>27</v>
      </c>
      <c r="C665" s="5">
        <f t="shared" ref="C665:E665" si="111">C662+C663</f>
        <v>-1151.548703</v>
      </c>
      <c r="D665" s="5">
        <f t="shared" si="111"/>
        <v>0.11125885</v>
      </c>
      <c r="E665" s="5">
        <f t="shared" si="111"/>
        <v>0.05138203</v>
      </c>
      <c r="F665" s="9">
        <f>(C665-C665)*627.509608030592</f>
        <v>0</v>
      </c>
      <c r="G665" s="9">
        <f>(C665+D665-C665-D665)*627.509608030592</f>
        <v>0</v>
      </c>
      <c r="H665" s="9">
        <f>(C665+E665-C665-E665)*627.509608030592</f>
        <v>0</v>
      </c>
      <c r="I665" s="2"/>
      <c r="J665" s="2"/>
      <c r="K665" s="2"/>
      <c r="L665" s="2"/>
      <c r="M665" s="2"/>
      <c r="N665" s="2"/>
      <c r="O665" s="2"/>
      <c r="P665" s="4" t="s">
        <v>28</v>
      </c>
      <c r="Q665" s="10">
        <f>0.0019872041*298</f>
        <v>0.5921868218</v>
      </c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ht="14.25" customHeight="1">
      <c r="A666" s="83"/>
      <c r="B666" s="2" t="s">
        <v>29</v>
      </c>
      <c r="C666" s="15">
        <v>-1151.5566586854</v>
      </c>
      <c r="D666" s="15">
        <v>0.11241799</v>
      </c>
      <c r="E666" s="15">
        <v>0.06994664</v>
      </c>
      <c r="F666" s="9">
        <f>(C666-C665)*627.509608030592</f>
        <v>-4.992264019</v>
      </c>
      <c r="G666" s="9">
        <f>(C666+D666-C665-D665)*627.509608030592</f>
        <v>-4.264892532</v>
      </c>
      <c r="H666" s="9">
        <f>(C666+E666-C665-E665)*627.509608030592</f>
        <v>6.657207125</v>
      </c>
      <c r="I666" s="2"/>
      <c r="J666" s="2"/>
      <c r="K666" s="2"/>
      <c r="L666" s="2"/>
      <c r="M666" s="2"/>
      <c r="N666" s="4" t="s">
        <v>244</v>
      </c>
      <c r="P666" s="4" t="s">
        <v>31</v>
      </c>
      <c r="Q666" s="7">
        <f>H669-H668</f>
        <v>30.407667</v>
      </c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ht="14.25" customHeight="1">
      <c r="A667" s="83"/>
      <c r="B667" s="2" t="s">
        <v>32</v>
      </c>
      <c r="C667" s="15">
        <v>-1151.53407941109</v>
      </c>
      <c r="D667" s="15">
        <v>0.11242481</v>
      </c>
      <c r="E667" s="15">
        <v>0.07236604</v>
      </c>
      <c r="F667" s="9">
        <f>(C667-C665)*627.509608030592</f>
        <v>9.176447553</v>
      </c>
      <c r="G667" s="9">
        <f>(C667+D667-C665-D665)*627.509608030592</f>
        <v>9.908098656</v>
      </c>
      <c r="H667" s="9">
        <f>(C667+E667-C665-E665)*627.509608030592</f>
        <v>22.34411544</v>
      </c>
      <c r="I667" s="2"/>
      <c r="J667" s="2"/>
      <c r="K667" s="2"/>
      <c r="L667" s="2"/>
      <c r="M667" s="2"/>
      <c r="N667" s="4" t="s">
        <v>245</v>
      </c>
      <c r="O667" s="2"/>
      <c r="P667" s="4" t="s">
        <v>34</v>
      </c>
      <c r="Q667" s="7">
        <f>H667-H668</f>
        <v>29.93887564</v>
      </c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ht="14.25" customHeight="1">
      <c r="A668" s="83"/>
      <c r="B668" s="2" t="s">
        <v>35</v>
      </c>
      <c r="C668" s="15">
        <v>-1151.58553243617</v>
      </c>
      <c r="D668" s="16">
        <v>0.11495764</v>
      </c>
      <c r="E668" s="16">
        <v>0.07610844</v>
      </c>
      <c r="F668" s="9">
        <f>(C668-C665)*627.509608030592</f>
        <v>-23.11082005</v>
      </c>
      <c r="G668" s="9">
        <f>(C668+D668-C665-D665)*627.509608030592</f>
        <v>-20.78979378</v>
      </c>
      <c r="H668" s="9">
        <f>(C668+E668-C665-E665)*627.509608030592</f>
        <v>-7.5947602</v>
      </c>
      <c r="I668" s="2"/>
      <c r="J668" s="2"/>
      <c r="K668" s="2"/>
      <c r="L668" s="2"/>
      <c r="M668" s="2"/>
      <c r="N668" s="17" t="s">
        <v>246</v>
      </c>
      <c r="O668" s="2"/>
      <c r="P668" s="85" t="s">
        <v>37</v>
      </c>
      <c r="Q668" s="86">
        <f>Q662+Q663-Q664+Q665*LN(1+EXP((Q666-Q667)/Q665))</f>
        <v>14.81332531</v>
      </c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ht="14.25" customHeight="1">
      <c r="A669" s="83"/>
      <c r="B669" s="2" t="s">
        <v>38</v>
      </c>
      <c r="C669" s="15">
        <v>-1151.53285753467</v>
      </c>
      <c r="D669" s="15">
        <v>0.11170227</v>
      </c>
      <c r="E669" s="15">
        <v>0.07189123</v>
      </c>
      <c r="F669" s="9">
        <f>(C669-C665)*627.509608030592</f>
        <v>9.943186746</v>
      </c>
      <c r="G669" s="9">
        <f>(C669+D669-C665-D665)*627.509608030592</f>
        <v>10.22143706</v>
      </c>
      <c r="H669" s="9">
        <f>(C669+E669-C665-E665)*627.509608030592</f>
        <v>22.8129068</v>
      </c>
      <c r="I669" s="2"/>
      <c r="J669" s="4"/>
      <c r="K669" s="2"/>
      <c r="L669" s="2"/>
      <c r="M669" s="2"/>
      <c r="N669" s="4" t="s">
        <v>247</v>
      </c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ht="14.25" customHeight="1">
      <c r="A670" s="83"/>
      <c r="B670" s="2" t="s">
        <v>40</v>
      </c>
      <c r="C670" s="15">
        <v>-1151.65114785921</v>
      </c>
      <c r="D670" s="15">
        <v>0.11297532</v>
      </c>
      <c r="E670" s="15">
        <v>0.07039359</v>
      </c>
      <c r="F670" s="9">
        <f>(C670-C665)*627.509608030592</f>
        <v>-64.28512844</v>
      </c>
      <c r="G670" s="9">
        <f>(C670+D670-C665-D665)*627.509608030592</f>
        <v>-63.20802702</v>
      </c>
      <c r="H670" s="9">
        <f>(C670+E670-C665-E665)*627.509608030592</f>
        <v>-52.35519188</v>
      </c>
      <c r="I670" s="2"/>
      <c r="J670" s="4"/>
      <c r="K670" s="2"/>
      <c r="L670" s="2"/>
      <c r="M670" s="2"/>
      <c r="N670" s="4" t="s">
        <v>248</v>
      </c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ht="14.25" customHeight="1">
      <c r="A671" s="83"/>
      <c r="B671" s="2" t="s">
        <v>42</v>
      </c>
      <c r="C671" s="5">
        <f t="shared" ref="C671:E671" si="112">C663+C664</f>
        <v>-1151.646551</v>
      </c>
      <c r="D671" s="5">
        <f t="shared" si="112"/>
        <v>0.11221711</v>
      </c>
      <c r="E671" s="5">
        <f t="shared" si="112"/>
        <v>0.05269611</v>
      </c>
      <c r="F671" s="9">
        <f>(C671-C665)*627.509608030592</f>
        <v>-61.40067369</v>
      </c>
      <c r="G671" s="9">
        <f>(C671+D671-C665-D665)*627.509608030592</f>
        <v>-60.79935634</v>
      </c>
      <c r="H671" s="9">
        <f>(C671+E671-C665-E665)*627.509608030592</f>
        <v>-60.57607587</v>
      </c>
      <c r="I671" s="2"/>
      <c r="J671" s="19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ht="14.25" customHeight="1">
      <c r="A672" s="2"/>
      <c r="B672" s="2"/>
      <c r="C672" s="2"/>
      <c r="D672" s="7"/>
      <c r="E672" s="7"/>
      <c r="F672" s="7"/>
      <c r="G672" s="7"/>
      <c r="H672" s="7"/>
      <c r="I672" s="7"/>
      <c r="J672" s="7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ht="14.25" customHeight="1">
      <c r="A673" s="67" t="s">
        <v>0</v>
      </c>
      <c r="B673" s="2" t="s">
        <v>1</v>
      </c>
      <c r="C673" s="3" t="s">
        <v>2</v>
      </c>
      <c r="D673" s="2" t="s">
        <v>3</v>
      </c>
      <c r="E673" s="2" t="s">
        <v>4</v>
      </c>
      <c r="F673" s="3" t="s">
        <v>539</v>
      </c>
      <c r="G673" s="3" t="s">
        <v>540</v>
      </c>
      <c r="H673" s="3" t="s">
        <v>541</v>
      </c>
      <c r="I673" s="3" t="s">
        <v>8</v>
      </c>
      <c r="J673" s="67" t="s">
        <v>9</v>
      </c>
      <c r="K673" s="67" t="s">
        <v>10</v>
      </c>
      <c r="L673" s="68" t="s">
        <v>11</v>
      </c>
      <c r="M673" s="3" t="s">
        <v>12</v>
      </c>
      <c r="N673" s="3" t="s">
        <v>13</v>
      </c>
      <c r="O673" s="2" t="s">
        <v>14</v>
      </c>
      <c r="P673" s="4" t="s">
        <v>15</v>
      </c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ht="14.25" customHeight="1">
      <c r="A674" s="69">
        <v>180.0</v>
      </c>
      <c r="B674" s="3" t="s">
        <v>16</v>
      </c>
      <c r="C674" s="15">
        <v>-498.80336206</v>
      </c>
      <c r="D674" s="15">
        <v>0.09438112</v>
      </c>
      <c r="E674" s="15">
        <v>0.06103447</v>
      </c>
      <c r="F674" s="5"/>
      <c r="G674" s="5"/>
      <c r="H674" s="2"/>
      <c r="I674" s="3" t="s">
        <v>17</v>
      </c>
      <c r="J674" s="69" t="s">
        <v>329</v>
      </c>
      <c r="K674" s="69" t="s">
        <v>19</v>
      </c>
      <c r="L674" s="70" t="s">
        <v>542</v>
      </c>
      <c r="M674" s="3" t="s">
        <v>19</v>
      </c>
      <c r="N674" s="17" t="s">
        <v>259</v>
      </c>
      <c r="O674" s="17" t="s">
        <v>430</v>
      </c>
      <c r="P674" s="6" t="s">
        <v>22</v>
      </c>
      <c r="Q674" s="7">
        <f>H679-H678</f>
        <v>9.662279993</v>
      </c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ht="14.25" customHeight="1">
      <c r="A675" s="71"/>
      <c r="B675" s="3" t="s">
        <v>17</v>
      </c>
      <c r="C675" s="15">
        <v>-548.57119916</v>
      </c>
      <c r="D675" s="15">
        <v>0.00664341</v>
      </c>
      <c r="E675" s="15">
        <v>-0.01760304</v>
      </c>
      <c r="F675" s="5"/>
      <c r="G675" s="5"/>
      <c r="H675" s="5"/>
      <c r="I675" s="2"/>
      <c r="J675" s="2"/>
      <c r="K675" s="2"/>
      <c r="L675" s="2"/>
      <c r="M675" s="2"/>
      <c r="N675" s="70" t="s">
        <v>356</v>
      </c>
      <c r="O675" s="72" t="s">
        <v>357</v>
      </c>
      <c r="P675" s="4" t="s">
        <v>24</v>
      </c>
      <c r="Q675" s="7">
        <f>H678-H677</f>
        <v>4.906723529</v>
      </c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ht="14.25" customHeight="1">
      <c r="A676" s="71"/>
      <c r="B676" s="3" t="s">
        <v>25</v>
      </c>
      <c r="C676" s="15">
        <v>-498.89377983</v>
      </c>
      <c r="D676" s="15">
        <v>0.09520527</v>
      </c>
      <c r="E676" s="15">
        <v>0.06219765</v>
      </c>
      <c r="F676" s="5"/>
      <c r="G676" s="5"/>
      <c r="H676" s="5"/>
      <c r="I676" s="2"/>
      <c r="J676" s="2"/>
      <c r="K676" s="2"/>
      <c r="L676" s="2"/>
      <c r="M676" s="2"/>
      <c r="N676" s="4" t="s">
        <v>261</v>
      </c>
      <c r="O676" s="2"/>
      <c r="P676" s="4" t="s">
        <v>26</v>
      </c>
      <c r="Q676" s="7">
        <f>H682-H683</f>
        <v>6.766185099</v>
      </c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ht="14.25" customHeight="1">
      <c r="A677" s="71"/>
      <c r="B677" s="3" t="s">
        <v>27</v>
      </c>
      <c r="C677" s="5">
        <f t="shared" ref="C677:E677" si="113">C674+C675</f>
        <v>-1047.374561</v>
      </c>
      <c r="D677" s="5">
        <f t="shared" si="113"/>
        <v>0.10102453</v>
      </c>
      <c r="E677" s="5">
        <f t="shared" si="113"/>
        <v>0.04343143</v>
      </c>
      <c r="F677" s="9">
        <f>(C677-C677)*627.509608030592</f>
        <v>0</v>
      </c>
      <c r="G677" s="9">
        <f>(C677+D677-C677-D677)*627.509608030592</f>
        <v>0</v>
      </c>
      <c r="H677" s="9">
        <f>(C677+E677-C677-E677)*627.509608030592</f>
        <v>0</v>
      </c>
      <c r="I677" s="2"/>
      <c r="J677" s="2"/>
      <c r="K677" s="2"/>
      <c r="L677" s="2"/>
      <c r="M677" s="2"/>
      <c r="O677" s="2"/>
      <c r="P677" s="4" t="s">
        <v>28</v>
      </c>
      <c r="Q677" s="10">
        <f>0.0019872041*298</f>
        <v>0.5921868218</v>
      </c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ht="14.25" customHeight="1">
      <c r="A678" s="71"/>
      <c r="B678" s="2" t="s">
        <v>29</v>
      </c>
      <c r="C678" s="15">
        <v>-1047.38591809</v>
      </c>
      <c r="D678" s="15">
        <v>0.1023701</v>
      </c>
      <c r="E678" s="15">
        <v>0.06260766</v>
      </c>
      <c r="F678" s="9">
        <f>(C678-C677)*627.509608030592</f>
        <v>-7.126545042</v>
      </c>
      <c r="G678" s="9">
        <f>(C678+D678-C677-D677)*627.509608030592</f>
        <v>-6.282186939</v>
      </c>
      <c r="H678" s="9">
        <f>(C678+E678-C677-E677)*627.509608030592</f>
        <v>4.906723529</v>
      </c>
      <c r="I678" s="2"/>
      <c r="J678" s="4"/>
      <c r="K678" s="2"/>
      <c r="L678" s="2"/>
      <c r="M678" s="2"/>
      <c r="N678" s="4" t="s">
        <v>431</v>
      </c>
      <c r="P678" s="4" t="s">
        <v>31</v>
      </c>
      <c r="Q678" s="7">
        <f>H681-H680</f>
        <v>22.34069119</v>
      </c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ht="14.25" customHeight="1">
      <c r="A679" s="71"/>
      <c r="B679" s="2" t="s">
        <v>32</v>
      </c>
      <c r="C679" s="15">
        <v>-1047.37270941</v>
      </c>
      <c r="D679" s="15">
        <v>0.10232585</v>
      </c>
      <c r="E679" s="15">
        <v>0.0647968</v>
      </c>
      <c r="F679" s="9">
        <f>(C679-C677)*627.509608030592</f>
        <v>1.162028567</v>
      </c>
      <c r="G679" s="9">
        <f>(C679+D679-C677-D677)*627.509608030592</f>
        <v>1.97861937</v>
      </c>
      <c r="H679" s="9">
        <f>(C679+E679-C677-E677)*627.509608030592</f>
        <v>14.56900352</v>
      </c>
      <c r="I679" s="2"/>
      <c r="J679" s="4"/>
      <c r="K679" s="2"/>
      <c r="L679" s="2"/>
      <c r="M679" s="2"/>
      <c r="N679" s="4" t="s">
        <v>432</v>
      </c>
      <c r="O679" s="2"/>
      <c r="P679" s="4" t="s">
        <v>34</v>
      </c>
      <c r="Q679" s="7">
        <f>H679-H680</f>
        <v>21.01407313</v>
      </c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ht="14.25" customHeight="1">
      <c r="A680" s="71"/>
      <c r="B680" s="2" t="s">
        <v>35</v>
      </c>
      <c r="C680" s="16">
        <v>-1047.40972882</v>
      </c>
      <c r="D680" s="16">
        <v>0.10479448</v>
      </c>
      <c r="E680" s="16">
        <v>0.06832816</v>
      </c>
      <c r="F680" s="9">
        <f>(C680-C677)*627.509608030592</f>
        <v>-22.06800689</v>
      </c>
      <c r="G680" s="9">
        <f>(C680+D680-C677-D677)*627.509608030592</f>
        <v>-19.70232704</v>
      </c>
      <c r="H680" s="9">
        <f>(C680+E680-C677-E677)*627.509608030592</f>
        <v>-6.445069608</v>
      </c>
      <c r="I680" s="2"/>
      <c r="J680" s="4"/>
      <c r="K680" s="2"/>
      <c r="L680" s="2"/>
      <c r="M680" s="2"/>
      <c r="N680" s="4" t="s">
        <v>263</v>
      </c>
      <c r="O680" s="2"/>
      <c r="P680" s="73" t="s">
        <v>37</v>
      </c>
      <c r="Q680" s="74">
        <f>Q674+Q675-Q676+Q677*LN(1+EXP((Q678-Q679)/Q677))</f>
        <v>9.189333191</v>
      </c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ht="14.25" customHeight="1">
      <c r="A681" s="71"/>
      <c r="B681" s="2" t="s">
        <v>38</v>
      </c>
      <c r="C681" s="15">
        <v>-1047.37018631</v>
      </c>
      <c r="D681" s="15">
        <v>0.10171953</v>
      </c>
      <c r="E681" s="15">
        <v>0.0643878</v>
      </c>
      <c r="F681" s="9">
        <f>(C681-C677)*627.509608030592</f>
        <v>2.745298059</v>
      </c>
      <c r="G681" s="9">
        <f>(C681+D681-C677-D677)*627.509608030592</f>
        <v>3.181417237</v>
      </c>
      <c r="H681" s="9">
        <f>(C681+E681-C677-E677)*627.509608030592</f>
        <v>15.89562158</v>
      </c>
      <c r="I681" s="2"/>
      <c r="J681" s="2"/>
      <c r="K681" s="2"/>
      <c r="L681" s="2"/>
      <c r="M681" s="2"/>
      <c r="N681" s="4" t="s">
        <v>433</v>
      </c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ht="14.25" customHeight="1">
      <c r="A682" s="71"/>
      <c r="B682" s="2" t="s">
        <v>40</v>
      </c>
      <c r="C682" s="15">
        <v>-1047.47202722</v>
      </c>
      <c r="D682" s="15">
        <v>0.10269569</v>
      </c>
      <c r="E682" s="15">
        <v>0.06242544</v>
      </c>
      <c r="F682" s="9">
        <f>(C682-C677)*627.509608030592</f>
        <v>-61.16085146</v>
      </c>
      <c r="G682" s="9">
        <f>(C682+D682-C677-D677)*627.509608030592</f>
        <v>-60.1121825</v>
      </c>
      <c r="H682" s="9">
        <f>(C682+E682-C677-E677)*627.509608030592</f>
        <v>-49.24192769</v>
      </c>
      <c r="I682" s="2"/>
      <c r="J682" s="2"/>
      <c r="K682" s="2"/>
      <c r="L682" s="2"/>
      <c r="M682" s="2"/>
      <c r="N682" s="4" t="s">
        <v>434</v>
      </c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ht="14.25" customHeight="1">
      <c r="A683" s="71"/>
      <c r="B683" s="2" t="s">
        <v>42</v>
      </c>
      <c r="C683" s="5">
        <f t="shared" ref="C683:E683" si="114">C675+C676</f>
        <v>-1047.464979</v>
      </c>
      <c r="D683" s="5">
        <f t="shared" si="114"/>
        <v>0.10184868</v>
      </c>
      <c r="E683" s="5">
        <f t="shared" si="114"/>
        <v>0.04459461</v>
      </c>
      <c r="F683" s="9">
        <f>(C683-C677)*627.509608030592</f>
        <v>-56.73801941</v>
      </c>
      <c r="G683" s="9">
        <f>(C683+D683-C677-D677)*627.509608030592</f>
        <v>-56.22085737</v>
      </c>
      <c r="H683" s="9">
        <f>(C683+E683-C677-E677)*627.509608030592</f>
        <v>-56.00811279</v>
      </c>
      <c r="I683" s="2"/>
      <c r="J683" s="7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ht="14.25" customHeight="1">
      <c r="A685" s="67" t="s">
        <v>0</v>
      </c>
      <c r="B685" s="2" t="s">
        <v>1</v>
      </c>
      <c r="C685" s="3" t="s">
        <v>2</v>
      </c>
      <c r="D685" s="2" t="s">
        <v>3</v>
      </c>
      <c r="E685" s="2" t="s">
        <v>4</v>
      </c>
      <c r="F685" s="3" t="s">
        <v>543</v>
      </c>
      <c r="G685" s="3" t="s">
        <v>544</v>
      </c>
      <c r="H685" s="3" t="s">
        <v>545</v>
      </c>
      <c r="I685" s="3" t="s">
        <v>8</v>
      </c>
      <c r="J685" s="67" t="s">
        <v>9</v>
      </c>
      <c r="K685" s="67" t="s">
        <v>10</v>
      </c>
      <c r="L685" s="68" t="s">
        <v>11</v>
      </c>
      <c r="M685" s="3" t="s">
        <v>12</v>
      </c>
      <c r="N685" s="3" t="s">
        <v>13</v>
      </c>
      <c r="O685" s="2" t="s">
        <v>14</v>
      </c>
      <c r="P685" s="4" t="s">
        <v>15</v>
      </c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ht="14.25" customHeight="1">
      <c r="A686" s="69">
        <v>180.0</v>
      </c>
      <c r="B686" s="3" t="s">
        <v>16</v>
      </c>
      <c r="C686" s="15">
        <v>-498.305519682017</v>
      </c>
      <c r="D686" s="15">
        <v>0.09438112</v>
      </c>
      <c r="E686" s="15">
        <v>0.06103447</v>
      </c>
      <c r="F686" s="5"/>
      <c r="G686" s="5"/>
      <c r="H686" s="2"/>
      <c r="I686" s="3" t="s">
        <v>17</v>
      </c>
      <c r="J686" s="70" t="s">
        <v>122</v>
      </c>
      <c r="K686" s="69" t="s">
        <v>19</v>
      </c>
      <c r="L686" s="70" t="s">
        <v>542</v>
      </c>
      <c r="M686" s="3" t="s">
        <v>19</v>
      </c>
      <c r="N686" s="37" t="s">
        <v>438</v>
      </c>
      <c r="O686" s="17" t="s">
        <v>546</v>
      </c>
      <c r="P686" s="6" t="s">
        <v>22</v>
      </c>
      <c r="Q686" s="7">
        <f>H691-H690</f>
        <v>15.46968665</v>
      </c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ht="14.25" customHeight="1">
      <c r="A687" s="71"/>
      <c r="B687" s="3" t="s">
        <v>17</v>
      </c>
      <c r="C687" s="15">
        <v>-548.085202853052</v>
      </c>
      <c r="D687" s="15">
        <v>0.00664341</v>
      </c>
      <c r="E687" s="15">
        <v>-0.01760304</v>
      </c>
      <c r="F687" s="5"/>
      <c r="G687" s="5"/>
      <c r="H687" s="5"/>
      <c r="I687" s="2"/>
      <c r="J687" s="2"/>
      <c r="K687" s="2"/>
      <c r="L687" s="2"/>
      <c r="N687" s="72" t="s">
        <v>368</v>
      </c>
      <c r="O687" s="72" t="s">
        <v>357</v>
      </c>
      <c r="P687" s="4" t="s">
        <v>24</v>
      </c>
      <c r="Q687" s="7">
        <f>H690-H689</f>
        <v>5.517288576</v>
      </c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ht="14.25" customHeight="1">
      <c r="A688" s="71"/>
      <c r="B688" s="3" t="s">
        <v>25</v>
      </c>
      <c r="C688" s="15">
        <v>-498.400897427337</v>
      </c>
      <c r="D688" s="15">
        <v>0.09520527</v>
      </c>
      <c r="E688" s="15">
        <v>0.06219765</v>
      </c>
      <c r="F688" s="5"/>
      <c r="G688" s="5"/>
      <c r="H688" s="5"/>
      <c r="I688" s="2"/>
      <c r="J688" s="2"/>
      <c r="K688" s="2"/>
      <c r="L688" s="2"/>
      <c r="N688" s="37" t="s">
        <v>440</v>
      </c>
      <c r="O688" s="2"/>
      <c r="P688" s="4" t="s">
        <v>26</v>
      </c>
      <c r="Q688" s="7">
        <f>H694-H695</f>
        <v>7.414262865</v>
      </c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ht="14.25" customHeight="1">
      <c r="A689" s="71"/>
      <c r="B689" s="3" t="s">
        <v>27</v>
      </c>
      <c r="C689" s="5">
        <f t="shared" ref="C689:E689" si="115">C686+C687</f>
        <v>-1046.390723</v>
      </c>
      <c r="D689" s="5">
        <f t="shared" si="115"/>
        <v>0.10102453</v>
      </c>
      <c r="E689" s="5">
        <f t="shared" si="115"/>
        <v>0.04343143</v>
      </c>
      <c r="F689" s="9">
        <f>(C689-C689)*627.509608030592</f>
        <v>0</v>
      </c>
      <c r="G689" s="9">
        <f>(C689+D689-C689-D689)*627.509608030592</f>
        <v>0</v>
      </c>
      <c r="H689" s="9">
        <f>(C689+E689-C689-E689)*627.509608030592</f>
        <v>0</v>
      </c>
      <c r="I689" s="2"/>
      <c r="J689" s="2"/>
      <c r="K689" s="2"/>
      <c r="L689" s="2"/>
      <c r="M689" s="2"/>
      <c r="N689" s="2"/>
      <c r="O689" s="2"/>
      <c r="P689" s="4" t="s">
        <v>28</v>
      </c>
      <c r="Q689" s="10">
        <f>0.0019872041*298</f>
        <v>0.5921868218</v>
      </c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ht="14.25" customHeight="1">
      <c r="A690" s="71"/>
      <c r="B690" s="2" t="s">
        <v>29</v>
      </c>
      <c r="C690" s="15">
        <v>-1046.40110640794</v>
      </c>
      <c r="D690" s="15">
        <v>0.1023701</v>
      </c>
      <c r="E690" s="15">
        <v>0.06260766</v>
      </c>
      <c r="F690" s="9">
        <f>(C690-C689)*627.509608030592</f>
        <v>-6.515979995</v>
      </c>
      <c r="G690" s="9">
        <f>(C690+D690-C689-D689)*627.509608030592</f>
        <v>-5.671621892</v>
      </c>
      <c r="H690" s="9">
        <f>(C690+E690-C689-E689)*627.509608030592</f>
        <v>5.517288576</v>
      </c>
      <c r="I690" s="2"/>
      <c r="J690" s="2"/>
      <c r="K690" s="2"/>
      <c r="L690" s="2"/>
      <c r="M690" s="2"/>
      <c r="N690" s="4" t="s">
        <v>370</v>
      </c>
      <c r="P690" s="4" t="s">
        <v>31</v>
      </c>
      <c r="Q690" s="7">
        <f>H693-H692</f>
        <v>29.13294501</v>
      </c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ht="14.25" customHeight="1">
      <c r="A691" s="71"/>
      <c r="B691" s="2" t="s">
        <v>32</v>
      </c>
      <c r="C691" s="15">
        <v>-1046.37864303832</v>
      </c>
      <c r="D691" s="15">
        <v>0.10232585</v>
      </c>
      <c r="E691" s="15">
        <v>0.0647968</v>
      </c>
      <c r="F691" s="9">
        <f>(C691-C689)*627.509608030592</f>
        <v>7.58000027</v>
      </c>
      <c r="G691" s="9">
        <f>(C691+D691-C689-D689)*627.509608030592</f>
        <v>8.396591073</v>
      </c>
      <c r="H691" s="9">
        <f>(C691+E691-C689-E689)*627.509608030592</f>
        <v>20.98697522</v>
      </c>
      <c r="I691" s="2"/>
      <c r="J691" s="4"/>
      <c r="K691" s="2"/>
      <c r="L691" s="2"/>
      <c r="M691" s="2"/>
      <c r="N691" s="4" t="s">
        <v>128</v>
      </c>
      <c r="O691" s="2"/>
      <c r="P691" s="4" t="s">
        <v>34</v>
      </c>
      <c r="Q691" s="7">
        <f>H691-H692</f>
        <v>28.33305973</v>
      </c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ht="14.25" customHeight="1">
      <c r="A692" s="71"/>
      <c r="B692" s="2" t="s">
        <v>35</v>
      </c>
      <c r="C692" s="15">
        <v>-1046.4273259934</v>
      </c>
      <c r="D692" s="16">
        <v>0.10479448</v>
      </c>
      <c r="E692" s="16">
        <v>0.06832816</v>
      </c>
      <c r="F692" s="9">
        <f>(C692-C689)*627.509608030592</f>
        <v>-22.96902179</v>
      </c>
      <c r="G692" s="9">
        <f>(C692+D692-C689-D689)*627.509608030592</f>
        <v>-20.60334194</v>
      </c>
      <c r="H692" s="9">
        <f>(C692+E692-C689-E689)*627.509608030592</f>
        <v>-7.346084506</v>
      </c>
      <c r="I692" s="2"/>
      <c r="J692" s="2"/>
      <c r="K692" s="2"/>
      <c r="L692" s="2"/>
      <c r="M692" s="4"/>
      <c r="N692" s="4" t="s">
        <v>129</v>
      </c>
      <c r="O692" s="2"/>
      <c r="P692" s="73" t="s">
        <v>37</v>
      </c>
      <c r="Q692" s="74">
        <f>Q686+Q687-Q688+Q689*LN(1+EXP((Q690-Q691)/Q689))</f>
        <v>14.50901265</v>
      </c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ht="14.25" customHeight="1">
      <c r="A693" s="71"/>
      <c r="B693" s="2" t="s">
        <v>38</v>
      </c>
      <c r="C693" s="15">
        <v>-1046.37695934026</v>
      </c>
      <c r="D693" s="15">
        <v>0.10171953</v>
      </c>
      <c r="E693" s="15">
        <v>0.0643878</v>
      </c>
      <c r="F693" s="9">
        <f>(C693-C689)*627.509608030592</f>
        <v>8.63653698</v>
      </c>
      <c r="G693" s="9">
        <f>(C693+D693-C689-D689)*627.509608030592</f>
        <v>9.072656157</v>
      </c>
      <c r="H693" s="9">
        <f>(C693+E693-C689-E689)*627.509608030592</f>
        <v>21.7868605</v>
      </c>
      <c r="I693" s="2"/>
      <c r="J693" s="4"/>
      <c r="K693" s="2"/>
      <c r="L693" s="2"/>
      <c r="M693" s="2"/>
      <c r="N693" s="6" t="s">
        <v>130</v>
      </c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ht="14.25" customHeight="1">
      <c r="A694" s="71"/>
      <c r="B694" s="2" t="s">
        <v>40</v>
      </c>
      <c r="C694" s="15">
        <v>-1046.49211573295</v>
      </c>
      <c r="D694" s="15">
        <v>0.10269569</v>
      </c>
      <c r="E694" s="15">
        <v>0.06242544</v>
      </c>
      <c r="F694" s="9">
        <f>(C694-C689)*627.509608030592</f>
        <v>-63.62520586</v>
      </c>
      <c r="G694" s="9">
        <f>(C694+D694-C689-D689)*627.509608030592</f>
        <v>-62.5765369</v>
      </c>
      <c r="H694" s="9">
        <f>(C694+E694-C689-E689)*627.509608030592</f>
        <v>-51.70628209</v>
      </c>
      <c r="I694" s="2"/>
      <c r="J694" s="2"/>
      <c r="K694" s="2"/>
      <c r="L694" s="2"/>
      <c r="M694" s="2"/>
      <c r="N694" s="4" t="s">
        <v>374</v>
      </c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ht="14.25" customHeight="1">
      <c r="A695" s="71"/>
      <c r="B695" s="2" t="s">
        <v>42</v>
      </c>
      <c r="C695" s="5">
        <f t="shared" ref="C695:E695" si="116">C687+C688</f>
        <v>-1046.4861</v>
      </c>
      <c r="D695" s="5">
        <f t="shared" si="116"/>
        <v>0.10184868</v>
      </c>
      <c r="E695" s="5">
        <f t="shared" si="116"/>
        <v>0.04459461</v>
      </c>
      <c r="F695" s="9">
        <f>(C695-C689)*627.509608030592</f>
        <v>-59.85045158</v>
      </c>
      <c r="G695" s="9">
        <f>(C695+D695-C689-D689)*627.509608030592</f>
        <v>-59.33328954</v>
      </c>
      <c r="H695" s="9">
        <f>(C695+E695-C689-E689)*627.509608030592</f>
        <v>-59.12054495</v>
      </c>
      <c r="I695" s="2"/>
      <c r="J695" s="7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ht="14.25" customHeight="1">
      <c r="A696" s="2"/>
      <c r="B696" s="2"/>
      <c r="C696" s="2"/>
      <c r="D696" s="7"/>
      <c r="E696" s="7"/>
      <c r="F696" s="7"/>
      <c r="G696" s="7"/>
      <c r="H696" s="7"/>
      <c r="I696" s="7"/>
      <c r="J696" s="7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ht="14.25" customHeight="1">
      <c r="A697" s="67" t="s">
        <v>0</v>
      </c>
      <c r="B697" s="2" t="s">
        <v>1</v>
      </c>
      <c r="C697" s="3" t="s">
        <v>2</v>
      </c>
      <c r="D697" s="2" t="s">
        <v>3</v>
      </c>
      <c r="E697" s="2" t="s">
        <v>4</v>
      </c>
      <c r="F697" s="3" t="s">
        <v>547</v>
      </c>
      <c r="G697" s="3" t="s">
        <v>548</v>
      </c>
      <c r="H697" s="3" t="s">
        <v>549</v>
      </c>
      <c r="I697" s="3" t="s">
        <v>8</v>
      </c>
      <c r="J697" s="67" t="s">
        <v>9</v>
      </c>
      <c r="K697" s="67" t="s">
        <v>10</v>
      </c>
      <c r="L697" s="68" t="s">
        <v>11</v>
      </c>
      <c r="M697" s="3" t="s">
        <v>12</v>
      </c>
      <c r="N697" s="3" t="s">
        <v>13</v>
      </c>
      <c r="O697" s="2" t="s">
        <v>14</v>
      </c>
      <c r="P697" s="4" t="s">
        <v>15</v>
      </c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ht="14.25" customHeight="1">
      <c r="A698" s="69">
        <v>181.0</v>
      </c>
      <c r="B698" s="3" t="s">
        <v>16</v>
      </c>
      <c r="C698" s="15">
        <v>-498.80770407</v>
      </c>
      <c r="D698" s="15">
        <v>0.09426667</v>
      </c>
      <c r="E698" s="15">
        <v>0.06105839</v>
      </c>
      <c r="F698" s="5"/>
      <c r="G698" s="5"/>
      <c r="H698" s="2"/>
      <c r="I698" s="3" t="s">
        <v>17</v>
      </c>
      <c r="J698" s="69" t="s">
        <v>329</v>
      </c>
      <c r="K698" s="67" t="s">
        <v>59</v>
      </c>
      <c r="L698" s="70" t="s">
        <v>542</v>
      </c>
      <c r="M698" s="3" t="s">
        <v>19</v>
      </c>
      <c r="N698" s="17" t="s">
        <v>259</v>
      </c>
      <c r="O698" s="17" t="s">
        <v>430</v>
      </c>
      <c r="P698" s="6" t="s">
        <v>22</v>
      </c>
      <c r="Q698" s="7">
        <f>H703-H702</f>
        <v>9.79598974</v>
      </c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ht="14.25" customHeight="1">
      <c r="A699" s="71"/>
      <c r="B699" s="3" t="s">
        <v>17</v>
      </c>
      <c r="C699" s="15">
        <v>-548.57426509</v>
      </c>
      <c r="D699" s="15">
        <v>0.00659478</v>
      </c>
      <c r="E699" s="15">
        <v>-0.01765944</v>
      </c>
      <c r="F699" s="5"/>
      <c r="G699" s="5"/>
      <c r="H699" s="5"/>
      <c r="I699" s="2"/>
      <c r="J699" s="2"/>
      <c r="K699" s="2"/>
      <c r="L699" s="2"/>
      <c r="M699" s="2"/>
      <c r="N699" s="70" t="s">
        <v>394</v>
      </c>
      <c r="O699" s="72" t="s">
        <v>357</v>
      </c>
      <c r="P699" s="4" t="s">
        <v>24</v>
      </c>
      <c r="Q699" s="7">
        <f>H702-H701</f>
        <v>5.810349915</v>
      </c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ht="14.25" customHeight="1">
      <c r="A700" s="71"/>
      <c r="B700" s="3" t="s">
        <v>25</v>
      </c>
      <c r="C700" s="15">
        <v>-498.89753427</v>
      </c>
      <c r="D700" s="15">
        <v>0.09505873</v>
      </c>
      <c r="E700" s="15">
        <v>0.0620572</v>
      </c>
      <c r="F700" s="5"/>
      <c r="G700" s="5"/>
      <c r="H700" s="5"/>
      <c r="I700" s="2"/>
      <c r="J700" s="2"/>
      <c r="K700" s="2"/>
      <c r="L700" s="2"/>
      <c r="M700" s="2"/>
      <c r="N700" s="4" t="s">
        <v>261</v>
      </c>
      <c r="O700" s="2"/>
      <c r="P700" s="4" t="s">
        <v>26</v>
      </c>
      <c r="Q700" s="7">
        <f>H706-H707</f>
        <v>7.648030627</v>
      </c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ht="14.25" customHeight="1">
      <c r="A701" s="71"/>
      <c r="B701" s="3" t="s">
        <v>27</v>
      </c>
      <c r="C701" s="5">
        <f t="shared" ref="C701:E701" si="117">C698+C699</f>
        <v>-1047.381969</v>
      </c>
      <c r="D701" s="5">
        <f t="shared" si="117"/>
        <v>0.10086145</v>
      </c>
      <c r="E701" s="5">
        <f t="shared" si="117"/>
        <v>0.04339895</v>
      </c>
      <c r="F701" s="9">
        <f>(C701-C701)*627.509608030592</f>
        <v>0</v>
      </c>
      <c r="G701" s="9">
        <f>(C701+D701-C701-D701)*627.509608030592</f>
        <v>0</v>
      </c>
      <c r="H701" s="9">
        <f>(C701+E701-C701-E701)*627.509608030592</f>
        <v>0</v>
      </c>
      <c r="I701" s="2"/>
      <c r="J701" s="2"/>
      <c r="K701" s="2"/>
      <c r="L701" s="2"/>
      <c r="M701" s="2"/>
      <c r="O701" s="2"/>
      <c r="P701" s="4" t="s">
        <v>28</v>
      </c>
      <c r="Q701" s="10">
        <f>0.0019872041*298</f>
        <v>0.5921868218</v>
      </c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ht="14.25" customHeight="1">
      <c r="A702" s="71"/>
      <c r="B702" s="2" t="s">
        <v>29</v>
      </c>
      <c r="C702" s="15">
        <v>-1047.39139479</v>
      </c>
      <c r="D702" s="15">
        <v>0.10207946</v>
      </c>
      <c r="E702" s="15">
        <v>0.06208396</v>
      </c>
      <c r="F702" s="9">
        <f>(C702-C701)*627.509608030592</f>
        <v>-5.914673387</v>
      </c>
      <c r="G702" s="9">
        <f>(C702+D702-C701-D701)*627.509608030592</f>
        <v>-5.150360409</v>
      </c>
      <c r="H702" s="9">
        <f>(C702+E702-C701-E701)*627.509608030592</f>
        <v>5.810349915</v>
      </c>
      <c r="I702" s="2"/>
      <c r="J702" s="2"/>
      <c r="K702" s="2"/>
      <c r="L702" s="2"/>
      <c r="M702" s="2"/>
      <c r="N702" s="4" t="s">
        <v>431</v>
      </c>
      <c r="P702" s="4" t="s">
        <v>31</v>
      </c>
      <c r="Q702" s="7">
        <f>H705-H704</f>
        <v>21.2553945</v>
      </c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ht="14.25" customHeight="1">
      <c r="A703" s="71"/>
      <c r="B703" s="2" t="s">
        <v>32</v>
      </c>
      <c r="C703" s="15">
        <v>-1047.37848105</v>
      </c>
      <c r="D703" s="15">
        <v>0.10220335</v>
      </c>
      <c r="E703" s="15">
        <v>0.06478112</v>
      </c>
      <c r="F703" s="9">
        <f>(C703-C701)*627.509608030592</f>
        <v>2.188822539</v>
      </c>
      <c r="G703" s="9">
        <f>(C703+D703-C701-D701)*627.509608030592</f>
        <v>3.030877682</v>
      </c>
      <c r="H703" s="9">
        <f>(C703+E703-C701-E701)*627.509608030592</f>
        <v>15.60633965</v>
      </c>
      <c r="I703" s="2"/>
      <c r="J703" s="4"/>
      <c r="K703" s="2"/>
      <c r="L703" s="2"/>
      <c r="M703" s="2"/>
      <c r="N703" s="4" t="s">
        <v>432</v>
      </c>
      <c r="O703" s="2"/>
      <c r="P703" s="4" t="s">
        <v>34</v>
      </c>
      <c r="Q703" s="7">
        <f>H703-H704</f>
        <v>21.16909938</v>
      </c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ht="14.25" customHeight="1">
      <c r="A704" s="71"/>
      <c r="B704" s="2" t="s">
        <v>35</v>
      </c>
      <c r="C704" s="16">
        <v>-1047.41554778</v>
      </c>
      <c r="D704" s="16">
        <v>0.10460795</v>
      </c>
      <c r="E704" s="16">
        <v>0.06811275</v>
      </c>
      <c r="F704" s="9">
        <f>(C704-C701)*627.509608030592</f>
        <v>-21.07090667</v>
      </c>
      <c r="G704" s="9">
        <f>(C704+D704-C701-D701)*627.509608030592</f>
        <v>-18.71994193</v>
      </c>
      <c r="H704" s="9">
        <f>(C704+E704-C701-E701)*627.509608030592</f>
        <v>-5.562759723</v>
      </c>
      <c r="I704" s="2"/>
      <c r="J704" s="2"/>
      <c r="K704" s="2"/>
      <c r="L704" s="2"/>
      <c r="M704" s="2"/>
      <c r="N704" s="4" t="s">
        <v>263</v>
      </c>
      <c r="O704" s="2"/>
      <c r="P704" s="73" t="s">
        <v>37</v>
      </c>
      <c r="Q704" s="74">
        <f>Q698+Q699-Q700+Q701*LN(1+EXP((Q702-Q703)/Q701))</f>
        <v>8.413499721</v>
      </c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ht="14.25" customHeight="1">
      <c r="A705" s="71"/>
      <c r="B705" s="2" t="s">
        <v>38</v>
      </c>
      <c r="C705" s="15">
        <v>-1047.37792513</v>
      </c>
      <c r="D705" s="15">
        <v>0.10162983</v>
      </c>
      <c r="E705" s="15">
        <v>0.06436272</v>
      </c>
      <c r="F705" s="9">
        <f>(C705-C701)*627.509608030592</f>
        <v>2.53766768</v>
      </c>
      <c r="G705" s="9">
        <f>(C705+D705-C701-D701)*627.509608030592</f>
        <v>3.019833513</v>
      </c>
      <c r="H705" s="9">
        <f>(C705+E705-C701-E701)*627.509608030592</f>
        <v>15.69263478</v>
      </c>
      <c r="I705" s="2"/>
      <c r="J705" s="2"/>
      <c r="K705" s="2"/>
      <c r="L705" s="2"/>
      <c r="M705" s="2"/>
      <c r="N705" s="4" t="s">
        <v>433</v>
      </c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ht="14.25" customHeight="1">
      <c r="A706" s="71"/>
      <c r="B706" s="2" t="s">
        <v>40</v>
      </c>
      <c r="C706" s="15">
        <v>-1047.47725901</v>
      </c>
      <c r="D706" s="15">
        <v>0.10242882</v>
      </c>
      <c r="E706" s="15">
        <v>0.06204532</v>
      </c>
      <c r="F706" s="9">
        <f>(C706-C701)*627.509608030592</f>
        <v>-59.79529642</v>
      </c>
      <c r="G706" s="9">
        <f>(C706+D706-C701-D701)*627.509608030592</f>
        <v>-58.81175669</v>
      </c>
      <c r="H706" s="9">
        <f>(C706+E706-C701-E701)*627.509608030592</f>
        <v>-48.09452009</v>
      </c>
      <c r="I706" s="2"/>
      <c r="J706" s="2"/>
      <c r="K706" s="2"/>
      <c r="L706" s="2"/>
      <c r="M706" s="2"/>
      <c r="N706" s="4" t="s">
        <v>434</v>
      </c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ht="14.25" customHeight="1">
      <c r="A707" s="71"/>
      <c r="B707" s="2" t="s">
        <v>42</v>
      </c>
      <c r="C707" s="5">
        <f t="shared" ref="C707:E707" si="118">C699+C700</f>
        <v>-1047.471799</v>
      </c>
      <c r="D707" s="5">
        <f t="shared" si="118"/>
        <v>0.10165351</v>
      </c>
      <c r="E707" s="5">
        <f t="shared" si="118"/>
        <v>0.04439776</v>
      </c>
      <c r="F707" s="9">
        <f>(C707-C701)*627.509608030592</f>
        <v>-56.36931359</v>
      </c>
      <c r="G707" s="9">
        <f>(C707+D707-C701-D701)*627.509608030592</f>
        <v>-55.87228833</v>
      </c>
      <c r="H707" s="9">
        <f>(C707+E707-C701-E701)*627.509608030592</f>
        <v>-55.74255072</v>
      </c>
      <c r="I707" s="2"/>
      <c r="J707" s="7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ht="14.25" customHeight="1">
      <c r="A709" s="67" t="s">
        <v>0</v>
      </c>
      <c r="B709" s="2" t="s">
        <v>1</v>
      </c>
      <c r="C709" s="3" t="s">
        <v>2</v>
      </c>
      <c r="D709" s="2" t="s">
        <v>3</v>
      </c>
      <c r="E709" s="2" t="s">
        <v>4</v>
      </c>
      <c r="F709" s="3" t="s">
        <v>550</v>
      </c>
      <c r="G709" s="3" t="s">
        <v>551</v>
      </c>
      <c r="H709" s="3" t="s">
        <v>552</v>
      </c>
      <c r="I709" s="3" t="s">
        <v>8</v>
      </c>
      <c r="J709" s="67" t="s">
        <v>9</v>
      </c>
      <c r="K709" s="67" t="s">
        <v>10</v>
      </c>
      <c r="L709" s="68" t="s">
        <v>11</v>
      </c>
      <c r="M709" s="3" t="s">
        <v>12</v>
      </c>
      <c r="N709" s="3" t="s">
        <v>13</v>
      </c>
      <c r="O709" s="2" t="s">
        <v>14</v>
      </c>
      <c r="P709" s="4" t="s">
        <v>15</v>
      </c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ht="14.25" customHeight="1">
      <c r="A710" s="69">
        <v>181.0</v>
      </c>
      <c r="B710" s="3" t="s">
        <v>16</v>
      </c>
      <c r="C710" s="15">
        <v>-498.310315815655</v>
      </c>
      <c r="D710" s="15">
        <v>0.09426667</v>
      </c>
      <c r="E710" s="15">
        <v>0.06105839</v>
      </c>
      <c r="F710" s="5"/>
      <c r="G710" s="5"/>
      <c r="H710" s="2"/>
      <c r="I710" s="3" t="s">
        <v>17</v>
      </c>
      <c r="J710" s="69" t="s">
        <v>122</v>
      </c>
      <c r="K710" s="67" t="s">
        <v>59</v>
      </c>
      <c r="L710" s="70" t="s">
        <v>542</v>
      </c>
      <c r="M710" s="3" t="s">
        <v>19</v>
      </c>
      <c r="N710" s="37" t="s">
        <v>438</v>
      </c>
      <c r="O710" s="17" t="s">
        <v>546</v>
      </c>
      <c r="P710" s="6" t="s">
        <v>22</v>
      </c>
      <c r="Q710" s="7">
        <f>H715-H714</f>
        <v>15.50997364</v>
      </c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ht="14.25" customHeight="1">
      <c r="A711" s="71"/>
      <c r="B711" s="3" t="s">
        <v>17</v>
      </c>
      <c r="C711" s="15">
        <v>-548.088171953534</v>
      </c>
      <c r="D711" s="15">
        <v>0.00659478</v>
      </c>
      <c r="E711" s="15">
        <v>-0.01765944</v>
      </c>
      <c r="F711" s="5"/>
      <c r="G711" s="5"/>
      <c r="H711" s="5"/>
      <c r="I711" s="2"/>
      <c r="J711" s="2"/>
      <c r="K711" s="2"/>
      <c r="L711" s="2"/>
      <c r="M711" s="2"/>
      <c r="N711" s="72" t="s">
        <v>406</v>
      </c>
      <c r="O711" s="72" t="s">
        <v>357</v>
      </c>
      <c r="P711" s="4" t="s">
        <v>24</v>
      </c>
      <c r="Q711" s="7">
        <f>H714-H713</f>
        <v>6.635957308</v>
      </c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ht="14.25" customHeight="1">
      <c r="A712" s="71"/>
      <c r="B712" s="3" t="s">
        <v>25</v>
      </c>
      <c r="C712" s="15">
        <v>-498.404777584189</v>
      </c>
      <c r="D712" s="15">
        <v>0.09505873</v>
      </c>
      <c r="E712" s="15">
        <v>0.0620572</v>
      </c>
      <c r="F712" s="5"/>
      <c r="G712" s="5"/>
      <c r="H712" s="5"/>
      <c r="I712" s="2"/>
      <c r="J712" s="2"/>
      <c r="K712" s="2"/>
      <c r="L712" s="2"/>
      <c r="M712" s="2"/>
      <c r="N712" s="37" t="s">
        <v>440</v>
      </c>
      <c r="O712" s="2"/>
      <c r="P712" s="4" t="s">
        <v>26</v>
      </c>
      <c r="Q712" s="7">
        <f>H718-H719</f>
        <v>8.380042461</v>
      </c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ht="14.25" customHeight="1">
      <c r="A713" s="71"/>
      <c r="B713" s="3" t="s">
        <v>27</v>
      </c>
      <c r="C713" s="5">
        <f t="shared" ref="C713:E713" si="119">C710+C711</f>
        <v>-1046.398488</v>
      </c>
      <c r="D713" s="5">
        <f t="shared" si="119"/>
        <v>0.10086145</v>
      </c>
      <c r="E713" s="5">
        <f t="shared" si="119"/>
        <v>0.04339895</v>
      </c>
      <c r="F713" s="9">
        <f>(C713-C713)*627.509608030592</f>
        <v>0</v>
      </c>
      <c r="G713" s="9">
        <f>(C713+D713-C713-D713)*627.509608030592</f>
        <v>0</v>
      </c>
      <c r="H713" s="9">
        <f>(C713+E713-C713-E713)*627.509608030592</f>
        <v>0</v>
      </c>
      <c r="I713" s="2"/>
      <c r="J713" s="2"/>
      <c r="K713" s="2"/>
      <c r="L713" s="2"/>
      <c r="M713" s="2"/>
      <c r="N713" s="2"/>
      <c r="O713" s="2"/>
      <c r="P713" s="4" t="s">
        <v>28</v>
      </c>
      <c r="Q713" s="10">
        <f>0.0019872041*298</f>
        <v>0.5921868218</v>
      </c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ht="14.25" customHeight="1">
      <c r="A714" s="71"/>
      <c r="B714" s="2" t="s">
        <v>29</v>
      </c>
      <c r="C714" s="15">
        <v>-1046.40659771034</v>
      </c>
      <c r="D714" s="15">
        <v>0.10207946</v>
      </c>
      <c r="E714" s="15">
        <v>0.06208396</v>
      </c>
      <c r="F714" s="9">
        <f>(C714-C713)*627.509608030592</f>
        <v>-5.089065993</v>
      </c>
      <c r="G714" s="9">
        <f>(C714+D714-C713-D713)*627.509608030592</f>
        <v>-4.324753015</v>
      </c>
      <c r="H714" s="9">
        <f>(C714+E714-C713-E713)*627.509608030592</f>
        <v>6.635957308</v>
      </c>
      <c r="I714" s="2"/>
      <c r="J714" s="2"/>
      <c r="K714" s="2"/>
      <c r="L714" s="2"/>
      <c r="M714" s="2"/>
      <c r="N714" s="4" t="s">
        <v>370</v>
      </c>
      <c r="P714" s="4" t="s">
        <v>31</v>
      </c>
      <c r="Q714" s="7">
        <f>H717-H716</f>
        <v>28.44341354</v>
      </c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ht="14.25" customHeight="1">
      <c r="A715" s="71"/>
      <c r="B715" s="2" t="s">
        <v>32</v>
      </c>
      <c r="C715" s="15">
        <v>-1046.38457815933</v>
      </c>
      <c r="D715" s="15">
        <v>0.10220335</v>
      </c>
      <c r="E715" s="15">
        <v>0.06478112</v>
      </c>
      <c r="F715" s="9">
        <f>(C715-C713)*627.509608030592</f>
        <v>8.72841383</v>
      </c>
      <c r="G715" s="9">
        <f>(C715+D715-C713-D713)*627.509608030592</f>
        <v>9.570468974</v>
      </c>
      <c r="H715" s="9">
        <f>(C715+E715-C713-E713)*627.509608030592</f>
        <v>22.14593095</v>
      </c>
      <c r="I715" s="2"/>
      <c r="J715" s="4"/>
      <c r="K715" s="2"/>
      <c r="L715" s="2"/>
      <c r="M715" s="2"/>
      <c r="N715" s="4" t="s">
        <v>128</v>
      </c>
      <c r="O715" s="2"/>
      <c r="P715" s="4" t="s">
        <v>34</v>
      </c>
      <c r="Q715" s="7">
        <f>H715-H716</f>
        <v>28.41717025</v>
      </c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ht="14.25" customHeight="1">
      <c r="A716" s="71"/>
      <c r="B716" s="2" t="s">
        <v>35</v>
      </c>
      <c r="C716" s="15">
        <v>-1046.43319542303</v>
      </c>
      <c r="D716" s="16">
        <v>0.10460795</v>
      </c>
      <c r="E716" s="16">
        <v>0.06811275</v>
      </c>
      <c r="F716" s="9">
        <f>(C716-C713)*627.509608030592</f>
        <v>-21.77938626</v>
      </c>
      <c r="G716" s="9">
        <f>(C716+D716-C713-D713)*627.509608030592</f>
        <v>-19.42842151</v>
      </c>
      <c r="H716" s="9">
        <f>(C716+E716-C713-E713)*627.509608030592</f>
        <v>-6.271239307</v>
      </c>
      <c r="I716" s="2"/>
      <c r="J716" s="2"/>
      <c r="K716" s="2"/>
      <c r="L716" s="2"/>
      <c r="M716" s="2"/>
      <c r="N716" s="4" t="s">
        <v>129</v>
      </c>
      <c r="O716" s="2"/>
      <c r="P716" s="73" t="s">
        <v>37</v>
      </c>
      <c r="Q716" s="74">
        <f>Q710+Q711-Q712+Q713*LN(1+EXP((Q714-Q715)/Q713))</f>
        <v>14.18962812</v>
      </c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ht="14.25" customHeight="1">
      <c r="A717" s="71"/>
      <c r="B717" s="2" t="s">
        <v>38</v>
      </c>
      <c r="C717" s="15">
        <v>-1046.384117938</v>
      </c>
      <c r="D717" s="15">
        <v>0.10162983</v>
      </c>
      <c r="E717" s="15">
        <v>0.06436272</v>
      </c>
      <c r="F717" s="9">
        <f>(C717-C713)*627.509608030592</f>
        <v>9.017207137</v>
      </c>
      <c r="G717" s="9">
        <f>(C717+D717-C713-D713)*627.509608030592</f>
        <v>9.49937297</v>
      </c>
      <c r="H717" s="9">
        <f>(C717+E717-C713-E713)*627.509608030592</f>
        <v>22.17217423</v>
      </c>
      <c r="I717" s="2"/>
      <c r="J717" s="4"/>
      <c r="K717" s="2"/>
      <c r="L717" s="2"/>
      <c r="M717" s="2"/>
      <c r="N717" s="6" t="s">
        <v>130</v>
      </c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ht="14.25" customHeight="1">
      <c r="A718" s="71"/>
      <c r="B718" s="2" t="s">
        <v>40</v>
      </c>
      <c r="C718" s="15">
        <v>-1046.49724265286</v>
      </c>
      <c r="D718" s="15">
        <v>0.10242882</v>
      </c>
      <c r="E718" s="15">
        <v>0.06204532</v>
      </c>
      <c r="F718" s="9">
        <f>(C718-C713)*627.509608030592</f>
        <v>-61.96963834</v>
      </c>
      <c r="G718" s="9">
        <f>(C718+D718-C713-D713)*627.509608030592</f>
        <v>-60.98609861</v>
      </c>
      <c r="H718" s="9">
        <f>(C718+E718-C713-E713)*627.509608030592</f>
        <v>-50.26886201</v>
      </c>
      <c r="I718" s="2"/>
      <c r="J718" s="4"/>
      <c r="K718" s="2"/>
      <c r="L718" s="2"/>
      <c r="M718" s="2"/>
      <c r="N718" s="4" t="s">
        <v>374</v>
      </c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ht="14.25" customHeight="1">
      <c r="A719" s="71"/>
      <c r="B719" s="2" t="s">
        <v>42</v>
      </c>
      <c r="C719" s="5">
        <f t="shared" ref="C719:E719" si="120">C711+C712</f>
        <v>-1046.49295</v>
      </c>
      <c r="D719" s="5">
        <f t="shared" si="120"/>
        <v>0.10165351</v>
      </c>
      <c r="E719" s="5">
        <f t="shared" si="120"/>
        <v>0.04439776</v>
      </c>
      <c r="F719" s="9">
        <f>(C719-C713)*627.509608030592</f>
        <v>-59.27566735</v>
      </c>
      <c r="G719" s="9">
        <f>(C719+D719-C713-D713)*627.509608030592</f>
        <v>-58.77864209</v>
      </c>
      <c r="H719" s="9">
        <f>(C719+E719-C713-E713)*627.509608030592</f>
        <v>-58.64890448</v>
      </c>
      <c r="I719" s="2"/>
      <c r="J719" s="19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ht="14.25" customHeight="1">
      <c r="A720" s="2"/>
      <c r="B720" s="2"/>
      <c r="C720" s="2"/>
      <c r="D720" s="7"/>
      <c r="E720" s="7"/>
      <c r="F720" s="7"/>
      <c r="G720" s="7"/>
      <c r="H720" s="7"/>
      <c r="I720" s="7"/>
      <c r="J720" s="7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ht="14.25" customHeight="1">
      <c r="A721" s="67" t="s">
        <v>0</v>
      </c>
      <c r="B721" s="2" t="s">
        <v>1</v>
      </c>
      <c r="C721" s="3" t="s">
        <v>2</v>
      </c>
      <c r="D721" s="2" t="s">
        <v>3</v>
      </c>
      <c r="E721" s="2" t="s">
        <v>4</v>
      </c>
      <c r="F721" s="3" t="s">
        <v>553</v>
      </c>
      <c r="G721" s="3" t="s">
        <v>554</v>
      </c>
      <c r="H721" s="3" t="s">
        <v>555</v>
      </c>
      <c r="I721" s="3" t="s">
        <v>8</v>
      </c>
      <c r="J721" s="67" t="s">
        <v>9</v>
      </c>
      <c r="K721" s="67" t="s">
        <v>10</v>
      </c>
      <c r="L721" s="68" t="s">
        <v>11</v>
      </c>
      <c r="M721" s="3" t="s">
        <v>12</v>
      </c>
      <c r="N721" s="3" t="s">
        <v>13</v>
      </c>
      <c r="O721" s="2" t="s">
        <v>14</v>
      </c>
      <c r="P721" s="4" t="s">
        <v>15</v>
      </c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ht="14.25" customHeight="1">
      <c r="A722" s="69">
        <v>182.0</v>
      </c>
      <c r="B722" s="3" t="s">
        <v>16</v>
      </c>
      <c r="C722" s="15">
        <v>-498.80420375</v>
      </c>
      <c r="D722" s="15">
        <v>0.09422405</v>
      </c>
      <c r="E722" s="15">
        <v>0.0606474</v>
      </c>
      <c r="F722" s="5"/>
      <c r="G722" s="5"/>
      <c r="H722" s="2"/>
      <c r="I722" s="3" t="s">
        <v>17</v>
      </c>
      <c r="J722" s="69" t="s">
        <v>329</v>
      </c>
      <c r="K722" s="69" t="s">
        <v>19</v>
      </c>
      <c r="L722" s="70" t="s">
        <v>556</v>
      </c>
      <c r="M722" s="3" t="s">
        <v>19</v>
      </c>
      <c r="N722" s="17" t="s">
        <v>259</v>
      </c>
      <c r="O722" s="17" t="s">
        <v>430</v>
      </c>
      <c r="P722" s="6" t="s">
        <v>22</v>
      </c>
      <c r="Q722" s="7">
        <f>H727-H726</f>
        <v>9.634707221</v>
      </c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ht="14.25" customHeight="1">
      <c r="A723" s="71"/>
      <c r="B723" s="3" t="s">
        <v>17</v>
      </c>
      <c r="C723" s="15">
        <v>-548.57119916</v>
      </c>
      <c r="D723" s="15">
        <v>0.00664341</v>
      </c>
      <c r="E723" s="15">
        <v>-0.01760304</v>
      </c>
      <c r="F723" s="5"/>
      <c r="G723" s="5"/>
      <c r="H723" s="5"/>
      <c r="I723" s="2"/>
      <c r="J723" s="2"/>
      <c r="K723" s="2"/>
      <c r="L723" s="2"/>
      <c r="M723" s="2"/>
      <c r="N723" s="70" t="s">
        <v>356</v>
      </c>
      <c r="O723" s="72" t="s">
        <v>357</v>
      </c>
      <c r="P723" s="4" t="s">
        <v>24</v>
      </c>
      <c r="Q723" s="7">
        <f>H726-H725</f>
        <v>5.097247996</v>
      </c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ht="14.25" customHeight="1">
      <c r="A724" s="71"/>
      <c r="B724" s="3" t="s">
        <v>25</v>
      </c>
      <c r="C724" s="15">
        <v>-498.89760641</v>
      </c>
      <c r="D724" s="15">
        <v>0.09514215</v>
      </c>
      <c r="E724" s="15">
        <v>0.06217334</v>
      </c>
      <c r="F724" s="5"/>
      <c r="G724" s="5"/>
      <c r="H724" s="5"/>
      <c r="I724" s="2"/>
      <c r="J724" s="2"/>
      <c r="K724" s="2"/>
      <c r="L724" s="2"/>
      <c r="M724" s="2"/>
      <c r="N724" s="4" t="s">
        <v>261</v>
      </c>
      <c r="O724" s="2"/>
      <c r="P724" s="4" t="s">
        <v>26</v>
      </c>
      <c r="Q724" s="7">
        <f>H730-H731</f>
        <v>6.686428628</v>
      </c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ht="14.25" customHeight="1">
      <c r="A725" s="71"/>
      <c r="B725" s="3" t="s">
        <v>27</v>
      </c>
      <c r="C725" s="5">
        <f t="shared" ref="C725:E725" si="121">C722+C723</f>
        <v>-1047.375403</v>
      </c>
      <c r="D725" s="5">
        <f t="shared" si="121"/>
        <v>0.10086746</v>
      </c>
      <c r="E725" s="5">
        <f t="shared" si="121"/>
        <v>0.04304436</v>
      </c>
      <c r="F725" s="9">
        <f>(C725-C725)*627.509608030592</f>
        <v>0</v>
      </c>
      <c r="G725" s="9">
        <f>(C725+D725-C725-D725)*627.509608030592</f>
        <v>0</v>
      </c>
      <c r="H725" s="9">
        <f>(C725+E725-C725-E725)*627.509608030592</f>
        <v>0</v>
      </c>
      <c r="I725" s="2"/>
      <c r="J725" s="2"/>
      <c r="K725" s="2"/>
      <c r="L725" s="2"/>
      <c r="M725" s="2"/>
      <c r="O725" s="2"/>
      <c r="P725" s="4" t="s">
        <v>28</v>
      </c>
      <c r="Q725" s="10">
        <f>0.0019872041*298</f>
        <v>0.5921868218</v>
      </c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ht="14.25" customHeight="1">
      <c r="A726" s="71"/>
      <c r="B726" s="2" t="s">
        <v>29</v>
      </c>
      <c r="C726" s="15">
        <v>-1047.38662721</v>
      </c>
      <c r="D726" s="15">
        <v>0.10224165</v>
      </c>
      <c r="E726" s="15">
        <v>0.06239164</v>
      </c>
      <c r="F726" s="9">
        <f>(C726-C725)*627.509608030592</f>
        <v>-7.043356093</v>
      </c>
      <c r="G726" s="9">
        <f>(C726+D726-C725-D725)*627.509608030592</f>
        <v>-6.181038665</v>
      </c>
      <c r="H726" s="9">
        <f>(C726+E726-C725-E725)*627.509608030592</f>
        <v>5.097247996</v>
      </c>
      <c r="I726" s="2"/>
      <c r="J726" s="4"/>
      <c r="K726" s="2"/>
      <c r="L726" s="2"/>
      <c r="M726" s="2"/>
      <c r="N726" s="4" t="s">
        <v>431</v>
      </c>
      <c r="P726" s="4" t="s">
        <v>31</v>
      </c>
      <c r="Q726" s="7">
        <f>H729-H728</f>
        <v>24.11066362</v>
      </c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ht="14.25" customHeight="1">
      <c r="A727" s="71"/>
      <c r="B727" s="2" t="s">
        <v>32</v>
      </c>
      <c r="C727" s="15">
        <v>-1047.37363534</v>
      </c>
      <c r="D727" s="15">
        <v>0.10226926</v>
      </c>
      <c r="E727" s="15">
        <v>0.06475365</v>
      </c>
      <c r="F727" s="9">
        <f>(C727-C725)*627.509608030592</f>
        <v>1.109167158</v>
      </c>
      <c r="G727" s="9">
        <f>(C727+D727-C725-D725)*627.509608030592</f>
        <v>1.988810126</v>
      </c>
      <c r="H727" s="9">
        <f>(C727+E727-C725-E725)*627.509608030592</f>
        <v>14.73195522</v>
      </c>
      <c r="I727" s="2"/>
      <c r="J727" s="4"/>
      <c r="K727" s="2"/>
      <c r="L727" s="2"/>
      <c r="M727" s="2"/>
      <c r="N727" s="4" t="s">
        <v>432</v>
      </c>
      <c r="O727" s="2"/>
      <c r="P727" s="4" t="s">
        <v>34</v>
      </c>
      <c r="Q727" s="7">
        <f>H727-H728</f>
        <v>23.21638085</v>
      </c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ht="14.25" customHeight="1">
      <c r="A728" s="71"/>
      <c r="B728" s="2" t="s">
        <v>35</v>
      </c>
      <c r="C728" s="16">
        <v>-1047.41401113</v>
      </c>
      <c r="D728" s="16">
        <v>0.10473847</v>
      </c>
      <c r="E728" s="16">
        <v>0.06813179</v>
      </c>
      <c r="F728" s="9">
        <f>(C728-C725)*627.509608030592</f>
        <v>-24.227029</v>
      </c>
      <c r="G728" s="9">
        <f>(C728+D728-C725-D725)*627.509608030592</f>
        <v>-21.79793303</v>
      </c>
      <c r="H728" s="9">
        <f>(C728+E728-C725-E725)*627.509608030592</f>
        <v>-8.484425633</v>
      </c>
      <c r="I728" s="2"/>
      <c r="J728" s="4"/>
      <c r="K728" s="2"/>
      <c r="L728" s="2"/>
      <c r="M728" s="2"/>
      <c r="N728" s="4" t="s">
        <v>263</v>
      </c>
      <c r="O728" s="2"/>
      <c r="P728" s="73" t="s">
        <v>37</v>
      </c>
      <c r="Q728" s="74">
        <f>Q722+Q723-Q724+Q725*LN(1+EXP((Q726-Q727)/Q725))</f>
        <v>9.057993157</v>
      </c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ht="14.25" customHeight="1">
      <c r="A729" s="71"/>
      <c r="B729" s="2" t="s">
        <v>38</v>
      </c>
      <c r="C729" s="15">
        <v>-1047.37147995</v>
      </c>
      <c r="D729" s="15">
        <v>0.10146133</v>
      </c>
      <c r="E729" s="15">
        <v>0.06402339</v>
      </c>
      <c r="F729" s="9">
        <f>(C729-C725)*627.509608030592</f>
        <v>2.461695092</v>
      </c>
      <c r="G729" s="9">
        <f>(C729+D729-C725-D725)*627.509608030592</f>
        <v>2.834354223</v>
      </c>
      <c r="H729" s="9">
        <f>(C729+E729-C725-E725)*627.509608030592</f>
        <v>15.62623798</v>
      </c>
      <c r="I729" s="2"/>
      <c r="J729" s="2"/>
      <c r="K729" s="2"/>
      <c r="L729" s="2"/>
      <c r="M729" s="2"/>
      <c r="N729" s="4" t="s">
        <v>433</v>
      </c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ht="14.25" customHeight="1">
      <c r="A730" s="71"/>
      <c r="B730" s="2" t="s">
        <v>40</v>
      </c>
      <c r="C730" s="15">
        <v>-1047.47568412</v>
      </c>
      <c r="D730" s="15">
        <v>0.10256621</v>
      </c>
      <c r="E730" s="15">
        <v>0.06210435</v>
      </c>
      <c r="F730" s="9">
        <f>(C730-C725)*627.509608030592</f>
        <v>-62.92742278</v>
      </c>
      <c r="G730" s="9">
        <f>(C730+D730-C725-D725)*627.509608030592</f>
        <v>-61.86144083</v>
      </c>
      <c r="H730" s="9">
        <f>(C730+E730-C725-E725)*627.509608030592</f>
        <v>-50.96709593</v>
      </c>
      <c r="I730" s="2"/>
      <c r="J730" s="2"/>
      <c r="K730" s="2"/>
      <c r="L730" s="2"/>
      <c r="M730" s="2"/>
      <c r="N730" s="4" t="s">
        <v>434</v>
      </c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ht="14.25" customHeight="1">
      <c r="A731" s="71"/>
      <c r="B731" s="2" t="s">
        <v>42</v>
      </c>
      <c r="C731" s="5">
        <f t="shared" ref="C731:E731" si="122">C723+C724</f>
        <v>-1047.468806</v>
      </c>
      <c r="D731" s="5">
        <f t="shared" si="122"/>
        <v>0.10178556</v>
      </c>
      <c r="E731" s="5">
        <f t="shared" si="122"/>
        <v>0.0445703</v>
      </c>
      <c r="F731" s="9">
        <f>(C731-C725)*627.509608030592</f>
        <v>-58.61106657</v>
      </c>
      <c r="G731" s="9">
        <f>(C731+D731-C725-D725)*627.509608030592</f>
        <v>-58.03494999</v>
      </c>
      <c r="H731" s="9">
        <f>(C731+E731-C725-E725)*627.509608030592</f>
        <v>-57.65352455</v>
      </c>
      <c r="I731" s="2"/>
      <c r="J731" s="7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ht="14.25" customHeight="1">
      <c r="A733" s="67" t="s">
        <v>0</v>
      </c>
      <c r="B733" s="2" t="s">
        <v>1</v>
      </c>
      <c r="C733" s="3" t="s">
        <v>2</v>
      </c>
      <c r="D733" s="2" t="s">
        <v>3</v>
      </c>
      <c r="E733" s="2" t="s">
        <v>4</v>
      </c>
      <c r="F733" s="3" t="s">
        <v>557</v>
      </c>
      <c r="G733" s="3" t="s">
        <v>558</v>
      </c>
      <c r="H733" s="3" t="s">
        <v>559</v>
      </c>
      <c r="I733" s="3" t="s">
        <v>8</v>
      </c>
      <c r="J733" s="67" t="s">
        <v>9</v>
      </c>
      <c r="K733" s="67" t="s">
        <v>10</v>
      </c>
      <c r="L733" s="68" t="s">
        <v>11</v>
      </c>
      <c r="M733" s="3" t="s">
        <v>12</v>
      </c>
      <c r="N733" s="3" t="s">
        <v>13</v>
      </c>
      <c r="O733" s="2" t="s">
        <v>14</v>
      </c>
      <c r="P733" s="4" t="s">
        <v>15</v>
      </c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ht="14.25" customHeight="1">
      <c r="A734" s="69">
        <v>182.0</v>
      </c>
      <c r="B734" s="3" t="s">
        <v>16</v>
      </c>
      <c r="C734" s="15">
        <v>-498.306772425037</v>
      </c>
      <c r="D734" s="15">
        <v>0.09422405</v>
      </c>
      <c r="E734" s="15">
        <v>0.0606474</v>
      </c>
      <c r="F734" s="5"/>
      <c r="G734" s="5"/>
      <c r="H734" s="2"/>
      <c r="I734" s="3" t="s">
        <v>17</v>
      </c>
      <c r="J734" s="70" t="s">
        <v>122</v>
      </c>
      <c r="K734" s="69" t="s">
        <v>19</v>
      </c>
      <c r="L734" s="70" t="s">
        <v>556</v>
      </c>
      <c r="M734" s="3" t="s">
        <v>19</v>
      </c>
      <c r="N734" s="37" t="s">
        <v>438</v>
      </c>
      <c r="O734" s="17" t="s">
        <v>546</v>
      </c>
      <c r="P734" s="6" t="s">
        <v>22</v>
      </c>
      <c r="Q734" s="7">
        <f>H739-H738</f>
        <v>15.36041439</v>
      </c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ht="14.25" customHeight="1">
      <c r="A735" s="71"/>
      <c r="B735" s="3" t="s">
        <v>17</v>
      </c>
      <c r="C735" s="15">
        <v>-548.085202853052</v>
      </c>
      <c r="D735" s="15">
        <v>0.00664341</v>
      </c>
      <c r="E735" s="15">
        <v>-0.01760304</v>
      </c>
      <c r="F735" s="5"/>
      <c r="G735" s="5"/>
      <c r="H735" s="5"/>
      <c r="I735" s="2"/>
      <c r="J735" s="2"/>
      <c r="K735" s="2"/>
      <c r="L735" s="2"/>
      <c r="M735" s="2"/>
      <c r="N735" s="72" t="s">
        <v>368</v>
      </c>
      <c r="O735" s="72" t="s">
        <v>357</v>
      </c>
      <c r="P735" s="4" t="s">
        <v>24</v>
      </c>
      <c r="Q735" s="7">
        <f>H738-H737</f>
        <v>5.658411677</v>
      </c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ht="14.25" customHeight="1">
      <c r="A736" s="71"/>
      <c r="B736" s="3" t="s">
        <v>25</v>
      </c>
      <c r="C736" s="15">
        <v>-498.40456251772</v>
      </c>
      <c r="D736" s="15">
        <v>0.09514215</v>
      </c>
      <c r="E736" s="15">
        <v>0.06217334</v>
      </c>
      <c r="F736" s="5"/>
      <c r="G736" s="5"/>
      <c r="H736" s="5"/>
      <c r="I736" s="2"/>
      <c r="J736" s="2"/>
      <c r="K736" s="2"/>
      <c r="L736" s="2"/>
      <c r="M736" s="2"/>
      <c r="N736" s="37" t="s">
        <v>440</v>
      </c>
      <c r="O736" s="2"/>
      <c r="P736" s="4" t="s">
        <v>26</v>
      </c>
      <c r="Q736" s="7">
        <f>H742-H743</f>
        <v>7.345578383</v>
      </c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ht="14.25" customHeight="1">
      <c r="A737" s="71"/>
      <c r="B737" s="3" t="s">
        <v>27</v>
      </c>
      <c r="C737" s="5">
        <f t="shared" ref="C737:E737" si="123">C734+C735</f>
        <v>-1046.391975</v>
      </c>
      <c r="D737" s="5">
        <f t="shared" si="123"/>
        <v>0.10086746</v>
      </c>
      <c r="E737" s="5">
        <f t="shared" si="123"/>
        <v>0.04304436</v>
      </c>
      <c r="F737" s="9">
        <f>(C737-C737)*627.509608030592</f>
        <v>0</v>
      </c>
      <c r="G737" s="9">
        <f>(C737+D737-C737-D737)*627.509608030592</f>
        <v>0</v>
      </c>
      <c r="H737" s="9">
        <f>(C737+E737-C737-E737)*627.509608030592</f>
        <v>0</v>
      </c>
      <c r="I737" s="2"/>
      <c r="J737" s="2"/>
      <c r="K737" s="2"/>
      <c r="L737" s="2"/>
      <c r="M737" s="2"/>
      <c r="N737" s="2"/>
      <c r="O737" s="2"/>
      <c r="P737" s="4" t="s">
        <v>28</v>
      </c>
      <c r="Q737" s="10">
        <f>0.0019872041*298</f>
        <v>0.5921868218</v>
      </c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ht="14.25" customHeight="1">
      <c r="A738" s="71"/>
      <c r="B738" s="2" t="s">
        <v>29</v>
      </c>
      <c r="C738" s="15">
        <v>-1046.40230530703</v>
      </c>
      <c r="D738" s="15">
        <v>0.10224165</v>
      </c>
      <c r="E738" s="15">
        <v>0.06239164</v>
      </c>
      <c r="F738" s="9">
        <f>(C738-C737)*627.509608030592</f>
        <v>-6.482192412</v>
      </c>
      <c r="G738" s="9">
        <f>(C738+D738-C737-D737)*627.509608030592</f>
        <v>-5.619874984</v>
      </c>
      <c r="H738" s="9">
        <f>(C738+E738-C737-E737)*627.509608030592</f>
        <v>5.658411677</v>
      </c>
      <c r="I738" s="2"/>
      <c r="J738" s="2"/>
      <c r="K738" s="2"/>
      <c r="L738" s="2"/>
      <c r="M738" s="2"/>
      <c r="N738" s="4" t="s">
        <v>370</v>
      </c>
      <c r="P738" s="4" t="s">
        <v>31</v>
      </c>
      <c r="Q738" s="7">
        <f>H741-H740</f>
        <v>30.97382304</v>
      </c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ht="14.25" customHeight="1">
      <c r="A739" s="71"/>
      <c r="B739" s="2" t="s">
        <v>32</v>
      </c>
      <c r="C739" s="15">
        <v>-1046.3801889438</v>
      </c>
      <c r="D739" s="15">
        <v>0.10226926</v>
      </c>
      <c r="E739" s="15">
        <v>0.06475365</v>
      </c>
      <c r="F739" s="9">
        <f>(C739-C737)*627.509608030592</f>
        <v>7.39603801</v>
      </c>
      <c r="G739" s="9">
        <f>(C739+D739-C737-D737)*627.509608030592</f>
        <v>8.275680978</v>
      </c>
      <c r="H739" s="9">
        <f>(C739+E739-C737-E737)*627.509608030592</f>
        <v>21.01882607</v>
      </c>
      <c r="I739" s="2"/>
      <c r="J739" s="4"/>
      <c r="K739" s="2"/>
      <c r="L739" s="2"/>
      <c r="M739" s="2"/>
      <c r="N739" s="4" t="s">
        <v>128</v>
      </c>
      <c r="O739" s="2"/>
      <c r="P739" s="4" t="s">
        <v>34</v>
      </c>
      <c r="Q739" s="7">
        <f>H739-H740</f>
        <v>30.42456044</v>
      </c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ht="14.25" customHeight="1">
      <c r="A740" s="71"/>
      <c r="B740" s="2" t="s">
        <v>35</v>
      </c>
      <c r="C740" s="15">
        <v>-1046.43205169671</v>
      </c>
      <c r="D740" s="16">
        <v>0.10473847</v>
      </c>
      <c r="E740" s="16">
        <v>0.06813179</v>
      </c>
      <c r="F740" s="9">
        <f>(C740-C737)*627.509608030592</f>
        <v>-25.14833774</v>
      </c>
      <c r="G740" s="9">
        <f>(C740+D740-C737-D737)*627.509608030592</f>
        <v>-22.71924177</v>
      </c>
      <c r="H740" s="9">
        <f>(C740+E740-C737-E737)*627.509608030592</f>
        <v>-9.405734374</v>
      </c>
      <c r="I740" s="2"/>
      <c r="J740" s="2"/>
      <c r="K740" s="2"/>
      <c r="L740" s="2"/>
      <c r="M740" s="4"/>
      <c r="N740" s="4" t="s">
        <v>129</v>
      </c>
      <c r="O740" s="2"/>
      <c r="P740" s="73" t="s">
        <v>37</v>
      </c>
      <c r="Q740" s="74">
        <f>Q734+Q735-Q736+Q737*LN(1+EXP((Q738-Q739)/Q737))</f>
        <v>14.41987308</v>
      </c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ht="14.25" customHeight="1">
      <c r="A741" s="71"/>
      <c r="B741" s="2" t="s">
        <v>38</v>
      </c>
      <c r="C741" s="15">
        <v>-1046.37858337832</v>
      </c>
      <c r="D741" s="15">
        <v>0.10146133</v>
      </c>
      <c r="E741" s="15">
        <v>0.06402339</v>
      </c>
      <c r="F741" s="9">
        <f>(C741-C737)*627.509608030592</f>
        <v>8.403545775</v>
      </c>
      <c r="G741" s="9">
        <f>(C741+D741-C737-D737)*627.509608030592</f>
        <v>8.776204906</v>
      </c>
      <c r="H741" s="9">
        <f>(C741+E741-C737-E737)*627.509608030592</f>
        <v>21.56808867</v>
      </c>
      <c r="I741" s="2"/>
      <c r="J741" s="4"/>
      <c r="K741" s="2"/>
      <c r="L741" s="2"/>
      <c r="M741" s="2"/>
      <c r="N741" s="6" t="s">
        <v>130</v>
      </c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ht="14.25" customHeight="1">
      <c r="A742" s="71"/>
      <c r="B742" s="2" t="s">
        <v>40</v>
      </c>
      <c r="C742" s="15">
        <v>-1046.495593499</v>
      </c>
      <c r="D742" s="15">
        <v>0.10256621</v>
      </c>
      <c r="E742" s="15">
        <v>0.06210435</v>
      </c>
      <c r="F742" s="9">
        <f>(C742-C737)*627.509608030592</f>
        <v>-65.02142919</v>
      </c>
      <c r="G742" s="9">
        <f>(C742+D742-C737-D737)*627.509608030592</f>
        <v>-63.95544724</v>
      </c>
      <c r="H742" s="9">
        <f>(C742+E742-C737-E737)*627.509608030592</f>
        <v>-53.06110233</v>
      </c>
      <c r="I742" s="2"/>
      <c r="J742" s="2"/>
      <c r="K742" s="2"/>
      <c r="L742" s="2"/>
      <c r="M742" s="2"/>
      <c r="N742" s="4" t="s">
        <v>374</v>
      </c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ht="14.25" customHeight="1">
      <c r="A743" s="71"/>
      <c r="B743" s="2" t="s">
        <v>42</v>
      </c>
      <c r="C743" s="5">
        <f t="shared" ref="C743:E743" si="124">C735+C736</f>
        <v>-1046.489765</v>
      </c>
      <c r="D743" s="5">
        <f t="shared" si="124"/>
        <v>0.10178556</v>
      </c>
      <c r="E743" s="5">
        <f t="shared" si="124"/>
        <v>0.0445703</v>
      </c>
      <c r="F743" s="9">
        <f>(C743-C737)*627.509608030592</f>
        <v>-61.36422273</v>
      </c>
      <c r="G743" s="9">
        <f>(C743+D743-C737-D737)*627.509608030592</f>
        <v>-60.78810616</v>
      </c>
      <c r="H743" s="9">
        <f>(C743+E743-C737-E737)*627.509608030592</f>
        <v>-60.40668072</v>
      </c>
      <c r="I743" s="2"/>
      <c r="J743" s="7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ht="14.25" customHeight="1">
      <c r="A744" s="2"/>
      <c r="B744" s="2"/>
      <c r="C744" s="2"/>
      <c r="D744" s="7"/>
      <c r="E744" s="7"/>
      <c r="F744" s="7"/>
      <c r="G744" s="7"/>
      <c r="H744" s="7"/>
      <c r="I744" s="7"/>
      <c r="J744" s="7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ht="14.25" customHeight="1">
      <c r="A745" s="67" t="s">
        <v>0</v>
      </c>
      <c r="B745" s="2" t="s">
        <v>1</v>
      </c>
      <c r="C745" s="3" t="s">
        <v>2</v>
      </c>
      <c r="D745" s="2" t="s">
        <v>3</v>
      </c>
      <c r="E745" s="2" t="s">
        <v>4</v>
      </c>
      <c r="F745" s="3" t="s">
        <v>560</v>
      </c>
      <c r="G745" s="3" t="s">
        <v>561</v>
      </c>
      <c r="H745" s="3" t="s">
        <v>562</v>
      </c>
      <c r="I745" s="3" t="s">
        <v>8</v>
      </c>
      <c r="J745" s="67" t="s">
        <v>9</v>
      </c>
      <c r="K745" s="67" t="s">
        <v>10</v>
      </c>
      <c r="L745" s="68" t="s">
        <v>11</v>
      </c>
      <c r="M745" s="3" t="s">
        <v>12</v>
      </c>
      <c r="N745" s="3" t="s">
        <v>13</v>
      </c>
      <c r="O745" s="2" t="s">
        <v>14</v>
      </c>
      <c r="P745" s="4" t="s">
        <v>15</v>
      </c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ht="14.25" customHeight="1">
      <c r="A746" s="69">
        <v>183.0</v>
      </c>
      <c r="B746" s="3" t="s">
        <v>16</v>
      </c>
      <c r="C746" s="15">
        <v>-498.8086071</v>
      </c>
      <c r="D746" s="15">
        <v>0.09410314</v>
      </c>
      <c r="E746" s="15">
        <v>0.06076971</v>
      </c>
      <c r="F746" s="5"/>
      <c r="G746" s="5"/>
      <c r="H746" s="2"/>
      <c r="I746" s="3" t="s">
        <v>17</v>
      </c>
      <c r="J746" s="69" t="s">
        <v>329</v>
      </c>
      <c r="K746" s="67" t="s">
        <v>59</v>
      </c>
      <c r="L746" s="70" t="s">
        <v>556</v>
      </c>
      <c r="M746" s="3" t="s">
        <v>19</v>
      </c>
      <c r="N746" s="17" t="s">
        <v>259</v>
      </c>
      <c r="O746" s="17" t="s">
        <v>430</v>
      </c>
      <c r="P746" s="6" t="s">
        <v>22</v>
      </c>
      <c r="Q746" s="7">
        <f>H751-H750</f>
        <v>9.748888869</v>
      </c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ht="14.25" customHeight="1">
      <c r="A747" s="71"/>
      <c r="B747" s="3" t="s">
        <v>17</v>
      </c>
      <c r="C747" s="15">
        <v>-548.57426509</v>
      </c>
      <c r="D747" s="15">
        <v>0.00659478</v>
      </c>
      <c r="E747" s="15">
        <v>-0.01765944</v>
      </c>
      <c r="F747" s="5"/>
      <c r="G747" s="5"/>
      <c r="H747" s="5"/>
      <c r="I747" s="2"/>
      <c r="J747" s="2"/>
      <c r="K747" s="2"/>
      <c r="L747" s="2"/>
      <c r="M747" s="2"/>
      <c r="N747" s="70" t="s">
        <v>394</v>
      </c>
      <c r="O747" s="72" t="s">
        <v>357</v>
      </c>
      <c r="P747" s="4" t="s">
        <v>24</v>
      </c>
      <c r="Q747" s="7">
        <f>H750-H749</f>
        <v>5.901577261</v>
      </c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ht="14.25" customHeight="1">
      <c r="A748" s="71"/>
      <c r="B748" s="3" t="s">
        <v>25</v>
      </c>
      <c r="C748" s="15">
        <v>-498.90112715</v>
      </c>
      <c r="D748" s="15">
        <v>0.09496484</v>
      </c>
      <c r="E748" s="15">
        <v>0.06199445</v>
      </c>
      <c r="F748" s="5"/>
      <c r="G748" s="5"/>
      <c r="H748" s="5"/>
      <c r="I748" s="2"/>
      <c r="J748" s="2"/>
      <c r="K748" s="2"/>
      <c r="L748" s="2"/>
      <c r="M748" s="2"/>
      <c r="N748" s="4" t="s">
        <v>261</v>
      </c>
      <c r="O748" s="2"/>
      <c r="P748" s="4" t="s">
        <v>26</v>
      </c>
      <c r="Q748" s="7">
        <f>H754-H755</f>
        <v>7.675308469</v>
      </c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ht="14.25" customHeight="1">
      <c r="A749" s="71"/>
      <c r="B749" s="3" t="s">
        <v>27</v>
      </c>
      <c r="C749" s="5">
        <f t="shared" ref="C749:E749" si="125">C746+C747</f>
        <v>-1047.382872</v>
      </c>
      <c r="D749" s="5">
        <f t="shared" si="125"/>
        <v>0.10069792</v>
      </c>
      <c r="E749" s="5">
        <f t="shared" si="125"/>
        <v>0.04311027</v>
      </c>
      <c r="F749" s="9">
        <f>(C749-C749)*627.509608030592</f>
        <v>0</v>
      </c>
      <c r="G749" s="9">
        <f>(C749+D749-C749-D749)*627.509608030592</f>
        <v>0</v>
      </c>
      <c r="H749" s="9">
        <f>(C749+E749-C749-E749)*627.509608030592</f>
        <v>0</v>
      </c>
      <c r="I749" s="2"/>
      <c r="J749" s="2"/>
      <c r="K749" s="2"/>
      <c r="L749" s="2"/>
      <c r="M749" s="2"/>
      <c r="O749" s="2"/>
      <c r="P749" s="4" t="s">
        <v>28</v>
      </c>
      <c r="Q749" s="10">
        <f>0.0019872041*298</f>
        <v>0.5921868218</v>
      </c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ht="14.25" customHeight="1">
      <c r="A750" s="71"/>
      <c r="B750" s="2" t="s">
        <v>29</v>
      </c>
      <c r="C750" s="15">
        <v>-1047.3923149</v>
      </c>
      <c r="D750" s="15">
        <v>0.10199529</v>
      </c>
      <c r="E750" s="15">
        <v>0.06195774</v>
      </c>
      <c r="F750" s="9">
        <f>(C750-C749)*627.509608030592</f>
        <v>-5.925391251</v>
      </c>
      <c r="G750" s="9">
        <f>(C750+D750-C749-D749)*627.509608030592</f>
        <v>-5.111279111</v>
      </c>
      <c r="H750" s="9">
        <f>(C750+E750-C749-E749)*627.509608030592</f>
        <v>5.901577261</v>
      </c>
      <c r="I750" s="2"/>
      <c r="J750" s="2"/>
      <c r="K750" s="2"/>
      <c r="L750" s="2"/>
      <c r="M750" s="2"/>
      <c r="N750" s="4" t="s">
        <v>431</v>
      </c>
      <c r="P750" s="4" t="s">
        <v>31</v>
      </c>
      <c r="Q750" s="7">
        <f>H753-H752</f>
        <v>22.63904063</v>
      </c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ht="14.25" customHeight="1">
      <c r="A751" s="71"/>
      <c r="B751" s="2" t="s">
        <v>32</v>
      </c>
      <c r="C751" s="15">
        <v>-1047.37935186</v>
      </c>
      <c r="D751" s="15">
        <v>0.10205766</v>
      </c>
      <c r="E751" s="15">
        <v>0.06453054</v>
      </c>
      <c r="F751" s="9">
        <f>(C751-C749)*627.509608030592</f>
        <v>2.209040898</v>
      </c>
      <c r="G751" s="9">
        <f>(C751+D751-C749-D749)*627.509608030592</f>
        <v>3.062290813</v>
      </c>
      <c r="H751" s="9">
        <f>(C751+E751-C749-E749)*627.509608030592</f>
        <v>15.65046613</v>
      </c>
      <c r="I751" s="2"/>
      <c r="J751" s="4"/>
      <c r="K751" s="2"/>
      <c r="L751" s="2"/>
      <c r="M751" s="2"/>
      <c r="N751" s="4" t="s">
        <v>432</v>
      </c>
      <c r="O751" s="2"/>
      <c r="P751" s="4" t="s">
        <v>34</v>
      </c>
      <c r="Q751" s="7">
        <f>H751-H752</f>
        <v>22.93212527</v>
      </c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ht="14.25" customHeight="1">
      <c r="A752" s="71"/>
      <c r="B752" s="2" t="s">
        <v>35</v>
      </c>
      <c r="C752" s="16">
        <v>-1047.41920457</v>
      </c>
      <c r="D752" s="16">
        <v>0.10450467</v>
      </c>
      <c r="E752" s="16">
        <v>0.06783859</v>
      </c>
      <c r="F752" s="9">
        <f>(C752-C749)*627.509608030592</f>
        <v>-22.79891753</v>
      </c>
      <c r="G752" s="9">
        <f>(C752+D752-C749-D749)*627.509608030592</f>
        <v>-20.41014533</v>
      </c>
      <c r="H752" s="9">
        <f>(C752+E752-C749-E749)*627.509608030592</f>
        <v>-7.281659142</v>
      </c>
      <c r="I752" s="2"/>
      <c r="J752" s="2"/>
      <c r="K752" s="2"/>
      <c r="L752" s="2"/>
      <c r="M752" s="2"/>
      <c r="N752" s="4" t="s">
        <v>263</v>
      </c>
      <c r="O752" s="2"/>
      <c r="P752" s="73" t="s">
        <v>37</v>
      </c>
      <c r="Q752" s="74">
        <f>Q746+Q747-Q748+Q749*LN(1+EXP((Q750-Q751)/Q749))</f>
        <v>8.257037534</v>
      </c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ht="14.25" customHeight="1">
      <c r="A753" s="71"/>
      <c r="B753" s="2" t="s">
        <v>38</v>
      </c>
      <c r="C753" s="15">
        <v>-1047.37920622</v>
      </c>
      <c r="D753" s="15">
        <v>0.10133123</v>
      </c>
      <c r="E753" s="15">
        <v>0.06391784</v>
      </c>
      <c r="F753" s="9">
        <f>(C753-C749)*627.509608030592</f>
        <v>2.300431398</v>
      </c>
      <c r="G753" s="9">
        <f>(C753+D753-C749-D749)*627.509608030592</f>
        <v>2.697839508</v>
      </c>
      <c r="H753" s="9">
        <f>(C753+E753-C749-E749)*627.509608030592</f>
        <v>15.35738149</v>
      </c>
      <c r="I753" s="2"/>
      <c r="J753" s="2"/>
      <c r="K753" s="2"/>
      <c r="L753" s="2"/>
      <c r="M753" s="2"/>
      <c r="N753" s="4" t="s">
        <v>433</v>
      </c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ht="14.25" customHeight="1">
      <c r="A754" s="71"/>
      <c r="B754" s="2" t="s">
        <v>40</v>
      </c>
      <c r="C754" s="15">
        <v>-1047.48077253</v>
      </c>
      <c r="D754" s="15">
        <v>0.10232241</v>
      </c>
      <c r="E754" s="15">
        <v>0.06194668</v>
      </c>
      <c r="F754" s="9">
        <f>(C754-C749)*627.509608030592</f>
        <v>-61.43340398</v>
      </c>
      <c r="G754" s="9">
        <f>(C754+D754-C749-D749)*627.509608030592</f>
        <v>-60.4140209</v>
      </c>
      <c r="H754" s="9">
        <f>(C754+E754-C749-E749)*627.509608030592</f>
        <v>-49.61337572</v>
      </c>
      <c r="I754" s="2"/>
      <c r="J754" s="2"/>
      <c r="K754" s="2"/>
      <c r="L754" s="2"/>
      <c r="M754" s="2"/>
      <c r="N754" s="4" t="s">
        <v>434</v>
      </c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ht="14.25" customHeight="1">
      <c r="A755" s="71"/>
      <c r="B755" s="2" t="s">
        <v>42</v>
      </c>
      <c r="C755" s="5">
        <f t="shared" ref="C755:E755" si="126">C747+C748</f>
        <v>-1047.475392</v>
      </c>
      <c r="D755" s="5">
        <f t="shared" si="126"/>
        <v>0.10155962</v>
      </c>
      <c r="E755" s="5">
        <f t="shared" si="126"/>
        <v>0.04433501</v>
      </c>
      <c r="F755" s="9">
        <f>(C755-C749)*627.509608030592</f>
        <v>-58.05722031</v>
      </c>
      <c r="G755" s="9">
        <f>(C755+D755-C749-D749)*627.509608030592</f>
        <v>-57.51649528</v>
      </c>
      <c r="H755" s="9">
        <f>(C755+E755-C749-E749)*627.509608030592</f>
        <v>-57.28868419</v>
      </c>
      <c r="I755" s="2"/>
      <c r="J755" s="7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ht="14.25" customHeight="1">
      <c r="A757" s="67" t="s">
        <v>0</v>
      </c>
      <c r="B757" s="2" t="s">
        <v>1</v>
      </c>
      <c r="C757" s="3" t="s">
        <v>2</v>
      </c>
      <c r="D757" s="2" t="s">
        <v>3</v>
      </c>
      <c r="E757" s="2" t="s">
        <v>4</v>
      </c>
      <c r="F757" s="3" t="s">
        <v>563</v>
      </c>
      <c r="G757" s="3" t="s">
        <v>564</v>
      </c>
      <c r="H757" s="3" t="s">
        <v>565</v>
      </c>
      <c r="I757" s="3" t="s">
        <v>8</v>
      </c>
      <c r="J757" s="67" t="s">
        <v>9</v>
      </c>
      <c r="K757" s="67" t="s">
        <v>10</v>
      </c>
      <c r="L757" s="68" t="s">
        <v>11</v>
      </c>
      <c r="M757" s="3" t="s">
        <v>12</v>
      </c>
      <c r="N757" s="3" t="s">
        <v>13</v>
      </c>
      <c r="O757" s="2" t="s">
        <v>14</v>
      </c>
      <c r="P757" s="4" t="s">
        <v>15</v>
      </c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ht="14.25" customHeight="1">
      <c r="A758" s="69">
        <v>183.0</v>
      </c>
      <c r="B758" s="3" t="s">
        <v>16</v>
      </c>
      <c r="C758" s="15">
        <v>-498.311797925947</v>
      </c>
      <c r="D758" s="15">
        <v>0.09410314</v>
      </c>
      <c r="E758" s="15">
        <v>0.06076971</v>
      </c>
      <c r="F758" s="5"/>
      <c r="G758" s="5"/>
      <c r="H758" s="2"/>
      <c r="I758" s="3" t="s">
        <v>17</v>
      </c>
      <c r="J758" s="69" t="s">
        <v>122</v>
      </c>
      <c r="K758" s="67" t="s">
        <v>59</v>
      </c>
      <c r="L758" s="70" t="s">
        <v>556</v>
      </c>
      <c r="M758" s="3" t="s">
        <v>19</v>
      </c>
      <c r="N758" s="37" t="s">
        <v>438</v>
      </c>
      <c r="O758" s="17" t="s">
        <v>546</v>
      </c>
      <c r="P758" s="6" t="s">
        <v>22</v>
      </c>
      <c r="Q758" s="7">
        <f>H763-H762</f>
        <v>15.40392405</v>
      </c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ht="14.25" customHeight="1">
      <c r="A759" s="71"/>
      <c r="B759" s="3" t="s">
        <v>17</v>
      </c>
      <c r="C759" s="15">
        <v>-548.088171953534</v>
      </c>
      <c r="D759" s="15">
        <v>0.00659478</v>
      </c>
      <c r="E759" s="15">
        <v>-0.01765944</v>
      </c>
      <c r="F759" s="5"/>
      <c r="G759" s="5"/>
      <c r="H759" s="5"/>
      <c r="I759" s="2"/>
      <c r="J759" s="2"/>
      <c r="K759" s="2"/>
      <c r="L759" s="2"/>
      <c r="M759" s="2"/>
      <c r="N759" s="72" t="s">
        <v>406</v>
      </c>
      <c r="O759" s="72" t="s">
        <v>357</v>
      </c>
      <c r="P759" s="4" t="s">
        <v>24</v>
      </c>
      <c r="Q759" s="7">
        <f>H762-H761</f>
        <v>6.776545309</v>
      </c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ht="14.25" customHeight="1">
      <c r="A760" s="71"/>
      <c r="B760" s="3" t="s">
        <v>25</v>
      </c>
      <c r="C760" s="15">
        <v>-498.408128428197</v>
      </c>
      <c r="D760" s="15">
        <v>0.09496484</v>
      </c>
      <c r="E760" s="15">
        <v>0.06199445</v>
      </c>
      <c r="F760" s="5"/>
      <c r="G760" s="5"/>
      <c r="H760" s="5"/>
      <c r="I760" s="2"/>
      <c r="J760" s="2"/>
      <c r="K760" s="2"/>
      <c r="L760" s="2"/>
      <c r="M760" s="2"/>
      <c r="N760" s="37" t="s">
        <v>440</v>
      </c>
      <c r="O760" s="2"/>
      <c r="P760" s="4" t="s">
        <v>26</v>
      </c>
      <c r="Q760" s="7">
        <f>H766-H767</f>
        <v>8.3612977</v>
      </c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ht="14.25" customHeight="1">
      <c r="A761" s="71"/>
      <c r="B761" s="3" t="s">
        <v>27</v>
      </c>
      <c r="C761" s="5">
        <f t="shared" ref="C761:E761" si="127">C758+C759</f>
        <v>-1046.39997</v>
      </c>
      <c r="D761" s="5">
        <f t="shared" si="127"/>
        <v>0.10069792</v>
      </c>
      <c r="E761" s="5">
        <f t="shared" si="127"/>
        <v>0.04311027</v>
      </c>
      <c r="F761" s="9">
        <f>(C761-C761)*627.509608030592</f>
        <v>0</v>
      </c>
      <c r="G761" s="9">
        <f>(C761+D761-C761-D761)*627.509608030592</f>
        <v>0</v>
      </c>
      <c r="H761" s="9">
        <f>(C761+E761-C761-E761)*627.509608030592</f>
        <v>0</v>
      </c>
      <c r="I761" s="2"/>
      <c r="J761" s="2"/>
      <c r="K761" s="2"/>
      <c r="L761" s="2"/>
      <c r="M761" s="2"/>
      <c r="N761" s="2"/>
      <c r="O761" s="2"/>
      <c r="P761" s="4" t="s">
        <v>28</v>
      </c>
      <c r="Q761" s="10">
        <f>0.0019872041*298</f>
        <v>0.5921868218</v>
      </c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ht="14.25" customHeight="1">
      <c r="A762" s="71"/>
      <c r="B762" s="2" t="s">
        <v>29</v>
      </c>
      <c r="C762" s="15">
        <v>-1046.40801823944</v>
      </c>
      <c r="D762" s="15">
        <v>0.10199529</v>
      </c>
      <c r="E762" s="15">
        <v>0.06195774</v>
      </c>
      <c r="F762" s="9">
        <f>(C762-C761)*627.509608030592</f>
        <v>-5.050423203</v>
      </c>
      <c r="G762" s="9">
        <f>(C762+D762-C761-D761)*627.509608030592</f>
        <v>-4.236311063</v>
      </c>
      <c r="H762" s="9">
        <f>(C762+E762-C761-E761)*627.509608030592</f>
        <v>6.776545309</v>
      </c>
      <c r="I762" s="2"/>
      <c r="J762" s="2"/>
      <c r="K762" s="2"/>
      <c r="L762" s="2"/>
      <c r="M762" s="2"/>
      <c r="N762" s="4" t="s">
        <v>370</v>
      </c>
      <c r="P762" s="4" t="s">
        <v>31</v>
      </c>
      <c r="Q762" s="7">
        <f>H765-H764</f>
        <v>29.83176218</v>
      </c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ht="14.25" customHeight="1">
      <c r="A763" s="71"/>
      <c r="B763" s="2" t="s">
        <v>32</v>
      </c>
      <c r="C763" s="15">
        <v>-1046.38604332917</v>
      </c>
      <c r="D763" s="15">
        <v>0.10205766</v>
      </c>
      <c r="E763" s="15">
        <v>0.06453054</v>
      </c>
      <c r="F763" s="9">
        <f>(C763-C761)*627.509608030592</f>
        <v>8.739044127</v>
      </c>
      <c r="G763" s="9">
        <f>(C763+D763-C761-D761)*627.509608030592</f>
        <v>9.592294041</v>
      </c>
      <c r="H763" s="9">
        <f>(C763+E763-C761-E761)*627.509608030592</f>
        <v>22.18046936</v>
      </c>
      <c r="I763" s="2"/>
      <c r="J763" s="4"/>
      <c r="K763" s="2"/>
      <c r="L763" s="2"/>
      <c r="M763" s="2"/>
      <c r="N763" s="4" t="s">
        <v>128</v>
      </c>
      <c r="O763" s="2"/>
      <c r="P763" s="4" t="s">
        <v>34</v>
      </c>
      <c r="Q763" s="7">
        <f>H763-H764</f>
        <v>30.06874231</v>
      </c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ht="14.25" customHeight="1">
      <c r="A764" s="71"/>
      <c r="B764" s="2" t="s">
        <v>35</v>
      </c>
      <c r="C764" s="15">
        <v>-1046.43726895991</v>
      </c>
      <c r="D764" s="16">
        <v>0.10450467</v>
      </c>
      <c r="E764" s="16">
        <v>0.06783859</v>
      </c>
      <c r="F764" s="9">
        <f>(C764-C761)*627.509608030592</f>
        <v>-23.40553134</v>
      </c>
      <c r="G764" s="9">
        <f>(C764+D764-C761-D761)*627.509608030592</f>
        <v>-21.01675914</v>
      </c>
      <c r="H764" s="9">
        <f>(C764+E764-C761-E761)*627.509608030592</f>
        <v>-7.888272949</v>
      </c>
      <c r="I764" s="2"/>
      <c r="J764" s="2"/>
      <c r="K764" s="2"/>
      <c r="L764" s="2"/>
      <c r="M764" s="2"/>
      <c r="N764" s="4" t="s">
        <v>129</v>
      </c>
      <c r="O764" s="2"/>
      <c r="P764" s="73" t="s">
        <v>37</v>
      </c>
      <c r="Q764" s="74">
        <f>Q758+Q759-Q760+Q761*LN(1+EXP((Q762-Q763)/Q761))</f>
        <v>14.12293023</v>
      </c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ht="14.25" customHeight="1">
      <c r="A765" s="71"/>
      <c r="B765" s="2" t="s">
        <v>38</v>
      </c>
      <c r="C765" s="15">
        <v>-1046.38580828096</v>
      </c>
      <c r="D765" s="15">
        <v>0.10133123</v>
      </c>
      <c r="E765" s="15">
        <v>0.06391784</v>
      </c>
      <c r="F765" s="9">
        <f>(C765-C761)*627.509608030592</f>
        <v>8.886539137</v>
      </c>
      <c r="G765" s="9">
        <f>(C765+D765-C761-D761)*627.509608030592</f>
        <v>9.283947247</v>
      </c>
      <c r="H765" s="9">
        <f>(C765+E765-C761-E761)*627.509608030592</f>
        <v>21.94348923</v>
      </c>
      <c r="I765" s="2"/>
      <c r="J765" s="4"/>
      <c r="K765" s="2"/>
      <c r="L765" s="2"/>
      <c r="M765" s="2"/>
      <c r="N765" s="6" t="s">
        <v>130</v>
      </c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ht="14.25" customHeight="1">
      <c r="A766" s="71"/>
      <c r="B766" s="2" t="s">
        <v>40</v>
      </c>
      <c r="C766" s="15">
        <v>-1046.50058747854</v>
      </c>
      <c r="D766" s="15">
        <v>0.10232241</v>
      </c>
      <c r="E766" s="15">
        <v>0.06194668</v>
      </c>
      <c r="F766" s="9">
        <f>(C766-C761)*627.509608030592</f>
        <v>-63.13851015</v>
      </c>
      <c r="G766" s="9">
        <f>(C766+D766-C761-D761)*627.509608030592</f>
        <v>-62.11912706</v>
      </c>
      <c r="H766" s="9">
        <f>(C766+E766-C761-E761)*627.509608030592</f>
        <v>-51.31848189</v>
      </c>
      <c r="I766" s="2"/>
      <c r="J766" s="4"/>
      <c r="K766" s="2"/>
      <c r="L766" s="2"/>
      <c r="M766" s="2"/>
      <c r="N766" s="4" t="s">
        <v>374</v>
      </c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ht="14.25" customHeight="1">
      <c r="A767" s="71"/>
      <c r="B767" s="2" t="s">
        <v>42</v>
      </c>
      <c r="C767" s="5">
        <f t="shared" ref="C767:E767" si="128">C759+C760</f>
        <v>-1046.4963</v>
      </c>
      <c r="D767" s="5">
        <f t="shared" si="128"/>
        <v>0.10155962</v>
      </c>
      <c r="E767" s="5">
        <f t="shared" si="128"/>
        <v>0.04433501</v>
      </c>
      <c r="F767" s="9">
        <f>(C767-C761)*627.509608030592</f>
        <v>-60.44831571</v>
      </c>
      <c r="G767" s="9">
        <f>(C767+D767-C761-D761)*627.509608030592</f>
        <v>-59.90759068</v>
      </c>
      <c r="H767" s="9">
        <f>(C767+E767-C761-E761)*627.509608030592</f>
        <v>-59.67977959</v>
      </c>
      <c r="I767" s="2"/>
      <c r="J767" s="19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ht="14.25" customHeight="1">
      <c r="A768" s="2"/>
      <c r="B768" s="2"/>
      <c r="C768" s="2"/>
      <c r="D768" s="7"/>
      <c r="E768" s="7"/>
      <c r="F768" s="7"/>
      <c r="G768" s="7"/>
      <c r="H768" s="7"/>
      <c r="I768" s="7"/>
      <c r="J768" s="7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ht="14.25" customHeight="1">
      <c r="A769" s="67" t="s">
        <v>0</v>
      </c>
      <c r="B769" s="2" t="s">
        <v>1</v>
      </c>
      <c r="C769" s="3" t="s">
        <v>2</v>
      </c>
      <c r="D769" s="2" t="s">
        <v>3</v>
      </c>
      <c r="E769" s="2" t="s">
        <v>4</v>
      </c>
      <c r="F769" s="3" t="s">
        <v>566</v>
      </c>
      <c r="G769" s="3" t="s">
        <v>567</v>
      </c>
      <c r="H769" s="3" t="s">
        <v>568</v>
      </c>
      <c r="I769" s="3" t="s">
        <v>8</v>
      </c>
      <c r="J769" s="67" t="s">
        <v>9</v>
      </c>
      <c r="K769" s="67" t="s">
        <v>10</v>
      </c>
      <c r="L769" s="68" t="s">
        <v>11</v>
      </c>
      <c r="M769" s="3" t="s">
        <v>12</v>
      </c>
      <c r="N769" s="3" t="s">
        <v>13</v>
      </c>
      <c r="O769" s="2" t="s">
        <v>14</v>
      </c>
      <c r="P769" s="4" t="s">
        <v>15</v>
      </c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ht="14.25" customHeight="1">
      <c r="A770" s="69">
        <v>184.0</v>
      </c>
      <c r="B770" s="3" t="s">
        <v>16</v>
      </c>
      <c r="C770" s="15">
        <v>-498.8047448</v>
      </c>
      <c r="D770" s="15">
        <v>0.09422936</v>
      </c>
      <c r="E770" s="15">
        <v>0.06079004</v>
      </c>
      <c r="F770" s="5"/>
      <c r="G770" s="5"/>
      <c r="H770" s="2"/>
      <c r="I770" s="3" t="s">
        <v>17</v>
      </c>
      <c r="J770" s="69" t="s">
        <v>329</v>
      </c>
      <c r="K770" s="69" t="s">
        <v>19</v>
      </c>
      <c r="L770" s="70" t="s">
        <v>569</v>
      </c>
      <c r="M770" s="3" t="s">
        <v>19</v>
      </c>
      <c r="N770" s="17" t="s">
        <v>259</v>
      </c>
      <c r="O770" s="17" t="s">
        <v>430</v>
      </c>
      <c r="P770" s="6" t="s">
        <v>22</v>
      </c>
      <c r="Q770" s="7">
        <f>H775-H774</f>
        <v>9.329906979</v>
      </c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ht="14.25" customHeight="1">
      <c r="A771" s="71"/>
      <c r="B771" s="3" t="s">
        <v>17</v>
      </c>
      <c r="C771" s="15">
        <v>-548.57119916</v>
      </c>
      <c r="D771" s="15">
        <v>0.00664341</v>
      </c>
      <c r="E771" s="15">
        <v>-0.01760304</v>
      </c>
      <c r="F771" s="5"/>
      <c r="G771" s="5"/>
      <c r="H771" s="5"/>
      <c r="I771" s="2"/>
      <c r="J771" s="2"/>
      <c r="K771" s="2"/>
      <c r="L771" s="2"/>
      <c r="M771" s="2"/>
      <c r="N771" s="70" t="s">
        <v>356</v>
      </c>
      <c r="O771" s="72" t="s">
        <v>357</v>
      </c>
      <c r="P771" s="4" t="s">
        <v>24</v>
      </c>
      <c r="Q771" s="7">
        <f>H774-H773</f>
        <v>4.702563278</v>
      </c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ht="14.25" customHeight="1">
      <c r="A772" s="71"/>
      <c r="B772" s="3" t="s">
        <v>25</v>
      </c>
      <c r="C772" s="15">
        <v>-498.89678251</v>
      </c>
      <c r="D772" s="15">
        <v>0.09516855</v>
      </c>
      <c r="E772" s="15">
        <v>0.06224718</v>
      </c>
      <c r="F772" s="5"/>
      <c r="G772" s="5"/>
      <c r="H772" s="5"/>
      <c r="I772" s="2"/>
      <c r="J772" s="2"/>
      <c r="K772" s="2"/>
      <c r="L772" s="2"/>
      <c r="M772" s="2"/>
      <c r="N772" s="4" t="s">
        <v>261</v>
      </c>
      <c r="O772" s="2"/>
      <c r="P772" s="4" t="s">
        <v>26</v>
      </c>
      <c r="Q772" s="7">
        <f>H778-H779</f>
        <v>6.404519937</v>
      </c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ht="14.25" customHeight="1">
      <c r="A773" s="71"/>
      <c r="B773" s="3" t="s">
        <v>27</v>
      </c>
      <c r="C773" s="5">
        <f t="shared" ref="C773:E773" si="129">C770+C771</f>
        <v>-1047.375944</v>
      </c>
      <c r="D773" s="5">
        <f t="shared" si="129"/>
        <v>0.10087277</v>
      </c>
      <c r="E773" s="5">
        <f t="shared" si="129"/>
        <v>0.043187</v>
      </c>
      <c r="F773" s="9">
        <f>(C773-C773)*627.509608030592</f>
        <v>0</v>
      </c>
      <c r="G773" s="9">
        <f>(C773+D773-C773-D773)*627.509608030592</f>
        <v>0</v>
      </c>
      <c r="H773" s="9">
        <f>(C773+E773-C773-E773)*627.509608030592</f>
        <v>0</v>
      </c>
      <c r="I773" s="2"/>
      <c r="J773" s="2"/>
      <c r="K773" s="2"/>
      <c r="L773" s="2"/>
      <c r="M773" s="2"/>
      <c r="O773" s="2"/>
      <c r="P773" s="4" t="s">
        <v>28</v>
      </c>
      <c r="Q773" s="10">
        <f>0.0019872041*298</f>
        <v>0.5921868218</v>
      </c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ht="14.25" customHeight="1">
      <c r="A774" s="71"/>
      <c r="B774" s="2" t="s">
        <v>29</v>
      </c>
      <c r="C774" s="15">
        <v>-1047.38766902</v>
      </c>
      <c r="D774" s="15">
        <v>0.10223808</v>
      </c>
      <c r="E774" s="15">
        <v>0.06240607</v>
      </c>
      <c r="F774" s="9">
        <f>(C774-C773)*627.509608030592</f>
        <v>-7.357587805</v>
      </c>
      <c r="G774" s="9">
        <f>(C774+D774-C773-D773)*627.509608030592</f>
        <v>-6.500842662</v>
      </c>
      <c r="H774" s="9">
        <f>(C774+E774-C773-E773)*627.509608030592</f>
        <v>4.702563278</v>
      </c>
      <c r="I774" s="2"/>
      <c r="J774" s="4"/>
      <c r="K774" s="2"/>
      <c r="L774" s="2"/>
      <c r="M774" s="2"/>
      <c r="N774" s="4" t="s">
        <v>431</v>
      </c>
      <c r="P774" s="4" t="s">
        <v>31</v>
      </c>
      <c r="Q774" s="7">
        <f>H777-H776</f>
        <v>23.39808881</v>
      </c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ht="14.25" customHeight="1">
      <c r="A775" s="71"/>
      <c r="B775" s="2" t="s">
        <v>32</v>
      </c>
      <c r="C775" s="15">
        <v>-1047.37504255</v>
      </c>
      <c r="D775" s="15">
        <v>0.10221988</v>
      </c>
      <c r="E775" s="15">
        <v>0.06464775</v>
      </c>
      <c r="F775" s="9">
        <f>(C775-C773)*627.509608030592</f>
        <v>0.5656434357</v>
      </c>
      <c r="G775" s="9">
        <f>(C775+D775-C773-D773)*627.509608030592</f>
        <v>1.410967904</v>
      </c>
      <c r="H775" s="9">
        <f>(C775+E775-C773-E773)*627.509608030592</f>
        <v>14.03247026</v>
      </c>
      <c r="I775" s="2"/>
      <c r="J775" s="4"/>
      <c r="K775" s="2"/>
      <c r="L775" s="2"/>
      <c r="M775" s="2"/>
      <c r="N775" s="4" t="s">
        <v>432</v>
      </c>
      <c r="O775" s="2"/>
      <c r="P775" s="4" t="s">
        <v>34</v>
      </c>
      <c r="Q775" s="7">
        <f>H775-H776</f>
        <v>22.85727593</v>
      </c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ht="14.25" customHeight="1">
      <c r="A776" s="71"/>
      <c r="B776" s="2" t="s">
        <v>35</v>
      </c>
      <c r="C776" s="16">
        <v>-1047.41511899</v>
      </c>
      <c r="D776" s="16">
        <v>0.10479639</v>
      </c>
      <c r="E776" s="16">
        <v>0.06829881</v>
      </c>
      <c r="F776" s="9">
        <f>(C776-C773)*627.509608030592</f>
        <v>-24.58270772</v>
      </c>
      <c r="G776" s="9">
        <f>(C776+D776-C773-D773)*627.509608030592</f>
        <v>-22.12059847</v>
      </c>
      <c r="H776" s="9">
        <f>(C776+E776-C773-E773)*627.509608030592</f>
        <v>-8.82480567</v>
      </c>
      <c r="I776" s="2"/>
      <c r="J776" s="4"/>
      <c r="K776" s="2"/>
      <c r="L776" s="2"/>
      <c r="M776" s="2"/>
      <c r="N776" s="4" t="s">
        <v>263</v>
      </c>
      <c r="O776" s="2"/>
      <c r="P776" s="73" t="s">
        <v>37</v>
      </c>
      <c r="Q776" s="74">
        <f>Q770+Q771-Q772+Q773*LN(1+EXP((Q774-Q775)/Q773))</f>
        <v>8.36853316</v>
      </c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ht="14.25" customHeight="1">
      <c r="A777" s="71"/>
      <c r="B777" s="2" t="s">
        <v>38</v>
      </c>
      <c r="C777" s="15">
        <v>-1047.37400428</v>
      </c>
      <c r="D777" s="15">
        <v>0.10172119</v>
      </c>
      <c r="E777" s="15">
        <v>0.06447132</v>
      </c>
      <c r="F777" s="9">
        <f>(C777-C773)*627.509608030592</f>
        <v>1.217167836</v>
      </c>
      <c r="G777" s="9">
        <f>(C777+D777-C773-D773)*627.509608030592</f>
        <v>1.749559538</v>
      </c>
      <c r="H777" s="9">
        <f>(C777+E777-C773-E773)*627.509608030592</f>
        <v>14.57328314</v>
      </c>
      <c r="I777" s="2"/>
      <c r="J777" s="2"/>
      <c r="K777" s="2"/>
      <c r="L777" s="2"/>
      <c r="M777" s="2"/>
      <c r="N777" s="4" t="s">
        <v>433</v>
      </c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ht="14.25" customHeight="1">
      <c r="A778" s="71"/>
      <c r="B778" s="2" t="s">
        <v>40</v>
      </c>
      <c r="C778" s="15">
        <v>-1047.47466768</v>
      </c>
      <c r="D778" s="15">
        <v>0.10261641</v>
      </c>
      <c r="E778" s="15">
        <v>0.0615364</v>
      </c>
      <c r="F778" s="9">
        <f>(C778-C773)*627.509608030592</f>
        <v>-61.95008284</v>
      </c>
      <c r="G778" s="9">
        <f>(C778+D778-C773-D773)*627.509608030592</f>
        <v>-60.85593199</v>
      </c>
      <c r="H778" s="9">
        <f>(C778+E778-C773-E773)*627.509608030592</f>
        <v>-50.43565804</v>
      </c>
      <c r="I778" s="2"/>
      <c r="J778" s="2"/>
      <c r="K778" s="2"/>
      <c r="L778" s="2"/>
      <c r="M778" s="2"/>
      <c r="N778" s="4" t="s">
        <v>434</v>
      </c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ht="14.25" customHeight="1">
      <c r="A779" s="71"/>
      <c r="B779" s="2" t="s">
        <v>42</v>
      </c>
      <c r="C779" s="5">
        <f t="shared" ref="C779:E779" si="130">C771+C772</f>
        <v>-1047.467982</v>
      </c>
      <c r="D779" s="5">
        <f t="shared" si="130"/>
        <v>0.10181196</v>
      </c>
      <c r="E779" s="5">
        <f t="shared" si="130"/>
        <v>0.04464414</v>
      </c>
      <c r="F779" s="9">
        <f>(C779-C773)*627.509608030592</f>
        <v>-57.75454733</v>
      </c>
      <c r="G779" s="9">
        <f>(C779+D779-C773-D773)*627.509608030592</f>
        <v>-57.16519658</v>
      </c>
      <c r="H779" s="9">
        <f>(C779+E779-C773-E773)*627.509608030592</f>
        <v>-56.84017798</v>
      </c>
      <c r="I779" s="2"/>
      <c r="J779" s="7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ht="14.25" customHeight="1">
      <c r="A781" s="67" t="s">
        <v>0</v>
      </c>
      <c r="B781" s="2" t="s">
        <v>1</v>
      </c>
      <c r="C781" s="3" t="s">
        <v>2</v>
      </c>
      <c r="D781" s="2" t="s">
        <v>3</v>
      </c>
      <c r="E781" s="2" t="s">
        <v>4</v>
      </c>
      <c r="F781" s="3" t="s">
        <v>570</v>
      </c>
      <c r="G781" s="3" t="s">
        <v>571</v>
      </c>
      <c r="H781" s="3" t="s">
        <v>572</v>
      </c>
      <c r="I781" s="3" t="s">
        <v>8</v>
      </c>
      <c r="J781" s="67" t="s">
        <v>9</v>
      </c>
      <c r="K781" s="67" t="s">
        <v>10</v>
      </c>
      <c r="L781" s="68" t="s">
        <v>11</v>
      </c>
      <c r="M781" s="3" t="s">
        <v>12</v>
      </c>
      <c r="N781" s="3" t="s">
        <v>13</v>
      </c>
      <c r="O781" s="2" t="s">
        <v>14</v>
      </c>
      <c r="P781" s="4" t="s">
        <v>15</v>
      </c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ht="14.25" customHeight="1">
      <c r="A782" s="69">
        <v>184.0</v>
      </c>
      <c r="B782" s="3" t="s">
        <v>16</v>
      </c>
      <c r="C782" s="15">
        <v>-498.307369767412</v>
      </c>
      <c r="D782" s="15">
        <v>0.09422936</v>
      </c>
      <c r="E782" s="15">
        <v>0.06079004</v>
      </c>
      <c r="F782" s="5"/>
      <c r="G782" s="5"/>
      <c r="H782" s="2"/>
      <c r="I782" s="3" t="s">
        <v>17</v>
      </c>
      <c r="J782" s="70" t="s">
        <v>122</v>
      </c>
      <c r="K782" s="69" t="s">
        <v>19</v>
      </c>
      <c r="L782" s="70" t="s">
        <v>569</v>
      </c>
      <c r="M782" s="3" t="s">
        <v>19</v>
      </c>
      <c r="N782" s="37" t="s">
        <v>438</v>
      </c>
      <c r="O782" s="17" t="s">
        <v>546</v>
      </c>
      <c r="P782" s="6" t="s">
        <v>22</v>
      </c>
      <c r="Q782" s="7">
        <f>H787-H786</f>
        <v>15.1082316</v>
      </c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ht="14.25" customHeight="1">
      <c r="A783" s="71"/>
      <c r="B783" s="3" t="s">
        <v>17</v>
      </c>
      <c r="C783" s="15">
        <v>-548.085202853052</v>
      </c>
      <c r="D783" s="15">
        <v>0.00664341</v>
      </c>
      <c r="E783" s="15">
        <v>-0.01760304</v>
      </c>
      <c r="F783" s="5"/>
      <c r="G783" s="5"/>
      <c r="H783" s="5"/>
      <c r="I783" s="2"/>
      <c r="J783" s="2"/>
      <c r="K783" s="2"/>
      <c r="L783" s="2"/>
      <c r="M783" s="2"/>
      <c r="N783" s="72" t="s">
        <v>368</v>
      </c>
      <c r="O783" s="72" t="s">
        <v>357</v>
      </c>
      <c r="P783" s="4" t="s">
        <v>24</v>
      </c>
      <c r="Q783" s="7">
        <f>H786-H785</f>
        <v>5.345591822</v>
      </c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ht="14.25" customHeight="1">
      <c r="A784" s="71"/>
      <c r="B784" s="3" t="s">
        <v>25</v>
      </c>
      <c r="C784" s="15">
        <v>-498.403902786931</v>
      </c>
      <c r="D784" s="15">
        <v>0.09516855</v>
      </c>
      <c r="E784" s="15">
        <v>0.06224718</v>
      </c>
      <c r="F784" s="5"/>
      <c r="G784" s="5"/>
      <c r="H784" s="5"/>
      <c r="I784" s="2"/>
      <c r="J784" s="2"/>
      <c r="K784" s="2"/>
      <c r="L784" s="2"/>
      <c r="M784" s="2"/>
      <c r="N784" s="37" t="s">
        <v>440</v>
      </c>
      <c r="O784" s="2"/>
      <c r="P784" s="4" t="s">
        <v>26</v>
      </c>
      <c r="Q784" s="7">
        <f>H790-H791</f>
        <v>6.521199251</v>
      </c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ht="14.25" customHeight="1">
      <c r="A785" s="71"/>
      <c r="B785" s="3" t="s">
        <v>27</v>
      </c>
      <c r="C785" s="5">
        <f t="shared" ref="C785:E785" si="131">C782+C783</f>
        <v>-1046.392573</v>
      </c>
      <c r="D785" s="5">
        <f t="shared" si="131"/>
        <v>0.10087277</v>
      </c>
      <c r="E785" s="5">
        <f t="shared" si="131"/>
        <v>0.043187</v>
      </c>
      <c r="F785" s="9">
        <f>(C785-C785)*627.509608030592</f>
        <v>0</v>
      </c>
      <c r="G785" s="9">
        <f>(C785+D785-C785-D785)*627.509608030592</f>
        <v>0</v>
      </c>
      <c r="H785" s="9">
        <f>(C785+E785-C785-E785)*627.509608030592</f>
        <v>0</v>
      </c>
      <c r="I785" s="2"/>
      <c r="J785" s="2"/>
      <c r="K785" s="2"/>
      <c r="L785" s="2"/>
      <c r="M785" s="2"/>
      <c r="N785" s="2"/>
      <c r="O785" s="2"/>
      <c r="P785" s="4" t="s">
        <v>28</v>
      </c>
      <c r="Q785" s="10">
        <f>0.0019872041*298</f>
        <v>0.5921868218</v>
      </c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ht="14.25" customHeight="1">
      <c r="A786" s="71"/>
      <c r="B786" s="2" t="s">
        <v>29</v>
      </c>
      <c r="C786" s="15">
        <v>-1046.40327294947</v>
      </c>
      <c r="D786" s="15">
        <v>0.10223808</v>
      </c>
      <c r="E786" s="15">
        <v>0.06240607</v>
      </c>
      <c r="F786" s="9">
        <f>(C786-C785)*627.509608030592</f>
        <v>-6.71455926</v>
      </c>
      <c r="G786" s="9">
        <f>(C786+D786-C785-D785)*627.509608030592</f>
        <v>-5.857814117</v>
      </c>
      <c r="H786" s="9">
        <f>(C786+E786-C785-E785)*627.509608030592</f>
        <v>5.345591822</v>
      </c>
      <c r="I786" s="2"/>
      <c r="J786" s="4"/>
      <c r="K786" s="2"/>
      <c r="L786" s="2"/>
      <c r="M786" s="2"/>
      <c r="N786" s="4" t="s">
        <v>370</v>
      </c>
      <c r="P786" s="4" t="s">
        <v>31</v>
      </c>
      <c r="Q786" s="7">
        <f>H789-H788</f>
        <v>30.46634086</v>
      </c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ht="14.25" customHeight="1">
      <c r="A787" s="71"/>
      <c r="B787" s="2" t="s">
        <v>32</v>
      </c>
      <c r="C787" s="15">
        <v>-1046.38143813501</v>
      </c>
      <c r="D787" s="15">
        <v>0.10221988</v>
      </c>
      <c r="E787" s="15">
        <v>0.06464775</v>
      </c>
      <c r="F787" s="9">
        <f>(C787-C785)*627.509608030592</f>
        <v>6.986996603</v>
      </c>
      <c r="G787" s="9">
        <f>(C787+D787-C785-D785)*627.509608030592</f>
        <v>7.832321071</v>
      </c>
      <c r="H787" s="9">
        <f>(C787+E787-C785-E785)*627.509608030592</f>
        <v>20.45382342</v>
      </c>
      <c r="I787" s="2"/>
      <c r="J787" s="2"/>
      <c r="K787" s="2"/>
      <c r="L787" s="2"/>
      <c r="M787" s="2"/>
      <c r="N787" s="4" t="s">
        <v>128</v>
      </c>
      <c r="O787" s="2"/>
      <c r="P787" s="4" t="s">
        <v>34</v>
      </c>
      <c r="Q787" s="7">
        <f>H787-H788</f>
        <v>30.17056468</v>
      </c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ht="14.25" customHeight="1">
      <c r="A788" s="71"/>
      <c r="B788" s="2" t="s">
        <v>35</v>
      </c>
      <c r="C788" s="15">
        <v>-1046.43316904</v>
      </c>
      <c r="D788" s="16">
        <v>0.10479639</v>
      </c>
      <c r="E788" s="16">
        <v>0.06829881</v>
      </c>
      <c r="F788" s="9">
        <f>(C788-C785)*627.509608030592</f>
        <v>-25.47464331</v>
      </c>
      <c r="G788" s="9">
        <f>(C788+D788-C785-D785)*627.509608030592</f>
        <v>-23.01253406</v>
      </c>
      <c r="H788" s="9">
        <f>(C788+E788-C785-E785)*627.509608030592</f>
        <v>-9.71674126</v>
      </c>
      <c r="I788" s="2"/>
      <c r="J788" s="2"/>
      <c r="K788" s="2"/>
      <c r="L788" s="2"/>
      <c r="M788" s="4"/>
      <c r="N788" s="4" t="s">
        <v>129</v>
      </c>
      <c r="O788" s="2"/>
      <c r="P788" s="73" t="s">
        <v>37</v>
      </c>
      <c r="Q788" s="74">
        <f>Q782+Q783-Q784+Q785*LN(1+EXP((Q786-Q787)/Q785))</f>
        <v>14.50926228</v>
      </c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ht="14.25" customHeight="1">
      <c r="A789" s="71"/>
      <c r="B789" s="2" t="s">
        <v>38</v>
      </c>
      <c r="C789" s="15">
        <v>-1046.38079035577</v>
      </c>
      <c r="D789" s="15">
        <v>0.10172119</v>
      </c>
      <c r="E789" s="15">
        <v>0.06447132</v>
      </c>
      <c r="F789" s="9">
        <f>(C789-C785)*627.509608030592</f>
        <v>7.3934843</v>
      </c>
      <c r="G789" s="9">
        <f>(C789+D789-C785-D785)*627.509608030592</f>
        <v>7.925876002</v>
      </c>
      <c r="H789" s="9">
        <f>(C789+E789-C785-E785)*627.509608030592</f>
        <v>20.7495996</v>
      </c>
      <c r="I789" s="2"/>
      <c r="J789" s="4"/>
      <c r="K789" s="2"/>
      <c r="L789" s="2"/>
      <c r="M789" s="2"/>
      <c r="N789" s="6" t="s">
        <v>130</v>
      </c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ht="14.25" customHeight="1">
      <c r="A790" s="71"/>
      <c r="B790" s="2" t="s">
        <v>40</v>
      </c>
      <c r="C790" s="15">
        <v>-1046.4956057097</v>
      </c>
      <c r="D790" s="15">
        <v>0.10261641</v>
      </c>
      <c r="E790" s="15">
        <v>0.0615364</v>
      </c>
      <c r="F790" s="9">
        <f>(C790-C785)*627.509608030592</f>
        <v>-64.65425344</v>
      </c>
      <c r="G790" s="9">
        <f>(C790+D790-C785-D785)*627.509608030592</f>
        <v>-63.56010259</v>
      </c>
      <c r="H790" s="9">
        <f>(C790+E790-C785-E785)*627.509608030592</f>
        <v>-53.13982864</v>
      </c>
      <c r="I790" s="2"/>
      <c r="J790" s="2"/>
      <c r="K790" s="2"/>
      <c r="L790" s="2"/>
      <c r="M790" s="2"/>
      <c r="N790" s="18" t="s">
        <v>374</v>
      </c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ht="14.25" customHeight="1">
      <c r="A791" s="71"/>
      <c r="B791" s="2" t="s">
        <v>42</v>
      </c>
      <c r="C791" s="5">
        <f t="shared" ref="C791:E791" si="132">C783+C784</f>
        <v>-1046.489106</v>
      </c>
      <c r="D791" s="5">
        <f t="shared" si="132"/>
        <v>0.10181196</v>
      </c>
      <c r="E791" s="5">
        <f t="shared" si="132"/>
        <v>0.04464414</v>
      </c>
      <c r="F791" s="9">
        <f>(C791-C785)*627.509608030592</f>
        <v>-60.57539724</v>
      </c>
      <c r="G791" s="9">
        <f>(C791+D791-C785-D785)*627.509608030592</f>
        <v>-59.98604649</v>
      </c>
      <c r="H791" s="9">
        <f>(C791+E791-C785-E785)*627.509608030592</f>
        <v>-59.66102789</v>
      </c>
      <c r="I791" s="2"/>
      <c r="J791" s="7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ht="14.25" customHeight="1">
      <c r="A792" s="2"/>
      <c r="B792" s="2"/>
      <c r="C792" s="2"/>
      <c r="D792" s="7"/>
      <c r="E792" s="7"/>
      <c r="F792" s="7"/>
      <c r="G792" s="7"/>
      <c r="H792" s="7"/>
      <c r="I792" s="7"/>
      <c r="J792" s="7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ht="14.25" customHeight="1">
      <c r="A793" s="67" t="s">
        <v>0</v>
      </c>
      <c r="B793" s="2" t="s">
        <v>1</v>
      </c>
      <c r="C793" s="3" t="s">
        <v>2</v>
      </c>
      <c r="D793" s="2" t="s">
        <v>3</v>
      </c>
      <c r="E793" s="2" t="s">
        <v>4</v>
      </c>
      <c r="F793" s="3" t="s">
        <v>573</v>
      </c>
      <c r="G793" s="3" t="s">
        <v>574</v>
      </c>
      <c r="H793" s="3" t="s">
        <v>575</v>
      </c>
      <c r="I793" s="3" t="s">
        <v>8</v>
      </c>
      <c r="J793" s="67" t="s">
        <v>9</v>
      </c>
      <c r="K793" s="67" t="s">
        <v>10</v>
      </c>
      <c r="L793" s="68" t="s">
        <v>11</v>
      </c>
      <c r="M793" s="3" t="s">
        <v>12</v>
      </c>
      <c r="N793" s="3" t="s">
        <v>13</v>
      </c>
      <c r="O793" s="2" t="s">
        <v>14</v>
      </c>
      <c r="P793" s="4" t="s">
        <v>15</v>
      </c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ht="14.25" customHeight="1">
      <c r="A794" s="69">
        <v>185.0</v>
      </c>
      <c r="B794" s="3" t="s">
        <v>16</v>
      </c>
      <c r="C794" s="15">
        <v>-498.80939087</v>
      </c>
      <c r="D794" s="15">
        <v>0.09410591</v>
      </c>
      <c r="E794" s="15">
        <v>0.06090384</v>
      </c>
      <c r="F794" s="5"/>
      <c r="G794" s="5"/>
      <c r="H794" s="2"/>
      <c r="I794" s="3" t="s">
        <v>17</v>
      </c>
      <c r="J794" s="69" t="s">
        <v>329</v>
      </c>
      <c r="K794" s="67" t="s">
        <v>59</v>
      </c>
      <c r="L794" s="70" t="s">
        <v>569</v>
      </c>
      <c r="M794" s="3" t="s">
        <v>19</v>
      </c>
      <c r="N794" s="17" t="s">
        <v>259</v>
      </c>
      <c r="O794" s="17" t="s">
        <v>430</v>
      </c>
      <c r="P794" s="6" t="s">
        <v>22</v>
      </c>
      <c r="Q794" s="7">
        <f>H799-H798</f>
        <v>9.367494804</v>
      </c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ht="14.25" customHeight="1">
      <c r="A795" s="71"/>
      <c r="B795" s="3" t="s">
        <v>17</v>
      </c>
      <c r="C795" s="15">
        <v>-548.57426509</v>
      </c>
      <c r="D795" s="15">
        <v>0.00659478</v>
      </c>
      <c r="E795" s="15">
        <v>-0.01765944</v>
      </c>
      <c r="F795" s="5"/>
      <c r="G795" s="5"/>
      <c r="H795" s="5"/>
      <c r="I795" s="2"/>
      <c r="J795" s="2"/>
      <c r="K795" s="2"/>
      <c r="L795" s="2"/>
      <c r="M795" s="2"/>
      <c r="N795" s="70" t="s">
        <v>394</v>
      </c>
      <c r="O795" s="72" t="s">
        <v>357</v>
      </c>
      <c r="P795" s="4" t="s">
        <v>24</v>
      </c>
      <c r="Q795" s="7">
        <f>H798-H797</f>
        <v>5.441079335</v>
      </c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ht="14.25" customHeight="1">
      <c r="A796" s="71"/>
      <c r="B796" s="3" t="s">
        <v>25</v>
      </c>
      <c r="C796" s="15">
        <v>-498.90047757</v>
      </c>
      <c r="D796" s="15">
        <v>0.09500504</v>
      </c>
      <c r="E796" s="15">
        <v>0.06208633</v>
      </c>
      <c r="F796" s="5"/>
      <c r="G796" s="5"/>
      <c r="H796" s="5"/>
      <c r="I796" s="2"/>
      <c r="J796" s="2"/>
      <c r="K796" s="2"/>
      <c r="L796" s="2"/>
      <c r="M796" s="2"/>
      <c r="N796" s="4" t="s">
        <v>261</v>
      </c>
      <c r="O796" s="2"/>
      <c r="P796" s="4" t="s">
        <v>26</v>
      </c>
      <c r="Q796" s="7">
        <f>H802-H803</f>
        <v>7.555711413</v>
      </c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ht="14.25" customHeight="1">
      <c r="A797" s="71"/>
      <c r="B797" s="3" t="s">
        <v>27</v>
      </c>
      <c r="C797" s="5">
        <f t="shared" ref="C797:E797" si="133">C794+C795</f>
        <v>-1047.383656</v>
      </c>
      <c r="D797" s="5">
        <f t="shared" si="133"/>
        <v>0.10070069</v>
      </c>
      <c r="E797" s="5">
        <f t="shared" si="133"/>
        <v>0.0432444</v>
      </c>
      <c r="F797" s="9">
        <f>(C797-C797)*627.509608030592</f>
        <v>0</v>
      </c>
      <c r="G797" s="9">
        <f>(C797+D797-C797-D797)*627.509608030592</f>
        <v>0</v>
      </c>
      <c r="H797" s="9">
        <f>(C797+E797-C797-E797)*627.509608030592</f>
        <v>0</v>
      </c>
      <c r="I797" s="2"/>
      <c r="J797" s="2"/>
      <c r="K797" s="2"/>
      <c r="L797" s="2"/>
      <c r="M797" s="2"/>
      <c r="O797" s="2"/>
      <c r="P797" s="4" t="s">
        <v>28</v>
      </c>
      <c r="Q797" s="10">
        <f>0.0019872041*298</f>
        <v>0.5921868218</v>
      </c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ht="14.25" customHeight="1">
      <c r="A798" s="71"/>
      <c r="B798" s="2" t="s">
        <v>29</v>
      </c>
      <c r="C798" s="15">
        <v>-1047.39352161</v>
      </c>
      <c r="D798" s="15">
        <v>0.1019408</v>
      </c>
      <c r="E798" s="15">
        <v>0.06178096</v>
      </c>
      <c r="F798" s="9">
        <f>(C798-C797)*627.509608030592</f>
        <v>-6.190790165</v>
      </c>
      <c r="G798" s="9">
        <f>(C798+D798-C797-D797)*627.509608030592</f>
        <v>-5.412609225</v>
      </c>
      <c r="H798" s="9">
        <f>(C798+E798-C797-E797)*627.509608030592</f>
        <v>5.441079335</v>
      </c>
      <c r="I798" s="2"/>
      <c r="J798" s="2"/>
      <c r="K798" s="2"/>
      <c r="L798" s="2"/>
      <c r="M798" s="2"/>
      <c r="N798" s="4" t="s">
        <v>431</v>
      </c>
      <c r="P798" s="4" t="s">
        <v>31</v>
      </c>
      <c r="Q798" s="7">
        <f>H801-H800</f>
        <v>21.82967874</v>
      </c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ht="14.25" customHeight="1">
      <c r="A799" s="71"/>
      <c r="B799" s="2" t="s">
        <v>32</v>
      </c>
      <c r="C799" s="15">
        <v>-1047.38129483</v>
      </c>
      <c r="D799" s="15">
        <v>0.10206455</v>
      </c>
      <c r="E799" s="15">
        <v>0.06448223</v>
      </c>
      <c r="F799" s="9">
        <f>(C799-C797)*627.509608030592</f>
        <v>1.481631761</v>
      </c>
      <c r="G799" s="9">
        <f>(C799+D799-C797-D797)*627.509608030592</f>
        <v>2.337467015</v>
      </c>
      <c r="H799" s="9">
        <f>(C799+E799-C797-E797)*627.509608030592</f>
        <v>14.80857414</v>
      </c>
      <c r="I799" s="2"/>
      <c r="J799" s="2"/>
      <c r="K799" s="2"/>
      <c r="L799" s="2"/>
      <c r="M799" s="2"/>
      <c r="N799" s="4" t="s">
        <v>432</v>
      </c>
      <c r="O799" s="2"/>
      <c r="P799" s="4" t="s">
        <v>34</v>
      </c>
      <c r="Q799" s="7">
        <f>H799-H800</f>
        <v>22.36574765</v>
      </c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ht="14.25" customHeight="1">
      <c r="A800" s="71"/>
      <c r="B800" s="2" t="s">
        <v>35</v>
      </c>
      <c r="C800" s="16">
        <v>-1047.42043004</v>
      </c>
      <c r="D800" s="16">
        <v>0.10455093</v>
      </c>
      <c r="E800" s="16">
        <v>0.06797536</v>
      </c>
      <c r="F800" s="9">
        <f>(C800-C797)*627.509608030592</f>
        <v>-23.07608853</v>
      </c>
      <c r="G800" s="9">
        <f>(C800+D800-C797-D797)*627.509608030592</f>
        <v>-20.66002593</v>
      </c>
      <c r="H800" s="9">
        <f>(C800+E800-C797-E797)*627.509608030592</f>
        <v>-7.557173511</v>
      </c>
      <c r="I800" s="2"/>
      <c r="J800" s="2"/>
      <c r="K800" s="2"/>
      <c r="L800" s="2"/>
      <c r="M800" s="2"/>
      <c r="N800" s="4" t="s">
        <v>263</v>
      </c>
      <c r="O800" s="2"/>
      <c r="P800" s="73" t="s">
        <v>37</v>
      </c>
      <c r="Q800" s="74">
        <f>Q794+Q795-Q796+Q797*LN(1+EXP((Q798-Q799)/Q797))</f>
        <v>7.453994943</v>
      </c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ht="14.25" customHeight="1">
      <c r="A801" s="71"/>
      <c r="B801" s="2" t="s">
        <v>38</v>
      </c>
      <c r="C801" s="15">
        <v>-1047.38207493</v>
      </c>
      <c r="D801" s="15">
        <v>0.10161786</v>
      </c>
      <c r="E801" s="15">
        <v>0.06440805</v>
      </c>
      <c r="F801" s="9">
        <f>(C801-C797)*627.509608030592</f>
        <v>0.9921115155</v>
      </c>
      <c r="G801" s="9">
        <f>(C801+D801-C797-D797)*627.509608030592</f>
        <v>1.567644503</v>
      </c>
      <c r="H801" s="9">
        <f>(C801+E801-C797-E797)*627.509608030592</f>
        <v>14.27250523</v>
      </c>
      <c r="I801" s="2"/>
      <c r="J801" s="2"/>
      <c r="K801" s="2"/>
      <c r="L801" s="2"/>
      <c r="M801" s="2"/>
      <c r="N801" s="4" t="s">
        <v>433</v>
      </c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ht="14.25" customHeight="1">
      <c r="A802" s="71"/>
      <c r="B802" s="2" t="s">
        <v>40</v>
      </c>
      <c r="C802" s="15">
        <v>-1047.47958618</v>
      </c>
      <c r="D802" s="15">
        <v>0.10228951</v>
      </c>
      <c r="E802" s="15">
        <v>0.0613112</v>
      </c>
      <c r="F802" s="9">
        <f>(C802-C797)*627.509608030592</f>
        <v>-60.19713475</v>
      </c>
      <c r="G802" s="9">
        <f>(C802+D802-C797-D797)*627.509608030592</f>
        <v>-59.20013494</v>
      </c>
      <c r="H802" s="9">
        <f>(C802+E802-C797-E797)*627.509608030592</f>
        <v>-48.86004416</v>
      </c>
      <c r="I802" s="2"/>
      <c r="J802" s="2"/>
      <c r="K802" s="2"/>
      <c r="L802" s="2"/>
      <c r="M802" s="2"/>
      <c r="N802" s="4" t="s">
        <v>434</v>
      </c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ht="14.25" customHeight="1">
      <c r="A803" s="71"/>
      <c r="B803" s="2" t="s">
        <v>42</v>
      </c>
      <c r="C803" s="5">
        <f t="shared" ref="C803:E803" si="134">C795+C796</f>
        <v>-1047.474743</v>
      </c>
      <c r="D803" s="5">
        <f t="shared" si="134"/>
        <v>0.10159982</v>
      </c>
      <c r="E803" s="5">
        <f t="shared" si="134"/>
        <v>0.04442689</v>
      </c>
      <c r="F803" s="9">
        <f>(C803-C797)*627.509608030592</f>
        <v>-57.15777941</v>
      </c>
      <c r="G803" s="9">
        <f>(C803+D803-C797-D797)*627.509608030592</f>
        <v>-56.5935667</v>
      </c>
      <c r="H803" s="9">
        <f>(C803+E803-C797-E797)*627.509608030592</f>
        <v>-56.41575558</v>
      </c>
      <c r="I803" s="2"/>
      <c r="J803" s="7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ht="14.25" customHeight="1">
      <c r="A805" s="67" t="s">
        <v>0</v>
      </c>
      <c r="B805" s="2" t="s">
        <v>1</v>
      </c>
      <c r="C805" s="3" t="s">
        <v>2</v>
      </c>
      <c r="D805" s="2" t="s">
        <v>3</v>
      </c>
      <c r="E805" s="2" t="s">
        <v>4</v>
      </c>
      <c r="F805" s="3" t="s">
        <v>576</v>
      </c>
      <c r="G805" s="3" t="s">
        <v>577</v>
      </c>
      <c r="H805" s="3" t="s">
        <v>578</v>
      </c>
      <c r="I805" s="3" t="s">
        <v>8</v>
      </c>
      <c r="J805" s="67" t="s">
        <v>9</v>
      </c>
      <c r="K805" s="67" t="s">
        <v>10</v>
      </c>
      <c r="L805" s="68" t="s">
        <v>11</v>
      </c>
      <c r="M805" s="3" t="s">
        <v>12</v>
      </c>
      <c r="N805" s="3" t="s">
        <v>13</v>
      </c>
      <c r="O805" s="2" t="s">
        <v>14</v>
      </c>
      <c r="P805" s="4" t="s">
        <v>15</v>
      </c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ht="14.25" customHeight="1">
      <c r="A806" s="69">
        <v>185.0</v>
      </c>
      <c r="B806" s="3" t="s">
        <v>16</v>
      </c>
      <c r="C806" s="15">
        <v>-498.312604281942</v>
      </c>
      <c r="D806" s="15">
        <v>0.09410591</v>
      </c>
      <c r="E806" s="15">
        <v>0.06090384</v>
      </c>
      <c r="F806" s="5"/>
      <c r="G806" s="5"/>
      <c r="H806" s="2"/>
      <c r="I806" s="3" t="s">
        <v>17</v>
      </c>
      <c r="J806" s="69" t="s">
        <v>122</v>
      </c>
      <c r="K806" s="67" t="s">
        <v>59</v>
      </c>
      <c r="L806" s="70" t="s">
        <v>569</v>
      </c>
      <c r="M806" s="3" t="s">
        <v>19</v>
      </c>
      <c r="N806" s="37" t="s">
        <v>438</v>
      </c>
      <c r="P806" s="6" t="s">
        <v>22</v>
      </c>
      <c r="Q806" s="7">
        <f>H811-H810</f>
        <v>15.01633716</v>
      </c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ht="14.25" customHeight="1">
      <c r="A807" s="71"/>
      <c r="B807" s="3" t="s">
        <v>17</v>
      </c>
      <c r="C807" s="15">
        <v>-548.088171953534</v>
      </c>
      <c r="D807" s="15">
        <v>0.00659478</v>
      </c>
      <c r="E807" s="15">
        <v>-0.01765944</v>
      </c>
      <c r="F807" s="5"/>
      <c r="G807" s="5"/>
      <c r="H807" s="5"/>
      <c r="I807" s="2"/>
      <c r="J807" s="2"/>
      <c r="K807" s="2"/>
      <c r="L807" s="2"/>
      <c r="M807" s="2"/>
      <c r="N807" s="72" t="s">
        <v>406</v>
      </c>
      <c r="O807" s="72" t="s">
        <v>357</v>
      </c>
      <c r="P807" s="4" t="s">
        <v>24</v>
      </c>
      <c r="Q807" s="7">
        <f>H810-H809</f>
        <v>6.383906878</v>
      </c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ht="14.25" customHeight="1">
      <c r="A808" s="71"/>
      <c r="B808" s="3" t="s">
        <v>25</v>
      </c>
      <c r="C808" s="15">
        <v>-498.407649166914</v>
      </c>
      <c r="D808" s="15">
        <v>0.09500504</v>
      </c>
      <c r="E808" s="15">
        <v>0.06208633</v>
      </c>
      <c r="F808" s="5"/>
      <c r="G808" s="5"/>
      <c r="H808" s="5"/>
      <c r="I808" s="2"/>
      <c r="J808" s="2"/>
      <c r="K808" s="2"/>
      <c r="L808" s="2"/>
      <c r="M808" s="2"/>
      <c r="N808" s="37" t="s">
        <v>440</v>
      </c>
      <c r="O808" s="2"/>
      <c r="P808" s="4" t="s">
        <v>26</v>
      </c>
      <c r="Q808" s="7">
        <f>H814-H815</f>
        <v>7.67914643</v>
      </c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ht="14.25" customHeight="1">
      <c r="A809" s="71"/>
      <c r="B809" s="3" t="s">
        <v>27</v>
      </c>
      <c r="C809" s="5">
        <f t="shared" ref="C809:E809" si="135">C806+C807</f>
        <v>-1046.400776</v>
      </c>
      <c r="D809" s="5">
        <f t="shared" si="135"/>
        <v>0.10070069</v>
      </c>
      <c r="E809" s="5">
        <f t="shared" si="135"/>
        <v>0.0432444</v>
      </c>
      <c r="F809" s="9">
        <f>(C809-C809)*627.509608030592</f>
        <v>0</v>
      </c>
      <c r="G809" s="9">
        <f>(C809+D809-C809-D809)*627.509608030592</f>
        <v>0</v>
      </c>
      <c r="H809" s="9">
        <f>(C809+E809-C809-E809)*627.509608030592</f>
        <v>0</v>
      </c>
      <c r="I809" s="2"/>
      <c r="J809" s="2"/>
      <c r="K809" s="2"/>
      <c r="L809" s="2"/>
      <c r="M809" s="2"/>
      <c r="N809" s="2"/>
      <c r="O809" s="2"/>
      <c r="P809" s="4" t="s">
        <v>28</v>
      </c>
      <c r="Q809" s="10">
        <f>0.0019872041*298</f>
        <v>0.5921868218</v>
      </c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ht="14.25" customHeight="1">
      <c r="A810" s="71"/>
      <c r="B810" s="2" t="s">
        <v>29</v>
      </c>
      <c r="C810" s="15">
        <v>-1046.40913939447</v>
      </c>
      <c r="D810" s="15">
        <v>0.1019408</v>
      </c>
      <c r="E810" s="15">
        <v>0.06178096</v>
      </c>
      <c r="F810" s="9">
        <f>(C810-C809)*627.509608030592</f>
        <v>-5.247962622</v>
      </c>
      <c r="G810" s="9">
        <f>(C810+D810-C809-D809)*627.509608030592</f>
        <v>-4.469781682</v>
      </c>
      <c r="H810" s="9">
        <f>(C810+E810-C809-E809)*627.509608030592</f>
        <v>6.383906878</v>
      </c>
      <c r="I810" s="2"/>
      <c r="J810" s="2"/>
      <c r="K810" s="2"/>
      <c r="L810" s="2"/>
      <c r="M810" s="2"/>
      <c r="N810" s="4" t="s">
        <v>370</v>
      </c>
      <c r="P810" s="4" t="s">
        <v>31</v>
      </c>
      <c r="Q810" s="7">
        <f>H813-H812</f>
        <v>29.11026479</v>
      </c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ht="14.25" customHeight="1">
      <c r="A811" s="71"/>
      <c r="B811" s="2" t="s">
        <v>32</v>
      </c>
      <c r="C811" s="15">
        <v>-1046.3879106131</v>
      </c>
      <c r="D811" s="15">
        <v>0.10206455</v>
      </c>
      <c r="E811" s="15">
        <v>0.06448223</v>
      </c>
      <c r="F811" s="9">
        <f>(C811-C809)*627.509608030592</f>
        <v>8.073301654</v>
      </c>
      <c r="G811" s="9">
        <f>(C811+D811-C809-D809)*627.509608030592</f>
        <v>8.929136908</v>
      </c>
      <c r="H811" s="9">
        <f>(C811+E811-C809-E809)*627.509608030592</f>
        <v>21.40024403</v>
      </c>
      <c r="I811" s="2"/>
      <c r="J811" s="4"/>
      <c r="K811" s="2"/>
      <c r="L811" s="2"/>
      <c r="M811" s="2"/>
      <c r="N811" s="4" t="s">
        <v>128</v>
      </c>
      <c r="O811" s="2"/>
      <c r="P811" s="4" t="s">
        <v>34</v>
      </c>
      <c r="Q811" s="7">
        <f>H811-H812</f>
        <v>29.54758869</v>
      </c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ht="14.25" customHeight="1">
      <c r="A812" s="71"/>
      <c r="B812" s="2" t="s">
        <v>35</v>
      </c>
      <c r="C812" s="15">
        <v>-1046.43849081287</v>
      </c>
      <c r="D812" s="16">
        <v>0.10455093</v>
      </c>
      <c r="E812" s="16">
        <v>0.06797536</v>
      </c>
      <c r="F812" s="9">
        <f>(C812-C809)*627.509608030592</f>
        <v>-23.66625968</v>
      </c>
      <c r="G812" s="9">
        <f>(C812+D812-C809-D809)*627.509608030592</f>
        <v>-21.25019708</v>
      </c>
      <c r="H812" s="9">
        <f>(C812+E812-C809-E809)*627.509608030592</f>
        <v>-8.147344662</v>
      </c>
      <c r="I812" s="2"/>
      <c r="J812" s="2"/>
      <c r="K812" s="2"/>
      <c r="L812" s="2"/>
      <c r="M812" s="2"/>
      <c r="N812" s="4" t="s">
        <v>129</v>
      </c>
      <c r="O812" s="2"/>
      <c r="P812" s="73" t="s">
        <v>37</v>
      </c>
      <c r="Q812" s="74">
        <f>Q806+Q807-Q808+Q809*LN(1+EXP((Q810-Q811)/Q809))</f>
        <v>13.95239286</v>
      </c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ht="14.25" customHeight="1">
      <c r="A813" s="71"/>
      <c r="B813" s="2" t="s">
        <v>38</v>
      </c>
      <c r="C813" s="15">
        <v>-1046.38853335296</v>
      </c>
      <c r="D813" s="15">
        <v>0.10161786</v>
      </c>
      <c r="E813" s="15">
        <v>0.06440805</v>
      </c>
      <c r="F813" s="9">
        <f>(C813-C809)*627.509608030592</f>
        <v>7.682526409</v>
      </c>
      <c r="G813" s="9">
        <f>(C813+D813-C809-D809)*627.509608030592</f>
        <v>8.258059396</v>
      </c>
      <c r="H813" s="9">
        <f>(C813+E813-C809-E809)*627.509608030592</f>
        <v>20.96292012</v>
      </c>
      <c r="I813" s="2"/>
      <c r="J813" s="4"/>
      <c r="K813" s="2"/>
      <c r="L813" s="2"/>
      <c r="M813" s="2"/>
      <c r="N813" s="6" t="s">
        <v>130</v>
      </c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ht="14.25" customHeight="1">
      <c r="A814" s="71"/>
      <c r="B814" s="2" t="s">
        <v>40</v>
      </c>
      <c r="C814" s="15">
        <v>-1046.50046793427</v>
      </c>
      <c r="D814" s="15">
        <v>0.10228951</v>
      </c>
      <c r="E814" s="15">
        <v>0.0613112</v>
      </c>
      <c r="F814" s="9">
        <f>(C814-C809)*627.509608030592</f>
        <v>-62.55749883</v>
      </c>
      <c r="G814" s="9">
        <f>(C814+D814-C809-D809)*627.509608030592</f>
        <v>-61.56049902</v>
      </c>
      <c r="H814" s="9">
        <f>(C814+E814-C809-E809)*627.509608030592</f>
        <v>-51.22040825</v>
      </c>
      <c r="I814" s="2"/>
      <c r="J814" s="4"/>
      <c r="K814" s="2"/>
      <c r="L814" s="2"/>
      <c r="M814" s="2"/>
      <c r="N814" s="4" t="s">
        <v>374</v>
      </c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ht="14.25" customHeight="1">
      <c r="A815" s="71"/>
      <c r="B815" s="2" t="s">
        <v>42</v>
      </c>
      <c r="C815" s="5">
        <f t="shared" ref="C815:E815" si="136">C807+C808</f>
        <v>-1046.495821</v>
      </c>
      <c r="D815" s="5">
        <f t="shared" si="136"/>
        <v>0.10159982</v>
      </c>
      <c r="E815" s="5">
        <f t="shared" si="136"/>
        <v>0.04442689</v>
      </c>
      <c r="F815" s="9">
        <f>(C815-C809)*627.509608030592</f>
        <v>-59.64157851</v>
      </c>
      <c r="G815" s="9">
        <f>(C815+D815-C809-D809)*627.509608030592</f>
        <v>-59.0773658</v>
      </c>
      <c r="H815" s="9">
        <f>(C815+E815-C809-E809)*627.509608030592</f>
        <v>-58.89955468</v>
      </c>
      <c r="I815" s="2"/>
      <c r="J815" s="19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ht="14.25" customHeight="1">
      <c r="A816" s="2"/>
      <c r="B816" s="2"/>
      <c r="C816" s="2"/>
      <c r="D816" s="7"/>
      <c r="E816" s="7"/>
      <c r="F816" s="7"/>
      <c r="G816" s="7"/>
      <c r="H816" s="7"/>
      <c r="I816" s="7"/>
      <c r="J816" s="7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ht="14.25" customHeight="1">
      <c r="A817" s="87" t="s">
        <v>0</v>
      </c>
      <c r="B817" s="2" t="s">
        <v>1</v>
      </c>
      <c r="C817" s="3" t="s">
        <v>2</v>
      </c>
      <c r="D817" s="2" t="s">
        <v>3</v>
      </c>
      <c r="E817" s="2" t="s">
        <v>4</v>
      </c>
      <c r="F817" s="3" t="s">
        <v>579</v>
      </c>
      <c r="G817" s="3" t="s">
        <v>580</v>
      </c>
      <c r="H817" s="3" t="s">
        <v>581</v>
      </c>
      <c r="I817" s="3" t="s">
        <v>8</v>
      </c>
      <c r="J817" s="87" t="s">
        <v>9</v>
      </c>
      <c r="K817" s="87" t="s">
        <v>10</v>
      </c>
      <c r="L817" s="88" t="s">
        <v>11</v>
      </c>
      <c r="M817" s="3" t="s">
        <v>12</v>
      </c>
      <c r="N817" s="3" t="s">
        <v>13</v>
      </c>
      <c r="O817" s="2" t="s">
        <v>14</v>
      </c>
      <c r="P817" s="4" t="s">
        <v>15</v>
      </c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ht="14.25" customHeight="1">
      <c r="A818" s="89">
        <v>19.0</v>
      </c>
      <c r="B818" s="3" t="s">
        <v>16</v>
      </c>
      <c r="C818" s="15">
        <v>-859.14062723</v>
      </c>
      <c r="D818" s="15">
        <v>0.09284655</v>
      </c>
      <c r="E818" s="15">
        <v>0.0584813</v>
      </c>
      <c r="F818" s="5"/>
      <c r="G818" s="5"/>
      <c r="H818" s="2"/>
      <c r="I818" s="3" t="s">
        <v>17</v>
      </c>
      <c r="J818" s="89" t="s">
        <v>329</v>
      </c>
      <c r="K818" s="89" t="s">
        <v>19</v>
      </c>
      <c r="L818" s="90" t="s">
        <v>582</v>
      </c>
      <c r="M818" s="3" t="s">
        <v>19</v>
      </c>
      <c r="N818" s="17" t="s">
        <v>583</v>
      </c>
      <c r="O818" s="17" t="s">
        <v>584</v>
      </c>
      <c r="P818" s="6" t="s">
        <v>22</v>
      </c>
      <c r="Q818" s="7">
        <f>H823-H822</f>
        <v>11.37099493</v>
      </c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ht="14.25" customHeight="1">
      <c r="A819" s="91"/>
      <c r="B819" s="3" t="s">
        <v>17</v>
      </c>
      <c r="C819" s="15">
        <v>-548.57119916</v>
      </c>
      <c r="D819" s="15">
        <v>0.00664341</v>
      </c>
      <c r="E819" s="15">
        <v>-0.01760304</v>
      </c>
      <c r="F819" s="5"/>
      <c r="G819" s="5"/>
      <c r="H819" s="5"/>
      <c r="I819" s="2"/>
      <c r="J819" s="2"/>
      <c r="K819" s="2"/>
      <c r="L819" s="2"/>
      <c r="M819" s="2"/>
      <c r="N819" s="90" t="s">
        <v>356</v>
      </c>
      <c r="O819" s="92" t="s">
        <v>357</v>
      </c>
      <c r="P819" s="4" t="s">
        <v>24</v>
      </c>
      <c r="Q819" s="7">
        <f>H822-H821</f>
        <v>4.589969229</v>
      </c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ht="14.25" customHeight="1">
      <c r="A820" s="91"/>
      <c r="B820" s="3" t="s">
        <v>25</v>
      </c>
      <c r="C820" s="15">
        <v>-859.23221908</v>
      </c>
      <c r="D820" s="15">
        <v>0.09379464</v>
      </c>
      <c r="E820" s="15">
        <v>0.059888</v>
      </c>
      <c r="F820" s="5"/>
      <c r="G820" s="5"/>
      <c r="H820" s="5"/>
      <c r="I820" s="2"/>
      <c r="J820" s="2"/>
      <c r="K820" s="2"/>
      <c r="L820" s="2"/>
      <c r="M820" s="2"/>
      <c r="N820" s="4" t="s">
        <v>585</v>
      </c>
      <c r="O820" s="2"/>
      <c r="P820" s="4" t="s">
        <v>26</v>
      </c>
      <c r="Q820" s="7">
        <f>H826-H827</f>
        <v>8.26016625</v>
      </c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ht="14.25" customHeight="1">
      <c r="A821" s="91"/>
      <c r="B821" s="3" t="s">
        <v>27</v>
      </c>
      <c r="C821" s="5">
        <f t="shared" ref="C821:E821" si="137">C818+C819</f>
        <v>-1407.711826</v>
      </c>
      <c r="D821" s="5">
        <f t="shared" si="137"/>
        <v>0.09948996</v>
      </c>
      <c r="E821" s="5">
        <f t="shared" si="137"/>
        <v>0.04087826</v>
      </c>
      <c r="F821" s="9">
        <f>(C821-C821)*627.509608030592</f>
        <v>0</v>
      </c>
      <c r="G821" s="9">
        <f>(C821+D821-C821-D821)*627.509608030592</f>
        <v>0</v>
      </c>
      <c r="H821" s="9">
        <f>(C821+E821-C821-E821)*627.509608030592</f>
        <v>0</v>
      </c>
      <c r="I821" s="2"/>
      <c r="J821" s="2"/>
      <c r="K821" s="2"/>
      <c r="L821" s="2"/>
      <c r="M821" s="2"/>
      <c r="O821" s="2"/>
      <c r="P821" s="4" t="s">
        <v>28</v>
      </c>
      <c r="Q821" s="10">
        <f>0.0019872041*298</f>
        <v>0.5921868218</v>
      </c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ht="14.25" customHeight="1">
      <c r="A822" s="91"/>
      <c r="B822" s="2" t="s">
        <v>29</v>
      </c>
      <c r="C822" s="15">
        <v>-1407.72335279</v>
      </c>
      <c r="D822" s="15">
        <v>0.1007927</v>
      </c>
      <c r="E822" s="15">
        <v>0.05971924</v>
      </c>
      <c r="F822" s="9">
        <f>(C822-C821)*627.509608030592</f>
        <v>-7.232926746</v>
      </c>
      <c r="G822" s="9">
        <f>(C822+D822-C821-D821)*627.509608030592</f>
        <v>-6.415444879</v>
      </c>
      <c r="H822" s="9">
        <f>(C822+E822-C821-E821)*627.509608030592</f>
        <v>4.589969229</v>
      </c>
      <c r="I822" s="2"/>
      <c r="J822" s="4"/>
      <c r="K822" s="2"/>
      <c r="L822" s="2"/>
      <c r="M822" s="2"/>
      <c r="N822" s="4" t="s">
        <v>454</v>
      </c>
      <c r="O822" s="6" t="s">
        <v>586</v>
      </c>
      <c r="P822" s="4" t="s">
        <v>31</v>
      </c>
      <c r="Q822" s="7">
        <f>H825-H824</f>
        <v>20.78527058</v>
      </c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ht="14.25" customHeight="1">
      <c r="A823" s="91"/>
      <c r="B823" s="2" t="s">
        <v>32</v>
      </c>
      <c r="C823" s="15">
        <v>-1407.70814252</v>
      </c>
      <c r="D823" s="15">
        <v>0.10086116</v>
      </c>
      <c r="E823" s="15">
        <v>0.0626298</v>
      </c>
      <c r="F823" s="9">
        <f>(C823-C821)*627.509608030592</f>
        <v>2.31166382</v>
      </c>
      <c r="G823" s="9">
        <f>(C823+D823-C821-D821)*627.509608030592</f>
        <v>3.172104994</v>
      </c>
      <c r="H823" s="9">
        <f>(C823+E823-C821-E821)*627.509608030592</f>
        <v>15.96096416</v>
      </c>
      <c r="I823" s="2"/>
      <c r="J823" s="4"/>
      <c r="K823" s="2"/>
      <c r="L823" s="2"/>
      <c r="M823" s="2"/>
      <c r="N823" s="4" t="s">
        <v>587</v>
      </c>
      <c r="O823" s="2"/>
      <c r="P823" s="4" t="s">
        <v>34</v>
      </c>
      <c r="Q823" s="7">
        <f>H823-H824</f>
        <v>20.49679186</v>
      </c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ht="14.25" customHeight="1">
      <c r="A824" s="91"/>
      <c r="B824" s="2" t="s">
        <v>35</v>
      </c>
      <c r="C824" s="16">
        <v>-1407.74409484</v>
      </c>
      <c r="D824" s="16">
        <v>0.10327769</v>
      </c>
      <c r="E824" s="16">
        <v>0.06591841</v>
      </c>
      <c r="F824" s="9">
        <f>(C824-C821)*627.509608030592</f>
        <v>-20.24876241</v>
      </c>
      <c r="G824" s="9">
        <f>(C824+D824-C821-D821)*627.509608030592</f>
        <v>-17.87192544</v>
      </c>
      <c r="H824" s="9">
        <f>(C824+E824-C821-E821)*627.509608030592</f>
        <v>-4.5358277</v>
      </c>
      <c r="I824" s="2"/>
      <c r="J824" s="4"/>
      <c r="K824" s="2"/>
      <c r="L824" s="2"/>
      <c r="M824" s="2"/>
      <c r="N824" s="4" t="s">
        <v>588</v>
      </c>
      <c r="O824" s="2"/>
      <c r="P824" s="93" t="s">
        <v>37</v>
      </c>
      <c r="Q824" s="94">
        <f>Q818+Q819-Q820+Q821*LN(1+EXP((Q822-Q823)/Q821))</f>
        <v>8.272905143</v>
      </c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ht="14.25" customHeight="1">
      <c r="A825" s="91"/>
      <c r="B825" s="2" t="s">
        <v>38</v>
      </c>
      <c r="C825" s="15">
        <v>-1407.70729191</v>
      </c>
      <c r="D825" s="15">
        <v>0.10023869</v>
      </c>
      <c r="E825" s="15">
        <v>0.06223891</v>
      </c>
      <c r="F825" s="9">
        <f>(C825-C821)*627.509608030592</f>
        <v>2.845429767</v>
      </c>
      <c r="G825" s="9">
        <f>(C825+D825-C821-D821)*627.509608030592</f>
        <v>3.315265036</v>
      </c>
      <c r="H825" s="9">
        <f>(C825+E825-C821-E821)*627.509608030592</f>
        <v>16.24944288</v>
      </c>
      <c r="I825" s="2"/>
      <c r="J825" s="2"/>
      <c r="K825" s="2"/>
      <c r="L825" s="2"/>
      <c r="M825" s="2"/>
      <c r="N825" s="4" t="s">
        <v>589</v>
      </c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ht="14.25" customHeight="1">
      <c r="A826" s="91"/>
      <c r="B826" s="2" t="s">
        <v>40</v>
      </c>
      <c r="C826" s="15">
        <v>-1407.8100493</v>
      </c>
      <c r="D826" s="15">
        <v>0.1011016</v>
      </c>
      <c r="E826" s="15">
        <v>0.06207943</v>
      </c>
      <c r="F826" s="9">
        <f>(C826-C821)*627.509608030592</f>
        <v>-61.63581975</v>
      </c>
      <c r="G826" s="9">
        <f>(C826+D826-C821-D821)*627.509608030592</f>
        <v>-60.62450017</v>
      </c>
      <c r="H826" s="9">
        <f>(C826+E826-C821-E821)*627.509608030592</f>
        <v>-48.33188188</v>
      </c>
      <c r="I826" s="2"/>
      <c r="J826" s="2"/>
      <c r="K826" s="2"/>
      <c r="L826" s="2"/>
      <c r="M826" s="2"/>
      <c r="N826" s="4" t="s">
        <v>459</v>
      </c>
      <c r="O826" s="6" t="s">
        <v>586</v>
      </c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ht="14.25" customHeight="1">
      <c r="A827" s="91"/>
      <c r="B827" s="2" t="s">
        <v>42</v>
      </c>
      <c r="C827" s="5">
        <f t="shared" ref="C827:E827" si="138">C819+C820</f>
        <v>-1407.803418</v>
      </c>
      <c r="D827" s="5">
        <f t="shared" si="138"/>
        <v>0.10043805</v>
      </c>
      <c r="E827" s="5">
        <f t="shared" si="138"/>
        <v>0.04228496</v>
      </c>
      <c r="F827" s="9">
        <f>(C827-C821)*627.509608030592</f>
        <v>-57.47476589</v>
      </c>
      <c r="G827" s="9">
        <f>(C827+D827-C821-D821)*627.509608030592</f>
        <v>-56.87983031</v>
      </c>
      <c r="H827" s="9">
        <f>(C827+E827-C821-E821)*627.509608030592</f>
        <v>-56.59204813</v>
      </c>
      <c r="I827" s="2"/>
      <c r="J827" s="7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ht="14.25" customHeight="1">
      <c r="A829" s="87" t="s">
        <v>0</v>
      </c>
      <c r="B829" s="2" t="s">
        <v>1</v>
      </c>
      <c r="C829" s="3" t="s">
        <v>2</v>
      </c>
      <c r="D829" s="2" t="s">
        <v>3</v>
      </c>
      <c r="E829" s="2" t="s">
        <v>4</v>
      </c>
      <c r="F829" s="3" t="s">
        <v>590</v>
      </c>
      <c r="G829" s="3" t="s">
        <v>591</v>
      </c>
      <c r="H829" s="3" t="s">
        <v>592</v>
      </c>
      <c r="I829" s="3" t="s">
        <v>8</v>
      </c>
      <c r="J829" s="87" t="s">
        <v>9</v>
      </c>
      <c r="K829" s="87" t="s">
        <v>10</v>
      </c>
      <c r="L829" s="88" t="s">
        <v>11</v>
      </c>
      <c r="M829" s="3" t="s">
        <v>12</v>
      </c>
      <c r="N829" s="3" t="s">
        <v>13</v>
      </c>
      <c r="O829" s="2" t="s">
        <v>14</v>
      </c>
      <c r="P829" s="4" t="s">
        <v>15</v>
      </c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ht="14.25" customHeight="1">
      <c r="A830" s="89">
        <v>19.0</v>
      </c>
      <c r="B830" s="3" t="s">
        <v>16</v>
      </c>
      <c r="C830" s="42">
        <v>-858.301963059623</v>
      </c>
      <c r="D830" s="15">
        <v>0.09284655</v>
      </c>
      <c r="E830" s="15">
        <v>0.0584813</v>
      </c>
      <c r="F830" s="5"/>
      <c r="G830" s="5"/>
      <c r="H830" s="2"/>
      <c r="I830" s="3" t="s">
        <v>17</v>
      </c>
      <c r="J830" s="90" t="s">
        <v>122</v>
      </c>
      <c r="K830" s="89" t="s">
        <v>19</v>
      </c>
      <c r="L830" s="90" t="s">
        <v>582</v>
      </c>
      <c r="M830" s="3" t="s">
        <v>19</v>
      </c>
      <c r="N830" s="6" t="s">
        <v>593</v>
      </c>
      <c r="O830" s="4" t="s">
        <v>594</v>
      </c>
      <c r="P830" s="6" t="s">
        <v>22</v>
      </c>
      <c r="Q830" s="7">
        <f>H835-H834</f>
        <v>16.83349118</v>
      </c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ht="14.25" customHeight="1">
      <c r="A831" s="91"/>
      <c r="B831" s="3" t="s">
        <v>17</v>
      </c>
      <c r="C831" s="15">
        <v>-548.085202853052</v>
      </c>
      <c r="D831" s="15">
        <v>0.00664341</v>
      </c>
      <c r="E831" s="15">
        <v>-0.01760304</v>
      </c>
      <c r="F831" s="5"/>
      <c r="G831" s="5"/>
      <c r="H831" s="5"/>
      <c r="I831" s="2"/>
      <c r="J831" s="2"/>
      <c r="K831" s="2"/>
      <c r="L831" s="2"/>
      <c r="M831" s="2"/>
      <c r="N831" s="92" t="s">
        <v>368</v>
      </c>
      <c r="O831" s="92" t="s">
        <v>357</v>
      </c>
      <c r="P831" s="4" t="s">
        <v>24</v>
      </c>
      <c r="Q831" s="7">
        <f>H834-H833</f>
        <v>8.039465055</v>
      </c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ht="14.25" customHeight="1">
      <c r="A832" s="91"/>
      <c r="B832" s="3" t="s">
        <v>25</v>
      </c>
      <c r="C832" s="15">
        <v>-858.393789577871</v>
      </c>
      <c r="D832" s="15">
        <v>0.09379464</v>
      </c>
      <c r="E832" s="15">
        <v>0.059888</v>
      </c>
      <c r="F832" s="5"/>
      <c r="G832" s="5"/>
      <c r="H832" s="5"/>
      <c r="I832" s="2"/>
      <c r="J832" s="2"/>
      <c r="K832" s="2"/>
      <c r="L832" s="2"/>
      <c r="M832" s="2"/>
      <c r="N832" s="6" t="s">
        <v>595</v>
      </c>
      <c r="O832" s="2"/>
      <c r="P832" s="4" t="s">
        <v>26</v>
      </c>
      <c r="Q832" s="7">
        <f>H838-H839</f>
        <v>8.319691405</v>
      </c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ht="14.25" customHeight="1">
      <c r="A833" s="91"/>
      <c r="B833" s="3" t="s">
        <v>27</v>
      </c>
      <c r="C833" s="5">
        <f t="shared" ref="C833:E833" si="139">C830+C831</f>
        <v>-1406.387166</v>
      </c>
      <c r="D833" s="5">
        <f t="shared" si="139"/>
        <v>0.09948996</v>
      </c>
      <c r="E833" s="5">
        <f t="shared" si="139"/>
        <v>0.04087826</v>
      </c>
      <c r="F833" s="9">
        <f>(C833-C833)*627.509608030592</f>
        <v>0</v>
      </c>
      <c r="G833" s="9">
        <f>(C833+D833-C833-D833)*627.509608030592</f>
        <v>0</v>
      </c>
      <c r="H833" s="9">
        <f>(C833+E833-C833-E833)*627.509608030592</f>
        <v>0</v>
      </c>
      <c r="I833" s="2"/>
      <c r="J833" s="2"/>
      <c r="K833" s="2"/>
      <c r="L833" s="2"/>
      <c r="M833" s="2"/>
      <c r="N833" s="4"/>
      <c r="O833" s="2"/>
      <c r="P833" s="4" t="s">
        <v>28</v>
      </c>
      <c r="Q833" s="10">
        <f>0.0019872041*298</f>
        <v>0.5921868218</v>
      </c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ht="14.25" customHeight="1">
      <c r="A834" s="91"/>
      <c r="B834" s="2" t="s">
        <v>29</v>
      </c>
      <c r="C834" s="15">
        <v>-1406.39319519234</v>
      </c>
      <c r="D834" s="15">
        <v>0.1007927</v>
      </c>
      <c r="E834" s="15">
        <v>0.05971924</v>
      </c>
      <c r="F834" s="9">
        <f>(C834-C833)*627.509608030592</f>
        <v>-3.783430919</v>
      </c>
      <c r="G834" s="9">
        <f>(C834+D834-C833-D833)*627.509608030592</f>
        <v>-2.965949053</v>
      </c>
      <c r="H834" s="9">
        <f>(C834+E834-C833-E833)*627.509608030592</f>
        <v>8.039465055</v>
      </c>
      <c r="I834" s="2"/>
      <c r="J834" s="2"/>
      <c r="K834" s="2"/>
      <c r="L834" s="2"/>
      <c r="M834" s="2"/>
      <c r="N834" s="4" t="s">
        <v>370</v>
      </c>
      <c r="O834" s="6" t="s">
        <v>586</v>
      </c>
      <c r="P834" s="4" t="s">
        <v>31</v>
      </c>
      <c r="Q834" s="7">
        <f>H837-H836</f>
        <v>27.82652012</v>
      </c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ht="14.25" customHeight="1">
      <c r="A835" s="91"/>
      <c r="B835" s="2" t="s">
        <v>32</v>
      </c>
      <c r="C835" s="15">
        <v>-1406.36927988232</v>
      </c>
      <c r="D835" s="15">
        <v>0.10086116</v>
      </c>
      <c r="E835" s="15">
        <v>0.0626298</v>
      </c>
      <c r="F835" s="9">
        <f>(C835-C833)*627.509608030592</f>
        <v>11.2236559</v>
      </c>
      <c r="G835" s="9">
        <f>(C835+D835-C833-D833)*627.509608030592</f>
        <v>12.08409707</v>
      </c>
      <c r="H835" s="9">
        <f>(C835+E835-C833-E833)*627.509608030592</f>
        <v>24.87295624</v>
      </c>
      <c r="I835" s="2"/>
      <c r="J835" s="2"/>
      <c r="K835" s="2"/>
      <c r="L835" s="2"/>
      <c r="M835" s="2"/>
      <c r="N835" s="4" t="s">
        <v>596</v>
      </c>
      <c r="O835" s="2"/>
      <c r="P835" s="4" t="s">
        <v>34</v>
      </c>
      <c r="Q835" s="7">
        <f>H835-H836</f>
        <v>27.91644412</v>
      </c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ht="14.25" customHeight="1">
      <c r="A836" s="91"/>
      <c r="B836" s="2" t="s">
        <v>35</v>
      </c>
      <c r="C836" s="42">
        <v>-1406.41705616831</v>
      </c>
      <c r="D836" s="16">
        <v>0.10327769</v>
      </c>
      <c r="E836" s="16">
        <v>0.06591841</v>
      </c>
      <c r="F836" s="9">
        <f>(C836-C833)*627.509608030592</f>
        <v>-18.7564226</v>
      </c>
      <c r="G836" s="9">
        <f>(C836+D836-C833-D833)*627.509608030592</f>
        <v>-16.37958563</v>
      </c>
      <c r="H836" s="9">
        <f>(C836+E836-C833-E833)*627.509608030592</f>
        <v>-3.043487886</v>
      </c>
      <c r="I836" s="2"/>
      <c r="J836" s="2"/>
      <c r="K836" s="2"/>
      <c r="L836" s="2"/>
      <c r="M836" s="4"/>
      <c r="N836" s="6" t="s">
        <v>597</v>
      </c>
      <c r="O836" s="2"/>
      <c r="P836" s="93" t="s">
        <v>37</v>
      </c>
      <c r="Q836" s="94">
        <f>Q830+Q831-Q832+Q833*LN(1+EXP((Q834-Q835)/Q833))</f>
        <v>16.9204807</v>
      </c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ht="14.25" customHeight="1">
      <c r="A837" s="91"/>
      <c r="B837" s="2" t="s">
        <v>38</v>
      </c>
      <c r="C837" s="15">
        <v>-1406.36903229531</v>
      </c>
      <c r="D837" s="15">
        <v>0.10023869</v>
      </c>
      <c r="E837" s="15">
        <v>0.06223891</v>
      </c>
      <c r="F837" s="9">
        <f>(C837-C833)*627.509608030592</f>
        <v>11.37901912</v>
      </c>
      <c r="G837" s="9">
        <f>(C837+D837-C833-D833)*627.509608030592</f>
        <v>11.84885439</v>
      </c>
      <c r="H837" s="9">
        <f>(C837+E837-C833-E833)*627.509608030592</f>
        <v>24.78303223</v>
      </c>
      <c r="I837" s="2"/>
      <c r="J837" s="4"/>
      <c r="K837" s="2"/>
      <c r="L837" s="2"/>
      <c r="M837" s="2"/>
      <c r="N837" s="4" t="s">
        <v>598</v>
      </c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ht="14.25" customHeight="1">
      <c r="A838" s="91"/>
      <c r="B838" s="2" t="s">
        <v>40</v>
      </c>
      <c r="C838" s="15">
        <v>-1406.48552863157</v>
      </c>
      <c r="D838" s="15">
        <v>0.1011016</v>
      </c>
      <c r="E838" s="15">
        <v>0.06207943</v>
      </c>
      <c r="F838" s="9">
        <f>(C838-C833)*627.509608030592</f>
        <v>-61.72355118</v>
      </c>
      <c r="G838" s="9">
        <f>(C838+D838-C833-D833)*627.509608030592</f>
        <v>-60.71223159</v>
      </c>
      <c r="H838" s="9">
        <f>(C838+E838-C833-E833)*627.509608030592</f>
        <v>-48.4196133</v>
      </c>
      <c r="I838" s="2"/>
      <c r="J838" s="2"/>
      <c r="K838" s="2"/>
      <c r="L838" s="2"/>
      <c r="M838" s="2"/>
      <c r="N838" s="4" t="s">
        <v>374</v>
      </c>
      <c r="O838" s="6" t="s">
        <v>586</v>
      </c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ht="14.25" customHeight="1">
      <c r="A839" s="91"/>
      <c r="B839" s="2" t="s">
        <v>42</v>
      </c>
      <c r="C839" s="5">
        <f t="shared" ref="C839:E839" si="140">C831+C832</f>
        <v>-1406.478992</v>
      </c>
      <c r="D839" s="5">
        <f t="shared" si="140"/>
        <v>0.10043805</v>
      </c>
      <c r="E839" s="5">
        <f t="shared" si="140"/>
        <v>0.04228496</v>
      </c>
      <c r="F839" s="9">
        <f>(C839-C833)*627.509608030592</f>
        <v>-57.62202247</v>
      </c>
      <c r="G839" s="9">
        <f>(C839+D839-C833-D833)*627.509608030592</f>
        <v>-57.02708689</v>
      </c>
      <c r="H839" s="9">
        <f>(C839+E839-C833-E833)*627.509608030592</f>
        <v>-56.73930471</v>
      </c>
      <c r="I839" s="2"/>
      <c r="J839" s="7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ht="14.25" customHeight="1">
      <c r="A840" s="2"/>
      <c r="B840" s="2"/>
      <c r="C840" s="2"/>
      <c r="D840" s="7"/>
      <c r="E840" s="7"/>
      <c r="F840" s="7"/>
      <c r="G840" s="7"/>
      <c r="H840" s="7"/>
      <c r="I840" s="7"/>
      <c r="J840" s="7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ht="14.25" customHeight="1">
      <c r="A841" s="21" t="s">
        <v>0</v>
      </c>
      <c r="B841" s="22" t="s">
        <v>1</v>
      </c>
      <c r="C841" s="23" t="s">
        <v>2</v>
      </c>
      <c r="D841" s="22" t="s">
        <v>3</v>
      </c>
      <c r="E841" s="22" t="s">
        <v>4</v>
      </c>
      <c r="F841" s="23" t="s">
        <v>599</v>
      </c>
      <c r="G841" s="23" t="s">
        <v>600</v>
      </c>
      <c r="H841" s="23" t="s">
        <v>601</v>
      </c>
      <c r="I841" s="23" t="s">
        <v>8</v>
      </c>
      <c r="J841" s="21" t="s">
        <v>9</v>
      </c>
      <c r="K841" s="21" t="s">
        <v>10</v>
      </c>
      <c r="L841" s="23" t="s">
        <v>11</v>
      </c>
      <c r="M841" s="23" t="s">
        <v>12</v>
      </c>
      <c r="N841" s="23" t="s">
        <v>13</v>
      </c>
      <c r="O841" s="22" t="s">
        <v>14</v>
      </c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ht="14.25" customHeight="1">
      <c r="A842" s="24">
        <v>19.0</v>
      </c>
      <c r="B842" s="23" t="s">
        <v>16</v>
      </c>
      <c r="C842" s="25">
        <v>-859.14062723</v>
      </c>
      <c r="D842" s="25">
        <v>0.09284655</v>
      </c>
      <c r="E842" s="25">
        <v>0.0584813</v>
      </c>
      <c r="F842" s="26"/>
      <c r="G842" s="26"/>
      <c r="H842" s="22"/>
      <c r="I842" s="23" t="s">
        <v>17</v>
      </c>
      <c r="J842" s="24" t="s">
        <v>329</v>
      </c>
      <c r="K842" s="24" t="s">
        <v>19</v>
      </c>
      <c r="L842" s="28" t="s">
        <v>602</v>
      </c>
      <c r="M842" s="23" t="s">
        <v>19</v>
      </c>
      <c r="N842" s="75" t="s">
        <v>583</v>
      </c>
      <c r="O842" s="75" t="s">
        <v>584</v>
      </c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ht="14.25" customHeight="1">
      <c r="A843" s="22"/>
      <c r="B843" s="23" t="s">
        <v>17</v>
      </c>
      <c r="C843" s="25">
        <v>-548.57119916</v>
      </c>
      <c r="D843" s="25">
        <v>0.00664341</v>
      </c>
      <c r="E843" s="25">
        <v>-0.01760304</v>
      </c>
      <c r="F843" s="26"/>
      <c r="G843" s="26"/>
      <c r="H843" s="26"/>
      <c r="I843" s="22"/>
      <c r="J843" s="22"/>
      <c r="K843" s="22"/>
      <c r="L843" s="22"/>
      <c r="M843" s="22"/>
      <c r="N843" s="28" t="s">
        <v>356</v>
      </c>
      <c r="O843" s="27" t="s">
        <v>357</v>
      </c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ht="14.25" customHeight="1">
      <c r="A844" s="22"/>
      <c r="B844" s="23" t="s">
        <v>25</v>
      </c>
      <c r="C844" s="25">
        <v>-859.23506309</v>
      </c>
      <c r="D844" s="25">
        <v>0.09387664</v>
      </c>
      <c r="E844" s="25">
        <v>0.0603006</v>
      </c>
      <c r="F844" s="26"/>
      <c r="G844" s="26"/>
      <c r="H844" s="26"/>
      <c r="I844" s="22"/>
      <c r="J844" s="22"/>
      <c r="K844" s="22"/>
      <c r="L844" s="22"/>
      <c r="M844" s="22"/>
      <c r="N844" s="27" t="s">
        <v>603</v>
      </c>
      <c r="O844" s="2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ht="14.25" customHeight="1">
      <c r="A845" s="22"/>
      <c r="B845" s="23" t="s">
        <v>27</v>
      </c>
      <c r="C845" s="26">
        <f t="shared" ref="C845:E845" si="141">C842+C843</f>
        <v>-1407.711826</v>
      </c>
      <c r="D845" s="26">
        <f t="shared" si="141"/>
        <v>0.09948996</v>
      </c>
      <c r="E845" s="26">
        <f t="shared" si="141"/>
        <v>0.04087826</v>
      </c>
      <c r="F845" s="29">
        <f>(C845-C845)*627.509608030592</f>
        <v>0</v>
      </c>
      <c r="G845" s="29">
        <f>(C845+D845-C845-D845)*627.509608030592</f>
        <v>0</v>
      </c>
      <c r="H845" s="29">
        <f>(C845+E845-C845-E845)*627.509608030592</f>
        <v>0</v>
      </c>
      <c r="I845" s="22"/>
      <c r="J845" s="30" t="s">
        <v>254</v>
      </c>
      <c r="K845" s="22"/>
      <c r="L845" s="22"/>
      <c r="M845" s="22"/>
      <c r="N845" s="23"/>
      <c r="O845" s="2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ht="14.25" customHeight="1">
      <c r="A846" s="22"/>
      <c r="B846" s="22" t="s">
        <v>29</v>
      </c>
      <c r="C846" s="25"/>
      <c r="D846" s="25"/>
      <c r="E846" s="25"/>
      <c r="F846" s="29">
        <f>(C846-C845)*627.509608030592</f>
        <v>883352.6964</v>
      </c>
      <c r="G846" s="29">
        <f>(C846+D846-C845-D845)*627.509608030592</f>
        <v>883290.2655</v>
      </c>
      <c r="H846" s="29">
        <f>(C846+E846-C845-E845)*627.509608030592</f>
        <v>883327.0449</v>
      </c>
      <c r="I846" s="22"/>
      <c r="J846" s="27"/>
      <c r="K846" s="22"/>
      <c r="L846" s="22"/>
      <c r="M846" s="22"/>
      <c r="N846" s="27"/>
      <c r="O846" s="23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ht="14.25" customHeight="1">
      <c r="A847" s="22"/>
      <c r="B847" s="22" t="s">
        <v>32</v>
      </c>
      <c r="C847" s="25">
        <v>-1407.70920908</v>
      </c>
      <c r="D847" s="25">
        <v>0.10085863</v>
      </c>
      <c r="E847" s="25">
        <v>0.06249862</v>
      </c>
      <c r="F847" s="29">
        <f>(C847-C845)*627.509608030592</f>
        <v>1.642387172</v>
      </c>
      <c r="G847" s="29">
        <f>(C847+D847-C845-D845)*627.509608030592</f>
        <v>2.501240747</v>
      </c>
      <c r="H847" s="29">
        <f>(C847+E847-C845-E845)*627.509608030592</f>
        <v>15.2093708</v>
      </c>
      <c r="I847" s="22"/>
      <c r="J847" s="27"/>
      <c r="K847" s="22"/>
      <c r="L847" s="22"/>
      <c r="M847" s="22"/>
      <c r="N847" s="27" t="s">
        <v>604</v>
      </c>
      <c r="O847" s="2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ht="14.25" customHeight="1">
      <c r="A848" s="22"/>
      <c r="B848" s="22" t="s">
        <v>35</v>
      </c>
      <c r="C848" s="31">
        <v>-1407.74424913</v>
      </c>
      <c r="D848" s="31">
        <v>0.1032892</v>
      </c>
      <c r="E848" s="31">
        <v>0.06607628</v>
      </c>
      <c r="F848" s="29">
        <f>(C848-C845)*627.509608030592</f>
        <v>-20.34558087</v>
      </c>
      <c r="G848" s="29">
        <f>(C848+D848-C845-D845)*627.509608030592</f>
        <v>-17.96152127</v>
      </c>
      <c r="H848" s="29">
        <f>(C848+E848-C845-E845)*627.509608030592</f>
        <v>-4.533581215</v>
      </c>
      <c r="I848" s="22"/>
      <c r="J848" s="27"/>
      <c r="K848" s="22"/>
      <c r="L848" s="22"/>
      <c r="M848" s="22"/>
      <c r="N848" s="27" t="s">
        <v>605</v>
      </c>
      <c r="O848" s="2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ht="14.25" customHeight="1">
      <c r="A849" s="22"/>
      <c r="B849" s="22" t="s">
        <v>38</v>
      </c>
      <c r="C849" s="25">
        <v>-1407.70718161</v>
      </c>
      <c r="D849" s="25">
        <v>0.10021411</v>
      </c>
      <c r="E849" s="25">
        <v>0.06221924</v>
      </c>
      <c r="F849" s="29">
        <f>(C849-C845)*627.509608030592</f>
        <v>2.914644077</v>
      </c>
      <c r="G849" s="29">
        <f>(C849+D849-C845-D845)*627.509608030592</f>
        <v>3.36905516</v>
      </c>
      <c r="H849" s="29">
        <f>(C849+E849-C845-E845)*627.509608030592</f>
        <v>16.30631407</v>
      </c>
      <c r="I849" s="22"/>
      <c r="J849" s="22"/>
      <c r="K849" s="22"/>
      <c r="L849" s="22"/>
      <c r="M849" s="22"/>
      <c r="N849" s="27" t="s">
        <v>606</v>
      </c>
      <c r="O849" s="2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ht="14.25" customHeight="1">
      <c r="A850" s="22"/>
      <c r="B850" s="22" t="s">
        <v>40</v>
      </c>
      <c r="C850" s="25"/>
      <c r="D850" s="25"/>
      <c r="E850" s="25"/>
      <c r="F850" s="29">
        <f>(C850-C845)*627.509608030592</f>
        <v>883352.6964</v>
      </c>
      <c r="G850" s="29">
        <f>(C850+D850-C845-D845)*627.509608030592</f>
        <v>883290.2655</v>
      </c>
      <c r="H850" s="29">
        <f>(C850+E850-C845-E845)*627.509608030592</f>
        <v>883327.0449</v>
      </c>
      <c r="I850" s="22"/>
      <c r="J850" s="22"/>
      <c r="K850" s="22"/>
      <c r="L850" s="22"/>
      <c r="M850" s="22"/>
      <c r="N850" s="27"/>
      <c r="O850" s="23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ht="14.25" customHeight="1">
      <c r="A851" s="22"/>
      <c r="B851" s="22" t="s">
        <v>42</v>
      </c>
      <c r="C851" s="26">
        <f t="shared" ref="C851:E851" si="142">C843+C844</f>
        <v>-1407.806262</v>
      </c>
      <c r="D851" s="26">
        <f t="shared" si="142"/>
        <v>0.10052005</v>
      </c>
      <c r="E851" s="26">
        <f t="shared" si="142"/>
        <v>0.04269756</v>
      </c>
      <c r="F851" s="29">
        <f>(C851-C845)*627.509608030592</f>
        <v>-59.25940949</v>
      </c>
      <c r="G851" s="29">
        <f>(C851+D851-C845-D845)*627.509608030592</f>
        <v>-58.61301812</v>
      </c>
      <c r="H851" s="29">
        <f>(C851+E851-C845-E845)*627.509608030592</f>
        <v>-58.11778126</v>
      </c>
      <c r="I851" s="22"/>
      <c r="J851" s="32"/>
      <c r="K851" s="22"/>
      <c r="L851" s="22"/>
      <c r="M851" s="22"/>
      <c r="N851" s="22"/>
      <c r="O851" s="2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ht="14.25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ht="14.25" customHeight="1">
      <c r="A853" s="21" t="s">
        <v>0</v>
      </c>
      <c r="B853" s="22" t="s">
        <v>1</v>
      </c>
      <c r="C853" s="23" t="s">
        <v>2</v>
      </c>
      <c r="D853" s="22" t="s">
        <v>3</v>
      </c>
      <c r="E853" s="22" t="s">
        <v>4</v>
      </c>
      <c r="F853" s="23" t="s">
        <v>607</v>
      </c>
      <c r="G853" s="23" t="s">
        <v>608</v>
      </c>
      <c r="H853" s="23" t="s">
        <v>609</v>
      </c>
      <c r="I853" s="23" t="s">
        <v>8</v>
      </c>
      <c r="J853" s="21" t="s">
        <v>9</v>
      </c>
      <c r="K853" s="21" t="s">
        <v>10</v>
      </c>
      <c r="L853" s="23" t="s">
        <v>11</v>
      </c>
      <c r="M853" s="23" t="s">
        <v>12</v>
      </c>
      <c r="N853" s="23" t="s">
        <v>13</v>
      </c>
      <c r="O853" s="22" t="s">
        <v>14</v>
      </c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ht="14.25" customHeight="1">
      <c r="A854" s="24">
        <v>19.0</v>
      </c>
      <c r="B854" s="23" t="s">
        <v>16</v>
      </c>
      <c r="C854" s="76">
        <v>-858.301963059623</v>
      </c>
      <c r="D854" s="25">
        <v>0.09284655</v>
      </c>
      <c r="E854" s="25">
        <v>0.0584813</v>
      </c>
      <c r="F854" s="26"/>
      <c r="G854" s="26"/>
      <c r="H854" s="22"/>
      <c r="I854" s="23" t="s">
        <v>17</v>
      </c>
      <c r="J854" s="28" t="s">
        <v>122</v>
      </c>
      <c r="K854" s="24" t="s">
        <v>19</v>
      </c>
      <c r="L854" s="28" t="s">
        <v>602</v>
      </c>
      <c r="M854" s="23" t="s">
        <v>19</v>
      </c>
      <c r="N854" s="28" t="s">
        <v>593</v>
      </c>
      <c r="O854" s="27" t="s">
        <v>594</v>
      </c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ht="14.25" customHeight="1">
      <c r="A855" s="22"/>
      <c r="B855" s="23" t="s">
        <v>17</v>
      </c>
      <c r="C855" s="25">
        <v>-548.085202853052</v>
      </c>
      <c r="D855" s="25">
        <v>0.00664341</v>
      </c>
      <c r="E855" s="25">
        <v>-0.01760304</v>
      </c>
      <c r="F855" s="26"/>
      <c r="G855" s="26"/>
      <c r="H855" s="26"/>
      <c r="I855" s="22"/>
      <c r="J855" s="22"/>
      <c r="K855" s="22"/>
      <c r="L855" s="22"/>
      <c r="M855" s="22"/>
      <c r="N855" s="27" t="s">
        <v>368</v>
      </c>
      <c r="O855" s="27" t="s">
        <v>357</v>
      </c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ht="14.25" customHeight="1">
      <c r="A856" s="22"/>
      <c r="B856" s="23" t="s">
        <v>25</v>
      </c>
      <c r="C856" s="25"/>
      <c r="D856" s="25">
        <v>0.09387664</v>
      </c>
      <c r="E856" s="25">
        <v>0.0603006</v>
      </c>
      <c r="F856" s="26"/>
      <c r="G856" s="26"/>
      <c r="H856" s="26"/>
      <c r="I856" s="22"/>
      <c r="J856" s="22"/>
      <c r="K856" s="22"/>
      <c r="L856" s="22"/>
      <c r="M856" s="22"/>
      <c r="N856" s="27"/>
      <c r="O856" s="2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ht="14.25" customHeight="1">
      <c r="A857" s="22"/>
      <c r="B857" s="23" t="s">
        <v>27</v>
      </c>
      <c r="C857" s="26">
        <f t="shared" ref="C857:E857" si="143">C854+C855</f>
        <v>-1406.387166</v>
      </c>
      <c r="D857" s="26">
        <f t="shared" si="143"/>
        <v>0.09948996</v>
      </c>
      <c r="E857" s="26">
        <f t="shared" si="143"/>
        <v>0.04087826</v>
      </c>
      <c r="F857" s="29">
        <f>(C857-C857)*627.509608030592</f>
        <v>0</v>
      </c>
      <c r="G857" s="29">
        <f>(C857+D857-C857-D857)*627.509608030592</f>
        <v>0</v>
      </c>
      <c r="H857" s="29">
        <f>(C857+E857-C857-E857)*627.509608030592</f>
        <v>0</v>
      </c>
      <c r="I857" s="22"/>
      <c r="J857" s="22"/>
      <c r="K857" s="22"/>
      <c r="L857" s="22"/>
      <c r="M857" s="22"/>
      <c r="N857" s="22"/>
      <c r="O857" s="2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ht="14.25" customHeight="1">
      <c r="A858" s="22"/>
      <c r="B858" s="22" t="s">
        <v>29</v>
      </c>
      <c r="C858" s="25"/>
      <c r="D858" s="25"/>
      <c r="E858" s="25"/>
      <c r="F858" s="29">
        <f>(C858-C857)*627.509608030592</f>
        <v>882521.4592</v>
      </c>
      <c r="G858" s="29">
        <f>(C858+D858-C857-D857)*627.509608030592</f>
        <v>882459.0283</v>
      </c>
      <c r="H858" s="29">
        <f>(C858+E858-C857-E857)*627.509608030592</f>
        <v>882495.8077</v>
      </c>
      <c r="I858" s="22"/>
      <c r="J858" s="22"/>
      <c r="K858" s="22"/>
      <c r="L858" s="22"/>
      <c r="M858" s="22"/>
      <c r="N858" s="27"/>
      <c r="O858" s="23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ht="14.25" customHeight="1">
      <c r="A859" s="22"/>
      <c r="B859" s="22" t="s">
        <v>32</v>
      </c>
      <c r="C859" s="25">
        <v>-1406.37007638633</v>
      </c>
      <c r="D859" s="25">
        <v>0.10085863</v>
      </c>
      <c r="E859" s="25">
        <v>0.06249862</v>
      </c>
      <c r="F859" s="29">
        <f>(C859-C857)*627.509608030592</f>
        <v>10.72384198</v>
      </c>
      <c r="G859" s="29">
        <f>(C859+D859-C857-D857)*627.509608030592</f>
        <v>11.58269555</v>
      </c>
      <c r="H859" s="29">
        <f>(C859+E859-C857-E857)*627.509608030592</f>
        <v>24.29082561</v>
      </c>
      <c r="I859" s="22"/>
      <c r="J859" s="22"/>
      <c r="K859" s="22"/>
      <c r="L859" s="22"/>
      <c r="M859" s="22"/>
      <c r="N859" s="27" t="s">
        <v>610</v>
      </c>
      <c r="O859" s="2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ht="14.25" customHeight="1">
      <c r="A860" s="22"/>
      <c r="B860" s="22" t="s">
        <v>35</v>
      </c>
      <c r="C860" s="25"/>
      <c r="D860" s="31">
        <v>0.1032892</v>
      </c>
      <c r="E860" s="31">
        <v>0.06607628</v>
      </c>
      <c r="F860" s="29">
        <f>(C860-C857)*627.509608030592</f>
        <v>882521.4592</v>
      </c>
      <c r="G860" s="29">
        <f>(C860+D860-C857-D857)*627.509608030592</f>
        <v>882523.8433</v>
      </c>
      <c r="H860" s="29">
        <f>(C860+E860-C857-E857)*627.509608030592</f>
        <v>882537.2712</v>
      </c>
      <c r="I860" s="22"/>
      <c r="J860" s="22"/>
      <c r="K860" s="22"/>
      <c r="L860" s="22"/>
      <c r="M860" s="27"/>
      <c r="N860" s="75"/>
      <c r="O860" s="2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ht="14.25" customHeight="1">
      <c r="A861" s="22"/>
      <c r="B861" s="22" t="s">
        <v>38</v>
      </c>
      <c r="C861" s="25"/>
      <c r="D861" s="25">
        <v>0.10021411</v>
      </c>
      <c r="E861" s="25">
        <v>0.06221924</v>
      </c>
      <c r="F861" s="29">
        <f>(C861-C857)*627.509608030592</f>
        <v>882521.4592</v>
      </c>
      <c r="G861" s="29">
        <f>(C861+D861-C857-D857)*627.509608030592</f>
        <v>882521.9136</v>
      </c>
      <c r="H861" s="29">
        <f>(C861+E861-C857-E857)*627.509608030592</f>
        <v>882534.8509</v>
      </c>
      <c r="I861" s="22"/>
      <c r="J861" s="27"/>
      <c r="K861" s="22"/>
      <c r="L861" s="22"/>
      <c r="M861" s="22"/>
      <c r="N861" s="27"/>
      <c r="O861" s="2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ht="14.25" customHeight="1">
      <c r="A862" s="22"/>
      <c r="B862" s="22" t="s">
        <v>40</v>
      </c>
      <c r="C862" s="25"/>
      <c r="D862" s="25"/>
      <c r="E862" s="25"/>
      <c r="F862" s="29">
        <f>(C862-C857)*627.509608030592</f>
        <v>882521.4592</v>
      </c>
      <c r="G862" s="29">
        <f>(C862+D862-C857-D857)*627.509608030592</f>
        <v>882459.0283</v>
      </c>
      <c r="H862" s="29">
        <f>(C862+E862-C857-E857)*627.509608030592</f>
        <v>882495.8077</v>
      </c>
      <c r="I862" s="22"/>
      <c r="J862" s="22"/>
      <c r="K862" s="22"/>
      <c r="L862" s="22"/>
      <c r="M862" s="22"/>
      <c r="N862" s="27"/>
      <c r="O862" s="23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ht="14.25" customHeight="1">
      <c r="A863" s="22"/>
      <c r="B863" s="22" t="s">
        <v>42</v>
      </c>
      <c r="C863" s="26">
        <f t="shared" ref="C863:E863" si="144">C855+C856</f>
        <v>-548.0852029</v>
      </c>
      <c r="D863" s="26">
        <f t="shared" si="144"/>
        <v>0.10052005</v>
      </c>
      <c r="E863" s="26">
        <f t="shared" si="144"/>
        <v>0.04269756</v>
      </c>
      <c r="F863" s="29">
        <f>(C863-C857)*627.509608030592</f>
        <v>538592.7284</v>
      </c>
      <c r="G863" s="29">
        <f>(C863+D863-C857-D857)*627.509608030592</f>
        <v>538593.3748</v>
      </c>
      <c r="H863" s="29">
        <f>(C863+E863-C857-E857)*627.509608030592</f>
        <v>538593.87</v>
      </c>
      <c r="I863" s="22"/>
      <c r="J863" s="32"/>
      <c r="K863" s="22"/>
      <c r="L863" s="22"/>
      <c r="M863" s="22"/>
      <c r="N863" s="22"/>
      <c r="O863" s="2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ht="14.25" customHeight="1">
      <c r="A864" s="2"/>
      <c r="B864" s="2"/>
      <c r="C864" s="2"/>
      <c r="D864" s="7"/>
      <c r="E864" s="7"/>
      <c r="F864" s="7"/>
      <c r="G864" s="7"/>
      <c r="H864" s="7"/>
      <c r="I864" s="7"/>
      <c r="J864" s="7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ht="14.25" customHeight="1">
      <c r="A865" s="87" t="s">
        <v>0</v>
      </c>
      <c r="B865" s="2" t="s">
        <v>1</v>
      </c>
      <c r="C865" s="3" t="s">
        <v>2</v>
      </c>
      <c r="D865" s="2" t="s">
        <v>3</v>
      </c>
      <c r="E865" s="2" t="s">
        <v>4</v>
      </c>
      <c r="F865" s="3" t="s">
        <v>611</v>
      </c>
      <c r="G865" s="3" t="s">
        <v>612</v>
      </c>
      <c r="H865" s="3" t="s">
        <v>613</v>
      </c>
      <c r="I865" s="3" t="s">
        <v>8</v>
      </c>
      <c r="J865" s="87" t="s">
        <v>9</v>
      </c>
      <c r="K865" s="87" t="s">
        <v>10</v>
      </c>
      <c r="L865" s="88" t="s">
        <v>11</v>
      </c>
      <c r="M865" s="3" t="s">
        <v>12</v>
      </c>
      <c r="N865" s="3" t="s">
        <v>13</v>
      </c>
      <c r="O865" s="2" t="s">
        <v>14</v>
      </c>
      <c r="P865" s="4" t="s">
        <v>15</v>
      </c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ht="14.25" customHeight="1">
      <c r="A866" s="89">
        <v>20.0</v>
      </c>
      <c r="B866" s="3" t="s">
        <v>16</v>
      </c>
      <c r="C866" s="15">
        <v>-859.14497817</v>
      </c>
      <c r="D866" s="15">
        <v>0.09276342</v>
      </c>
      <c r="E866" s="15">
        <v>0.05864005</v>
      </c>
      <c r="F866" s="5"/>
      <c r="G866" s="5"/>
      <c r="H866" s="2"/>
      <c r="I866" s="3" t="s">
        <v>17</v>
      </c>
      <c r="J866" s="89" t="s">
        <v>329</v>
      </c>
      <c r="K866" s="87" t="s">
        <v>59</v>
      </c>
      <c r="L866" s="90" t="s">
        <v>582</v>
      </c>
      <c r="M866" s="3" t="s">
        <v>19</v>
      </c>
      <c r="N866" s="17" t="s">
        <v>614</v>
      </c>
      <c r="O866" s="17" t="s">
        <v>615</v>
      </c>
      <c r="P866" s="6" t="s">
        <v>22</v>
      </c>
      <c r="Q866" s="7">
        <f>H871-H870</f>
        <v>9.699397186</v>
      </c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ht="14.25" customHeight="1">
      <c r="A867" s="91"/>
      <c r="B867" s="3" t="s">
        <v>17</v>
      </c>
      <c r="C867" s="15">
        <v>-548.57426509</v>
      </c>
      <c r="D867" s="15">
        <v>0.00659478</v>
      </c>
      <c r="E867" s="15">
        <v>-0.01765944</v>
      </c>
      <c r="F867" s="5"/>
      <c r="G867" s="5"/>
      <c r="H867" s="5"/>
      <c r="I867" s="2"/>
      <c r="J867" s="2"/>
      <c r="K867" s="2"/>
      <c r="L867" s="2"/>
      <c r="M867" s="2"/>
      <c r="N867" s="90" t="s">
        <v>394</v>
      </c>
      <c r="O867" s="92" t="s">
        <v>357</v>
      </c>
      <c r="P867" s="4" t="s">
        <v>24</v>
      </c>
      <c r="Q867" s="7">
        <f>H870-H869</f>
        <v>6.573439248</v>
      </c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ht="14.25" customHeight="1">
      <c r="A868" s="91"/>
      <c r="B868" s="3" t="s">
        <v>25</v>
      </c>
      <c r="C868" s="15">
        <v>-859.23598286</v>
      </c>
      <c r="D868" s="15">
        <v>0.09367401</v>
      </c>
      <c r="E868" s="15">
        <v>0.05977056</v>
      </c>
      <c r="F868" s="5"/>
      <c r="G868" s="5"/>
      <c r="H868" s="5"/>
      <c r="I868" s="2"/>
      <c r="J868" s="2"/>
      <c r="K868" s="2"/>
      <c r="L868" s="2"/>
      <c r="M868" s="2"/>
      <c r="N868" s="4" t="s">
        <v>616</v>
      </c>
      <c r="O868" s="2"/>
      <c r="P868" s="4" t="s">
        <v>26</v>
      </c>
      <c r="Q868" s="7">
        <f>H874-H875</f>
        <v>9.224441439</v>
      </c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ht="14.25" customHeight="1">
      <c r="A869" s="91"/>
      <c r="B869" s="3" t="s">
        <v>27</v>
      </c>
      <c r="C869" s="5">
        <f t="shared" ref="C869:E869" si="145">C866+C867</f>
        <v>-1407.719243</v>
      </c>
      <c r="D869" s="5">
        <f t="shared" si="145"/>
        <v>0.0993582</v>
      </c>
      <c r="E869" s="5">
        <f t="shared" si="145"/>
        <v>0.04098061</v>
      </c>
      <c r="F869" s="9">
        <f>(C869-C869)*627.509608030592</f>
        <v>0</v>
      </c>
      <c r="G869" s="9">
        <f>(C869+D869-C869-D869)*627.509608030592</f>
        <v>0</v>
      </c>
      <c r="H869" s="9">
        <f>(C869+E869-C869-E869)*627.509608030592</f>
        <v>0</v>
      </c>
      <c r="I869" s="2"/>
      <c r="J869" s="2"/>
      <c r="K869" s="2"/>
      <c r="L869" s="2"/>
      <c r="M869" s="2"/>
      <c r="P869" s="4" t="s">
        <v>28</v>
      </c>
      <c r="Q869" s="10">
        <f>0.0019872041*298</f>
        <v>0.5921868218</v>
      </c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ht="14.25" customHeight="1">
      <c r="A870" s="91"/>
      <c r="B870" s="2" t="s">
        <v>29</v>
      </c>
      <c r="C870" s="15">
        <v>-1407.72873553</v>
      </c>
      <c r="D870" s="15">
        <v>0.10054468</v>
      </c>
      <c r="E870" s="15">
        <v>0.06094832</v>
      </c>
      <c r="F870" s="9">
        <f>(C870-C869)*627.509608030592</f>
        <v>-5.956490627</v>
      </c>
      <c r="G870" s="9">
        <f>(C870+D870-C869-D869)*627.509608030592</f>
        <v>-5.211963027</v>
      </c>
      <c r="H870" s="9">
        <f>(C870+E870-C869-E869)*627.509608030592</f>
        <v>6.573439248</v>
      </c>
      <c r="I870" s="2"/>
      <c r="J870" s="2"/>
      <c r="K870" s="2"/>
      <c r="L870" s="2"/>
      <c r="M870" s="2"/>
      <c r="N870" s="4" t="s">
        <v>474</v>
      </c>
      <c r="O870" s="6" t="s">
        <v>586</v>
      </c>
      <c r="P870" s="4" t="s">
        <v>31</v>
      </c>
      <c r="Q870" s="7">
        <f>H873-H872</f>
        <v>19.54700587</v>
      </c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ht="14.25" customHeight="1">
      <c r="A871" s="91"/>
      <c r="B871" s="2" t="s">
        <v>32</v>
      </c>
      <c r="C871" s="15">
        <v>-1407.71497975</v>
      </c>
      <c r="D871" s="15">
        <v>0.10075044</v>
      </c>
      <c r="E871" s="15">
        <v>0.06264951</v>
      </c>
      <c r="F871" s="9">
        <f>(C871-C869)*627.509608030592</f>
        <v>2.675393489</v>
      </c>
      <c r="G871" s="9">
        <f>(C871+D871-C869-D869)*627.509608030592</f>
        <v>3.549037466</v>
      </c>
      <c r="H871" s="9">
        <f>(C871+E871-C869-E869)*627.509608030592</f>
        <v>16.27283643</v>
      </c>
      <c r="I871" s="2"/>
      <c r="J871" s="2"/>
      <c r="K871" s="2"/>
      <c r="L871" s="2"/>
      <c r="M871" s="2"/>
      <c r="N871" s="4" t="s">
        <v>617</v>
      </c>
      <c r="O871" s="2"/>
      <c r="P871" s="4" t="s">
        <v>34</v>
      </c>
      <c r="Q871" s="7">
        <f>H871-H872</f>
        <v>19.8498671</v>
      </c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ht="14.25" customHeight="1">
      <c r="A872" s="91"/>
      <c r="B872" s="2" t="s">
        <v>35</v>
      </c>
      <c r="C872" s="16">
        <v>-1407.74978884</v>
      </c>
      <c r="D872" s="16">
        <v>0.10314149</v>
      </c>
      <c r="E872" s="16">
        <v>0.06582583</v>
      </c>
      <c r="F872" s="9">
        <f>(C872-C869)*627.509608030592</f>
        <v>-19.16764493</v>
      </c>
      <c r="G872" s="9">
        <f>(C872+D872-C869-D869)*627.509608030592</f>
        <v>-16.79359411</v>
      </c>
      <c r="H872" s="9">
        <f>(C872+E872-C869-E869)*627.509608030592</f>
        <v>-3.577030669</v>
      </c>
      <c r="I872" s="2"/>
      <c r="J872" s="2"/>
      <c r="K872" s="2"/>
      <c r="L872" s="2"/>
      <c r="M872" s="2"/>
      <c r="N872" s="4" t="s">
        <v>618</v>
      </c>
      <c r="O872" s="2"/>
      <c r="P872" s="93" t="s">
        <v>37</v>
      </c>
      <c r="Q872" s="94">
        <f>Q866+Q867-Q868+Q869*LN(1+EXP((Q870-Q871)/Q869))</f>
        <v>7.326591088</v>
      </c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ht="14.25" customHeight="1">
      <c r="A873" s="91"/>
      <c r="B873" s="2" t="s">
        <v>38</v>
      </c>
      <c r="C873" s="15">
        <v>-1407.71504102</v>
      </c>
      <c r="D873" s="15">
        <v>0.10017576</v>
      </c>
      <c r="E873" s="15">
        <v>0.06222814</v>
      </c>
      <c r="F873" s="9">
        <f>(C873-C869)*627.509608030592</f>
        <v>2.636945975</v>
      </c>
      <c r="G873" s="9">
        <f>(C873+D873-C869-D869)*627.509608030592</f>
        <v>3.14997273</v>
      </c>
      <c r="H873" s="9">
        <f>(C873+E873-C869-E869)*627.509608030592</f>
        <v>15.9699752</v>
      </c>
      <c r="I873" s="2"/>
      <c r="J873" s="2"/>
      <c r="K873" s="2"/>
      <c r="L873" s="2"/>
      <c r="M873" s="2"/>
      <c r="N873" s="4" t="s">
        <v>619</v>
      </c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ht="14.25" customHeight="1">
      <c r="A874" s="91"/>
      <c r="B874" s="2" t="s">
        <v>40</v>
      </c>
      <c r="C874" s="15">
        <v>-1407.8150223</v>
      </c>
      <c r="D874" s="15">
        <v>0.10079073</v>
      </c>
      <c r="E874" s="15">
        <v>0.06158555</v>
      </c>
      <c r="F874" s="9">
        <f>(C874-C869)*627.509608030592</f>
        <v>-60.10226785</v>
      </c>
      <c r="G874" s="9">
        <f>(C874+D874-C869-D869)*627.509608030592</f>
        <v>-59.20334151</v>
      </c>
      <c r="H874" s="9">
        <f>(C874+E874-C869-E869)*627.509608030592</f>
        <v>-47.17247003</v>
      </c>
      <c r="I874" s="2"/>
      <c r="J874" s="2"/>
      <c r="K874" s="2"/>
      <c r="L874" s="2"/>
      <c r="M874" s="2"/>
      <c r="N874" s="4" t="s">
        <v>478</v>
      </c>
      <c r="O874" s="6" t="s">
        <v>586</v>
      </c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ht="14.25" customHeight="1">
      <c r="A875" s="91"/>
      <c r="B875" s="2" t="s">
        <v>42</v>
      </c>
      <c r="C875" s="5">
        <f t="shared" ref="C875:E875" si="146">C867+C868</f>
        <v>-1407.810248</v>
      </c>
      <c r="D875" s="5">
        <f t="shared" si="146"/>
        <v>0.10026879</v>
      </c>
      <c r="E875" s="5">
        <f t="shared" si="146"/>
        <v>0.04211112</v>
      </c>
      <c r="F875" s="9">
        <f>(C875-C869)*627.509608030592</f>
        <v>-57.10631735</v>
      </c>
      <c r="G875" s="9">
        <f>(C875+D875-C869-D869)*627.509608030592</f>
        <v>-56.53491338</v>
      </c>
      <c r="H875" s="9">
        <f>(C875+E875-C869-E869)*627.509608030592</f>
        <v>-56.39691146</v>
      </c>
      <c r="I875" s="2"/>
      <c r="J875" s="7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ht="14.25" customHeight="1">
      <c r="A877" s="87" t="s">
        <v>0</v>
      </c>
      <c r="B877" s="2" t="s">
        <v>1</v>
      </c>
      <c r="C877" s="3" t="s">
        <v>2</v>
      </c>
      <c r="D877" s="2" t="s">
        <v>3</v>
      </c>
      <c r="E877" s="2" t="s">
        <v>4</v>
      </c>
      <c r="F877" s="3" t="s">
        <v>620</v>
      </c>
      <c r="G877" s="3" t="s">
        <v>621</v>
      </c>
      <c r="H877" s="3" t="s">
        <v>622</v>
      </c>
      <c r="I877" s="3" t="s">
        <v>8</v>
      </c>
      <c r="J877" s="87" t="s">
        <v>9</v>
      </c>
      <c r="K877" s="87" t="s">
        <v>10</v>
      </c>
      <c r="L877" s="88" t="s">
        <v>11</v>
      </c>
      <c r="M877" s="3" t="s">
        <v>12</v>
      </c>
      <c r="N877" s="3" t="s">
        <v>13</v>
      </c>
      <c r="O877" s="2" t="s">
        <v>14</v>
      </c>
      <c r="P877" s="4" t="s">
        <v>15</v>
      </c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ht="14.25" customHeight="1">
      <c r="A878" s="89">
        <v>20.0</v>
      </c>
      <c r="B878" s="3" t="s">
        <v>16</v>
      </c>
      <c r="C878" s="15">
        <v>-858.302053029886</v>
      </c>
      <c r="D878" s="15">
        <v>0.09276342</v>
      </c>
      <c r="E878" s="15">
        <v>0.05864005</v>
      </c>
      <c r="F878" s="5"/>
      <c r="G878" s="5"/>
      <c r="H878" s="2"/>
      <c r="I878" s="3" t="s">
        <v>17</v>
      </c>
      <c r="J878" s="89" t="s">
        <v>122</v>
      </c>
      <c r="K878" s="87" t="s">
        <v>59</v>
      </c>
      <c r="L878" s="90" t="s">
        <v>582</v>
      </c>
      <c r="M878" s="3" t="s">
        <v>19</v>
      </c>
      <c r="N878" s="6" t="s">
        <v>623</v>
      </c>
      <c r="O878" s="4" t="s">
        <v>624</v>
      </c>
      <c r="P878" s="6" t="s">
        <v>22</v>
      </c>
      <c r="Q878" s="7">
        <f>H883-H882</f>
        <v>15.10292047</v>
      </c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ht="14.25" customHeight="1">
      <c r="A879" s="91"/>
      <c r="B879" s="3" t="s">
        <v>17</v>
      </c>
      <c r="C879" s="15">
        <v>-548.088171953534</v>
      </c>
      <c r="D879" s="15">
        <v>0.00659478</v>
      </c>
      <c r="E879" s="15">
        <v>-0.01765944</v>
      </c>
      <c r="F879" s="5"/>
      <c r="G879" s="5"/>
      <c r="H879" s="5"/>
      <c r="I879" s="2"/>
      <c r="J879" s="2"/>
      <c r="K879" s="2"/>
      <c r="L879" s="2"/>
      <c r="M879" s="2"/>
      <c r="N879" s="92" t="s">
        <v>406</v>
      </c>
      <c r="O879" s="92" t="s">
        <v>357</v>
      </c>
      <c r="P879" s="4" t="s">
        <v>24</v>
      </c>
      <c r="Q879" s="7">
        <f>H882-H881</f>
        <v>7.323508536</v>
      </c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ht="14.25" customHeight="1">
      <c r="A880" s="91"/>
      <c r="B880" s="3" t="s">
        <v>25</v>
      </c>
      <c r="C880" s="15">
        <v>-858.397442711031</v>
      </c>
      <c r="D880" s="15">
        <v>0.09367401</v>
      </c>
      <c r="E880" s="15">
        <v>0.05977056</v>
      </c>
      <c r="F880" s="5"/>
      <c r="G880" s="5"/>
      <c r="H880" s="5"/>
      <c r="I880" s="2"/>
      <c r="J880" s="2"/>
      <c r="K880" s="2"/>
      <c r="L880" s="2"/>
      <c r="M880" s="2"/>
      <c r="N880" s="4" t="s">
        <v>625</v>
      </c>
      <c r="O880" s="2"/>
      <c r="P880" s="4" t="s">
        <v>26</v>
      </c>
      <c r="Q880" s="7">
        <f>H886-H887</f>
        <v>9.300624773</v>
      </c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ht="14.25" customHeight="1">
      <c r="A881" s="91"/>
      <c r="B881" s="3" t="s">
        <v>27</v>
      </c>
      <c r="C881" s="5">
        <f t="shared" ref="C881:E881" si="147">C878+C879</f>
        <v>-1406.390225</v>
      </c>
      <c r="D881" s="5">
        <f t="shared" si="147"/>
        <v>0.0993582</v>
      </c>
      <c r="E881" s="5">
        <f t="shared" si="147"/>
        <v>0.04098061</v>
      </c>
      <c r="F881" s="9">
        <f>(C881-C881)*627.509608030592</f>
        <v>0</v>
      </c>
      <c r="G881" s="9">
        <f>(C881+D881-C881-D881)*627.509608030592</f>
        <v>0</v>
      </c>
      <c r="H881" s="9">
        <f>(C881+E881-C881-E881)*627.509608030592</f>
        <v>0</v>
      </c>
      <c r="I881" s="2"/>
      <c r="J881" s="2"/>
      <c r="K881" s="2"/>
      <c r="L881" s="2"/>
      <c r="M881" s="2"/>
      <c r="N881" s="2"/>
      <c r="O881" s="2"/>
      <c r="P881" s="4" t="s">
        <v>28</v>
      </c>
      <c r="Q881" s="10">
        <f>0.0019872041*298</f>
        <v>0.5921868218</v>
      </c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ht="14.25" customHeight="1">
      <c r="A882" s="91"/>
      <c r="B882" s="2" t="s">
        <v>29</v>
      </c>
      <c r="C882" s="15">
        <v>-1406.39852194218</v>
      </c>
      <c r="D882" s="15">
        <v>0.10054468</v>
      </c>
      <c r="E882" s="15">
        <v>0.06094832</v>
      </c>
      <c r="F882" s="9">
        <f>(C882-C881)*627.509608030592</f>
        <v>-5.206421339</v>
      </c>
      <c r="G882" s="9">
        <f>(C882+D882-C881-D881)*627.509608030592</f>
        <v>-4.46189374</v>
      </c>
      <c r="H882" s="9">
        <f>(C882+E882-C881-E881)*627.509608030592</f>
        <v>7.323508536</v>
      </c>
      <c r="I882" s="2"/>
      <c r="J882" s="2"/>
      <c r="K882" s="2"/>
      <c r="L882" s="2"/>
      <c r="M882" s="2"/>
      <c r="N882" s="4" t="s">
        <v>408</v>
      </c>
      <c r="O882" s="6" t="s">
        <v>586</v>
      </c>
      <c r="P882" s="4" t="s">
        <v>31</v>
      </c>
      <c r="Q882" s="7">
        <f>H885-H884</f>
        <v>26.97852371</v>
      </c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ht="14.25" customHeight="1">
      <c r="A883" s="91"/>
      <c r="B883" s="2" t="s">
        <v>32</v>
      </c>
      <c r="C883" s="15">
        <v>-1406.37615510154</v>
      </c>
      <c r="D883" s="15">
        <v>0.10075044</v>
      </c>
      <c r="E883" s="15">
        <v>0.06264951</v>
      </c>
      <c r="F883" s="9">
        <f>(C883-C881)*627.509608030592</f>
        <v>8.828986064</v>
      </c>
      <c r="G883" s="9">
        <f>(C883+D883-C881-D881)*627.509608030592</f>
        <v>9.70263004</v>
      </c>
      <c r="H883" s="9">
        <f>(C883+E883-C881-E881)*627.509608030592</f>
        <v>22.42642901</v>
      </c>
      <c r="I883" s="2"/>
      <c r="J883" s="2"/>
      <c r="K883" s="2"/>
      <c r="L883" s="2"/>
      <c r="M883" s="2"/>
      <c r="N883" s="4" t="s">
        <v>626</v>
      </c>
      <c r="O883" s="2"/>
      <c r="P883" s="4" t="s">
        <v>34</v>
      </c>
      <c r="Q883" s="7">
        <f>H883-H884</f>
        <v>27.20550858</v>
      </c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ht="14.25" customHeight="1">
      <c r="A884" s="91"/>
      <c r="B884" s="2" t="s">
        <v>35</v>
      </c>
      <c r="C884" s="15">
        <v>-1406.42268614987</v>
      </c>
      <c r="D884" s="16">
        <v>0.10314149</v>
      </c>
      <c r="E884" s="16">
        <v>0.06582583</v>
      </c>
      <c r="F884" s="9">
        <f>(C884-C881)*627.509608030592</f>
        <v>-20.36969384</v>
      </c>
      <c r="G884" s="9">
        <f>(C884+D884-C881-D881)*627.509608030592</f>
        <v>-17.99564301</v>
      </c>
      <c r="H884" s="9">
        <f>(C884+E884-C881-E881)*627.509608030592</f>
        <v>-4.779079572</v>
      </c>
      <c r="I884" s="2"/>
      <c r="J884" s="2"/>
      <c r="K884" s="2"/>
      <c r="L884" s="2"/>
      <c r="M884" s="2"/>
      <c r="N884" s="17" t="s">
        <v>627</v>
      </c>
      <c r="O884" s="2"/>
      <c r="P884" s="93" t="s">
        <v>37</v>
      </c>
      <c r="Q884" s="94">
        <f>Q878+Q879-Q880+Q881*LN(1+EXP((Q882-Q883)/Q881))</f>
        <v>13.43359389</v>
      </c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ht="14.25" customHeight="1">
      <c r="A885" s="91"/>
      <c r="B885" s="2" t="s">
        <v>38</v>
      </c>
      <c r="C885" s="15">
        <v>-1406.37609545488</v>
      </c>
      <c r="D885" s="15">
        <v>0.10017576</v>
      </c>
      <c r="E885" s="15">
        <v>0.06222814</v>
      </c>
      <c r="F885" s="9">
        <f>(C885-C881)*627.509608030592</f>
        <v>8.866414916</v>
      </c>
      <c r="G885" s="9">
        <f>(C885+D885-C881-D881)*627.509608030592</f>
        <v>9.379441671</v>
      </c>
      <c r="H885" s="9">
        <f>(C885+E885-C881-E881)*627.509608030592</f>
        <v>22.19944414</v>
      </c>
      <c r="I885" s="2"/>
      <c r="J885" s="4"/>
      <c r="K885" s="2"/>
      <c r="L885" s="2"/>
      <c r="M885" s="2"/>
      <c r="N885" s="4" t="s">
        <v>628</v>
      </c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ht="14.25" customHeight="1">
      <c r="A886" s="91"/>
      <c r="B886" s="2" t="s">
        <v>40</v>
      </c>
      <c r="C886" s="15">
        <v>-1406.49026760872</v>
      </c>
      <c r="D886" s="15">
        <v>0.10079073</v>
      </c>
      <c r="E886" s="15">
        <v>0.06158555</v>
      </c>
      <c r="F886" s="9">
        <f>(C886-C881)*627.509608030592</f>
        <v>-62.77770859</v>
      </c>
      <c r="G886" s="9">
        <f>(C886+D886-C881-D881)*627.509608030592</f>
        <v>-61.87878225</v>
      </c>
      <c r="H886" s="9">
        <f>(C886+E886-C881-E881)*627.509608030592</f>
        <v>-49.84791077</v>
      </c>
      <c r="I886" s="2"/>
      <c r="J886" s="4"/>
      <c r="K886" s="2"/>
      <c r="L886" s="2"/>
      <c r="M886" s="2"/>
      <c r="N886" s="4" t="s">
        <v>412</v>
      </c>
      <c r="O886" s="6" t="s">
        <v>586</v>
      </c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ht="14.25" customHeight="1">
      <c r="A887" s="91"/>
      <c r="B887" s="2" t="s">
        <v>42</v>
      </c>
      <c r="C887" s="5">
        <f t="shared" ref="C887:E887" si="148">C879+C880</f>
        <v>-1406.485615</v>
      </c>
      <c r="D887" s="5">
        <f t="shared" si="148"/>
        <v>0.10026879</v>
      </c>
      <c r="E887" s="5">
        <f t="shared" si="148"/>
        <v>0.04211112</v>
      </c>
      <c r="F887" s="9">
        <f>(C887-C881)*627.509608030592</f>
        <v>-59.85794143</v>
      </c>
      <c r="G887" s="9">
        <f>(C887+D887-C881-D881)*627.509608030592</f>
        <v>-59.28653745</v>
      </c>
      <c r="H887" s="9">
        <f>(C887+E887-C881-E881)*627.509608030592</f>
        <v>-59.14853554</v>
      </c>
      <c r="I887" s="2"/>
      <c r="J887" s="19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ht="14.25" customHeight="1">
      <c r="A888" s="2"/>
      <c r="B888" s="2"/>
      <c r="C888" s="2"/>
      <c r="D888" s="7"/>
      <c r="E888" s="7"/>
      <c r="F888" s="7"/>
      <c r="G888" s="7"/>
      <c r="H888" s="7"/>
      <c r="I888" s="7"/>
      <c r="J888" s="7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ht="14.25" customHeight="1">
      <c r="A889" s="21" t="s">
        <v>0</v>
      </c>
      <c r="B889" s="22" t="s">
        <v>1</v>
      </c>
      <c r="C889" s="23" t="s">
        <v>2</v>
      </c>
      <c r="D889" s="22" t="s">
        <v>3</v>
      </c>
      <c r="E889" s="22" t="s">
        <v>4</v>
      </c>
      <c r="F889" s="23" t="s">
        <v>629</v>
      </c>
      <c r="G889" s="23" t="s">
        <v>630</v>
      </c>
      <c r="H889" s="23" t="s">
        <v>631</v>
      </c>
      <c r="I889" s="23" t="s">
        <v>8</v>
      </c>
      <c r="J889" s="21" t="s">
        <v>9</v>
      </c>
      <c r="K889" s="21" t="s">
        <v>10</v>
      </c>
      <c r="L889" s="23" t="s">
        <v>11</v>
      </c>
      <c r="M889" s="23" t="s">
        <v>12</v>
      </c>
      <c r="N889" s="23" t="s">
        <v>13</v>
      </c>
      <c r="O889" s="22" t="s">
        <v>14</v>
      </c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ht="14.25" customHeight="1">
      <c r="A890" s="24">
        <v>20.0</v>
      </c>
      <c r="B890" s="23" t="s">
        <v>16</v>
      </c>
      <c r="C890" s="25">
        <v>-859.14497817</v>
      </c>
      <c r="D890" s="25">
        <v>0.09276342</v>
      </c>
      <c r="E890" s="25">
        <v>0.05864005</v>
      </c>
      <c r="F890" s="26"/>
      <c r="G890" s="26"/>
      <c r="H890" s="22"/>
      <c r="I890" s="23" t="s">
        <v>17</v>
      </c>
      <c r="J890" s="24" t="s">
        <v>329</v>
      </c>
      <c r="K890" s="21" t="s">
        <v>59</v>
      </c>
      <c r="L890" s="28" t="s">
        <v>602</v>
      </c>
      <c r="M890" s="23" t="s">
        <v>19</v>
      </c>
      <c r="N890" s="75" t="s">
        <v>614</v>
      </c>
      <c r="O890" s="75" t="s">
        <v>615</v>
      </c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ht="14.25" customHeight="1">
      <c r="A891" s="22"/>
      <c r="B891" s="23" t="s">
        <v>17</v>
      </c>
      <c r="C891" s="25">
        <v>-548.57426509</v>
      </c>
      <c r="D891" s="25">
        <v>0.00659478</v>
      </c>
      <c r="E891" s="25">
        <v>-0.01765944</v>
      </c>
      <c r="F891" s="26"/>
      <c r="G891" s="26"/>
      <c r="H891" s="26"/>
      <c r="I891" s="22"/>
      <c r="J891" s="22"/>
      <c r="K891" s="22"/>
      <c r="L891" s="22"/>
      <c r="M891" s="22"/>
      <c r="N891" s="28" t="s">
        <v>394</v>
      </c>
      <c r="O891" s="27" t="s">
        <v>357</v>
      </c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ht="14.25" customHeight="1">
      <c r="A892" s="22"/>
      <c r="B892" s="23" t="s">
        <v>25</v>
      </c>
      <c r="C892" s="25">
        <v>-859.23820672</v>
      </c>
      <c r="D892" s="25">
        <v>0.09371734</v>
      </c>
      <c r="E892" s="25">
        <v>0.0601253</v>
      </c>
      <c r="F892" s="26"/>
      <c r="G892" s="26"/>
      <c r="H892" s="26"/>
      <c r="I892" s="22"/>
      <c r="J892" s="22"/>
      <c r="K892" s="22"/>
      <c r="L892" s="22"/>
      <c r="M892" s="22"/>
      <c r="N892" s="27" t="s">
        <v>632</v>
      </c>
      <c r="O892" s="2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ht="14.25" customHeight="1">
      <c r="A893" s="22"/>
      <c r="B893" s="23" t="s">
        <v>27</v>
      </c>
      <c r="C893" s="26">
        <f t="shared" ref="C893:E893" si="149">C890+C891</f>
        <v>-1407.719243</v>
      </c>
      <c r="D893" s="26">
        <f t="shared" si="149"/>
        <v>0.0993582</v>
      </c>
      <c r="E893" s="26">
        <f t="shared" si="149"/>
        <v>0.04098061</v>
      </c>
      <c r="F893" s="29">
        <f>(C893-C893)*627.509608030592</f>
        <v>0</v>
      </c>
      <c r="G893" s="29">
        <f>(C893+D893-C893-D893)*627.509608030592</f>
        <v>0</v>
      </c>
      <c r="H893" s="29">
        <f>(C893+E893-C893-E893)*627.509608030592</f>
        <v>0</v>
      </c>
      <c r="I893" s="22"/>
      <c r="J893" s="30" t="s">
        <v>254</v>
      </c>
      <c r="K893" s="22"/>
      <c r="L893" s="22"/>
      <c r="M893" s="22"/>
      <c r="N893" s="23"/>
      <c r="O893" s="2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ht="14.25" customHeight="1">
      <c r="A894" s="22"/>
      <c r="B894" s="22" t="s">
        <v>29</v>
      </c>
      <c r="C894" s="25"/>
      <c r="D894" s="25"/>
      <c r="E894" s="25"/>
      <c r="F894" s="29">
        <f>(C894-C893)*627.509608030592</f>
        <v>883357.3506</v>
      </c>
      <c r="G894" s="29">
        <f>(C894+D894-C893-D893)*627.509608030592</f>
        <v>883295.0023</v>
      </c>
      <c r="H894" s="29">
        <f>(C894+E894-C893-E893)*627.509608030592</f>
        <v>883331.6348</v>
      </c>
      <c r="I894" s="22"/>
      <c r="J894" s="22"/>
      <c r="K894" s="22"/>
      <c r="L894" s="22"/>
      <c r="M894" s="22"/>
      <c r="N894" s="27"/>
      <c r="O894" s="23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ht="14.25" customHeight="1">
      <c r="A895" s="22"/>
      <c r="B895" s="22" t="s">
        <v>32</v>
      </c>
      <c r="C895" s="25">
        <v>-1407.71494862</v>
      </c>
      <c r="D895" s="25">
        <v>0.10071294</v>
      </c>
      <c r="E895" s="25">
        <v>0.06242369</v>
      </c>
      <c r="F895" s="29">
        <f>(C895-C893)*627.509608030592</f>
        <v>2.694927863</v>
      </c>
      <c r="G895" s="29">
        <f>(C895+D895-C893-D893)*627.509608030592</f>
        <v>3.545040229</v>
      </c>
      <c r="H895" s="29">
        <f>(C895+E895-C893-E893)*627.509608030592</f>
        <v>16.15066659</v>
      </c>
      <c r="I895" s="22"/>
      <c r="J895" s="22"/>
      <c r="K895" s="22"/>
      <c r="L895" s="22"/>
      <c r="M895" s="22"/>
      <c r="N895" s="27" t="s">
        <v>633</v>
      </c>
      <c r="O895" s="2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ht="14.25" customHeight="1">
      <c r="A896" s="22"/>
      <c r="B896" s="22" t="s">
        <v>35</v>
      </c>
      <c r="C896" s="31">
        <v>-1407.74999349</v>
      </c>
      <c r="D896" s="31">
        <v>0.10311739</v>
      </c>
      <c r="E896" s="31">
        <v>0.0658533</v>
      </c>
      <c r="F896" s="29">
        <f>(C896-C893)*627.509608030592</f>
        <v>-19.29606477</v>
      </c>
      <c r="G896" s="29">
        <f>(C896+D896-C893-D893)*627.509608030592</f>
        <v>-16.93713693</v>
      </c>
      <c r="H896" s="29">
        <f>(C896+E896-C893-E893)*627.509608030592</f>
        <v>-3.688212822</v>
      </c>
      <c r="I896" s="22"/>
      <c r="J896" s="22"/>
      <c r="K896" s="22"/>
      <c r="L896" s="22"/>
      <c r="M896" s="22"/>
      <c r="N896" s="27" t="s">
        <v>634</v>
      </c>
      <c r="O896" s="2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ht="14.25" customHeight="1">
      <c r="A897" s="22"/>
      <c r="B897" s="22" t="s">
        <v>38</v>
      </c>
      <c r="C897" s="25">
        <v>-1407.71504965</v>
      </c>
      <c r="D897" s="25">
        <v>0.10014972</v>
      </c>
      <c r="E897" s="25">
        <v>0.06219534</v>
      </c>
      <c r="F897" s="29">
        <f>(C897-C893)*627.509608030592</f>
        <v>2.631530567</v>
      </c>
      <c r="G897" s="29">
        <f>(C897+D897-C893-D893)*627.509608030592</f>
        <v>3.128216972</v>
      </c>
      <c r="H897" s="29">
        <f>(C897+E897-C893-E893)*627.509608030592</f>
        <v>15.94397747</v>
      </c>
      <c r="I897" s="22"/>
      <c r="J897" s="22"/>
      <c r="K897" s="22"/>
      <c r="L897" s="22"/>
      <c r="M897" s="22"/>
      <c r="N897" s="27" t="s">
        <v>635</v>
      </c>
      <c r="O897" s="2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ht="14.25" customHeight="1">
      <c r="A898" s="22"/>
      <c r="B898" s="22" t="s">
        <v>40</v>
      </c>
      <c r="C898" s="25"/>
      <c r="D898" s="25"/>
      <c r="E898" s="25"/>
      <c r="F898" s="29">
        <f>(C898-C893)*627.509608030592</f>
        <v>883357.3506</v>
      </c>
      <c r="G898" s="29">
        <f>(C898+D898-C893-D893)*627.509608030592</f>
        <v>883295.0023</v>
      </c>
      <c r="H898" s="29">
        <f>(C898+E898-C893-E893)*627.509608030592</f>
        <v>883331.6348</v>
      </c>
      <c r="I898" s="22"/>
      <c r="J898" s="22"/>
      <c r="K898" s="22"/>
      <c r="L898" s="22"/>
      <c r="M898" s="22"/>
      <c r="N898" s="27"/>
      <c r="O898" s="23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ht="14.25" customHeight="1">
      <c r="A899" s="22"/>
      <c r="B899" s="22" t="s">
        <v>42</v>
      </c>
      <c r="C899" s="26">
        <f t="shared" ref="C899:E899" si="150">C891+C892</f>
        <v>-1407.812472</v>
      </c>
      <c r="D899" s="26">
        <f t="shared" si="150"/>
        <v>0.10031212</v>
      </c>
      <c r="E899" s="26">
        <f t="shared" si="150"/>
        <v>0.04246586</v>
      </c>
      <c r="F899" s="29">
        <f>(C899-C893)*627.509608030592</f>
        <v>-58.50181087</v>
      </c>
      <c r="G899" s="29">
        <f>(C899+D899-C893-D893)*627.509608030592</f>
        <v>-57.9032169</v>
      </c>
      <c r="H899" s="29">
        <f>(C899+E899-C893-E893)*627.509608030592</f>
        <v>-57.56980222</v>
      </c>
      <c r="I899" s="22"/>
      <c r="J899" s="32"/>
      <c r="K899" s="22"/>
      <c r="L899" s="22"/>
      <c r="M899" s="22"/>
      <c r="N899" s="22"/>
      <c r="O899" s="2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ht="14.25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ht="14.25" customHeight="1">
      <c r="A901" s="21" t="s">
        <v>0</v>
      </c>
      <c r="B901" s="22" t="s">
        <v>1</v>
      </c>
      <c r="C901" s="23" t="s">
        <v>2</v>
      </c>
      <c r="D901" s="22" t="s">
        <v>3</v>
      </c>
      <c r="E901" s="22" t="s">
        <v>4</v>
      </c>
      <c r="F901" s="23" t="s">
        <v>636</v>
      </c>
      <c r="G901" s="23" t="s">
        <v>637</v>
      </c>
      <c r="H901" s="23" t="s">
        <v>638</v>
      </c>
      <c r="I901" s="23" t="s">
        <v>8</v>
      </c>
      <c r="J901" s="21" t="s">
        <v>9</v>
      </c>
      <c r="K901" s="21" t="s">
        <v>10</v>
      </c>
      <c r="L901" s="23" t="s">
        <v>11</v>
      </c>
      <c r="M901" s="23" t="s">
        <v>12</v>
      </c>
      <c r="N901" s="23" t="s">
        <v>13</v>
      </c>
      <c r="O901" s="22" t="s">
        <v>14</v>
      </c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ht="14.25" customHeight="1">
      <c r="A902" s="24">
        <v>20.0</v>
      </c>
      <c r="B902" s="23" t="s">
        <v>16</v>
      </c>
      <c r="C902" s="25">
        <v>-858.302053029886</v>
      </c>
      <c r="D902" s="25">
        <v>0.09276342</v>
      </c>
      <c r="E902" s="25">
        <v>0.05864005</v>
      </c>
      <c r="F902" s="26"/>
      <c r="G902" s="26"/>
      <c r="H902" s="22"/>
      <c r="I902" s="23" t="s">
        <v>17</v>
      </c>
      <c r="J902" s="24" t="s">
        <v>122</v>
      </c>
      <c r="K902" s="21" t="s">
        <v>59</v>
      </c>
      <c r="L902" s="28" t="s">
        <v>602</v>
      </c>
      <c r="M902" s="23" t="s">
        <v>19</v>
      </c>
      <c r="N902" s="28" t="s">
        <v>623</v>
      </c>
      <c r="O902" s="27" t="s">
        <v>624</v>
      </c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ht="14.25" customHeight="1">
      <c r="A903" s="22"/>
      <c r="B903" s="23" t="s">
        <v>17</v>
      </c>
      <c r="C903" s="25">
        <v>-548.088171953534</v>
      </c>
      <c r="D903" s="25">
        <v>0.00659478</v>
      </c>
      <c r="E903" s="25">
        <v>-0.01765944</v>
      </c>
      <c r="F903" s="26"/>
      <c r="G903" s="26"/>
      <c r="H903" s="26"/>
      <c r="I903" s="22"/>
      <c r="J903" s="22"/>
      <c r="K903" s="22"/>
      <c r="L903" s="22"/>
      <c r="M903" s="22"/>
      <c r="N903" s="27" t="s">
        <v>406</v>
      </c>
      <c r="O903" s="27" t="s">
        <v>357</v>
      </c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ht="14.25" customHeight="1">
      <c r="A904" s="22"/>
      <c r="B904" s="23" t="s">
        <v>25</v>
      </c>
      <c r="C904" s="25"/>
      <c r="D904" s="25">
        <v>0.09371734</v>
      </c>
      <c r="E904" s="25">
        <v>0.0601253</v>
      </c>
      <c r="F904" s="26"/>
      <c r="G904" s="26"/>
      <c r="H904" s="26"/>
      <c r="I904" s="22"/>
      <c r="J904" s="22"/>
      <c r="K904" s="22"/>
      <c r="L904" s="22"/>
      <c r="M904" s="22"/>
      <c r="N904" s="27"/>
      <c r="O904" s="2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ht="14.25" customHeight="1">
      <c r="A905" s="22"/>
      <c r="B905" s="23" t="s">
        <v>27</v>
      </c>
      <c r="C905" s="26">
        <f t="shared" ref="C905:E905" si="151">C902+C903</f>
        <v>-1406.390225</v>
      </c>
      <c r="D905" s="26">
        <f t="shared" si="151"/>
        <v>0.0993582</v>
      </c>
      <c r="E905" s="26">
        <f t="shared" si="151"/>
        <v>0.04098061</v>
      </c>
      <c r="F905" s="29">
        <f>(C905-C905)*627.509608030592</f>
        <v>0</v>
      </c>
      <c r="G905" s="29">
        <f>(C905+D905-C905-D905)*627.509608030592</f>
        <v>0</v>
      </c>
      <c r="H905" s="29">
        <f>(C905+E905-C905-E905)*627.509608030592</f>
        <v>0</v>
      </c>
      <c r="I905" s="22"/>
      <c r="J905" s="22"/>
      <c r="K905" s="22"/>
      <c r="L905" s="22"/>
      <c r="M905" s="22"/>
      <c r="N905" s="22"/>
      <c r="O905" s="2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ht="14.25" customHeight="1">
      <c r="A906" s="22"/>
      <c r="B906" s="22" t="s">
        <v>29</v>
      </c>
      <c r="C906" s="25"/>
      <c r="D906" s="25"/>
      <c r="E906" s="25"/>
      <c r="F906" s="29">
        <f>(C906-C905)*627.509608030592</f>
        <v>882523.3788</v>
      </c>
      <c r="G906" s="29">
        <f>(C906+D906-C905-D905)*627.509608030592</f>
        <v>882461.0306</v>
      </c>
      <c r="H906" s="29">
        <f>(C906+E906-C905-E905)*627.509608030592</f>
        <v>882497.6631</v>
      </c>
      <c r="I906" s="22"/>
      <c r="J906" s="22"/>
      <c r="K906" s="22"/>
      <c r="L906" s="22"/>
      <c r="M906" s="22"/>
      <c r="N906" s="27"/>
      <c r="O906" s="23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ht="14.25" customHeight="1">
      <c r="A907" s="22"/>
      <c r="B907" s="22" t="s">
        <v>32</v>
      </c>
      <c r="C907" s="25">
        <v>-1406.37595152192</v>
      </c>
      <c r="D907" s="25">
        <v>0.10071294</v>
      </c>
      <c r="E907" s="25">
        <v>0.06242369</v>
      </c>
      <c r="F907" s="29">
        <f>(C907-C905)*627.509608030592</f>
        <v>8.956734231</v>
      </c>
      <c r="G907" s="29">
        <f>(C907+D907-C905-D905)*627.509608030592</f>
        <v>9.806846598</v>
      </c>
      <c r="H907" s="29">
        <f>(C907+E907-C905-E905)*627.509608030592</f>
        <v>22.41247296</v>
      </c>
      <c r="I907" s="22"/>
      <c r="J907" s="22"/>
      <c r="K907" s="22"/>
      <c r="L907" s="22"/>
      <c r="M907" s="22"/>
      <c r="N907" s="27" t="s">
        <v>639</v>
      </c>
      <c r="O907" s="2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ht="14.25" customHeight="1">
      <c r="A908" s="22"/>
      <c r="B908" s="22" t="s">
        <v>35</v>
      </c>
      <c r="C908" s="25"/>
      <c r="D908" s="31">
        <v>0.10311739</v>
      </c>
      <c r="E908" s="31">
        <v>0.0658533</v>
      </c>
      <c r="F908" s="29">
        <f>(C908-C905)*627.509608030592</f>
        <v>882523.3788</v>
      </c>
      <c r="G908" s="29">
        <f>(C908+D908-C905-D905)*627.509608030592</f>
        <v>882525.7377</v>
      </c>
      <c r="H908" s="29">
        <f>(C908+E908-C905-E905)*627.509608030592</f>
        <v>882538.9867</v>
      </c>
      <c r="I908" s="22"/>
      <c r="J908" s="22"/>
      <c r="K908" s="22"/>
      <c r="L908" s="22"/>
      <c r="M908" s="22"/>
      <c r="N908" s="75"/>
      <c r="O908" s="2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ht="14.25" customHeight="1">
      <c r="A909" s="22"/>
      <c r="B909" s="22" t="s">
        <v>38</v>
      </c>
      <c r="C909" s="25">
        <v>-1406.36881184213</v>
      </c>
      <c r="D909" s="25">
        <v>0.10014972</v>
      </c>
      <c r="E909" s="25">
        <v>0.06219534</v>
      </c>
      <c r="F909" s="29">
        <f>(C909-C905)*627.509608030592</f>
        <v>13.4369519</v>
      </c>
      <c r="G909" s="29">
        <f>(C909+D909-C905-D905)*627.509608030592</f>
        <v>13.9336383</v>
      </c>
      <c r="H909" s="29">
        <f>(C909+E909-C905-E905)*627.509608030592</f>
        <v>26.7493988</v>
      </c>
      <c r="I909" s="22"/>
      <c r="J909" s="27"/>
      <c r="K909" s="22"/>
      <c r="L909" s="22"/>
      <c r="M909" s="22"/>
      <c r="N909" s="27" t="s">
        <v>640</v>
      </c>
      <c r="O909" s="2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ht="14.25" customHeight="1">
      <c r="A910" s="22"/>
      <c r="B910" s="22" t="s">
        <v>40</v>
      </c>
      <c r="C910" s="25"/>
      <c r="D910" s="25"/>
      <c r="E910" s="25"/>
      <c r="F910" s="29">
        <f>(C910-C905)*627.509608030592</f>
        <v>882523.3788</v>
      </c>
      <c r="G910" s="29">
        <f>(C910+D910-C905-D905)*627.509608030592</f>
        <v>882461.0306</v>
      </c>
      <c r="H910" s="29">
        <f>(C910+E910-C905-E905)*627.509608030592</f>
        <v>882497.6631</v>
      </c>
      <c r="I910" s="22"/>
      <c r="J910" s="27"/>
      <c r="K910" s="22"/>
      <c r="L910" s="22"/>
      <c r="M910" s="22"/>
      <c r="N910" s="27"/>
      <c r="O910" s="23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ht="14.25" customHeight="1">
      <c r="A911" s="22"/>
      <c r="B911" s="22" t="s">
        <v>42</v>
      </c>
      <c r="C911" s="26">
        <f t="shared" ref="C911:E911" si="152">C903+C904</f>
        <v>-548.088172</v>
      </c>
      <c r="D911" s="26">
        <f t="shared" si="152"/>
        <v>0.10031212</v>
      </c>
      <c r="E911" s="26">
        <f t="shared" si="152"/>
        <v>0.04246586</v>
      </c>
      <c r="F911" s="29">
        <f>(C911-C905)*627.509608030592</f>
        <v>538592.7849</v>
      </c>
      <c r="G911" s="29">
        <f>(C911+D911-C905-D905)*627.509608030592</f>
        <v>538593.3835</v>
      </c>
      <c r="H911" s="29">
        <f>(C911+E911-C905-E905)*627.509608030592</f>
        <v>538593.7169</v>
      </c>
      <c r="I911" s="22"/>
      <c r="J911" s="77"/>
      <c r="K911" s="22"/>
      <c r="L911" s="22"/>
      <c r="M911" s="22"/>
      <c r="N911" s="22"/>
      <c r="O911" s="2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ht="14.25" customHeight="1">
      <c r="A912" s="2"/>
      <c r="B912" s="2"/>
      <c r="C912" s="2"/>
      <c r="D912" s="7"/>
      <c r="E912" s="7"/>
      <c r="F912" s="7"/>
      <c r="G912" s="7"/>
      <c r="H912" s="7"/>
      <c r="I912" s="7"/>
      <c r="J912" s="7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ht="14.25" customHeight="1">
      <c r="A913" s="87" t="s">
        <v>0</v>
      </c>
      <c r="B913" s="2" t="s">
        <v>1</v>
      </c>
      <c r="C913" s="3" t="s">
        <v>2</v>
      </c>
      <c r="D913" s="2" t="s">
        <v>3</v>
      </c>
      <c r="E913" s="2" t="s">
        <v>4</v>
      </c>
      <c r="F913" s="3" t="s">
        <v>641</v>
      </c>
      <c r="G913" s="3" t="s">
        <v>642</v>
      </c>
      <c r="H913" s="3" t="s">
        <v>643</v>
      </c>
      <c r="I913" s="3" t="s">
        <v>8</v>
      </c>
      <c r="J913" s="87" t="s">
        <v>9</v>
      </c>
      <c r="K913" s="87" t="s">
        <v>10</v>
      </c>
      <c r="L913" s="88" t="s">
        <v>11</v>
      </c>
      <c r="M913" s="3" t="s">
        <v>12</v>
      </c>
      <c r="N913" s="3" t="s">
        <v>13</v>
      </c>
      <c r="O913" s="2" t="s">
        <v>14</v>
      </c>
      <c r="P913" s="4" t="s">
        <v>15</v>
      </c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ht="14.25" customHeight="1">
      <c r="A914" s="89">
        <v>21.0</v>
      </c>
      <c r="B914" s="3" t="s">
        <v>16</v>
      </c>
      <c r="C914" s="15">
        <v>-859.14105364</v>
      </c>
      <c r="D914" s="15">
        <v>0.09283976</v>
      </c>
      <c r="E914" s="15">
        <v>0.05836172</v>
      </c>
      <c r="F914" s="5"/>
      <c r="G914" s="5"/>
      <c r="H914" s="2"/>
      <c r="I914" s="3" t="s">
        <v>17</v>
      </c>
      <c r="J914" s="89" t="s">
        <v>329</v>
      </c>
      <c r="K914" s="89" t="s">
        <v>19</v>
      </c>
      <c r="L914" s="90" t="s">
        <v>644</v>
      </c>
      <c r="M914" s="3" t="s">
        <v>19</v>
      </c>
      <c r="N914" s="17" t="s">
        <v>259</v>
      </c>
      <c r="O914" s="17" t="s">
        <v>645</v>
      </c>
      <c r="P914" s="6" t="s">
        <v>22</v>
      </c>
      <c r="Q914" s="7">
        <f>H919-H918</f>
        <v>9.563290352</v>
      </c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ht="14.25" customHeight="1">
      <c r="A915" s="91"/>
      <c r="B915" s="3" t="s">
        <v>17</v>
      </c>
      <c r="C915" s="15">
        <v>-548.57119916</v>
      </c>
      <c r="D915" s="15">
        <v>0.00664341</v>
      </c>
      <c r="E915" s="15">
        <v>-0.01760304</v>
      </c>
      <c r="F915" s="5"/>
      <c r="G915" s="5"/>
      <c r="H915" s="5"/>
      <c r="I915" s="2"/>
      <c r="J915" s="2"/>
      <c r="K915" s="2"/>
      <c r="L915" s="2"/>
      <c r="M915" s="2"/>
      <c r="N915" s="90" t="s">
        <v>356</v>
      </c>
      <c r="O915" s="92" t="s">
        <v>357</v>
      </c>
      <c r="P915" s="4" t="s">
        <v>24</v>
      </c>
      <c r="Q915" s="7">
        <f>H918-H917</f>
        <v>5.200002694</v>
      </c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ht="14.25" customHeight="1">
      <c r="A916" s="91"/>
      <c r="B916" s="3" t="s">
        <v>25</v>
      </c>
      <c r="C916" s="15">
        <v>-859.23445692</v>
      </c>
      <c r="D916" s="15">
        <v>0.09374481</v>
      </c>
      <c r="E916" s="15">
        <v>0.05991339</v>
      </c>
      <c r="F916" s="5"/>
      <c r="G916" s="5"/>
      <c r="H916" s="5"/>
      <c r="I916" s="2"/>
      <c r="J916" s="2"/>
      <c r="K916" s="2"/>
      <c r="L916" s="2"/>
      <c r="M916" s="2"/>
      <c r="N916" s="4" t="s">
        <v>261</v>
      </c>
      <c r="O916" s="2"/>
      <c r="P916" s="4" t="s">
        <v>26</v>
      </c>
      <c r="Q916" s="7">
        <f>H922-H923</f>
        <v>6.792289499</v>
      </c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ht="14.25" customHeight="1">
      <c r="A917" s="91"/>
      <c r="B917" s="3" t="s">
        <v>27</v>
      </c>
      <c r="C917" s="5">
        <f t="shared" ref="C917:E917" si="153">C914+C915</f>
        <v>-1407.712253</v>
      </c>
      <c r="D917" s="5">
        <f t="shared" si="153"/>
        <v>0.09948317</v>
      </c>
      <c r="E917" s="5">
        <f t="shared" si="153"/>
        <v>0.04075868</v>
      </c>
      <c r="F917" s="9">
        <f>(C917-C917)*627.509608030592</f>
        <v>0</v>
      </c>
      <c r="G917" s="9">
        <f>(C917+D917-C917-D917)*627.509608030592</f>
        <v>0</v>
      </c>
      <c r="H917" s="9">
        <f>(C917+E917-C917-E917)*627.509608030592</f>
        <v>0</v>
      </c>
      <c r="I917" s="2"/>
      <c r="J917" s="2"/>
      <c r="K917" s="2"/>
      <c r="L917" s="2"/>
      <c r="M917" s="2"/>
      <c r="O917" s="2"/>
      <c r="P917" s="4" t="s">
        <v>28</v>
      </c>
      <c r="Q917" s="10">
        <f>0.0019872041*298</f>
        <v>0.5921868218</v>
      </c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ht="14.25" customHeight="1">
      <c r="A918" s="91"/>
      <c r="B918" s="2" t="s">
        <v>29</v>
      </c>
      <c r="C918" s="15">
        <v>-1407.72348502</v>
      </c>
      <c r="D918" s="15">
        <v>0.10085521</v>
      </c>
      <c r="E918" s="15">
        <v>0.06027763</v>
      </c>
      <c r="F918" s="9">
        <f>(C918-C917)*627.509608030592</f>
        <v>-7.04832597</v>
      </c>
      <c r="G918" s="9">
        <f>(C918+D918-C917-D917)*627.509608030592</f>
        <v>-6.187357687</v>
      </c>
      <c r="H918" s="9">
        <f>(C918+E918-C917-E917)*627.509608030592</f>
        <v>5.200002694</v>
      </c>
      <c r="I918" s="2"/>
      <c r="J918" s="4"/>
      <c r="K918" s="2"/>
      <c r="L918" s="2"/>
      <c r="M918" s="2"/>
      <c r="N918" s="4" t="s">
        <v>431</v>
      </c>
      <c r="P918" s="4" t="s">
        <v>31</v>
      </c>
      <c r="Q918" s="7">
        <f>H921-H920</f>
        <v>24.17635132</v>
      </c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ht="14.25" customHeight="1">
      <c r="A919" s="91"/>
      <c r="B919" s="2" t="s">
        <v>32</v>
      </c>
      <c r="C919" s="15">
        <v>-1407.7105109</v>
      </c>
      <c r="D919" s="15">
        <v>0.10083256</v>
      </c>
      <c r="E919" s="15">
        <v>0.06254358</v>
      </c>
      <c r="F919" s="9">
        <f>(C919-C917)*627.509608030592</f>
        <v>1.093058986</v>
      </c>
      <c r="G919" s="9">
        <f>(C919+D919-C917-D917)*627.509608030592</f>
        <v>1.939814176</v>
      </c>
      <c r="H919" s="9">
        <f>(C919+E919-C917-E917)*627.509608030592</f>
        <v>14.76329305</v>
      </c>
      <c r="I919" s="2"/>
      <c r="J919" s="4"/>
      <c r="K919" s="2"/>
      <c r="L919" s="2"/>
      <c r="M919" s="2"/>
      <c r="N919" s="4" t="s">
        <v>432</v>
      </c>
      <c r="O919" s="2"/>
      <c r="P919" s="4" t="s">
        <v>34</v>
      </c>
      <c r="Q919" s="7">
        <f>H919-H920</f>
        <v>23.16596045</v>
      </c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ht="14.25" customHeight="1">
      <c r="A920" s="91"/>
      <c r="B920" s="2" t="s">
        <v>35</v>
      </c>
      <c r="C920" s="16">
        <v>-1407.75074851</v>
      </c>
      <c r="D920" s="16">
        <v>0.10331374</v>
      </c>
      <c r="E920" s="16">
        <v>0.06586389</v>
      </c>
      <c r="F920" s="9">
        <f>(C920-C917)*627.509608030592</f>
        <v>-24.15642789</v>
      </c>
      <c r="G920" s="9">
        <f>(C920+D920-C917-D917)*627.509608030592</f>
        <v>-21.75270841</v>
      </c>
      <c r="H920" s="9">
        <f>(C920+E920-C917-E917)*627.509608030592</f>
        <v>-8.402667406</v>
      </c>
      <c r="I920" s="2"/>
      <c r="J920" s="4"/>
      <c r="K920" s="2"/>
      <c r="L920" s="2"/>
      <c r="M920" s="2"/>
      <c r="N920" s="4" t="s">
        <v>263</v>
      </c>
      <c r="O920" s="2"/>
      <c r="P920" s="93" t="s">
        <v>37</v>
      </c>
      <c r="Q920" s="94">
        <f>Q914+Q915-Q916+Q917*LN(1+EXP((Q918-Q919)/Q917))</f>
        <v>9.080189186</v>
      </c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ht="14.25" customHeight="1">
      <c r="A921" s="91"/>
      <c r="B921" s="2" t="s">
        <v>38</v>
      </c>
      <c r="C921" s="15">
        <v>-1407.70826758</v>
      </c>
      <c r="D921" s="15">
        <v>0.10006676</v>
      </c>
      <c r="E921" s="15">
        <v>0.06191042</v>
      </c>
      <c r="F921" s="9">
        <f>(C921-C917)*627.509608030592</f>
        <v>2.50076384</v>
      </c>
      <c r="G921" s="9">
        <f>(C921+D921-C917-D917)*627.509608030592</f>
        <v>2.866972172</v>
      </c>
      <c r="H921" s="9">
        <f>(C921+E921-C917-E917)*627.509608030592</f>
        <v>15.77368392</v>
      </c>
      <c r="I921" s="2"/>
      <c r="J921" s="2"/>
      <c r="K921" s="2"/>
      <c r="L921" s="2"/>
      <c r="M921" s="2"/>
      <c r="N921" s="4" t="s">
        <v>433</v>
      </c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ht="14.25" customHeight="1">
      <c r="A922" s="91"/>
      <c r="B922" s="2" t="s">
        <v>40</v>
      </c>
      <c r="C922" s="15">
        <v>-1407.8121297</v>
      </c>
      <c r="D922" s="15">
        <v>0.10119243</v>
      </c>
      <c r="E922" s="15">
        <v>0.05960817</v>
      </c>
      <c r="F922" s="9">
        <f>(C922-C917)*627.509608030592</f>
        <v>-62.67371437</v>
      </c>
      <c r="G922" s="9">
        <f>(C922+D922-C917-D917)*627.509608030592</f>
        <v>-61.6011373</v>
      </c>
      <c r="H922" s="9">
        <f>(C922+E922-C917-E917)*627.509608030592</f>
        <v>-50.84547829</v>
      </c>
      <c r="I922" s="2"/>
      <c r="J922" s="2"/>
      <c r="K922" s="2"/>
      <c r="L922" s="2"/>
      <c r="M922" s="2"/>
      <c r="N922" s="4" t="s">
        <v>434</v>
      </c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ht="14.25" customHeight="1">
      <c r="A923" s="91"/>
      <c r="B923" s="2" t="s">
        <v>42</v>
      </c>
      <c r="C923" s="5">
        <f t="shared" ref="C923:E923" si="154">C915+C916</f>
        <v>-1407.805656</v>
      </c>
      <c r="D923" s="5">
        <f t="shared" si="154"/>
        <v>0.10038822</v>
      </c>
      <c r="E923" s="5">
        <f t="shared" si="154"/>
        <v>0.04231035</v>
      </c>
      <c r="F923" s="9">
        <f>(C923-C917)*627.509608030592</f>
        <v>-58.61145562</v>
      </c>
      <c r="G923" s="9">
        <f>(C923+D923-C917-D917)*627.509608030592</f>
        <v>-58.04352805</v>
      </c>
      <c r="H923" s="9">
        <f>(C923+E923-C917-E917)*627.509608030592</f>
        <v>-57.63776779</v>
      </c>
      <c r="I923" s="2"/>
      <c r="J923" s="7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ht="14.25" customHeight="1">
      <c r="A925" s="87" t="s">
        <v>0</v>
      </c>
      <c r="B925" s="2" t="s">
        <v>1</v>
      </c>
      <c r="C925" s="3" t="s">
        <v>2</v>
      </c>
      <c r="D925" s="2" t="s">
        <v>3</v>
      </c>
      <c r="E925" s="2" t="s">
        <v>4</v>
      </c>
      <c r="F925" s="3" t="s">
        <v>646</v>
      </c>
      <c r="G925" s="3" t="s">
        <v>647</v>
      </c>
      <c r="H925" s="3" t="s">
        <v>648</v>
      </c>
      <c r="I925" s="3" t="s">
        <v>8</v>
      </c>
      <c r="J925" s="87" t="s">
        <v>9</v>
      </c>
      <c r="K925" s="87" t="s">
        <v>10</v>
      </c>
      <c r="L925" s="88" t="s">
        <v>11</v>
      </c>
      <c r="M925" s="3" t="s">
        <v>12</v>
      </c>
      <c r="N925" s="3" t="s">
        <v>13</v>
      </c>
      <c r="O925" s="2" t="s">
        <v>14</v>
      </c>
      <c r="P925" s="4" t="s">
        <v>15</v>
      </c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ht="14.25" customHeight="1">
      <c r="A926" s="89">
        <v>21.0</v>
      </c>
      <c r="B926" s="3" t="s">
        <v>16</v>
      </c>
      <c r="C926" s="15">
        <v>-858.298104470548</v>
      </c>
      <c r="D926" s="15">
        <v>0.09283976</v>
      </c>
      <c r="E926" s="15">
        <v>0.05836172</v>
      </c>
      <c r="F926" s="5"/>
      <c r="G926" s="5"/>
      <c r="H926" s="2"/>
      <c r="I926" s="3" t="s">
        <v>17</v>
      </c>
      <c r="J926" s="90" t="s">
        <v>122</v>
      </c>
      <c r="K926" s="89" t="s">
        <v>19</v>
      </c>
      <c r="L926" s="90" t="s">
        <v>644</v>
      </c>
      <c r="M926" s="3" t="s">
        <v>19</v>
      </c>
      <c r="N926" s="6" t="s">
        <v>216</v>
      </c>
      <c r="O926" s="4" t="s">
        <v>649</v>
      </c>
      <c r="P926" s="6" t="s">
        <v>22</v>
      </c>
      <c r="Q926" s="7">
        <f>H931-H930</f>
        <v>15.25246298</v>
      </c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ht="14.25" customHeight="1">
      <c r="A927" s="91"/>
      <c r="B927" s="3" t="s">
        <v>17</v>
      </c>
      <c r="C927" s="15">
        <v>-548.085202853052</v>
      </c>
      <c r="D927" s="15">
        <v>0.00664341</v>
      </c>
      <c r="E927" s="15">
        <v>-0.01760304</v>
      </c>
      <c r="F927" s="5"/>
      <c r="G927" s="5"/>
      <c r="H927" s="5"/>
      <c r="I927" s="2"/>
      <c r="J927" s="2"/>
      <c r="K927" s="2"/>
      <c r="L927" s="2"/>
      <c r="M927" s="2"/>
      <c r="N927" s="92" t="s">
        <v>368</v>
      </c>
      <c r="O927" s="92" t="s">
        <v>357</v>
      </c>
      <c r="P927" s="4" t="s">
        <v>24</v>
      </c>
      <c r="Q927" s="7">
        <f>H930-H929</f>
        <v>5.757192477</v>
      </c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ht="14.25" customHeight="1">
      <c r="A928" s="91"/>
      <c r="B928" s="3" t="s">
        <v>25</v>
      </c>
      <c r="C928" s="15">
        <v>-858.395919120086</v>
      </c>
      <c r="D928" s="15">
        <v>0.09374481</v>
      </c>
      <c r="E928" s="15">
        <v>0.05991339</v>
      </c>
      <c r="F928" s="5"/>
      <c r="G928" s="5"/>
      <c r="H928" s="5"/>
      <c r="I928" s="2"/>
      <c r="J928" s="2"/>
      <c r="K928" s="2"/>
      <c r="L928" s="2"/>
      <c r="M928" s="2"/>
      <c r="N928" s="4" t="s">
        <v>219</v>
      </c>
      <c r="O928" s="2"/>
      <c r="P928" s="4" t="s">
        <v>26</v>
      </c>
      <c r="Q928" s="7">
        <f>H934-H935</f>
        <v>6.904664182</v>
      </c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ht="14.25" customHeight="1">
      <c r="A929" s="91"/>
      <c r="B929" s="3" t="s">
        <v>27</v>
      </c>
      <c r="C929" s="5">
        <f t="shared" ref="C929:E929" si="155">C926+C927</f>
        <v>-1406.383307</v>
      </c>
      <c r="D929" s="5">
        <f t="shared" si="155"/>
        <v>0.09948317</v>
      </c>
      <c r="E929" s="5">
        <f t="shared" si="155"/>
        <v>0.04075868</v>
      </c>
      <c r="F929" s="9">
        <f>(C929-C929)*627.509608030592</f>
        <v>0</v>
      </c>
      <c r="G929" s="9">
        <f>(C929+D929-C929-D929)*627.509608030592</f>
        <v>0</v>
      </c>
      <c r="H929" s="9">
        <f>(C929+E929-C929-E929)*627.509608030592</f>
        <v>0</v>
      </c>
      <c r="I929" s="2"/>
      <c r="J929" s="2"/>
      <c r="K929" s="2"/>
      <c r="L929" s="2"/>
      <c r="M929" s="2"/>
      <c r="N929" s="2"/>
      <c r="O929" s="2"/>
      <c r="P929" s="4" t="s">
        <v>28</v>
      </c>
      <c r="Q929" s="10">
        <f>0.0019872041*298</f>
        <v>0.5921868218</v>
      </c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ht="14.25" customHeight="1">
      <c r="A930" s="91"/>
      <c r="B930" s="2" t="s">
        <v>29</v>
      </c>
      <c r="C930" s="15">
        <v>-1406.39365160535</v>
      </c>
      <c r="D930" s="15">
        <v>0.10085521</v>
      </c>
      <c r="E930" s="15">
        <v>0.06027763</v>
      </c>
      <c r="F930" s="9">
        <f>(C930-C929)*627.509608030592</f>
        <v>-6.491136186</v>
      </c>
      <c r="G930" s="9">
        <f>(C930+D930-C929-D929)*627.509608030592</f>
        <v>-5.630167904</v>
      </c>
      <c r="H930" s="9">
        <f>(C930+E930-C929-E929)*627.509608030592</f>
        <v>5.757192477</v>
      </c>
      <c r="I930" s="2"/>
      <c r="J930" s="2"/>
      <c r="K930" s="2"/>
      <c r="L930" s="2"/>
      <c r="M930" s="2"/>
      <c r="N930" s="4" t="s">
        <v>220</v>
      </c>
      <c r="P930" s="4" t="s">
        <v>31</v>
      </c>
      <c r="Q930" s="7">
        <f>H933-H932</f>
        <v>30.95149914</v>
      </c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ht="14.25" customHeight="1">
      <c r="A931" s="91"/>
      <c r="B931" s="2" t="s">
        <v>32</v>
      </c>
      <c r="C931" s="15">
        <v>-1406.37161121361</v>
      </c>
      <c r="D931" s="15">
        <v>0.10083256</v>
      </c>
      <c r="E931" s="15">
        <v>0.06254358</v>
      </c>
      <c r="F931" s="9">
        <f>(C931-C929)*627.509608030592</f>
        <v>7.339421395</v>
      </c>
      <c r="G931" s="9">
        <f>(C931+D931-C929-D929)*627.509608030592</f>
        <v>8.186176585</v>
      </c>
      <c r="H931" s="9">
        <f>(C931+E931-C929-E929)*627.509608030592</f>
        <v>21.00965546</v>
      </c>
      <c r="I931" s="2"/>
      <c r="J931" s="2"/>
      <c r="K931" s="2"/>
      <c r="L931" s="2"/>
      <c r="M931" s="2"/>
      <c r="N931" s="4" t="s">
        <v>221</v>
      </c>
      <c r="O931" s="2"/>
      <c r="P931" s="4" t="s">
        <v>34</v>
      </c>
      <c r="Q931" s="7">
        <f>H931-H932</f>
        <v>30.38998316</v>
      </c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ht="14.25" customHeight="1">
      <c r="A932" s="91"/>
      <c r="B932" s="2" t="s">
        <v>35</v>
      </c>
      <c r="C932" s="15">
        <v>-1406.42336103413</v>
      </c>
      <c r="D932" s="16">
        <v>0.10331374</v>
      </c>
      <c r="E932" s="16">
        <v>0.06586389</v>
      </c>
      <c r="F932" s="9">
        <f>(C932-C929)*627.509608030592</f>
        <v>-25.13408819</v>
      </c>
      <c r="G932" s="9">
        <f>(C932+D932-C929-D929)*627.509608030592</f>
        <v>-22.73036872</v>
      </c>
      <c r="H932" s="9">
        <f>(C932+E932-C929-E929)*627.509608030592</f>
        <v>-9.380327708</v>
      </c>
      <c r="I932" s="2"/>
      <c r="J932" s="2"/>
      <c r="K932" s="2"/>
      <c r="L932" s="2"/>
      <c r="M932" s="4"/>
      <c r="N932" s="17" t="s">
        <v>222</v>
      </c>
      <c r="O932" s="2"/>
      <c r="P932" s="93" t="s">
        <v>37</v>
      </c>
      <c r="Q932" s="94">
        <f>Q926+Q927-Q928+Q929*LN(1+EXP((Q930-Q931)/Q929))</f>
        <v>14.86042275</v>
      </c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ht="14.25" customHeight="1">
      <c r="A933" s="91"/>
      <c r="B933" s="2" t="s">
        <v>38</v>
      </c>
      <c r="C933" s="15">
        <v>-1406.37008322114</v>
      </c>
      <c r="D933" s="15">
        <v>0.10006676</v>
      </c>
      <c r="E933" s="15">
        <v>0.06191042</v>
      </c>
      <c r="F933" s="9">
        <f>(C933-C929)*627.509608030592</f>
        <v>8.298251351</v>
      </c>
      <c r="G933" s="9">
        <f>(C933+D933-C929-D929)*627.509608030592</f>
        <v>8.664459683</v>
      </c>
      <c r="H933" s="9">
        <f>(C933+E933-C929-E929)*627.509608030592</f>
        <v>21.57117143</v>
      </c>
      <c r="I933" s="2"/>
      <c r="J933" s="4"/>
      <c r="K933" s="2"/>
      <c r="L933" s="2"/>
      <c r="M933" s="2"/>
      <c r="N933" s="4" t="s">
        <v>223</v>
      </c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ht="14.25" customHeight="1">
      <c r="A934" s="91"/>
      <c r="B934" s="2" t="s">
        <v>40</v>
      </c>
      <c r="C934" s="15">
        <v>-1406.48741651272</v>
      </c>
      <c r="D934" s="15">
        <v>0.10119243</v>
      </c>
      <c r="E934" s="15">
        <v>0.05960817</v>
      </c>
      <c r="F934" s="9">
        <f>(C934-C929)*627.509608030592</f>
        <v>-65.32951646</v>
      </c>
      <c r="G934" s="9">
        <f>(C934+D934-C929-D929)*627.509608030592</f>
        <v>-64.25693938</v>
      </c>
      <c r="H934" s="9">
        <f>(C934+E934-C929-E929)*627.509608030592</f>
        <v>-53.50128038</v>
      </c>
      <c r="I934" s="2"/>
      <c r="J934" s="2"/>
      <c r="K934" s="2"/>
      <c r="L934" s="2"/>
      <c r="M934" s="2"/>
      <c r="N934" s="4" t="s">
        <v>224</v>
      </c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ht="14.25" customHeight="1">
      <c r="A935" s="91"/>
      <c r="B935" s="2" t="s">
        <v>42</v>
      </c>
      <c r="C935" s="5">
        <f t="shared" ref="C935:E935" si="156">C927+C928</f>
        <v>-1406.481122</v>
      </c>
      <c r="D935" s="5">
        <f t="shared" si="156"/>
        <v>0.10038822</v>
      </c>
      <c r="E935" s="5">
        <f t="shared" si="156"/>
        <v>0.04231035</v>
      </c>
      <c r="F935" s="9">
        <f>(C935-C929)*627.509608030592</f>
        <v>-61.37963239</v>
      </c>
      <c r="G935" s="9">
        <f>(C935+D935-C929-D929)*627.509608030592</f>
        <v>-60.81170482</v>
      </c>
      <c r="H935" s="9">
        <f>(C935+E935-C929-E929)*627.509608030592</f>
        <v>-60.40594456</v>
      </c>
      <c r="I935" s="2"/>
      <c r="J935" s="7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ht="14.25" customHeight="1">
      <c r="A936" s="2"/>
      <c r="B936" s="2"/>
      <c r="C936" s="2"/>
      <c r="D936" s="7"/>
      <c r="E936" s="7"/>
      <c r="F936" s="7"/>
      <c r="G936" s="7"/>
      <c r="H936" s="7"/>
      <c r="I936" s="7"/>
      <c r="J936" s="7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ht="14.25" customHeight="1">
      <c r="A937" s="87" t="s">
        <v>0</v>
      </c>
      <c r="B937" s="2" t="s">
        <v>1</v>
      </c>
      <c r="C937" s="3" t="s">
        <v>2</v>
      </c>
      <c r="D937" s="2" t="s">
        <v>3</v>
      </c>
      <c r="E937" s="2" t="s">
        <v>4</v>
      </c>
      <c r="F937" s="3" t="s">
        <v>650</v>
      </c>
      <c r="G937" s="3" t="s">
        <v>651</v>
      </c>
      <c r="H937" s="3" t="s">
        <v>652</v>
      </c>
      <c r="I937" s="3" t="s">
        <v>8</v>
      </c>
      <c r="J937" s="87" t="s">
        <v>9</v>
      </c>
      <c r="K937" s="87" t="s">
        <v>10</v>
      </c>
      <c r="L937" s="88" t="s">
        <v>11</v>
      </c>
      <c r="M937" s="3" t="s">
        <v>12</v>
      </c>
      <c r="N937" s="3" t="s">
        <v>13</v>
      </c>
      <c r="O937" s="2" t="s">
        <v>14</v>
      </c>
      <c r="P937" s="4" t="s">
        <v>15</v>
      </c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ht="14.25" customHeight="1">
      <c r="A938" s="89">
        <v>22.0</v>
      </c>
      <c r="B938" s="3" t="s">
        <v>16</v>
      </c>
      <c r="C938" s="15">
        <v>-859.14544034</v>
      </c>
      <c r="D938" s="15">
        <v>0.0927628</v>
      </c>
      <c r="E938" s="15">
        <v>0.05853507</v>
      </c>
      <c r="F938" s="5"/>
      <c r="G938" s="5"/>
      <c r="H938" s="2"/>
      <c r="I938" s="3" t="s">
        <v>17</v>
      </c>
      <c r="J938" s="89" t="s">
        <v>329</v>
      </c>
      <c r="K938" s="87" t="s">
        <v>59</v>
      </c>
      <c r="L938" s="90" t="s">
        <v>644</v>
      </c>
      <c r="M938" s="3" t="s">
        <v>19</v>
      </c>
      <c r="N938" s="17" t="s">
        <v>259</v>
      </c>
      <c r="O938" s="17"/>
      <c r="P938" s="6" t="s">
        <v>22</v>
      </c>
      <c r="Q938" s="7">
        <f>H943-H942</f>
        <v>9.346278704</v>
      </c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ht="14.25" customHeight="1">
      <c r="A939" s="91"/>
      <c r="B939" s="3" t="s">
        <v>17</v>
      </c>
      <c r="C939" s="15">
        <v>-548.57426509</v>
      </c>
      <c r="D939" s="15">
        <v>0.00659478</v>
      </c>
      <c r="E939" s="15">
        <v>-0.01765944</v>
      </c>
      <c r="F939" s="5"/>
      <c r="G939" s="5"/>
      <c r="H939" s="5"/>
      <c r="I939" s="2"/>
      <c r="J939" s="2"/>
      <c r="K939" s="2"/>
      <c r="L939" s="2"/>
      <c r="M939" s="2"/>
      <c r="N939" s="90" t="s">
        <v>394</v>
      </c>
      <c r="O939" s="92" t="s">
        <v>357</v>
      </c>
      <c r="P939" s="4" t="s">
        <v>24</v>
      </c>
      <c r="Q939" s="7">
        <f>H942-H941</f>
        <v>5.982036543</v>
      </c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ht="14.25" customHeight="1">
      <c r="A940" s="91"/>
      <c r="B940" s="3" t="s">
        <v>25</v>
      </c>
      <c r="C940" s="15">
        <v>-859.23800591</v>
      </c>
      <c r="D940" s="15">
        <v>0.09361441</v>
      </c>
      <c r="E940" s="15">
        <v>0.05978349</v>
      </c>
      <c r="F940" s="5"/>
      <c r="G940" s="5"/>
      <c r="H940" s="5"/>
      <c r="I940" s="2"/>
      <c r="J940" s="2"/>
      <c r="K940" s="2"/>
      <c r="L940" s="2"/>
      <c r="M940" s="2"/>
      <c r="N940" s="4" t="s">
        <v>261</v>
      </c>
      <c r="O940" s="2"/>
      <c r="P940" s="4" t="s">
        <v>26</v>
      </c>
      <c r="Q940" s="7">
        <f>H946-H947</f>
        <v>7.665469119</v>
      </c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ht="14.25" customHeight="1">
      <c r="A941" s="91"/>
      <c r="B941" s="3" t="s">
        <v>27</v>
      </c>
      <c r="C941" s="5">
        <f t="shared" ref="C941:E941" si="157">C938+C939</f>
        <v>-1407.719705</v>
      </c>
      <c r="D941" s="5">
        <f t="shared" si="157"/>
        <v>0.09935758</v>
      </c>
      <c r="E941" s="5">
        <f t="shared" si="157"/>
        <v>0.04087563</v>
      </c>
      <c r="F941" s="9">
        <f>(C941-C941)*627.509608030592</f>
        <v>0</v>
      </c>
      <c r="G941" s="9">
        <f>(C941+D941-C941-D941)*627.509608030592</f>
        <v>0</v>
      </c>
      <c r="H941" s="9">
        <f>(C941+E941-C941-E941)*627.509608030592</f>
        <v>0</v>
      </c>
      <c r="I941" s="2"/>
      <c r="J941" s="2"/>
      <c r="K941" s="2"/>
      <c r="L941" s="2"/>
      <c r="M941" s="2"/>
      <c r="O941" s="2"/>
      <c r="P941" s="4" t="s">
        <v>28</v>
      </c>
      <c r="Q941" s="10">
        <f>0.0019872041*298</f>
        <v>0.5921868218</v>
      </c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ht="14.25" customHeight="1">
      <c r="A942" s="91"/>
      <c r="B942" s="2" t="s">
        <v>29</v>
      </c>
      <c r="C942" s="15">
        <v>-1407.7291227</v>
      </c>
      <c r="D942" s="15">
        <v>0.100632</v>
      </c>
      <c r="E942" s="15">
        <v>0.05982588</v>
      </c>
      <c r="F942" s="9">
        <f>(C942-C941)*627.509608030592</f>
        <v>-5.909427406</v>
      </c>
      <c r="G942" s="9">
        <f>(C942+D942-C941-D941)*627.509608030592</f>
        <v>-5.109716612</v>
      </c>
      <c r="H942" s="9">
        <f>(C942+E942-C941-E941)*627.509608030592</f>
        <v>5.982036543</v>
      </c>
      <c r="I942" s="2"/>
      <c r="J942" s="2"/>
      <c r="K942" s="2"/>
      <c r="L942" s="2"/>
      <c r="M942" s="2"/>
      <c r="N942" s="4" t="s">
        <v>431</v>
      </c>
      <c r="P942" s="4" t="s">
        <v>31</v>
      </c>
      <c r="Q942" s="7">
        <f>H945-H944</f>
        <v>22.7446505</v>
      </c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ht="14.25" customHeight="1">
      <c r="A943" s="91"/>
      <c r="B943" s="2" t="s">
        <v>32</v>
      </c>
      <c r="C943" s="15">
        <v>-1407.71615186</v>
      </c>
      <c r="D943" s="15">
        <v>0.10060261</v>
      </c>
      <c r="E943" s="15">
        <v>0.06174928</v>
      </c>
      <c r="F943" s="9">
        <f>(C943-C941)*627.509608030592</f>
        <v>2.229899318</v>
      </c>
      <c r="G943" s="9">
        <f>(C943+D943-C941-D941)*627.509608030592</f>
        <v>3.011167605</v>
      </c>
      <c r="H943" s="9">
        <f>(C943+E943-C941-E941)*627.509608030592</f>
        <v>15.32831525</v>
      </c>
      <c r="I943" s="2"/>
      <c r="J943" s="2"/>
      <c r="K943" s="2"/>
      <c r="L943" s="2"/>
      <c r="M943" s="2"/>
      <c r="N943" s="4" t="s">
        <v>432</v>
      </c>
      <c r="O943" s="2"/>
      <c r="P943" s="4" t="s">
        <v>34</v>
      </c>
      <c r="Q943" s="7">
        <f>H943-H944</f>
        <v>22.5321883</v>
      </c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ht="14.25" customHeight="1">
      <c r="A944" s="91"/>
      <c r="B944" s="2" t="s">
        <v>35</v>
      </c>
      <c r="C944" s="16">
        <v>-1407.75593399</v>
      </c>
      <c r="D944" s="16">
        <v>0.10312091</v>
      </c>
      <c r="E944" s="16">
        <v>0.06562409</v>
      </c>
      <c r="F944" s="9">
        <f>(C944-C941)*627.509608030592</f>
        <v>-22.73376949</v>
      </c>
      <c r="G944" s="9">
        <f>(C944+D944-C941-D941)*627.509608030592</f>
        <v>-20.37224375</v>
      </c>
      <c r="H944" s="9">
        <f>(C944+E944-C941-E941)*627.509608030592</f>
        <v>-7.203873051</v>
      </c>
      <c r="I944" s="2"/>
      <c r="J944" s="2"/>
      <c r="K944" s="2"/>
      <c r="L944" s="2"/>
      <c r="M944" s="2"/>
      <c r="N944" s="4" t="s">
        <v>263</v>
      </c>
      <c r="O944" s="2"/>
      <c r="P944" s="93" t="s">
        <v>37</v>
      </c>
      <c r="Q944" s="94">
        <f>Q938+Q939-Q940+Q941*LN(1+EXP((Q942-Q943)/Q941))</f>
        <v>8.18902747</v>
      </c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ht="14.25" customHeight="1">
      <c r="A945" s="91"/>
      <c r="B945" s="2" t="s">
        <v>38</v>
      </c>
      <c r="C945" s="15">
        <v>-1407.71590034</v>
      </c>
      <c r="D945" s="15">
        <v>0.09997712</v>
      </c>
      <c r="E945" s="15">
        <v>0.06183634</v>
      </c>
      <c r="F945" s="9">
        <f>(C945-C941)*627.509608030592</f>
        <v>2.387730534</v>
      </c>
      <c r="G945" s="9">
        <f>(C945+D945-C941-D941)*627.509608030592</f>
        <v>2.776497837</v>
      </c>
      <c r="H945" s="9">
        <f>(C945+E945-C941-E941)*627.509608030592</f>
        <v>15.54077745</v>
      </c>
      <c r="I945" s="2"/>
      <c r="J945" s="2"/>
      <c r="K945" s="2"/>
      <c r="L945" s="2"/>
      <c r="M945" s="2"/>
      <c r="N945" s="4" t="s">
        <v>433</v>
      </c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ht="14.25" customHeight="1">
      <c r="A946" s="91"/>
      <c r="B946" s="2" t="s">
        <v>40</v>
      </c>
      <c r="C946" s="15">
        <v>-1407.81771133</v>
      </c>
      <c r="D946" s="15">
        <v>0.10096202</v>
      </c>
      <c r="E946" s="15">
        <v>0.05978008</v>
      </c>
      <c r="F946" s="9">
        <f>(C946-C941)*627.509608030592</f>
        <v>-61.49964389</v>
      </c>
      <c r="G946" s="9">
        <f>(C946+D946-C941-D941)*627.509608030592</f>
        <v>-60.49284238</v>
      </c>
      <c r="H946" s="9">
        <f>(C946+E946-C941-E941)*627.509608030592</f>
        <v>-49.63691988</v>
      </c>
      <c r="I946" s="2"/>
      <c r="J946" s="2"/>
      <c r="K946" s="2"/>
      <c r="L946" s="2"/>
      <c r="M946" s="2"/>
      <c r="N946" s="4" t="s">
        <v>434</v>
      </c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ht="14.25" customHeight="1">
      <c r="A947" s="91"/>
      <c r="B947" s="2" t="s">
        <v>42</v>
      </c>
      <c r="C947" s="5">
        <f t="shared" ref="C947:E947" si="158">C939+C940</f>
        <v>-1407.812271</v>
      </c>
      <c r="D947" s="5">
        <f t="shared" si="158"/>
        <v>0.10020919</v>
      </c>
      <c r="E947" s="5">
        <f t="shared" si="158"/>
        <v>0.04212405</v>
      </c>
      <c r="F947" s="9">
        <f>(C947-C941)*627.509608030592</f>
        <v>-58.08578455</v>
      </c>
      <c r="G947" s="9">
        <f>(C947+D947-C941-D941)*627.509608030592</f>
        <v>-57.55139109</v>
      </c>
      <c r="H947" s="9">
        <f>(C947+E947-C941-E941)*627.509608030592</f>
        <v>-57.302389</v>
      </c>
      <c r="I947" s="2"/>
      <c r="J947" s="7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ht="14.25" customHeight="1">
      <c r="A949" s="87" t="s">
        <v>0</v>
      </c>
      <c r="B949" s="2" t="s">
        <v>1</v>
      </c>
      <c r="C949" s="3" t="s">
        <v>2</v>
      </c>
      <c r="D949" s="2" t="s">
        <v>3</v>
      </c>
      <c r="E949" s="2" t="s">
        <v>4</v>
      </c>
      <c r="F949" s="3" t="s">
        <v>653</v>
      </c>
      <c r="G949" s="3" t="s">
        <v>654</v>
      </c>
      <c r="H949" s="3" t="s">
        <v>655</v>
      </c>
      <c r="I949" s="3" t="s">
        <v>8</v>
      </c>
      <c r="J949" s="87" t="s">
        <v>9</v>
      </c>
      <c r="K949" s="87" t="s">
        <v>10</v>
      </c>
      <c r="L949" s="88" t="s">
        <v>11</v>
      </c>
      <c r="M949" s="3" t="s">
        <v>12</v>
      </c>
      <c r="N949" s="3" t="s">
        <v>13</v>
      </c>
      <c r="O949" s="2" t="s">
        <v>14</v>
      </c>
      <c r="P949" s="4" t="s">
        <v>15</v>
      </c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ht="14.25" customHeight="1">
      <c r="A950" s="89">
        <v>22.0</v>
      </c>
      <c r="B950" s="3" t="s">
        <v>16</v>
      </c>
      <c r="C950" s="15">
        <v>-858.302883280797</v>
      </c>
      <c r="D950" s="15">
        <v>0.0927628</v>
      </c>
      <c r="E950" s="15">
        <v>0.05853507</v>
      </c>
      <c r="F950" s="5"/>
      <c r="G950" s="5"/>
      <c r="H950" s="2"/>
      <c r="I950" s="3" t="s">
        <v>17</v>
      </c>
      <c r="J950" s="89" t="s">
        <v>122</v>
      </c>
      <c r="K950" s="87" t="s">
        <v>59</v>
      </c>
      <c r="L950" s="90" t="s">
        <v>644</v>
      </c>
      <c r="M950" s="3" t="s">
        <v>19</v>
      </c>
      <c r="N950" s="6" t="s">
        <v>240</v>
      </c>
      <c r="O950" s="4" t="s">
        <v>656</v>
      </c>
      <c r="P950" s="6" t="s">
        <v>22</v>
      </c>
      <c r="Q950" s="7">
        <f>H955-H954</f>
        <v>14.96137367</v>
      </c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ht="14.25" customHeight="1">
      <c r="A951" s="91"/>
      <c r="B951" s="3" t="s">
        <v>17</v>
      </c>
      <c r="C951" s="15">
        <v>-548.088171953534</v>
      </c>
      <c r="D951" s="15">
        <v>0.00659478</v>
      </c>
      <c r="E951" s="15">
        <v>-0.01765944</v>
      </c>
      <c r="F951" s="5"/>
      <c r="G951" s="5"/>
      <c r="H951" s="5"/>
      <c r="I951" s="2"/>
      <c r="J951" s="2"/>
      <c r="K951" s="2"/>
      <c r="L951" s="2"/>
      <c r="M951" s="2"/>
      <c r="N951" s="92" t="s">
        <v>406</v>
      </c>
      <c r="O951" s="92" t="s">
        <v>357</v>
      </c>
      <c r="P951" s="4" t="s">
        <v>24</v>
      </c>
      <c r="Q951" s="7">
        <f>H954-H953</f>
        <v>6.786067981</v>
      </c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ht="14.25" customHeight="1">
      <c r="A952" s="91"/>
      <c r="B952" s="3" t="s">
        <v>25</v>
      </c>
      <c r="C952" s="15">
        <v>-858.399366539891</v>
      </c>
      <c r="D952" s="15">
        <v>0.09361441</v>
      </c>
      <c r="E952" s="15">
        <v>0.05978349</v>
      </c>
      <c r="F952" s="5"/>
      <c r="G952" s="5"/>
      <c r="H952" s="5"/>
      <c r="I952" s="2"/>
      <c r="J952" s="2"/>
      <c r="K952" s="2"/>
      <c r="L952" s="2"/>
      <c r="M952" s="2"/>
      <c r="N952" s="4" t="s">
        <v>243</v>
      </c>
      <c r="O952" s="2"/>
      <c r="P952" s="4" t="s">
        <v>26</v>
      </c>
      <c r="Q952" s="7">
        <f>H958-H959</f>
        <v>8.304261798</v>
      </c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ht="14.25" customHeight="1">
      <c r="A953" s="91"/>
      <c r="B953" s="3" t="s">
        <v>27</v>
      </c>
      <c r="C953" s="5">
        <f t="shared" ref="C953:E953" si="159">C950+C951</f>
        <v>-1406.391055</v>
      </c>
      <c r="D953" s="5">
        <f t="shared" si="159"/>
        <v>0.09935758</v>
      </c>
      <c r="E953" s="5">
        <f t="shared" si="159"/>
        <v>0.04087563</v>
      </c>
      <c r="F953" s="9">
        <f>(C953-C953)*627.509608030592</f>
        <v>0</v>
      </c>
      <c r="G953" s="9">
        <f>(C953+D953-C953-D953)*627.509608030592</f>
        <v>0</v>
      </c>
      <c r="H953" s="9">
        <f>(C953+E953-C953-E953)*627.509608030592</f>
        <v>0</v>
      </c>
      <c r="I953" s="2"/>
      <c r="J953" s="2"/>
      <c r="K953" s="2"/>
      <c r="L953" s="2"/>
      <c r="M953" s="2"/>
      <c r="N953" s="2"/>
      <c r="O953" s="2"/>
      <c r="P953" s="4" t="s">
        <v>28</v>
      </c>
      <c r="Q953" s="10">
        <f>0.0019872041*298</f>
        <v>0.5921868218</v>
      </c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ht="14.25" customHeight="1">
      <c r="A954" s="91"/>
      <c r="B954" s="2" t="s">
        <v>29</v>
      </c>
      <c r="C954" s="15">
        <v>-1406.39919119895</v>
      </c>
      <c r="D954" s="15">
        <v>0.100632</v>
      </c>
      <c r="E954" s="15">
        <v>0.05982588</v>
      </c>
      <c r="F954" s="9">
        <f>(C954-C953)*627.509608030592</f>
        <v>-5.105395969</v>
      </c>
      <c r="G954" s="9">
        <f>(C954+D954-C953-D953)*627.509608030592</f>
        <v>-4.305685174</v>
      </c>
      <c r="H954" s="9">
        <f>(C954+E954-C953-E953)*627.509608030592</f>
        <v>6.786067981</v>
      </c>
      <c r="I954" s="2"/>
      <c r="J954" s="2"/>
      <c r="K954" s="2"/>
      <c r="L954" s="2"/>
      <c r="M954" s="2"/>
      <c r="N954" s="4" t="s">
        <v>244</v>
      </c>
      <c r="P954" s="4" t="s">
        <v>31</v>
      </c>
      <c r="Q954" s="7">
        <f>H957-H956</f>
        <v>29.84951051</v>
      </c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ht="14.25" customHeight="1">
      <c r="A955" s="91"/>
      <c r="B955" s="2" t="s">
        <v>32</v>
      </c>
      <c r="C955" s="15">
        <v>-1406.37727213745</v>
      </c>
      <c r="D955" s="15">
        <v>0.10060261</v>
      </c>
      <c r="E955" s="15">
        <v>0.06174928</v>
      </c>
      <c r="F955" s="9">
        <f>(C955-C953)*627.509608030592</f>
        <v>8.649025721</v>
      </c>
      <c r="G955" s="9">
        <f>(C955+D955-C953-D953)*627.509608030592</f>
        <v>9.430294008</v>
      </c>
      <c r="H955" s="9">
        <f>(C955+E955-C953-E953)*627.509608030592</f>
        <v>21.74744165</v>
      </c>
      <c r="I955" s="2"/>
      <c r="J955" s="2"/>
      <c r="K955" s="2"/>
      <c r="L955" s="2"/>
      <c r="M955" s="2"/>
      <c r="N955" s="4" t="s">
        <v>245</v>
      </c>
      <c r="O955" s="2"/>
      <c r="P955" s="4" t="s">
        <v>34</v>
      </c>
      <c r="Q955" s="7">
        <f>H955-H956</f>
        <v>29.67708867</v>
      </c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ht="14.25" customHeight="1">
      <c r="A956" s="91"/>
      <c r="B956" s="2" t="s">
        <v>35</v>
      </c>
      <c r="C956" s="15">
        <v>-1406.42844038853</v>
      </c>
      <c r="D956" s="16">
        <v>0.10312091</v>
      </c>
      <c r="E956" s="16">
        <v>0.06562409</v>
      </c>
      <c r="F956" s="9">
        <f>(C956-C953)*627.509608030592</f>
        <v>-23.45954346</v>
      </c>
      <c r="G956" s="9">
        <f>(C956+D956-C953-D953)*627.509608030592</f>
        <v>-21.09801772</v>
      </c>
      <c r="H956" s="9">
        <f>(C956+E956-C953-E953)*627.509608030592</f>
        <v>-7.929647024</v>
      </c>
      <c r="I956" s="2"/>
      <c r="J956" s="2"/>
      <c r="K956" s="2"/>
      <c r="L956" s="2"/>
      <c r="M956" s="2"/>
      <c r="N956" s="17" t="s">
        <v>246</v>
      </c>
      <c r="O956" s="2"/>
      <c r="P956" s="93" t="s">
        <v>37</v>
      </c>
      <c r="Q956" s="94">
        <f>Q950+Q951-Q952+Q953*LN(1+EXP((Q954-Q955)/Q953))</f>
        <v>13.94611667</v>
      </c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ht="14.25" customHeight="1">
      <c r="A957" s="91"/>
      <c r="B957" s="2" t="s">
        <v>38</v>
      </c>
      <c r="C957" s="15">
        <v>-1406.37708442583</v>
      </c>
      <c r="D957" s="15">
        <v>0.09997712</v>
      </c>
      <c r="E957" s="15">
        <v>0.06183634</v>
      </c>
      <c r="F957" s="9">
        <f>(C957-C953)*627.509608030592</f>
        <v>8.766816566</v>
      </c>
      <c r="G957" s="9">
        <f>(C957+D957-C953-D953)*627.509608030592</f>
        <v>9.155583869</v>
      </c>
      <c r="H957" s="9">
        <f>(C957+E957-C953-E953)*627.509608030592</f>
        <v>21.91986348</v>
      </c>
      <c r="I957" s="2"/>
      <c r="J957" s="4"/>
      <c r="K957" s="2"/>
      <c r="L957" s="2"/>
      <c r="M957" s="4"/>
      <c r="N957" s="18" t="s">
        <v>247</v>
      </c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ht="14.25" customHeight="1">
      <c r="A958" s="91"/>
      <c r="B958" s="2" t="s">
        <v>40</v>
      </c>
      <c r="C958" s="15">
        <v>-1406.49196084271</v>
      </c>
      <c r="D958" s="15">
        <v>0.10096202</v>
      </c>
      <c r="E958" s="15">
        <v>0.05978008</v>
      </c>
      <c r="F958" s="9">
        <f>(C958-C953)*627.509608030592</f>
        <v>-63.31923876</v>
      </c>
      <c r="G958" s="9">
        <f>(C958+D958-C953-D953)*627.509608030592</f>
        <v>-62.31243725</v>
      </c>
      <c r="H958" s="9">
        <f>(C958+E958-C953-E953)*627.509608030592</f>
        <v>-51.45651475</v>
      </c>
      <c r="I958" s="2"/>
      <c r="J958" s="4"/>
      <c r="K958" s="2"/>
      <c r="L958" s="2"/>
      <c r="M958" s="2"/>
      <c r="N958" s="4" t="s">
        <v>248</v>
      </c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ht="14.25" customHeight="1">
      <c r="A959" s="91"/>
      <c r="B959" s="2" t="s">
        <v>42</v>
      </c>
      <c r="C959" s="5">
        <f t="shared" ref="C959:E959" si="160">C951+C952</f>
        <v>-1406.487538</v>
      </c>
      <c r="D959" s="5">
        <f t="shared" si="160"/>
        <v>0.10020919</v>
      </c>
      <c r="E959" s="5">
        <f t="shared" si="160"/>
        <v>0.04212405</v>
      </c>
      <c r="F959" s="9">
        <f>(C959-C953)*627.509608030592</f>
        <v>-60.5441721</v>
      </c>
      <c r="G959" s="9">
        <f>(C959+D959-C953-D953)*627.509608030592</f>
        <v>-60.00977864</v>
      </c>
      <c r="H959" s="9">
        <f>(C959+E959-C953-E953)*627.509608030592</f>
        <v>-59.76077655</v>
      </c>
      <c r="I959" s="2"/>
      <c r="J959" s="19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ht="14.25" customHeight="1">
      <c r="A960" s="2"/>
      <c r="B960" s="2"/>
      <c r="C960" s="2"/>
      <c r="D960" s="7"/>
      <c r="E960" s="7"/>
      <c r="F960" s="7"/>
      <c r="G960" s="7"/>
      <c r="H960" s="7"/>
      <c r="I960" s="7"/>
      <c r="J960" s="7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ht="14.25" customHeight="1">
      <c r="A961" s="87" t="s">
        <v>0</v>
      </c>
      <c r="B961" s="2" t="s">
        <v>1</v>
      </c>
      <c r="C961" s="3" t="s">
        <v>2</v>
      </c>
      <c r="D961" s="2" t="s">
        <v>3</v>
      </c>
      <c r="E961" s="2" t="s">
        <v>4</v>
      </c>
      <c r="F961" s="3" t="s">
        <v>657</v>
      </c>
      <c r="G961" s="3" t="s">
        <v>658</v>
      </c>
      <c r="H961" s="3" t="s">
        <v>659</v>
      </c>
      <c r="I961" s="3" t="s">
        <v>8</v>
      </c>
      <c r="J961" s="87" t="s">
        <v>9</v>
      </c>
      <c r="K961" s="87" t="s">
        <v>10</v>
      </c>
      <c r="L961" s="88" t="s">
        <v>11</v>
      </c>
      <c r="M961" s="3" t="s">
        <v>12</v>
      </c>
      <c r="N961" s="3" t="s">
        <v>13</v>
      </c>
      <c r="O961" s="2" t="s">
        <v>14</v>
      </c>
      <c r="P961" s="4" t="s">
        <v>15</v>
      </c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ht="14.25" customHeight="1">
      <c r="A962" s="89">
        <v>23.0</v>
      </c>
      <c r="B962" s="3" t="s">
        <v>16</v>
      </c>
      <c r="C962" s="15">
        <v>-859.14174487</v>
      </c>
      <c r="D962" s="15">
        <v>0.09278202</v>
      </c>
      <c r="E962" s="15">
        <v>0.05843357</v>
      </c>
      <c r="F962" s="5"/>
      <c r="G962" s="5"/>
      <c r="H962" s="2"/>
      <c r="I962" s="3" t="s">
        <v>17</v>
      </c>
      <c r="J962" s="89" t="s">
        <v>329</v>
      </c>
      <c r="K962" s="89" t="s">
        <v>19</v>
      </c>
      <c r="L962" s="90" t="s">
        <v>660</v>
      </c>
      <c r="M962" s="3" t="s">
        <v>19</v>
      </c>
      <c r="N962" s="17" t="s">
        <v>661</v>
      </c>
      <c r="O962" s="17" t="s">
        <v>662</v>
      </c>
      <c r="P962" s="6" t="s">
        <v>22</v>
      </c>
      <c r="Q962" s="7">
        <f>H967-H966</f>
        <v>5.834929466</v>
      </c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ht="14.25" customHeight="1">
      <c r="A963" s="91"/>
      <c r="B963" s="3" t="s">
        <v>17</v>
      </c>
      <c r="C963" s="15">
        <v>-548.57119916</v>
      </c>
      <c r="D963" s="15">
        <v>0.00664341</v>
      </c>
      <c r="E963" s="15">
        <v>-0.01760304</v>
      </c>
      <c r="F963" s="5"/>
      <c r="G963" s="5"/>
      <c r="H963" s="5"/>
      <c r="I963" s="2"/>
      <c r="J963" s="2"/>
      <c r="K963" s="2"/>
      <c r="L963" s="2"/>
      <c r="M963" s="2"/>
      <c r="N963" s="90" t="s">
        <v>356</v>
      </c>
      <c r="O963" s="92" t="s">
        <v>357</v>
      </c>
      <c r="P963" s="4" t="s">
        <v>24</v>
      </c>
      <c r="Q963" s="7">
        <f>H966-H965</f>
        <v>4.69718552</v>
      </c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ht="14.25" customHeight="1">
      <c r="A964" s="91"/>
      <c r="B964" s="3" t="s">
        <v>25</v>
      </c>
      <c r="C964" s="15">
        <v>-859.23432722</v>
      </c>
      <c r="D964" s="15">
        <v>0.09375554</v>
      </c>
      <c r="E964" s="15">
        <v>0.05993116</v>
      </c>
      <c r="F964" s="5"/>
      <c r="G964" s="5"/>
      <c r="H964" s="5"/>
      <c r="I964" s="2"/>
      <c r="J964" s="2"/>
      <c r="K964" s="2"/>
      <c r="L964" s="2"/>
      <c r="M964" s="2"/>
      <c r="N964" s="4" t="s">
        <v>663</v>
      </c>
      <c r="O964" s="2"/>
      <c r="P964" s="4" t="s">
        <v>26</v>
      </c>
      <c r="Q964" s="7">
        <f>H970-H971</f>
        <v>8.147791829</v>
      </c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ht="14.25" customHeight="1">
      <c r="A965" s="91"/>
      <c r="B965" s="3" t="s">
        <v>27</v>
      </c>
      <c r="C965" s="5">
        <f t="shared" ref="C965:E965" si="161">C962+C963</f>
        <v>-1407.712944</v>
      </c>
      <c r="D965" s="5">
        <f t="shared" si="161"/>
        <v>0.09942543</v>
      </c>
      <c r="E965" s="5">
        <f t="shared" si="161"/>
        <v>0.04083053</v>
      </c>
      <c r="F965" s="9">
        <f>(C965-C965)*627.509608030592</f>
        <v>0</v>
      </c>
      <c r="G965" s="9">
        <f>(C965+D965-C965-D965)*627.509608030592</f>
        <v>0</v>
      </c>
      <c r="H965" s="9">
        <f>(C965+E965-C965-E965)*627.509608030592</f>
        <v>0</v>
      </c>
      <c r="I965" s="2"/>
      <c r="J965" s="2"/>
      <c r="K965" s="2"/>
      <c r="L965" s="2"/>
      <c r="M965" s="2"/>
      <c r="O965" s="2"/>
      <c r="P965" s="4" t="s">
        <v>28</v>
      </c>
      <c r="Q965" s="10">
        <f>0.0019872041*298</f>
        <v>0.5921868218</v>
      </c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ht="14.25" customHeight="1">
      <c r="A966" s="91"/>
      <c r="B966" s="2" t="s">
        <v>29</v>
      </c>
      <c r="C966" s="15">
        <v>-1407.7244311</v>
      </c>
      <c r="D966" s="15">
        <v>0.10074009</v>
      </c>
      <c r="E966" s="15">
        <v>0.05980304</v>
      </c>
      <c r="F966" s="9">
        <f>(C966-C965)*627.509608030592</f>
        <v>-7.208246793</v>
      </c>
      <c r="G966" s="9">
        <f>(C966+D966-C965-D965)*627.509608030592</f>
        <v>-6.383285012</v>
      </c>
      <c r="H966" s="9">
        <f>(C966+E966-C965-E965)*627.509608030592</f>
        <v>4.69718552</v>
      </c>
      <c r="I966" s="2"/>
      <c r="J966" s="4"/>
      <c r="K966" s="2"/>
      <c r="L966" s="2"/>
      <c r="M966" s="2"/>
      <c r="N966" s="4" t="s">
        <v>454</v>
      </c>
      <c r="O966" s="6" t="s">
        <v>664</v>
      </c>
      <c r="P966" s="4" t="s">
        <v>31</v>
      </c>
      <c r="Q966" s="7">
        <f>H969-H968</f>
        <v>23.6885128</v>
      </c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ht="14.25" customHeight="1">
      <c r="A967" s="91"/>
      <c r="B967" s="2" t="s">
        <v>32</v>
      </c>
      <c r="C967" s="15">
        <v>-1407.71763067</v>
      </c>
      <c r="D967" s="15">
        <v>0.10066768</v>
      </c>
      <c r="E967" s="15">
        <v>0.06230116</v>
      </c>
      <c r="F967" s="9">
        <f>(C967-C965)*627.509608030592</f>
        <v>-2.940911629</v>
      </c>
      <c r="G967" s="9">
        <f>(C967+D967-C965-D965)*627.509608030592</f>
        <v>-2.161387819</v>
      </c>
      <c r="H967" s="9">
        <f>(C967+E967-C965-E965)*627.509608030592</f>
        <v>10.53211499</v>
      </c>
      <c r="I967" s="2"/>
      <c r="J967" s="4"/>
      <c r="K967" s="2"/>
      <c r="L967" s="2"/>
      <c r="M967" s="2"/>
      <c r="N967" s="4" t="s">
        <v>665</v>
      </c>
      <c r="O967" s="2"/>
      <c r="P967" s="4" t="s">
        <v>34</v>
      </c>
      <c r="Q967" s="7">
        <f>H967-H968</f>
        <v>19.17036832</v>
      </c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ht="14.25" customHeight="1">
      <c r="A968" s="91"/>
      <c r="B968" s="2" t="s">
        <v>35</v>
      </c>
      <c r="C968" s="16">
        <v>-1407.75187061</v>
      </c>
      <c r="D968" s="16">
        <v>0.10333274</v>
      </c>
      <c r="E968" s="16">
        <v>0.06599118</v>
      </c>
      <c r="F968" s="9">
        <f>(C968-C965)*627.509608030592</f>
        <v>-24.42680296</v>
      </c>
      <c r="G968" s="9">
        <f>(C968+D968-C965-D965)*627.509608030592</f>
        <v>-21.97492839</v>
      </c>
      <c r="H968" s="9">
        <f>(C968+E968-C965-E965)*627.509608030592</f>
        <v>-8.638253338</v>
      </c>
      <c r="I968" s="2"/>
      <c r="J968" s="4"/>
      <c r="K968" s="2"/>
      <c r="L968" s="2"/>
      <c r="M968" s="2"/>
      <c r="N968" s="17" t="s">
        <v>666</v>
      </c>
      <c r="O968" s="2"/>
      <c r="P968" s="93" t="s">
        <v>37</v>
      </c>
      <c r="Q968" s="94">
        <f>Q962+Q963-Q964+Q965*LN(1+EXP((Q966-Q967)/Q965))</f>
        <v>6.902755285</v>
      </c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ht="14.25" customHeight="1">
      <c r="A969" s="91"/>
      <c r="B969" s="2" t="s">
        <v>38</v>
      </c>
      <c r="C969" s="15">
        <v>-1407.71021362</v>
      </c>
      <c r="D969" s="15">
        <v>0.10019788</v>
      </c>
      <c r="E969" s="15">
        <v>0.06208423</v>
      </c>
      <c r="F969" s="9">
        <f>(C969-C965)*627.509608030592</f>
        <v>1.713358509</v>
      </c>
      <c r="G969" s="9">
        <f>(C969+D969-C965-D965)*627.509608030592</f>
        <v>2.198078306</v>
      </c>
      <c r="H969" s="9">
        <f>(C969+E969-C965-E965)*627.509608030592</f>
        <v>15.05025946</v>
      </c>
      <c r="I969" s="2"/>
      <c r="J969" s="2"/>
      <c r="K969" s="2"/>
      <c r="L969" s="2"/>
      <c r="M969" s="2"/>
      <c r="N969" s="4" t="s">
        <v>667</v>
      </c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ht="14.25" customHeight="1">
      <c r="A970" s="91"/>
      <c r="B970" s="2" t="s">
        <v>40</v>
      </c>
      <c r="C970" s="15">
        <v>-1407.81213073</v>
      </c>
      <c r="D970" s="15">
        <v>0.10105823</v>
      </c>
      <c r="E970" s="15">
        <v>0.0619168</v>
      </c>
      <c r="F970" s="9">
        <f>(C970-C965)*627.509608030592</f>
        <v>-62.24060724</v>
      </c>
      <c r="G970" s="9">
        <f>(C970+D970-C965-D965)*627.509608030592</f>
        <v>-61.21600955</v>
      </c>
      <c r="H970" s="9">
        <f>(C970+E970-C965-E965)*627.509608030592</f>
        <v>-49.00877022</v>
      </c>
      <c r="I970" s="2"/>
      <c r="J970" s="2"/>
      <c r="K970" s="2"/>
      <c r="L970" s="2"/>
      <c r="M970" s="2"/>
      <c r="N970" s="4" t="s">
        <v>459</v>
      </c>
      <c r="O970" s="6" t="s">
        <v>664</v>
      </c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ht="14.25" customHeight="1">
      <c r="A971" s="91"/>
      <c r="B971" s="2" t="s">
        <v>42</v>
      </c>
      <c r="C971" s="5">
        <f t="shared" ref="C971:E971" si="162">C963+C964</f>
        <v>-1407.805526</v>
      </c>
      <c r="D971" s="5">
        <f t="shared" si="162"/>
        <v>0.10039895</v>
      </c>
      <c r="E971" s="5">
        <f t="shared" si="162"/>
        <v>0.04232812</v>
      </c>
      <c r="F971" s="9">
        <f>(C971-C965)*627.509608030592</f>
        <v>-58.09631416</v>
      </c>
      <c r="G971" s="9">
        <f>(C971+D971-C965-D965)*627.509608030592</f>
        <v>-57.48542101</v>
      </c>
      <c r="H971" s="9">
        <f>(C971+E971-C965-E965)*627.509608030592</f>
        <v>-57.15656205</v>
      </c>
      <c r="I971" s="2"/>
      <c r="J971" s="7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ht="14.25" customHeight="1">
      <c r="A973" s="87" t="s">
        <v>0</v>
      </c>
      <c r="B973" s="2" t="s">
        <v>1</v>
      </c>
      <c r="C973" s="3" t="s">
        <v>2</v>
      </c>
      <c r="D973" s="2" t="s">
        <v>3</v>
      </c>
      <c r="E973" s="2" t="s">
        <v>4</v>
      </c>
      <c r="F973" s="3" t="s">
        <v>668</v>
      </c>
      <c r="G973" s="3" t="s">
        <v>669</v>
      </c>
      <c r="H973" s="3" t="s">
        <v>670</v>
      </c>
      <c r="I973" s="3" t="s">
        <v>8</v>
      </c>
      <c r="J973" s="87" t="s">
        <v>9</v>
      </c>
      <c r="K973" s="87" t="s">
        <v>10</v>
      </c>
      <c r="L973" s="88" t="s">
        <v>11</v>
      </c>
      <c r="M973" s="3" t="s">
        <v>12</v>
      </c>
      <c r="N973" s="3" t="s">
        <v>13</v>
      </c>
      <c r="O973" s="2" t="s">
        <v>14</v>
      </c>
      <c r="P973" s="4" t="s">
        <v>15</v>
      </c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ht="14.25" customHeight="1">
      <c r="A974" s="89">
        <v>23.0</v>
      </c>
      <c r="B974" s="3" t="s">
        <v>16</v>
      </c>
      <c r="C974" s="15">
        <v>-858.298615055746</v>
      </c>
      <c r="D974" s="15">
        <v>0.09278202</v>
      </c>
      <c r="E974" s="15">
        <v>0.05843357</v>
      </c>
      <c r="F974" s="5"/>
      <c r="G974" s="5"/>
      <c r="H974" s="2"/>
      <c r="I974" s="3" t="s">
        <v>17</v>
      </c>
      <c r="J974" s="90" t="s">
        <v>122</v>
      </c>
      <c r="K974" s="89" t="s">
        <v>19</v>
      </c>
      <c r="L974" s="90" t="s">
        <v>660</v>
      </c>
      <c r="M974" s="3" t="s">
        <v>19</v>
      </c>
      <c r="N974" s="6" t="s">
        <v>671</v>
      </c>
      <c r="O974" s="4" t="s">
        <v>672</v>
      </c>
      <c r="P974" s="6" t="s">
        <v>22</v>
      </c>
      <c r="Q974" s="7">
        <f>H979-H978</f>
        <v>15.41239457</v>
      </c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ht="14.25" customHeight="1">
      <c r="A975" s="91"/>
      <c r="B975" s="3" t="s">
        <v>17</v>
      </c>
      <c r="C975" s="15">
        <v>-548.085202853052</v>
      </c>
      <c r="D975" s="15">
        <v>0.00664341</v>
      </c>
      <c r="E975" s="15">
        <v>-0.01760304</v>
      </c>
      <c r="F975" s="5"/>
      <c r="G975" s="5"/>
      <c r="H975" s="5"/>
      <c r="I975" s="2"/>
      <c r="J975" s="2"/>
      <c r="K975" s="2"/>
      <c r="L975" s="2"/>
      <c r="M975" s="2"/>
      <c r="N975" s="92" t="s">
        <v>368</v>
      </c>
      <c r="O975" s="92" t="s">
        <v>357</v>
      </c>
      <c r="P975" s="4" t="s">
        <v>24</v>
      </c>
      <c r="Q975" s="7">
        <f>H978-H977</f>
        <v>5.279991838</v>
      </c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ht="14.25" customHeight="1">
      <c r="A976" s="91"/>
      <c r="B976" s="3" t="s">
        <v>25</v>
      </c>
      <c r="C976" s="15">
        <v>-858.395834601245</v>
      </c>
      <c r="D976" s="15">
        <v>0.09375554</v>
      </c>
      <c r="E976" s="15">
        <v>0.05993116</v>
      </c>
      <c r="F976" s="5"/>
      <c r="G976" s="5"/>
      <c r="H976" s="5"/>
      <c r="I976" s="2"/>
      <c r="J976" s="2"/>
      <c r="K976" s="2"/>
      <c r="L976" s="2"/>
      <c r="M976" s="2"/>
      <c r="N976" s="4" t="s">
        <v>673</v>
      </c>
      <c r="O976" s="2"/>
      <c r="P976" s="4" t="s">
        <v>26</v>
      </c>
      <c r="Q976" s="7">
        <f>H982-H983</f>
        <v>8.251307218</v>
      </c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ht="14.25" customHeight="1">
      <c r="A977" s="91"/>
      <c r="B977" s="3" t="s">
        <v>27</v>
      </c>
      <c r="C977" s="5">
        <f t="shared" ref="C977:E977" si="163">C974+C975</f>
        <v>-1406.383818</v>
      </c>
      <c r="D977" s="5">
        <f t="shared" si="163"/>
        <v>0.09942543</v>
      </c>
      <c r="E977" s="5">
        <f t="shared" si="163"/>
        <v>0.04083053</v>
      </c>
      <c r="F977" s="9">
        <f>(C977-C977)*627.509608030592</f>
        <v>0</v>
      </c>
      <c r="G977" s="9">
        <f>(C977+D977-C977-D977)*627.509608030592</f>
        <v>0</v>
      </c>
      <c r="H977" s="9">
        <f>(C977+E977-C977-E977)*627.509608030592</f>
        <v>0</v>
      </c>
      <c r="I977" s="2"/>
      <c r="J977" s="2"/>
      <c r="K977" s="2"/>
      <c r="L977" s="2"/>
      <c r="M977" s="2"/>
      <c r="N977" s="2"/>
      <c r="O977" s="2"/>
      <c r="P977" s="4" t="s">
        <v>28</v>
      </c>
      <c r="Q977" s="10">
        <f>0.0019872041*298</f>
        <v>0.5921868218</v>
      </c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ht="14.25" customHeight="1">
      <c r="A978" s="91"/>
      <c r="B978" s="2" t="s">
        <v>29</v>
      </c>
      <c r="C978" s="15">
        <v>-1406.39437621801</v>
      </c>
      <c r="D978" s="15">
        <v>0.10074009</v>
      </c>
      <c r="E978" s="15">
        <v>0.05980304</v>
      </c>
      <c r="F978" s="9">
        <f>(C978-C977)*627.509608030592</f>
        <v>-6.625440475</v>
      </c>
      <c r="G978" s="9">
        <f>(C978+D978-C977-D977)*627.509608030592</f>
        <v>-5.800478694</v>
      </c>
      <c r="H978" s="9">
        <f>(C978+E978-C977-E977)*627.509608030592</f>
        <v>5.279991838</v>
      </c>
      <c r="I978" s="2"/>
      <c r="J978" s="2"/>
      <c r="K978" s="2"/>
      <c r="L978" s="2"/>
      <c r="M978" s="2"/>
      <c r="N978" s="4" t="s">
        <v>370</v>
      </c>
      <c r="O978" s="95" t="s">
        <v>664</v>
      </c>
      <c r="P978" s="4" t="s">
        <v>31</v>
      </c>
      <c r="Q978" s="7">
        <f>H981-H980</f>
        <v>30.78227805</v>
      </c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ht="14.25" customHeight="1">
      <c r="A979" s="91"/>
      <c r="B979" s="2" t="s">
        <v>32</v>
      </c>
      <c r="C979" s="15">
        <v>-1406.37231312911</v>
      </c>
      <c r="D979" s="15">
        <v>0.10066768</v>
      </c>
      <c r="E979" s="15">
        <v>0.06230116</v>
      </c>
      <c r="F979" s="9">
        <f>(C979-C977)*627.509608030592</f>
        <v>7.219359793</v>
      </c>
      <c r="G979" s="9">
        <f>(C979+D979-C977-D977)*627.509608030592</f>
        <v>7.998883603</v>
      </c>
      <c r="H979" s="9">
        <f>(C979+E979-C977-E977)*627.509608030592</f>
        <v>20.69238641</v>
      </c>
      <c r="I979" s="2"/>
      <c r="J979" s="2"/>
      <c r="K979" s="2"/>
      <c r="L979" s="2"/>
      <c r="M979" s="2"/>
      <c r="N979" s="4" t="s">
        <v>674</v>
      </c>
      <c r="P979" s="4" t="s">
        <v>34</v>
      </c>
      <c r="Q979" s="7">
        <f>H979-H980</f>
        <v>30.24932173</v>
      </c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ht="14.25" customHeight="1">
      <c r="A980" s="91"/>
      <c r="B980" s="2" t="s">
        <v>35</v>
      </c>
      <c r="C980" s="15">
        <v>-1406.42420850141</v>
      </c>
      <c r="D980" s="16">
        <v>0.10333274</v>
      </c>
      <c r="E980" s="16">
        <v>0.06599118</v>
      </c>
      <c r="F980" s="9">
        <f>(C980-C977)*627.509608030592</f>
        <v>-25.34548494</v>
      </c>
      <c r="G980" s="9">
        <f>(C980+D980-C977-D977)*627.509608030592</f>
        <v>-22.89361037</v>
      </c>
      <c r="H980" s="9">
        <f>(C980+E980-C977-E977)*627.509608030592</f>
        <v>-9.556935319</v>
      </c>
      <c r="I980" s="2"/>
      <c r="J980" s="2"/>
      <c r="K980" s="2"/>
      <c r="L980" s="2"/>
      <c r="M980" s="4"/>
      <c r="N980" s="6" t="s">
        <v>675</v>
      </c>
      <c r="O980" s="2"/>
      <c r="P980" s="93" t="s">
        <v>37</v>
      </c>
      <c r="Q980" s="94">
        <f>Q974+Q975-Q976+Q977*LN(1+EXP((Q978-Q979)/Q977))</f>
        <v>13.17606576</v>
      </c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ht="14.25" customHeight="1">
      <c r="A981" s="91"/>
      <c r="B981" s="2" t="s">
        <v>38</v>
      </c>
      <c r="C981" s="15">
        <v>-1406.37124687933</v>
      </c>
      <c r="D981" s="15">
        <v>0.10019788</v>
      </c>
      <c r="E981" s="15">
        <v>0.06208423</v>
      </c>
      <c r="F981" s="9">
        <f>(C981-C977)*627.509608030592</f>
        <v>7.888441774</v>
      </c>
      <c r="G981" s="9">
        <f>(C981+D981-C977-D977)*627.509608030592</f>
        <v>8.373161571</v>
      </c>
      <c r="H981" s="9">
        <f>(C981+E981-C977-E977)*627.509608030592</f>
        <v>21.22534273</v>
      </c>
      <c r="I981" s="2"/>
      <c r="J981" s="4"/>
      <c r="K981" s="2"/>
      <c r="L981" s="2"/>
      <c r="M981" s="2"/>
      <c r="N981" s="4" t="s">
        <v>676</v>
      </c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ht="14.25" customHeight="1">
      <c r="A982" s="91"/>
      <c r="B982" s="2" t="s">
        <v>40</v>
      </c>
      <c r="C982" s="15">
        <v>-1406.48747684206</v>
      </c>
      <c r="D982" s="15">
        <v>0.10105823</v>
      </c>
      <c r="E982" s="15">
        <v>0.0619168</v>
      </c>
      <c r="F982" s="9">
        <f>(C982-C977)*627.509608030592</f>
        <v>-65.04697658</v>
      </c>
      <c r="G982" s="9">
        <f>(C982+D982-C977-D977)*627.509608030592</f>
        <v>-64.02237889</v>
      </c>
      <c r="H982" s="9">
        <f>(C982+E982-C977-E977)*627.509608030592</f>
        <v>-51.81513956</v>
      </c>
      <c r="I982" s="2"/>
      <c r="J982" s="2"/>
      <c r="K982" s="2"/>
      <c r="L982" s="2"/>
      <c r="M982" s="2"/>
      <c r="N982" s="4" t="s">
        <v>374</v>
      </c>
      <c r="O982" s="96" t="s">
        <v>664</v>
      </c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ht="14.25" customHeight="1">
      <c r="A983" s="91"/>
      <c r="B983" s="2" t="s">
        <v>42</v>
      </c>
      <c r="C983" s="5">
        <f t="shared" ref="C983:E983" si="164">C975+C976</f>
        <v>-1406.481037</v>
      </c>
      <c r="D983" s="5">
        <f t="shared" si="164"/>
        <v>0.10039895</v>
      </c>
      <c r="E983" s="5">
        <f t="shared" si="164"/>
        <v>0.04232812</v>
      </c>
      <c r="F983" s="9">
        <f>(C983-C977)*627.509608030592</f>
        <v>-61.00619889</v>
      </c>
      <c r="G983" s="9">
        <f>(C983+D983-C977-D977)*627.509608030592</f>
        <v>-60.39530574</v>
      </c>
      <c r="H983" s="9">
        <f>(C983+E983-C977-E977)*627.509608030592</f>
        <v>-60.06644678</v>
      </c>
      <c r="I983" s="2"/>
      <c r="J983" s="7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ht="14.25" customHeight="1">
      <c r="A984" s="2"/>
      <c r="B984" s="2"/>
      <c r="C984" s="2"/>
      <c r="D984" s="7"/>
      <c r="E984" s="7"/>
      <c r="F984" s="7"/>
      <c r="G984" s="7"/>
      <c r="H984" s="7"/>
      <c r="I984" s="7"/>
      <c r="J984" s="7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ht="14.25" customHeight="1">
      <c r="A985" s="87" t="s">
        <v>0</v>
      </c>
      <c r="B985" s="2" t="s">
        <v>1</v>
      </c>
      <c r="C985" s="3" t="s">
        <v>2</v>
      </c>
      <c r="D985" s="2" t="s">
        <v>3</v>
      </c>
      <c r="E985" s="2" t="s">
        <v>4</v>
      </c>
      <c r="F985" s="3" t="s">
        <v>677</v>
      </c>
      <c r="G985" s="3" t="s">
        <v>678</v>
      </c>
      <c r="H985" s="3" t="s">
        <v>679</v>
      </c>
      <c r="I985" s="3" t="s">
        <v>8</v>
      </c>
      <c r="J985" s="87" t="s">
        <v>9</v>
      </c>
      <c r="K985" s="87" t="s">
        <v>10</v>
      </c>
      <c r="L985" s="88" t="s">
        <v>11</v>
      </c>
      <c r="M985" s="3" t="s">
        <v>12</v>
      </c>
      <c r="N985" s="3" t="s">
        <v>13</v>
      </c>
      <c r="O985" s="2" t="s">
        <v>14</v>
      </c>
      <c r="P985" s="4" t="s">
        <v>15</v>
      </c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ht="14.25" customHeight="1">
      <c r="A986" s="89">
        <v>24.0</v>
      </c>
      <c r="B986" s="3" t="s">
        <v>16</v>
      </c>
      <c r="C986" s="15">
        <v>-859.1462606</v>
      </c>
      <c r="D986" s="15">
        <v>0.09271036</v>
      </c>
      <c r="E986" s="15">
        <v>0.05864476</v>
      </c>
      <c r="F986" s="5"/>
      <c r="G986" s="5"/>
      <c r="H986" s="2"/>
      <c r="I986" s="3" t="s">
        <v>17</v>
      </c>
      <c r="J986" s="89" t="s">
        <v>329</v>
      </c>
      <c r="K986" s="87" t="s">
        <v>59</v>
      </c>
      <c r="L986" s="90" t="s">
        <v>660</v>
      </c>
      <c r="M986" s="3" t="s">
        <v>19</v>
      </c>
      <c r="N986" s="17" t="s">
        <v>680</v>
      </c>
      <c r="O986" s="17" t="s">
        <v>681</v>
      </c>
      <c r="P986" s="6" t="s">
        <v>22</v>
      </c>
      <c r="Q986" s="7">
        <f>H991-H990</f>
        <v>8.834362641</v>
      </c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ht="14.25" customHeight="1">
      <c r="A987" s="91"/>
      <c r="B987" s="3" t="s">
        <v>17</v>
      </c>
      <c r="C987" s="15">
        <v>-548.57426509</v>
      </c>
      <c r="D987" s="15">
        <v>0.00659478</v>
      </c>
      <c r="E987" s="15">
        <v>-0.01765944</v>
      </c>
      <c r="F987" s="5"/>
      <c r="G987" s="5"/>
      <c r="H987" s="5"/>
      <c r="I987" s="2"/>
      <c r="J987" s="2"/>
      <c r="K987" s="2"/>
      <c r="L987" s="2"/>
      <c r="M987" s="2"/>
      <c r="N987" s="90" t="s">
        <v>394</v>
      </c>
      <c r="O987" s="92" t="s">
        <v>357</v>
      </c>
      <c r="P987" s="4" t="s">
        <v>24</v>
      </c>
      <c r="Q987" s="7">
        <f>H990-H989</f>
        <v>6.358184628</v>
      </c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ht="14.25" customHeight="1">
      <c r="A988" s="91"/>
      <c r="B988" s="3" t="s">
        <v>25</v>
      </c>
      <c r="C988" s="15">
        <v>-859.23799533</v>
      </c>
      <c r="D988" s="15">
        <v>0.09362759</v>
      </c>
      <c r="E988" s="15">
        <v>0.05980616</v>
      </c>
      <c r="F988" s="5"/>
      <c r="G988" s="5"/>
      <c r="H988" s="5"/>
      <c r="I988" s="2"/>
      <c r="J988" s="2"/>
      <c r="K988" s="2"/>
      <c r="L988" s="2"/>
      <c r="M988" s="2"/>
      <c r="N988" s="4" t="s">
        <v>682</v>
      </c>
      <c r="O988" s="2"/>
      <c r="P988" s="4" t="s">
        <v>26</v>
      </c>
      <c r="Q988" s="7">
        <f>H994-H995</f>
        <v>9.103300709</v>
      </c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ht="14.25" customHeight="1">
      <c r="A989" s="91"/>
      <c r="B989" s="3" t="s">
        <v>27</v>
      </c>
      <c r="C989" s="5">
        <f t="shared" ref="C989:E989" si="165">C986+C987</f>
        <v>-1407.720526</v>
      </c>
      <c r="D989" s="5">
        <f t="shared" si="165"/>
        <v>0.09930514</v>
      </c>
      <c r="E989" s="5">
        <f t="shared" si="165"/>
        <v>0.04098532</v>
      </c>
      <c r="F989" s="9">
        <f>(C989-C989)*627.509608030592</f>
        <v>0</v>
      </c>
      <c r="G989" s="9">
        <f>(C989+D989-C989-D989)*627.509608030592</f>
        <v>0</v>
      </c>
      <c r="H989" s="9">
        <f>(C989+E989-C989-E989)*627.509608030592</f>
        <v>0</v>
      </c>
      <c r="I989" s="2"/>
      <c r="J989" s="2"/>
      <c r="K989" s="2"/>
      <c r="L989" s="2"/>
      <c r="M989" s="2"/>
      <c r="O989" s="2"/>
      <c r="P989" s="4" t="s">
        <v>28</v>
      </c>
      <c r="Q989" s="10">
        <f>0.0019872041*298</f>
        <v>0.5921868218</v>
      </c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ht="14.25" customHeight="1">
      <c r="A990" s="91"/>
      <c r="B990" s="2" t="s">
        <v>29</v>
      </c>
      <c r="C990" s="15">
        <v>-1407.73015839</v>
      </c>
      <c r="D990" s="15">
        <v>0.10050425</v>
      </c>
      <c r="E990" s="15">
        <v>0.06075043</v>
      </c>
      <c r="F990" s="9">
        <f>(C990-C989)*627.509608030592</f>
        <v>-6.044611801</v>
      </c>
      <c r="G990" s="9">
        <f>(C990+D990-C989-D989)*627.509608030592</f>
        <v>-5.292158755</v>
      </c>
      <c r="H990" s="9">
        <f>(C990+E990-C989-E989)*627.509608030592</f>
        <v>6.358184628</v>
      </c>
      <c r="I990" s="2"/>
      <c r="J990" s="2"/>
      <c r="K990" s="2"/>
      <c r="L990" s="2"/>
      <c r="M990" s="2"/>
      <c r="N990" s="4" t="s">
        <v>474</v>
      </c>
      <c r="O990" s="6" t="s">
        <v>664</v>
      </c>
      <c r="P990" s="4" t="s">
        <v>31</v>
      </c>
      <c r="Q990" s="7">
        <f>H993-H992</f>
        <v>22.16215843</v>
      </c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ht="14.25" customHeight="1">
      <c r="A991" s="91"/>
      <c r="B991" s="2" t="s">
        <v>32</v>
      </c>
      <c r="C991" s="15">
        <v>-1407.71763067</v>
      </c>
      <c r="D991" s="15">
        <v>0.10066768</v>
      </c>
      <c r="E991" s="15">
        <v>0.06230116</v>
      </c>
      <c r="F991" s="9">
        <f>(C991-C989)*627.509608030592</f>
        <v>1.816652866</v>
      </c>
      <c r="G991" s="9">
        <f>(C991+D991-C989-D989)*627.509608030592</f>
        <v>2.671659807</v>
      </c>
      <c r="H991" s="9">
        <f>(C991+E991-C989-E989)*627.509608030592</f>
        <v>15.19254727</v>
      </c>
      <c r="I991" s="2"/>
      <c r="J991" s="2"/>
      <c r="K991" s="2"/>
      <c r="L991" s="2"/>
      <c r="M991" s="2"/>
      <c r="N991" s="4" t="s">
        <v>683</v>
      </c>
      <c r="O991" s="2"/>
      <c r="P991" s="4" t="s">
        <v>34</v>
      </c>
      <c r="Q991" s="7">
        <f>H991-H992</f>
        <v>22.60662976</v>
      </c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ht="14.25" customHeight="1">
      <c r="A992" s="91"/>
      <c r="B992" s="2" t="s">
        <v>35</v>
      </c>
      <c r="C992" s="16">
        <v>-1407.75709188</v>
      </c>
      <c r="D992" s="16">
        <v>0.10313587</v>
      </c>
      <c r="E992" s="16">
        <v>0.06573642</v>
      </c>
      <c r="F992" s="9">
        <f>(C992-C989)*627.509608030592</f>
        <v>-22.94563555</v>
      </c>
      <c r="G992" s="9">
        <f>(C992+D992-C989-D989)*627.509608030592</f>
        <v>-20.54181567</v>
      </c>
      <c r="H992" s="9">
        <f>(C992+E992-C989-E989)*627.509608030592</f>
        <v>-7.414082495</v>
      </c>
      <c r="I992" s="2"/>
      <c r="J992" s="2"/>
      <c r="K992" s="2"/>
      <c r="L992" s="2"/>
      <c r="M992" s="2"/>
      <c r="N992" s="4" t="s">
        <v>684</v>
      </c>
      <c r="O992" s="2"/>
      <c r="P992" s="93" t="s">
        <v>37</v>
      </c>
      <c r="Q992" s="94">
        <f>Q986+Q987-Q988+Q989*LN(1+EXP((Q990-Q991)/Q989))</f>
        <v>6.318240231</v>
      </c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ht="14.25" customHeight="1">
      <c r="A993" s="91"/>
      <c r="B993" s="2" t="s">
        <v>38</v>
      </c>
      <c r="C993" s="15">
        <v>-1407.71808412</v>
      </c>
      <c r="D993" s="15">
        <v>0.10011906</v>
      </c>
      <c r="E993" s="15">
        <v>0.0620463</v>
      </c>
      <c r="F993" s="9">
        <f>(C993-C989)*627.509608030592</f>
        <v>1.532108634</v>
      </c>
      <c r="G993" s="9">
        <f>(C993+D993-C989-D989)*627.509608030592</f>
        <v>2.042851254</v>
      </c>
      <c r="H993" s="9">
        <f>(C993+E993-C989-E989)*627.509608030592</f>
        <v>14.74807594</v>
      </c>
      <c r="I993" s="2"/>
      <c r="J993" s="2"/>
      <c r="K993" s="2"/>
      <c r="L993" s="2"/>
      <c r="M993" s="2"/>
      <c r="N993" s="4" t="s">
        <v>685</v>
      </c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ht="14.25" customHeight="1">
      <c r="A994" s="91"/>
      <c r="B994" s="2" t="s">
        <v>40</v>
      </c>
      <c r="C994" s="15">
        <v>-1407.81705086</v>
      </c>
      <c r="D994" s="15">
        <v>0.10074647</v>
      </c>
      <c r="E994" s="15">
        <v>0.06144419</v>
      </c>
      <c r="F994" s="9">
        <f>(C994-C989)*627.509608030592</f>
        <v>-60.57047159</v>
      </c>
      <c r="G994" s="9">
        <f>(C994+D994-C989-D989)*627.509608030592</f>
        <v>-59.66602317</v>
      </c>
      <c r="H994" s="9">
        <f>(C994+E994-C989-E989)*627.509608030592</f>
        <v>-47.7323341</v>
      </c>
      <c r="I994" s="2"/>
      <c r="J994" s="2"/>
      <c r="K994" s="2"/>
      <c r="L994" s="2"/>
      <c r="M994" s="2"/>
      <c r="N994" s="4" t="s">
        <v>478</v>
      </c>
      <c r="O994" s="6" t="s">
        <v>664</v>
      </c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ht="14.25" customHeight="1">
      <c r="A995" s="91"/>
      <c r="B995" s="2" t="s">
        <v>42</v>
      </c>
      <c r="C995" s="5">
        <f t="shared" ref="C995:E995" si="166">C987+C988</f>
        <v>-1407.81226</v>
      </c>
      <c r="D995" s="5">
        <f t="shared" si="166"/>
        <v>0.10022237</v>
      </c>
      <c r="E995" s="5">
        <f t="shared" si="166"/>
        <v>0.04214672</v>
      </c>
      <c r="F995" s="9">
        <f>(C995-C989)*627.509608030592</f>
        <v>-57.56442447</v>
      </c>
      <c r="G995" s="9">
        <f>(C995+D995-C989-D989)*627.509608030592</f>
        <v>-56.98885383</v>
      </c>
      <c r="H995" s="9">
        <f>(C995+E995-C989-E989)*627.509608030592</f>
        <v>-56.83563481</v>
      </c>
      <c r="I995" s="2"/>
      <c r="J995" s="7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ht="14.25" customHeight="1">
      <c r="A997" s="87" t="s">
        <v>0</v>
      </c>
      <c r="B997" s="2" t="s">
        <v>1</v>
      </c>
      <c r="C997" s="3" t="s">
        <v>2</v>
      </c>
      <c r="D997" s="2" t="s">
        <v>3</v>
      </c>
      <c r="E997" s="2" t="s">
        <v>4</v>
      </c>
      <c r="F997" s="3" t="s">
        <v>686</v>
      </c>
      <c r="G997" s="3" t="s">
        <v>687</v>
      </c>
      <c r="H997" s="3" t="s">
        <v>688</v>
      </c>
      <c r="I997" s="3" t="s">
        <v>8</v>
      </c>
      <c r="J997" s="87" t="s">
        <v>9</v>
      </c>
      <c r="K997" s="87" t="s">
        <v>10</v>
      </c>
      <c r="L997" s="88" t="s">
        <v>11</v>
      </c>
      <c r="M997" s="3" t="s">
        <v>12</v>
      </c>
      <c r="N997" s="3" t="s">
        <v>13</v>
      </c>
      <c r="O997" s="2" t="s">
        <v>14</v>
      </c>
      <c r="P997" s="4" t="s">
        <v>15</v>
      </c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ht="14.25" customHeight="1">
      <c r="A998" s="89">
        <v>24.0</v>
      </c>
      <c r="B998" s="3" t="s">
        <v>16</v>
      </c>
      <c r="C998" s="15">
        <v>-858.303562640315</v>
      </c>
      <c r="D998" s="15">
        <v>0.09271036</v>
      </c>
      <c r="E998" s="15">
        <v>0.05864476</v>
      </c>
      <c r="F998" s="5"/>
      <c r="G998" s="5"/>
      <c r="H998" s="2"/>
      <c r="I998" s="3" t="s">
        <v>17</v>
      </c>
      <c r="J998" s="89" t="s">
        <v>122</v>
      </c>
      <c r="K998" s="87" t="s">
        <v>59</v>
      </c>
      <c r="L998" s="90" t="s">
        <v>660</v>
      </c>
      <c r="M998" s="3" t="s">
        <v>19</v>
      </c>
      <c r="N998" s="6" t="s">
        <v>689</v>
      </c>
      <c r="O998" s="4" t="s">
        <v>690</v>
      </c>
      <c r="P998" s="6" t="s">
        <v>22</v>
      </c>
      <c r="Q998" s="7">
        <f>H1003-H1002</f>
        <v>10.96351138</v>
      </c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ht="14.25" customHeight="1">
      <c r="A999" s="91"/>
      <c r="B999" s="3" t="s">
        <v>17</v>
      </c>
      <c r="C999" s="15">
        <v>-548.088171953534</v>
      </c>
      <c r="D999" s="15">
        <v>0.00659478</v>
      </c>
      <c r="E999" s="15">
        <v>-0.01765944</v>
      </c>
      <c r="F999" s="5"/>
      <c r="G999" s="5"/>
      <c r="H999" s="5"/>
      <c r="I999" s="2"/>
      <c r="J999" s="2"/>
      <c r="K999" s="2"/>
      <c r="L999" s="2"/>
      <c r="M999" s="2"/>
      <c r="N999" s="92" t="s">
        <v>406</v>
      </c>
      <c r="O999" s="92" t="s">
        <v>357</v>
      </c>
      <c r="P999" s="4" t="s">
        <v>24</v>
      </c>
      <c r="Q999" s="7">
        <f>H1002-H1001</f>
        <v>10.74515189</v>
      </c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ht="14.25" customHeight="1">
      <c r="A1000" s="91"/>
      <c r="B1000" s="3" t="s">
        <v>25</v>
      </c>
      <c r="C1000" s="15">
        <v>-858.399396641916</v>
      </c>
      <c r="D1000" s="15">
        <v>0.09362759</v>
      </c>
      <c r="E1000" s="15">
        <v>0.05980616</v>
      </c>
      <c r="F1000" s="5"/>
      <c r="G1000" s="5"/>
      <c r="H1000" s="5"/>
      <c r="I1000" s="2"/>
      <c r="J1000" s="2"/>
      <c r="K1000" s="2"/>
      <c r="L1000" s="2"/>
      <c r="M1000" s="2"/>
      <c r="N1000" s="4" t="s">
        <v>691</v>
      </c>
      <c r="O1000" s="2"/>
      <c r="P1000" s="4" t="s">
        <v>26</v>
      </c>
      <c r="Q1000" s="7">
        <f>H1006-H1007</f>
        <v>12.16692397</v>
      </c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ht="14.25" customHeight="1">
      <c r="A1001" s="91"/>
      <c r="B1001" s="3" t="s">
        <v>27</v>
      </c>
      <c r="C1001" s="5">
        <f t="shared" ref="C1001:E1001" si="167">C998+C999</f>
        <v>-1406.391735</v>
      </c>
      <c r="D1001" s="5">
        <f t="shared" si="167"/>
        <v>0.09930514</v>
      </c>
      <c r="E1001" s="5">
        <f t="shared" si="167"/>
        <v>0.04098532</v>
      </c>
      <c r="F1001" s="9">
        <f>(C1001-C1001)*627.509608030592</f>
        <v>0</v>
      </c>
      <c r="G1001" s="9">
        <f>(C1001+D1001-C1001-D1001)*627.509608030592</f>
        <v>0</v>
      </c>
      <c r="H1001" s="9">
        <f>(C1001+E1001-C1001-E1001)*627.509608030592</f>
        <v>0</v>
      </c>
      <c r="I1001" s="2"/>
      <c r="J1001" s="2"/>
      <c r="K1001" s="2"/>
      <c r="L1001" s="2"/>
      <c r="M1001" s="2"/>
      <c r="N1001" s="2"/>
      <c r="O1001" s="2"/>
      <c r="P1001" s="4" t="s">
        <v>28</v>
      </c>
      <c r="Q1001" s="10">
        <f>0.0019872041*298</f>
        <v>0.5921868218</v>
      </c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  <row r="1002" ht="14.25" customHeight="1">
      <c r="A1002" s="91"/>
      <c r="B1002" s="2" t="s">
        <v>29</v>
      </c>
      <c r="C1002" s="15">
        <v>-1406.39437621801</v>
      </c>
      <c r="D1002" s="15">
        <v>0.10050425</v>
      </c>
      <c r="E1002" s="15">
        <v>0.06075043</v>
      </c>
      <c r="F1002" s="9">
        <f>(C1002-C1001)*627.509608030592</f>
        <v>-1.657644542</v>
      </c>
      <c r="G1002" s="9">
        <f>(C1002+D1002-C1001-D1001)*627.509608030592</f>
        <v>-0.9051914957</v>
      </c>
      <c r="H1002" s="9">
        <f>(C1002+E1002-C1001-E1001)*627.509608030592</f>
        <v>10.74515189</v>
      </c>
      <c r="I1002" s="2"/>
      <c r="J1002" s="2"/>
      <c r="K1002" s="2"/>
      <c r="L1002" s="2"/>
      <c r="M1002" s="2"/>
      <c r="N1002" s="4" t="s">
        <v>370</v>
      </c>
      <c r="O1002" s="6" t="s">
        <v>664</v>
      </c>
      <c r="P1002" s="4" t="s">
        <v>31</v>
      </c>
      <c r="Q1002" s="7">
        <f>H1005-H1004</f>
        <v>29.59826343</v>
      </c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</row>
    <row r="1003" ht="14.25" customHeight="1">
      <c r="A1003" s="91"/>
      <c r="B1003" s="2" t="s">
        <v>32</v>
      </c>
      <c r="C1003" s="15">
        <v>-1406.37845548425</v>
      </c>
      <c r="D1003" s="15">
        <v>0.10066768</v>
      </c>
      <c r="E1003" s="15">
        <v>0.06230116</v>
      </c>
      <c r="F1003" s="9">
        <f>(C1003-C1001)*627.509608030592</f>
        <v>8.332768859</v>
      </c>
      <c r="G1003" s="9">
        <f>(C1003+D1003-C1001-D1001)*627.509608030592</f>
        <v>9.187775801</v>
      </c>
      <c r="H1003" s="9">
        <f>(C1003+E1003-C1001-E1001)*627.509608030592</f>
        <v>21.70866326</v>
      </c>
      <c r="I1003" s="2"/>
      <c r="J1003" s="2"/>
      <c r="K1003" s="2"/>
      <c r="L1003" s="2"/>
      <c r="M1003" s="2"/>
      <c r="N1003" s="4" t="s">
        <v>692</v>
      </c>
      <c r="O1003" s="2"/>
      <c r="P1003" s="4" t="s">
        <v>34</v>
      </c>
      <c r="Q1003" s="7">
        <f>H1003-H1004</f>
        <v>29.75821607</v>
      </c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</row>
    <row r="1004" ht="14.25" customHeight="1">
      <c r="A1004" s="91"/>
      <c r="B1004" s="2" t="s">
        <v>35</v>
      </c>
      <c r="C1004" s="15">
        <v>-1406.42931347004</v>
      </c>
      <c r="D1004" s="16">
        <v>0.10313587</v>
      </c>
      <c r="E1004" s="16">
        <v>0.06573642</v>
      </c>
      <c r="F1004" s="9">
        <f>(C1004-C1001)*627.509608030592</f>
        <v>-23.58110587</v>
      </c>
      <c r="G1004" s="9">
        <f>(C1004+D1004-C1001-D1001)*627.509608030592</f>
        <v>-21.17728599</v>
      </c>
      <c r="H1004" s="9">
        <f>(C1004+E1004-C1001-E1001)*627.509608030592</f>
        <v>-8.04955281</v>
      </c>
      <c r="I1004" s="2"/>
      <c r="J1004" s="2"/>
      <c r="K1004" s="2"/>
      <c r="L1004" s="2"/>
      <c r="M1004" s="2"/>
      <c r="N1004" s="17" t="s">
        <v>693</v>
      </c>
      <c r="O1004" s="2"/>
      <c r="P1004" s="93" t="s">
        <v>37</v>
      </c>
      <c r="Q1004" s="94">
        <f>Q998+Q999-Q1000+Q1001*LN(1+EXP((Q1002-Q1003)/Q1001))</f>
        <v>9.877619764</v>
      </c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</row>
    <row r="1005" ht="14.25" customHeight="1">
      <c r="A1005" s="91"/>
      <c r="B1005" s="2" t="s">
        <v>38</v>
      </c>
      <c r="C1005" s="15">
        <v>-1406.37845552495</v>
      </c>
      <c r="D1005" s="15">
        <v>0.10011906</v>
      </c>
      <c r="E1005" s="15">
        <v>0.0620463</v>
      </c>
      <c r="F1005" s="9">
        <f>(C1005-C1001)*627.509608030592</f>
        <v>8.33274332</v>
      </c>
      <c r="G1005" s="9">
        <f>(C1005+D1005-C1001-D1001)*627.509608030592</f>
        <v>8.84348594</v>
      </c>
      <c r="H1005" s="9">
        <f>(C1005+E1005-C1001-E1001)*627.509608030592</f>
        <v>21.54871062</v>
      </c>
      <c r="I1005" s="2"/>
      <c r="J1005" s="4"/>
      <c r="K1005" s="2"/>
      <c r="L1005" s="2"/>
      <c r="M1005" s="2"/>
      <c r="N1005" s="4" t="s">
        <v>694</v>
      </c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</row>
    <row r="1006" ht="14.25" customHeight="1">
      <c r="A1006" s="91"/>
      <c r="B1006" s="2" t="s">
        <v>40</v>
      </c>
      <c r="C1006" s="15">
        <v>-1406.48747684206</v>
      </c>
      <c r="D1006" s="15">
        <v>0.10074647</v>
      </c>
      <c r="E1006" s="15">
        <v>0.06144419</v>
      </c>
      <c r="F1006" s="9">
        <f>(C1006-C1001)*627.509608030592</f>
        <v>-60.07918065</v>
      </c>
      <c r="G1006" s="9">
        <f>(C1006+D1006-C1001-D1001)*627.509608030592</f>
        <v>-59.17473222</v>
      </c>
      <c r="H1006" s="9">
        <f>(C1006+E1006-C1001-E1001)*627.509608030592</f>
        <v>-47.24104315</v>
      </c>
      <c r="I1006" s="2"/>
      <c r="J1006" s="4"/>
      <c r="K1006" s="2"/>
      <c r="L1006" s="2"/>
      <c r="M1006" s="2"/>
      <c r="N1006" s="4" t="s">
        <v>374</v>
      </c>
      <c r="O1006" s="6" t="s">
        <v>664</v>
      </c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</row>
    <row r="1007" ht="14.25" customHeight="1">
      <c r="A1007" s="91"/>
      <c r="B1007" s="2" t="s">
        <v>42</v>
      </c>
      <c r="C1007" s="5">
        <f t="shared" ref="C1007:E1007" si="168">C999+C1000</f>
        <v>-1406.487569</v>
      </c>
      <c r="D1007" s="5">
        <f t="shared" si="168"/>
        <v>0.10022237</v>
      </c>
      <c r="E1007" s="5">
        <f t="shared" si="168"/>
        <v>0.04214672</v>
      </c>
      <c r="F1007" s="9">
        <f>(C1007-C1001)*627.509608030592</f>
        <v>-60.13675678</v>
      </c>
      <c r="G1007" s="9">
        <f>(C1007+D1007-C1001-D1001)*627.509608030592</f>
        <v>-59.56118614</v>
      </c>
      <c r="H1007" s="9">
        <f>(C1007+E1007-C1001-E1001)*627.509608030592</f>
        <v>-59.40796712</v>
      </c>
      <c r="I1007" s="2"/>
      <c r="J1007" s="19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</row>
    <row r="1008" ht="14.25" customHeight="1">
      <c r="A1008" s="2"/>
      <c r="B1008" s="2"/>
      <c r="C1008" s="2"/>
      <c r="D1008" s="7"/>
      <c r="E1008" s="7"/>
      <c r="F1008" s="7"/>
      <c r="G1008" s="7"/>
      <c r="H1008" s="7"/>
      <c r="I1008" s="7"/>
      <c r="J1008" s="7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</row>
    <row r="1009" ht="14.25" customHeight="1">
      <c r="A1009" s="67" t="s">
        <v>0</v>
      </c>
      <c r="B1009" s="2" t="s">
        <v>1</v>
      </c>
      <c r="C1009" s="3" t="s">
        <v>2</v>
      </c>
      <c r="D1009" s="2" t="s">
        <v>3</v>
      </c>
      <c r="E1009" s="2" t="s">
        <v>4</v>
      </c>
      <c r="F1009" s="3" t="s">
        <v>695</v>
      </c>
      <c r="G1009" s="3" t="s">
        <v>696</v>
      </c>
      <c r="H1009" s="3" t="s">
        <v>697</v>
      </c>
      <c r="I1009" s="3" t="s">
        <v>8</v>
      </c>
      <c r="J1009" s="67" t="s">
        <v>9</v>
      </c>
      <c r="K1009" s="67" t="s">
        <v>10</v>
      </c>
      <c r="L1009" s="68" t="s">
        <v>11</v>
      </c>
      <c r="M1009" s="3" t="s">
        <v>12</v>
      </c>
      <c r="N1009" s="3" t="s">
        <v>13</v>
      </c>
      <c r="O1009" s="2" t="s">
        <v>14</v>
      </c>
      <c r="P1009" s="4" t="s">
        <v>15</v>
      </c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</row>
    <row r="1010" ht="14.25" customHeight="1">
      <c r="A1010" s="69">
        <v>240.0</v>
      </c>
      <c r="B1010" s="3" t="s">
        <v>16</v>
      </c>
      <c r="C1010" s="15">
        <v>-2973.09954783</v>
      </c>
      <c r="D1010" s="15">
        <v>0.09224555</v>
      </c>
      <c r="E1010" s="15">
        <v>0.05708021</v>
      </c>
      <c r="F1010" s="5"/>
      <c r="G1010" s="5"/>
      <c r="H1010" s="2"/>
      <c r="I1010" s="3" t="s">
        <v>17</v>
      </c>
      <c r="J1010" s="69" t="s">
        <v>329</v>
      </c>
      <c r="K1010" s="69" t="s">
        <v>19</v>
      </c>
      <c r="L1010" s="70" t="s">
        <v>698</v>
      </c>
      <c r="M1010" s="3" t="s">
        <v>19</v>
      </c>
      <c r="N1010" s="17" t="s">
        <v>259</v>
      </c>
      <c r="O1010" s="6" t="s">
        <v>430</v>
      </c>
      <c r="P1010" s="6" t="s">
        <v>22</v>
      </c>
      <c r="Q1010" s="7">
        <f>H1015-H1014</f>
        <v>10.55062652</v>
      </c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</row>
    <row r="1011" ht="14.25" customHeight="1">
      <c r="A1011" s="71"/>
      <c r="B1011" s="3" t="s">
        <v>17</v>
      </c>
      <c r="C1011" s="15">
        <v>-548.57119916</v>
      </c>
      <c r="D1011" s="15">
        <v>0.00664341</v>
      </c>
      <c r="E1011" s="15">
        <v>-0.01760304</v>
      </c>
      <c r="F1011" s="5"/>
      <c r="G1011" s="5"/>
      <c r="H1011" s="5"/>
      <c r="I1011" s="2"/>
      <c r="J1011" s="2"/>
      <c r="K1011" s="2"/>
      <c r="L1011" s="2"/>
      <c r="M1011" s="2"/>
      <c r="N1011" s="70" t="s">
        <v>356</v>
      </c>
      <c r="O1011" s="72" t="s">
        <v>357</v>
      </c>
      <c r="P1011" s="4" t="s">
        <v>24</v>
      </c>
      <c r="Q1011" s="7">
        <f>H1014-H1013</f>
        <v>4.94465021</v>
      </c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</row>
    <row r="1012" ht="14.25" customHeight="1">
      <c r="A1012" s="71"/>
      <c r="B1012" s="3" t="s">
        <v>25</v>
      </c>
      <c r="C1012" s="15">
        <v>-2973.19159716</v>
      </c>
      <c r="D1012" s="15">
        <v>0.09318149</v>
      </c>
      <c r="E1012" s="15">
        <v>0.05834281</v>
      </c>
      <c r="F1012" s="5"/>
      <c r="G1012" s="5"/>
      <c r="H1012" s="5"/>
      <c r="I1012" s="2"/>
      <c r="J1012" s="2"/>
      <c r="K1012" s="2"/>
      <c r="L1012" s="2"/>
      <c r="M1012" s="2"/>
      <c r="N1012" s="4" t="s">
        <v>261</v>
      </c>
      <c r="O1012" s="2"/>
      <c r="P1012" s="4" t="s">
        <v>26</v>
      </c>
      <c r="Q1012" s="7">
        <f>H1018-H1019</f>
        <v>6.687740124</v>
      </c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</row>
    <row r="1013" ht="14.25" customHeight="1">
      <c r="A1013" s="71"/>
      <c r="B1013" s="3" t="s">
        <v>27</v>
      </c>
      <c r="C1013" s="5">
        <f t="shared" ref="C1013:E1013" si="169">C1010+C1011</f>
        <v>-3521.670747</v>
      </c>
      <c r="D1013" s="5">
        <f t="shared" si="169"/>
        <v>0.09888896</v>
      </c>
      <c r="E1013" s="5">
        <f t="shared" si="169"/>
        <v>0.03947717</v>
      </c>
      <c r="F1013" s="9">
        <f>(C1013-C1013)*627.509608030592</f>
        <v>0</v>
      </c>
      <c r="G1013" s="9">
        <f>(C1013+D1013-C1013-D1013)*627.509608030592</f>
        <v>-0.0000000001003038717</v>
      </c>
      <c r="H1013" s="9">
        <f>(C1013+E1013-C1013-E1013)*627.509608030592</f>
        <v>-0.0000000001083635377</v>
      </c>
      <c r="I1013" s="2"/>
      <c r="J1013" s="2"/>
      <c r="K1013" s="2"/>
      <c r="L1013" s="2"/>
      <c r="M1013" s="2"/>
      <c r="O1013" s="2"/>
      <c r="P1013" s="4" t="s">
        <v>28</v>
      </c>
      <c r="Q1013" s="10">
        <f>0.0019872041*298</f>
        <v>0.5921868218</v>
      </c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</row>
    <row r="1014" ht="14.25" customHeight="1">
      <c r="A1014" s="71"/>
      <c r="B1014" s="2" t="s">
        <v>29</v>
      </c>
      <c r="C1014" s="15">
        <v>-3521.68228785</v>
      </c>
      <c r="D1014" s="15">
        <v>0.10026577</v>
      </c>
      <c r="E1014" s="15">
        <v>0.05889783</v>
      </c>
      <c r="F1014" s="9">
        <f>(C1014-C1013)*627.509608030592</f>
        <v>-7.242000535</v>
      </c>
      <c r="G1014" s="9">
        <f>(C1014+D1014-C1013-D1013)*627.509608030592</f>
        <v>-6.378039031</v>
      </c>
      <c r="H1014" s="9">
        <f>(C1014+E1014-C1013-E1013)*627.509608030592</f>
        <v>4.94465021</v>
      </c>
      <c r="I1014" s="2"/>
      <c r="J1014" s="4"/>
      <c r="K1014" s="2"/>
      <c r="L1014" s="2"/>
      <c r="M1014" s="2"/>
      <c r="N1014" s="4" t="s">
        <v>431</v>
      </c>
      <c r="P1014" s="4" t="s">
        <v>31</v>
      </c>
      <c r="Q1014" s="7">
        <f>H1017-H1016</f>
        <v>20.34170286</v>
      </c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</row>
    <row r="1015" ht="14.25" customHeight="1">
      <c r="A1015" s="71"/>
      <c r="B1015" s="2" t="s">
        <v>32</v>
      </c>
      <c r="C1015" s="15">
        <v>-3521.66782542</v>
      </c>
      <c r="D1015" s="15">
        <v>0.10022208</v>
      </c>
      <c r="E1015" s="15">
        <v>0.06124889</v>
      </c>
      <c r="F1015" s="9">
        <f>(C1015-C1013)*627.509608030592</f>
        <v>1.833313246</v>
      </c>
      <c r="G1015" s="9">
        <f>(C1015+D1015-C1013-D1013)*627.509608030592</f>
        <v>2.669858854</v>
      </c>
      <c r="H1015" s="9">
        <f>(C1015+E1015-C1013-E1013)*627.509608030592</f>
        <v>15.49527673</v>
      </c>
      <c r="I1015" s="2"/>
      <c r="J1015" s="4"/>
      <c r="K1015" s="2"/>
      <c r="L1015" s="2"/>
      <c r="M1015" s="2"/>
      <c r="N1015" s="4" t="s">
        <v>432</v>
      </c>
      <c r="O1015" s="2"/>
      <c r="P1015" s="4" t="s">
        <v>34</v>
      </c>
      <c r="Q1015" s="7">
        <f>H1015-H1016</f>
        <v>19.7449224</v>
      </c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</row>
    <row r="1016" ht="14.25" customHeight="1">
      <c r="A1016" s="71"/>
      <c r="B1016" s="2" t="s">
        <v>35</v>
      </c>
      <c r="C1016" s="16">
        <v>-3521.70252324</v>
      </c>
      <c r="D1016" s="16">
        <v>0.10260798</v>
      </c>
      <c r="E1016" s="16">
        <v>0.06448118</v>
      </c>
      <c r="F1016" s="9">
        <f>(C1016-C1013)*627.509608030592</f>
        <v>-19.93990218</v>
      </c>
      <c r="G1016" s="9">
        <f>(C1016+D1016-C1013-D1013)*627.509608030592</f>
        <v>-17.6061814</v>
      </c>
      <c r="H1016" s="9">
        <f>(C1016+E1016-C1013-E1013)*627.509608030592</f>
        <v>-4.249645668</v>
      </c>
      <c r="I1016" s="2"/>
      <c r="J1016" s="4"/>
      <c r="K1016" s="2"/>
      <c r="L1016" s="2"/>
      <c r="M1016" s="2"/>
      <c r="N1016" s="4" t="s">
        <v>263</v>
      </c>
      <c r="O1016" s="2"/>
      <c r="P1016" s="73" t="s">
        <v>37</v>
      </c>
      <c r="Q1016" s="74">
        <f>Q1010+Q1011-Q1012+Q1013*LN(1+EXP((Q1014-Q1015)/Q1013))</f>
        <v>9.58859459</v>
      </c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</row>
    <row r="1017" ht="14.25" customHeight="1">
      <c r="A1017" s="71"/>
      <c r="B1017" s="2" t="s">
        <v>38</v>
      </c>
      <c r="C1017" s="15">
        <v>-3521.66621194</v>
      </c>
      <c r="D1017" s="15">
        <v>0.09950458</v>
      </c>
      <c r="E1017" s="15">
        <v>0.06058644</v>
      </c>
      <c r="F1017" s="9">
        <f>(C1017-C1013)*627.509608030592</f>
        <v>2.845787448</v>
      </c>
      <c r="G1017" s="9">
        <f>(C1017+D1017-C1013-D1013)*627.509608030592</f>
        <v>3.232094913</v>
      </c>
      <c r="H1017" s="9">
        <f>(C1017+E1017-C1013-E1013)*627.509608030592</f>
        <v>16.09205719</v>
      </c>
      <c r="I1017" s="2"/>
      <c r="J1017" s="2"/>
      <c r="K1017" s="2"/>
      <c r="L1017" s="2"/>
      <c r="M1017" s="2"/>
      <c r="N1017" s="4" t="s">
        <v>433</v>
      </c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</row>
    <row r="1018" ht="14.25" customHeight="1">
      <c r="A1018" s="71"/>
      <c r="B1018" s="2" t="s">
        <v>40</v>
      </c>
      <c r="C1018" s="15">
        <v>-3521.76987553</v>
      </c>
      <c r="D1018" s="15">
        <v>0.10060012</v>
      </c>
      <c r="E1018" s="15">
        <v>0.05847657</v>
      </c>
      <c r="F1018" s="9">
        <f>(C1018-C1013)*627.509608030592</f>
        <v>-62.20411128</v>
      </c>
      <c r="G1018" s="9">
        <f>(C1018+D1018-C1013-D1013)*627.509608030592</f>
        <v>-61.13034194</v>
      </c>
      <c r="H1018" s="9">
        <f>(C1018+E1018-C1013-E1013)*627.509608030592</f>
        <v>-50.28180523</v>
      </c>
      <c r="I1018" s="2"/>
      <c r="J1018" s="2"/>
      <c r="K1018" s="2"/>
      <c r="L1018" s="2"/>
      <c r="M1018" s="2"/>
      <c r="N1018" s="4" t="s">
        <v>434</v>
      </c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</row>
    <row r="1019" ht="14.25" customHeight="1">
      <c r="A1019" s="71"/>
      <c r="B1019" s="2" t="s">
        <v>42</v>
      </c>
      <c r="C1019" s="5">
        <f t="shared" ref="C1019:E1019" si="170">C1011+C1012</f>
        <v>-3521.762796</v>
      </c>
      <c r="D1019" s="5">
        <f t="shared" si="170"/>
        <v>0.0998249</v>
      </c>
      <c r="E1019" s="5">
        <f t="shared" si="170"/>
        <v>0.04073977</v>
      </c>
      <c r="F1019" s="9">
        <f>(C1019-C1013)*627.509608030592</f>
        <v>-57.76183899</v>
      </c>
      <c r="G1019" s="9">
        <f>(C1019+D1019-C1013-D1013)*627.509608030592</f>
        <v>-57.17452765</v>
      </c>
      <c r="H1019" s="9">
        <f>(C1019+E1019-C1013-E1013)*627.509608030592</f>
        <v>-56.96954536</v>
      </c>
      <c r="I1019" s="2"/>
      <c r="J1019" s="7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</row>
    <row r="1020" ht="14.25" customHeight="1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</row>
    <row r="1021" ht="14.25" customHeight="1">
      <c r="A1021" s="67" t="s">
        <v>0</v>
      </c>
      <c r="B1021" s="2" t="s">
        <v>1</v>
      </c>
      <c r="C1021" s="3" t="s">
        <v>2</v>
      </c>
      <c r="D1021" s="2" t="s">
        <v>3</v>
      </c>
      <c r="E1021" s="2" t="s">
        <v>4</v>
      </c>
      <c r="F1021" s="3" t="s">
        <v>699</v>
      </c>
      <c r="G1021" s="3" t="s">
        <v>700</v>
      </c>
      <c r="H1021" s="3" t="s">
        <v>701</v>
      </c>
      <c r="I1021" s="3" t="s">
        <v>8</v>
      </c>
      <c r="J1021" s="67" t="s">
        <v>9</v>
      </c>
      <c r="K1021" s="67" t="s">
        <v>10</v>
      </c>
      <c r="L1021" s="68" t="s">
        <v>11</v>
      </c>
      <c r="M1021" s="3" t="s">
        <v>12</v>
      </c>
      <c r="N1021" s="3" t="s">
        <v>13</v>
      </c>
      <c r="O1021" s="2" t="s">
        <v>14</v>
      </c>
      <c r="P1021" s="4" t="s">
        <v>15</v>
      </c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</row>
    <row r="1022" ht="14.25" customHeight="1">
      <c r="A1022" s="69">
        <v>240.0</v>
      </c>
      <c r="B1022" s="3" t="s">
        <v>16</v>
      </c>
      <c r="C1022" s="15">
        <v>-2971.35772817956</v>
      </c>
      <c r="D1022" s="15">
        <v>0.09224555</v>
      </c>
      <c r="E1022" s="15">
        <v>0.05708021</v>
      </c>
      <c r="F1022" s="5"/>
      <c r="G1022" s="5"/>
      <c r="H1022" s="2"/>
      <c r="I1022" s="3" t="s">
        <v>17</v>
      </c>
      <c r="J1022" s="70" t="s">
        <v>122</v>
      </c>
      <c r="K1022" s="69" t="s">
        <v>19</v>
      </c>
      <c r="L1022" s="70" t="s">
        <v>698</v>
      </c>
      <c r="M1022" s="3" t="s">
        <v>19</v>
      </c>
      <c r="N1022" s="37" t="s">
        <v>438</v>
      </c>
      <c r="O1022" s="17" t="s">
        <v>546</v>
      </c>
      <c r="P1022" s="6" t="s">
        <v>22</v>
      </c>
      <c r="Q1022" s="7">
        <f>H1027-H1026</f>
        <v>16.11231055</v>
      </c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</row>
    <row r="1023" ht="14.25" customHeight="1">
      <c r="A1023" s="71"/>
      <c r="B1023" s="3" t="s">
        <v>17</v>
      </c>
      <c r="C1023" s="15">
        <v>-548.085202853052</v>
      </c>
      <c r="D1023" s="15">
        <v>0.00664341</v>
      </c>
      <c r="E1023" s="15">
        <v>-0.01760304</v>
      </c>
      <c r="F1023" s="5"/>
      <c r="G1023" s="5"/>
      <c r="H1023" s="5"/>
      <c r="I1023" s="2"/>
      <c r="J1023" s="2"/>
      <c r="K1023" s="2"/>
      <c r="L1023" s="2"/>
      <c r="M1023" s="2"/>
      <c r="N1023" s="72" t="s">
        <v>368</v>
      </c>
      <c r="O1023" s="72" t="s">
        <v>357</v>
      </c>
      <c r="P1023" s="4" t="s">
        <v>24</v>
      </c>
      <c r="Q1023" s="7">
        <f>H1026-H1025</f>
        <v>5.463078657</v>
      </c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</row>
    <row r="1024" ht="14.25" customHeight="1">
      <c r="A1024" s="71"/>
      <c r="B1024" s="3" t="s">
        <v>25</v>
      </c>
      <c r="C1024" s="15">
        <v>-2971.45446741017</v>
      </c>
      <c r="D1024" s="15">
        <v>0.09318149</v>
      </c>
      <c r="E1024" s="15">
        <v>0.05834281</v>
      </c>
      <c r="F1024" s="5"/>
      <c r="G1024" s="5"/>
      <c r="H1024" s="5"/>
      <c r="I1024" s="2"/>
      <c r="J1024" s="2"/>
      <c r="K1024" s="2"/>
      <c r="L1024" s="2"/>
      <c r="M1024" s="2"/>
      <c r="N1024" s="37" t="s">
        <v>440</v>
      </c>
      <c r="O1024" s="2"/>
      <c r="P1024" s="4" t="s">
        <v>26</v>
      </c>
      <c r="Q1024" s="7">
        <f>H1030-H1031</f>
        <v>7.287302444</v>
      </c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</row>
    <row r="1025" ht="14.25" customHeight="1">
      <c r="A1025" s="71"/>
      <c r="B1025" s="3" t="s">
        <v>27</v>
      </c>
      <c r="C1025" s="5">
        <f t="shared" ref="C1025:E1025" si="171">C1022+C1023</f>
        <v>-3519.442931</v>
      </c>
      <c r="D1025" s="5">
        <f t="shared" si="171"/>
        <v>0.09888896</v>
      </c>
      <c r="E1025" s="5">
        <f t="shared" si="171"/>
        <v>0.03947717</v>
      </c>
      <c r="F1025" s="9">
        <f>(C1025-C1025)*627.509608030592</f>
        <v>0</v>
      </c>
      <c r="G1025" s="9">
        <f>(C1025+D1025-C1025-D1025)*627.509608030592</f>
        <v>-0.0000000001003038717</v>
      </c>
      <c r="H1025" s="9">
        <f>(C1025+E1025-C1025-E1025)*627.509608030592</f>
        <v>-0.0000000001083635377</v>
      </c>
      <c r="I1025" s="2"/>
      <c r="J1025" s="2"/>
      <c r="K1025" s="2"/>
      <c r="L1025" s="2"/>
      <c r="M1025" s="2"/>
      <c r="N1025" s="2"/>
      <c r="O1025" s="2"/>
      <c r="P1025" s="4" t="s">
        <v>28</v>
      </c>
      <c r="Q1025" s="10">
        <f>0.0019872041*298</f>
        <v>0.5921868218</v>
      </c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</row>
    <row r="1026" ht="14.25" customHeight="1">
      <c r="A1026" s="71"/>
      <c r="B1026" s="2" t="s">
        <v>29</v>
      </c>
      <c r="C1026" s="15">
        <v>-3519.45364572447</v>
      </c>
      <c r="D1026" s="15">
        <v>0.10026577</v>
      </c>
      <c r="E1026" s="15">
        <v>0.05889783</v>
      </c>
      <c r="F1026" s="9">
        <f>(C1026-C1025)*627.509608030592</f>
        <v>-6.723572088</v>
      </c>
      <c r="G1026" s="9">
        <f>(C1026+D1026-C1025-D1025)*627.509608030592</f>
        <v>-5.859610584</v>
      </c>
      <c r="H1026" s="9">
        <f>(C1026+E1026-C1025-E1025)*627.509608030592</f>
        <v>5.463078657</v>
      </c>
      <c r="I1026" s="2"/>
      <c r="J1026" s="2"/>
      <c r="K1026" s="2"/>
      <c r="L1026" s="2"/>
      <c r="M1026" s="2"/>
      <c r="N1026" s="4" t="s">
        <v>370</v>
      </c>
      <c r="P1026" s="4" t="s">
        <v>31</v>
      </c>
      <c r="Q1026" s="7">
        <f>H1029-H1028</f>
        <v>27.30872536</v>
      </c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</row>
    <row r="1027" ht="14.25" customHeight="1">
      <c r="A1027" s="71"/>
      <c r="B1027" s="2" t="s">
        <v>32</v>
      </c>
      <c r="C1027" s="15">
        <v>-3519.43032018869</v>
      </c>
      <c r="D1027" s="15">
        <v>0.10022208</v>
      </c>
      <c r="E1027" s="15">
        <v>0.06124889</v>
      </c>
      <c r="F1027" s="9">
        <f>(C1027-C1025)*627.509608030592</f>
        <v>7.913425727</v>
      </c>
      <c r="G1027" s="9">
        <f>(C1027+D1027-C1025-D1025)*627.509608030592</f>
        <v>8.749971335</v>
      </c>
      <c r="H1027" s="9">
        <f>(C1027+E1027-C1025-E1025)*627.509608030592</f>
        <v>21.57538921</v>
      </c>
      <c r="I1027" s="2"/>
      <c r="J1027" s="4"/>
      <c r="K1027" s="2"/>
      <c r="L1027" s="2"/>
      <c r="M1027" s="2"/>
      <c r="N1027" s="4" t="s">
        <v>128</v>
      </c>
      <c r="O1027" s="2"/>
      <c r="P1027" s="4" t="s">
        <v>34</v>
      </c>
      <c r="Q1027" s="7">
        <f>H1027-H1028</f>
        <v>27.31708157</v>
      </c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</row>
    <row r="1028" ht="14.25" customHeight="1">
      <c r="A1028" s="71"/>
      <c r="B1028" s="2" t="s">
        <v>35</v>
      </c>
      <c r="C1028" s="15">
        <v>-3519.47708500986</v>
      </c>
      <c r="D1028" s="16">
        <v>0.10260798</v>
      </c>
      <c r="E1028" s="16">
        <v>0.06448118</v>
      </c>
      <c r="F1028" s="9">
        <f>(C1028-C1025)*627.509608030592</f>
        <v>-21.43194888</v>
      </c>
      <c r="G1028" s="9">
        <f>(C1028+D1028-C1025-D1025)*627.509608030592</f>
        <v>-19.09822809</v>
      </c>
      <c r="H1028" s="9">
        <f>(C1028+E1028-C1025-E1025)*627.509608030592</f>
        <v>-5.741692361</v>
      </c>
      <c r="I1028" s="2"/>
      <c r="J1028" s="2"/>
      <c r="K1028" s="2"/>
      <c r="L1028" s="2"/>
      <c r="M1028" s="4"/>
      <c r="N1028" s="4" t="s">
        <v>129</v>
      </c>
      <c r="O1028" s="2"/>
      <c r="P1028" s="73" t="s">
        <v>37</v>
      </c>
      <c r="Q1028" s="74">
        <f>Q1022+Q1023-Q1024+Q1025*LN(1+EXP((Q1026-Q1027)/Q1025))</f>
        <v>14.69439603</v>
      </c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</row>
    <row r="1029" ht="14.25" customHeight="1">
      <c r="A1029" s="71"/>
      <c r="B1029" s="2" t="s">
        <v>38</v>
      </c>
      <c r="C1029" s="15">
        <v>-3519.42967105515</v>
      </c>
      <c r="D1029" s="15">
        <v>0.09950458</v>
      </c>
      <c r="E1029" s="15">
        <v>0.06058644</v>
      </c>
      <c r="F1029" s="9">
        <f>(C1029-C1025)*627.509608030592</f>
        <v>8.32076326</v>
      </c>
      <c r="G1029" s="9">
        <f>(C1029+D1029-C1025-D1025)*627.509608030592</f>
        <v>8.707070725</v>
      </c>
      <c r="H1029" s="9">
        <f>(C1029+E1029-C1025-E1025)*627.509608030592</f>
        <v>21.567033</v>
      </c>
      <c r="I1029" s="2"/>
      <c r="J1029" s="4"/>
      <c r="K1029" s="2"/>
      <c r="L1029" s="2"/>
      <c r="M1029" s="2"/>
      <c r="N1029" s="6" t="s">
        <v>130</v>
      </c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</row>
    <row r="1030" ht="14.25" customHeight="1">
      <c r="A1030" s="71"/>
      <c r="B1030" s="2" t="s">
        <v>40</v>
      </c>
      <c r="C1030" s="15">
        <v>-3519.54579401005</v>
      </c>
      <c r="D1030" s="15">
        <v>0.10060012</v>
      </c>
      <c r="E1030" s="15">
        <v>0.05847657</v>
      </c>
      <c r="F1030" s="9">
        <f>(C1030-C1025)*627.509608030592</f>
        <v>-64.54750665</v>
      </c>
      <c r="G1030" s="9">
        <f>(C1030+D1030-C1025-D1025)*627.509608030592</f>
        <v>-63.47373731</v>
      </c>
      <c r="H1030" s="9">
        <f>(C1030+E1030-C1025-E1025)*627.509608030592</f>
        <v>-52.62520061</v>
      </c>
      <c r="I1030" s="2"/>
      <c r="J1030" s="2"/>
      <c r="K1030" s="2"/>
      <c r="L1030" s="2"/>
      <c r="M1030" s="2"/>
      <c r="N1030" s="4" t="s">
        <v>374</v>
      </c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</row>
    <row r="1031" ht="14.25" customHeight="1">
      <c r="A1031" s="71"/>
      <c r="B1031" s="2" t="s">
        <v>42</v>
      </c>
      <c r="C1031" s="5">
        <f t="shared" ref="C1031:E1031" si="172">C1023+C1024</f>
        <v>-3519.53967</v>
      </c>
      <c r="D1031" s="5">
        <f t="shared" si="172"/>
        <v>0.0998249</v>
      </c>
      <c r="E1031" s="5">
        <f t="shared" si="172"/>
        <v>0.04073977</v>
      </c>
      <c r="F1031" s="9">
        <f>(C1031-C1025)*627.509608030592</f>
        <v>-60.70479668</v>
      </c>
      <c r="G1031" s="9">
        <f>(C1031+D1031-C1025-D1025)*627.509608030592</f>
        <v>-60.11748534</v>
      </c>
      <c r="H1031" s="9">
        <f>(C1031+E1031-C1025-E1025)*627.509608030592</f>
        <v>-59.91250305</v>
      </c>
      <c r="I1031" s="2"/>
      <c r="J1031" s="7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</row>
    <row r="1032" ht="14.25" customHeight="1">
      <c r="A1032" s="2"/>
      <c r="B1032" s="2"/>
      <c r="C1032" s="2"/>
      <c r="D1032" s="7"/>
      <c r="E1032" s="7"/>
      <c r="F1032" s="7"/>
      <c r="G1032" s="7"/>
      <c r="H1032" s="7"/>
      <c r="I1032" s="7"/>
      <c r="J1032" s="7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</row>
    <row r="1033" ht="14.25" customHeight="1">
      <c r="A1033" s="67" t="s">
        <v>0</v>
      </c>
      <c r="B1033" s="2" t="s">
        <v>1</v>
      </c>
      <c r="C1033" s="3" t="s">
        <v>2</v>
      </c>
      <c r="D1033" s="2" t="s">
        <v>3</v>
      </c>
      <c r="E1033" s="2" t="s">
        <v>4</v>
      </c>
      <c r="F1033" s="3" t="s">
        <v>702</v>
      </c>
      <c r="G1033" s="3" t="s">
        <v>703</v>
      </c>
      <c r="H1033" s="3" t="s">
        <v>704</v>
      </c>
      <c r="I1033" s="3" t="s">
        <v>8</v>
      </c>
      <c r="J1033" s="67" t="s">
        <v>9</v>
      </c>
      <c r="K1033" s="67" t="s">
        <v>10</v>
      </c>
      <c r="L1033" s="68" t="s">
        <v>11</v>
      </c>
      <c r="M1033" s="3" t="s">
        <v>12</v>
      </c>
      <c r="N1033" s="3" t="s">
        <v>13</v>
      </c>
      <c r="O1033" s="2" t="s">
        <v>14</v>
      </c>
      <c r="P1033" s="4" t="s">
        <v>15</v>
      </c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</row>
    <row r="1034" ht="14.25" customHeight="1">
      <c r="A1034" s="69">
        <v>241.0</v>
      </c>
      <c r="B1034" s="3" t="s">
        <v>16</v>
      </c>
      <c r="C1034" s="15">
        <v>-2973.1039898</v>
      </c>
      <c r="D1034" s="15">
        <v>0.0921644</v>
      </c>
      <c r="E1034" s="15">
        <v>0.05710914</v>
      </c>
      <c r="F1034" s="5"/>
      <c r="G1034" s="5"/>
      <c r="H1034" s="2"/>
      <c r="I1034" s="3" t="s">
        <v>17</v>
      </c>
      <c r="J1034" s="69" t="s">
        <v>329</v>
      </c>
      <c r="K1034" s="67" t="s">
        <v>59</v>
      </c>
      <c r="L1034" s="70" t="s">
        <v>698</v>
      </c>
      <c r="M1034" s="3" t="s">
        <v>19</v>
      </c>
      <c r="N1034" s="17" t="s">
        <v>259</v>
      </c>
      <c r="O1034" s="17" t="s">
        <v>430</v>
      </c>
      <c r="P1034" s="6" t="s">
        <v>22</v>
      </c>
      <c r="Q1034" s="7">
        <f>H1039-H1038</f>
        <v>10.3925945</v>
      </c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</row>
    <row r="1035" ht="14.25" customHeight="1">
      <c r="A1035" s="71"/>
      <c r="B1035" s="3" t="s">
        <v>17</v>
      </c>
      <c r="C1035" s="15">
        <v>-548.57426509</v>
      </c>
      <c r="D1035" s="15">
        <v>0.00659478</v>
      </c>
      <c r="E1035" s="15">
        <v>-0.01765944</v>
      </c>
      <c r="F1035" s="5"/>
      <c r="G1035" s="5"/>
      <c r="H1035" s="5"/>
      <c r="I1035" s="2"/>
      <c r="J1035" s="2"/>
      <c r="K1035" s="2"/>
      <c r="L1035" s="2"/>
      <c r="M1035" s="2"/>
      <c r="N1035" s="70" t="s">
        <v>394</v>
      </c>
      <c r="O1035" s="72" t="s">
        <v>357</v>
      </c>
      <c r="P1035" s="4" t="s">
        <v>24</v>
      </c>
      <c r="Q1035" s="7">
        <f>H1038-H1037</f>
        <v>6.013832455</v>
      </c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</row>
    <row r="1036" ht="14.25" customHeight="1">
      <c r="A1036" s="71"/>
      <c r="B1036" s="3" t="s">
        <v>25</v>
      </c>
      <c r="C1036" s="15">
        <v>-2973.19545226</v>
      </c>
      <c r="D1036" s="15">
        <v>0.0930712</v>
      </c>
      <c r="E1036" s="15">
        <v>0.05823827</v>
      </c>
      <c r="F1036" s="5"/>
      <c r="G1036" s="5"/>
      <c r="H1036" s="5"/>
      <c r="I1036" s="2"/>
      <c r="J1036" s="2"/>
      <c r="K1036" s="2"/>
      <c r="L1036" s="2"/>
      <c r="M1036" s="2"/>
      <c r="N1036" s="4" t="s">
        <v>261</v>
      </c>
      <c r="O1036" s="2"/>
      <c r="P1036" s="4" t="s">
        <v>26</v>
      </c>
      <c r="Q1036" s="7">
        <f>H1042-H1043</f>
        <v>7.513191362</v>
      </c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</row>
    <row r="1037" ht="14.25" customHeight="1">
      <c r="A1037" s="71"/>
      <c r="B1037" s="3" t="s">
        <v>27</v>
      </c>
      <c r="C1037" s="5">
        <f t="shared" ref="C1037:E1037" si="173">C1034+C1035</f>
        <v>-3521.678255</v>
      </c>
      <c r="D1037" s="5">
        <f t="shared" si="173"/>
        <v>0.09875918</v>
      </c>
      <c r="E1037" s="5">
        <f t="shared" si="173"/>
        <v>0.0394497</v>
      </c>
      <c r="F1037" s="9">
        <f>(C1037-C1037)*627.509608030592</f>
        <v>0</v>
      </c>
      <c r="G1037" s="9">
        <f>(C1037+D1037-C1037-D1037)*627.509608030592</f>
        <v>0</v>
      </c>
      <c r="H1037" s="9">
        <f>(C1037+E1037-C1037-E1037)*627.509608030592</f>
        <v>0.0000000001284844003</v>
      </c>
      <c r="I1037" s="2"/>
      <c r="J1037" s="2"/>
      <c r="K1037" s="2"/>
      <c r="L1037" s="2"/>
      <c r="M1037" s="2"/>
      <c r="O1037" s="2"/>
      <c r="P1037" s="4" t="s">
        <v>28</v>
      </c>
      <c r="Q1037" s="10">
        <f>0.0019872041*298</f>
        <v>0.5921868218</v>
      </c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</row>
    <row r="1038" ht="14.25" customHeight="1">
      <c r="A1038" s="71"/>
      <c r="B1038" s="2" t="s">
        <v>29</v>
      </c>
      <c r="C1038" s="15">
        <v>-3521.68774148</v>
      </c>
      <c r="D1038" s="15">
        <v>0.10002381</v>
      </c>
      <c r="E1038" s="15">
        <v>0.05851994</v>
      </c>
      <c r="F1038" s="9">
        <f>(C1038-C1037)*627.509608030592</f>
        <v>-5.952926372</v>
      </c>
      <c r="G1038" s="9">
        <f>(C1038+D1038-C1037-D1037)*627.509608030592</f>
        <v>-5.159358897</v>
      </c>
      <c r="H1038" s="9">
        <f>(C1038+E1038-C1037-E1037)*627.509608030592</f>
        <v>6.013832455</v>
      </c>
      <c r="I1038" s="2"/>
      <c r="J1038" s="2"/>
      <c r="K1038" s="2"/>
      <c r="L1038" s="2"/>
      <c r="M1038" s="2"/>
      <c r="N1038" s="4" t="s">
        <v>431</v>
      </c>
      <c r="P1038" s="4" t="s">
        <v>31</v>
      </c>
      <c r="Q1038" s="7">
        <f>H1041-H1040</f>
        <v>19.1004763</v>
      </c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</row>
    <row r="1039" ht="14.25" customHeight="1">
      <c r="A1039" s="71"/>
      <c r="B1039" s="2" t="s">
        <v>32</v>
      </c>
      <c r="C1039" s="15">
        <v>-3521.67368408</v>
      </c>
      <c r="D1039" s="15">
        <v>0.10005804</v>
      </c>
      <c r="E1039" s="15">
        <v>0.06102419</v>
      </c>
      <c r="F1039" s="9">
        <f>(C1039-C1037)*627.509608030592</f>
        <v>2.868227192</v>
      </c>
      <c r="G1039" s="9">
        <f>(C1039+D1039-C1037-D1037)*627.509608030592</f>
        <v>3.683274321</v>
      </c>
      <c r="H1039" s="9">
        <f>(C1039+E1039-C1037-E1037)*627.509608030592</f>
        <v>16.40642695</v>
      </c>
      <c r="I1039" s="2"/>
      <c r="J1039" s="4"/>
      <c r="K1039" s="2"/>
      <c r="L1039" s="2"/>
      <c r="M1039" s="2"/>
      <c r="N1039" s="4" t="s">
        <v>432</v>
      </c>
      <c r="O1039" s="2"/>
      <c r="P1039" s="4" t="s">
        <v>34</v>
      </c>
      <c r="Q1039" s="7">
        <f>H1039-H1040</f>
        <v>19.63458111</v>
      </c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</row>
    <row r="1040" ht="14.25" customHeight="1">
      <c r="A1040" s="71"/>
      <c r="B1040" s="2" t="s">
        <v>35</v>
      </c>
      <c r="C1040" s="16">
        <v>-3521.70829714</v>
      </c>
      <c r="D1040" s="16">
        <v>0.10248148</v>
      </c>
      <c r="E1040" s="16">
        <v>0.06434756</v>
      </c>
      <c r="F1040" s="9">
        <f>(C1040-C1037)*627.509608030592</f>
        <v>-18.85180052</v>
      </c>
      <c r="G1040" s="9">
        <f>(C1040+D1040-C1037-D1037)*627.509608030592</f>
        <v>-16.51602151</v>
      </c>
      <c r="H1040" s="9">
        <f>(C1040+E1040-C1037-E1037)*627.509608030592</f>
        <v>-3.228154152</v>
      </c>
      <c r="I1040" s="2"/>
      <c r="J1040" s="2"/>
      <c r="K1040" s="2"/>
      <c r="L1040" s="2"/>
      <c r="M1040" s="2"/>
      <c r="N1040" s="4" t="s">
        <v>263</v>
      </c>
      <c r="O1040" s="2"/>
      <c r="P1040" s="73" t="s">
        <v>37</v>
      </c>
      <c r="Q1040" s="74">
        <f>Q1034+Q1035-Q1036+Q1037*LN(1+EXP((Q1038-Q1039)/Q1037))</f>
        <v>9.094934092</v>
      </c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</row>
    <row r="1041" ht="14.25" customHeight="1">
      <c r="A1041" s="71"/>
      <c r="B1041" s="2" t="s">
        <v>38</v>
      </c>
      <c r="C1041" s="15">
        <v>-3521.67406293</v>
      </c>
      <c r="D1041" s="15">
        <v>0.09943444</v>
      </c>
      <c r="E1041" s="15">
        <v>0.06055189</v>
      </c>
      <c r="F1041" s="9">
        <f>(C1041-C1037)*627.509608030592</f>
        <v>2.630495176</v>
      </c>
      <c r="G1041" s="9">
        <f>(C1041+D1041-C1037-D1037)*627.509608030592</f>
        <v>3.054227314</v>
      </c>
      <c r="H1041" s="9">
        <f>(C1041+E1041-C1037-E1037)*627.509608030592</f>
        <v>15.87232215</v>
      </c>
      <c r="I1041" s="2"/>
      <c r="J1041" s="2"/>
      <c r="K1041" s="2"/>
      <c r="L1041" s="2"/>
      <c r="M1041" s="2"/>
      <c r="N1041" s="4" t="s">
        <v>433</v>
      </c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</row>
    <row r="1042" ht="14.25" customHeight="1">
      <c r="A1042" s="71"/>
      <c r="B1042" s="2" t="s">
        <v>40</v>
      </c>
      <c r="C1042" s="15">
        <v>-3521.7752065</v>
      </c>
      <c r="D1042" s="15">
        <v>0.10031182</v>
      </c>
      <c r="E1042" s="15">
        <v>0.05804101</v>
      </c>
      <c r="F1042" s="9">
        <f>(C1042-C1037)*627.509608030592</f>
        <v>-60.83806679</v>
      </c>
      <c r="G1042" s="9">
        <f>(C1042+D1042-C1037-D1037)*627.509608030592</f>
        <v>-59.86377027</v>
      </c>
      <c r="H1042" s="9">
        <f>(C1042+E1042-C1037-E1037)*627.509608030592</f>
        <v>-49.17184114</v>
      </c>
      <c r="I1042" s="2"/>
      <c r="J1042" s="2"/>
      <c r="K1042" s="2"/>
      <c r="L1042" s="2"/>
      <c r="M1042" s="2"/>
      <c r="N1042" s="4" t="s">
        <v>434</v>
      </c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</row>
    <row r="1043" ht="14.25" customHeight="1">
      <c r="A1043" s="71"/>
      <c r="B1043" s="2" t="s">
        <v>42</v>
      </c>
      <c r="C1043" s="5">
        <f t="shared" ref="C1043:E1043" si="174">C1035+C1036</f>
        <v>-3521.769717</v>
      </c>
      <c r="D1043" s="5">
        <f t="shared" si="174"/>
        <v>0.09966598</v>
      </c>
      <c r="E1043" s="5">
        <f t="shared" si="174"/>
        <v>0.04057883</v>
      </c>
      <c r="F1043" s="9">
        <f>(C1043-C1037)*627.509608030592</f>
        <v>-57.39357242</v>
      </c>
      <c r="G1043" s="9">
        <f>(C1043+D1043-C1037-D1037)*627.509608030592</f>
        <v>-56.82454671</v>
      </c>
      <c r="H1043" s="9">
        <f>(C1043+E1043-C1037-E1037)*627.509608030592</f>
        <v>-56.6850325</v>
      </c>
      <c r="I1043" s="2"/>
      <c r="J1043" s="7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</row>
    <row r="1044" ht="14.25" customHeight="1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</row>
    <row r="1045" ht="14.25" customHeight="1">
      <c r="A1045" s="67" t="s">
        <v>0</v>
      </c>
      <c r="B1045" s="2" t="s">
        <v>1</v>
      </c>
      <c r="C1045" s="3" t="s">
        <v>2</v>
      </c>
      <c r="D1045" s="2" t="s">
        <v>3</v>
      </c>
      <c r="E1045" s="2" t="s">
        <v>4</v>
      </c>
      <c r="F1045" s="3" t="s">
        <v>705</v>
      </c>
      <c r="G1045" s="3" t="s">
        <v>706</v>
      </c>
      <c r="H1045" s="3" t="s">
        <v>707</v>
      </c>
      <c r="I1045" s="3" t="s">
        <v>8</v>
      </c>
      <c r="J1045" s="67" t="s">
        <v>9</v>
      </c>
      <c r="K1045" s="67" t="s">
        <v>10</v>
      </c>
      <c r="L1045" s="68" t="s">
        <v>11</v>
      </c>
      <c r="M1045" s="3" t="s">
        <v>12</v>
      </c>
      <c r="N1045" s="3" t="s">
        <v>13</v>
      </c>
      <c r="O1045" s="2" t="s">
        <v>14</v>
      </c>
      <c r="P1045" s="4" t="s">
        <v>15</v>
      </c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</row>
    <row r="1046" ht="14.25" customHeight="1">
      <c r="A1046" s="69">
        <v>241.0</v>
      </c>
      <c r="B1046" s="3" t="s">
        <v>16</v>
      </c>
      <c r="C1046" s="15">
        <v>-2971.36256050741</v>
      </c>
      <c r="D1046" s="15">
        <v>0.0921644</v>
      </c>
      <c r="E1046" s="15">
        <v>0.05710914</v>
      </c>
      <c r="F1046" s="5"/>
      <c r="G1046" s="5"/>
      <c r="H1046" s="2"/>
      <c r="I1046" s="3" t="s">
        <v>17</v>
      </c>
      <c r="J1046" s="69" t="s">
        <v>122</v>
      </c>
      <c r="K1046" s="67" t="s">
        <v>59</v>
      </c>
      <c r="L1046" s="70" t="s">
        <v>698</v>
      </c>
      <c r="M1046" s="3" t="s">
        <v>19</v>
      </c>
      <c r="N1046" s="37" t="s">
        <v>438</v>
      </c>
      <c r="O1046" s="17" t="s">
        <v>546</v>
      </c>
      <c r="P1046" s="6" t="s">
        <v>22</v>
      </c>
      <c r="Q1046" s="7">
        <f>H1051-H1050</f>
        <v>15.9225036</v>
      </c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</row>
    <row r="1047" ht="14.25" customHeight="1">
      <c r="A1047" s="71"/>
      <c r="B1047" s="3" t="s">
        <v>17</v>
      </c>
      <c r="C1047" s="15">
        <v>-548.088171953534</v>
      </c>
      <c r="D1047" s="15">
        <v>0.00659478</v>
      </c>
      <c r="E1047" s="15">
        <v>-0.01765944</v>
      </c>
      <c r="F1047" s="5"/>
      <c r="G1047" s="5"/>
      <c r="H1047" s="5"/>
      <c r="I1047" s="2"/>
      <c r="J1047" s="2"/>
      <c r="K1047" s="2"/>
      <c r="L1047" s="2"/>
      <c r="M1047" s="2"/>
      <c r="N1047" s="72" t="s">
        <v>406</v>
      </c>
      <c r="O1047" s="72" t="s">
        <v>357</v>
      </c>
      <c r="P1047" s="4" t="s">
        <v>24</v>
      </c>
      <c r="Q1047" s="7">
        <f>H1050-H1049</f>
        <v>6.70548734</v>
      </c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</row>
    <row r="1048" ht="14.25" customHeight="1">
      <c r="A1048" s="71"/>
      <c r="B1048" s="3" t="s">
        <v>25</v>
      </c>
      <c r="C1048" s="15">
        <v>-2971.45816573952</v>
      </c>
      <c r="D1048" s="15">
        <v>0.0930712</v>
      </c>
      <c r="E1048" s="15">
        <v>0.05823827</v>
      </c>
      <c r="F1048" s="5"/>
      <c r="G1048" s="5"/>
      <c r="H1048" s="5"/>
      <c r="I1048" s="2"/>
      <c r="J1048" s="2"/>
      <c r="K1048" s="2"/>
      <c r="L1048" s="2"/>
      <c r="M1048" s="2"/>
      <c r="N1048" s="37" t="s">
        <v>440</v>
      </c>
      <c r="O1048" s="2"/>
      <c r="P1048" s="4" t="s">
        <v>26</v>
      </c>
      <c r="Q1048" s="7">
        <f>H1054-H1055</f>
        <v>8.137217297</v>
      </c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</row>
    <row r="1049" ht="14.25" customHeight="1">
      <c r="A1049" s="71"/>
      <c r="B1049" s="3" t="s">
        <v>27</v>
      </c>
      <c r="C1049" s="5">
        <f t="shared" ref="C1049:E1049" si="175">C1046+C1047</f>
        <v>-3519.450732</v>
      </c>
      <c r="D1049" s="5">
        <f t="shared" si="175"/>
        <v>0.09875918</v>
      </c>
      <c r="E1049" s="5">
        <f t="shared" si="175"/>
        <v>0.0394497</v>
      </c>
      <c r="F1049" s="9">
        <f>(C1049-C1049)*627.509608030592</f>
        <v>0</v>
      </c>
      <c r="G1049" s="9">
        <f>(C1049+D1049-C1049-D1049)*627.509608030592</f>
        <v>0</v>
      </c>
      <c r="H1049" s="9">
        <f>(C1049+E1049-C1049-E1049)*627.509608030592</f>
        <v>0.0000000001284844003</v>
      </c>
      <c r="I1049" s="2"/>
      <c r="J1049" s="2"/>
      <c r="K1049" s="2"/>
      <c r="L1049" s="2"/>
      <c r="M1049" s="2"/>
      <c r="N1049" s="2"/>
      <c r="O1049" s="2"/>
      <c r="P1049" s="4" t="s">
        <v>28</v>
      </c>
      <c r="Q1049" s="10">
        <f>0.0019872041*298</f>
        <v>0.5921868218</v>
      </c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</row>
    <row r="1050" ht="14.25" customHeight="1">
      <c r="A1050" s="71"/>
      <c r="B1050" s="2" t="s">
        <v>29</v>
      </c>
      <c r="C1050" s="15">
        <v>-3519.45911682896</v>
      </c>
      <c r="D1050" s="15">
        <v>0.10002381</v>
      </c>
      <c r="E1050" s="15">
        <v>0.05851994</v>
      </c>
      <c r="F1050" s="9">
        <f>(C1050-C1049)*627.509608030592</f>
        <v>-5.261271487</v>
      </c>
      <c r="G1050" s="9">
        <f>(C1050+D1050-C1049-D1049)*627.509608030592</f>
        <v>-4.467704012</v>
      </c>
      <c r="H1050" s="9">
        <f>(C1050+E1050-C1049-E1049)*627.509608030592</f>
        <v>6.70548734</v>
      </c>
      <c r="I1050" s="2"/>
      <c r="J1050" s="2"/>
      <c r="K1050" s="2"/>
      <c r="L1050" s="2"/>
      <c r="M1050" s="2"/>
      <c r="N1050" s="4" t="s">
        <v>370</v>
      </c>
      <c r="P1050" s="4" t="s">
        <v>31</v>
      </c>
      <c r="Q1050" s="7">
        <f>H1053-H1052</f>
        <v>26.39476814</v>
      </c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</row>
    <row r="1051" ht="14.25" customHeight="1">
      <c r="A1051" s="71"/>
      <c r="B1051" s="2" t="s">
        <v>32</v>
      </c>
      <c r="C1051" s="15">
        <v>-3519.43624695975</v>
      </c>
      <c r="D1051" s="15">
        <v>0.10005804</v>
      </c>
      <c r="E1051" s="15">
        <v>0.06102419</v>
      </c>
      <c r="F1051" s="9">
        <f>(C1051-C1049)*627.509608030592</f>
        <v>9.089791176</v>
      </c>
      <c r="G1051" s="9">
        <f>(C1051+D1051-C1049-D1049)*627.509608030592</f>
        <v>9.904838306</v>
      </c>
      <c r="H1051" s="9">
        <f>(C1051+E1051-C1049-E1049)*627.509608030592</f>
        <v>22.62799094</v>
      </c>
      <c r="I1051" s="2"/>
      <c r="J1051" s="4"/>
      <c r="K1051" s="2"/>
      <c r="L1051" s="2"/>
      <c r="M1051" s="2"/>
      <c r="N1051" s="4" t="s">
        <v>128</v>
      </c>
      <c r="O1051" s="2"/>
      <c r="P1051" s="4" t="s">
        <v>34</v>
      </c>
      <c r="Q1051" s="7">
        <f>H1051-H1052</f>
        <v>27.0594355</v>
      </c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</row>
    <row r="1052" ht="14.25" customHeight="1">
      <c r="A1052" s="71"/>
      <c r="B1052" s="2" t="s">
        <v>35</v>
      </c>
      <c r="C1052" s="15">
        <v>-3519.48269227586</v>
      </c>
      <c r="D1052" s="16">
        <v>0.10248148</v>
      </c>
      <c r="E1052" s="16">
        <v>0.06434756</v>
      </c>
      <c r="F1052" s="9">
        <f>(C1052-C1049)*627.509608030592</f>
        <v>-20.05509093</v>
      </c>
      <c r="G1052" s="9">
        <f>(C1052+D1052-C1049-D1049)*627.509608030592</f>
        <v>-17.71931192</v>
      </c>
      <c r="H1052" s="9">
        <f>(C1052+E1052-C1049-E1049)*627.509608030592</f>
        <v>-4.431444561</v>
      </c>
      <c r="I1052" s="2"/>
      <c r="J1052" s="2"/>
      <c r="K1052" s="2"/>
      <c r="L1052" s="2"/>
      <c r="M1052" s="2"/>
      <c r="N1052" s="4" t="s">
        <v>129</v>
      </c>
      <c r="O1052" s="2"/>
      <c r="P1052" s="73" t="s">
        <v>37</v>
      </c>
      <c r="Q1052" s="74">
        <f>Q1046+Q1047-Q1048+Q1049*LN(1+EXP((Q1050-Q1051)/Q1049))</f>
        <v>14.65764554</v>
      </c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</row>
    <row r="1053" ht="14.25" customHeight="1">
      <c r="A1053" s="71"/>
      <c r="B1053" s="2" t="s">
        <v>38</v>
      </c>
      <c r="C1053" s="15">
        <v>-3519.43683387438</v>
      </c>
      <c r="D1053" s="15">
        <v>0.09943444</v>
      </c>
      <c r="E1053" s="15">
        <v>0.06055189</v>
      </c>
      <c r="F1053" s="9">
        <f>(C1053-C1049)*627.509608030592</f>
        <v>8.721496607</v>
      </c>
      <c r="G1053" s="9">
        <f>(C1053+D1053-C1049-D1049)*627.509608030592</f>
        <v>9.145228745</v>
      </c>
      <c r="H1053" s="9">
        <f>(C1053+E1053-C1049-E1049)*627.509608030592</f>
        <v>21.96332358</v>
      </c>
      <c r="I1053" s="2"/>
      <c r="J1053" s="4"/>
      <c r="K1053" s="2"/>
      <c r="L1053" s="2"/>
      <c r="M1053" s="2"/>
      <c r="N1053" s="6" t="s">
        <v>130</v>
      </c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</row>
    <row r="1054" ht="14.25" customHeight="1">
      <c r="A1054" s="71"/>
      <c r="B1054" s="2" t="s">
        <v>40</v>
      </c>
      <c r="C1054" s="15">
        <v>-3519.55083239464</v>
      </c>
      <c r="D1054" s="15">
        <v>0.10031182</v>
      </c>
      <c r="E1054" s="15">
        <v>0.05804101</v>
      </c>
      <c r="F1054" s="9">
        <f>(C1054-C1049)*627.509608030592</f>
        <v>-62.81367016</v>
      </c>
      <c r="G1054" s="9">
        <f>(C1054+D1054-C1049-D1049)*627.509608030592</f>
        <v>-61.83937364</v>
      </c>
      <c r="H1054" s="9">
        <f>(C1054+E1054-C1049-E1049)*627.509608030592</f>
        <v>-51.14744451</v>
      </c>
      <c r="I1054" s="2"/>
      <c r="J1054" s="4"/>
      <c r="K1054" s="2"/>
      <c r="L1054" s="2"/>
      <c r="M1054" s="2"/>
      <c r="N1054" s="4" t="s">
        <v>374</v>
      </c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</row>
    <row r="1055" ht="14.25" customHeight="1">
      <c r="A1055" s="71"/>
      <c r="B1055" s="2" t="s">
        <v>42</v>
      </c>
      <c r="C1055" s="5">
        <f t="shared" ref="C1055:E1055" si="176">C1047+C1048</f>
        <v>-3519.546338</v>
      </c>
      <c r="D1055" s="5">
        <f t="shared" si="176"/>
        <v>0.09966598</v>
      </c>
      <c r="E1055" s="5">
        <f t="shared" si="176"/>
        <v>0.04057883</v>
      </c>
      <c r="F1055" s="9">
        <f>(C1055-C1049)*627.509608030592</f>
        <v>-59.99320173</v>
      </c>
      <c r="G1055" s="9">
        <f>(C1055+D1055-C1049-D1049)*627.509608030592</f>
        <v>-59.42417601</v>
      </c>
      <c r="H1055" s="9">
        <f>(C1055+E1055-C1049-E1049)*627.509608030592</f>
        <v>-59.2846618</v>
      </c>
      <c r="I1055" s="2"/>
      <c r="J1055" s="19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</row>
    <row r="1056" ht="14.25" customHeight="1">
      <c r="A1056" s="2"/>
      <c r="B1056" s="2"/>
      <c r="C1056" s="2"/>
      <c r="D1056" s="7"/>
      <c r="E1056" s="7"/>
      <c r="F1056" s="7"/>
      <c r="G1056" s="7"/>
      <c r="H1056" s="7"/>
      <c r="I1056" s="7"/>
      <c r="J1056" s="7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</row>
    <row r="1057" ht="14.25" customHeight="1">
      <c r="A1057" s="67" t="s">
        <v>0</v>
      </c>
      <c r="B1057" s="2" t="s">
        <v>1</v>
      </c>
      <c r="C1057" s="3" t="s">
        <v>2</v>
      </c>
      <c r="D1057" s="2" t="s">
        <v>3</v>
      </c>
      <c r="E1057" s="2" t="s">
        <v>4</v>
      </c>
      <c r="F1057" s="3" t="s">
        <v>708</v>
      </c>
      <c r="G1057" s="3" t="s">
        <v>709</v>
      </c>
      <c r="H1057" s="3" t="s">
        <v>710</v>
      </c>
      <c r="I1057" s="3" t="s">
        <v>8</v>
      </c>
      <c r="J1057" s="67" t="s">
        <v>9</v>
      </c>
      <c r="K1057" s="67" t="s">
        <v>10</v>
      </c>
      <c r="L1057" s="68" t="s">
        <v>11</v>
      </c>
      <c r="M1057" s="3" t="s">
        <v>12</v>
      </c>
      <c r="N1057" s="3" t="s">
        <v>13</v>
      </c>
      <c r="O1057" s="2" t="s">
        <v>14</v>
      </c>
      <c r="P1057" s="4" t="s">
        <v>15</v>
      </c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</row>
    <row r="1058" ht="14.25" customHeight="1">
      <c r="A1058" s="69">
        <v>242.0</v>
      </c>
      <c r="B1058" s="3" t="s">
        <v>16</v>
      </c>
      <c r="C1058" s="15">
        <v>-2973.10008122</v>
      </c>
      <c r="D1058" s="15">
        <v>0.09219723</v>
      </c>
      <c r="E1058" s="15">
        <v>0.05660251</v>
      </c>
      <c r="F1058" s="5"/>
      <c r="G1058" s="5"/>
      <c r="H1058" s="2"/>
      <c r="I1058" s="3" t="s">
        <v>17</v>
      </c>
      <c r="J1058" s="69" t="s">
        <v>329</v>
      </c>
      <c r="K1058" s="69" t="s">
        <v>19</v>
      </c>
      <c r="L1058" s="70" t="s">
        <v>711</v>
      </c>
      <c r="M1058" s="3" t="s">
        <v>19</v>
      </c>
      <c r="N1058" s="17" t="s">
        <v>259</v>
      </c>
      <c r="O1058" s="17" t="s">
        <v>430</v>
      </c>
      <c r="P1058" s="6" t="s">
        <v>22</v>
      </c>
      <c r="Q1058" s="7">
        <f>H1063-H1062</f>
        <v>9.563604107</v>
      </c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</row>
    <row r="1059" ht="14.25" customHeight="1">
      <c r="A1059" s="71"/>
      <c r="B1059" s="3" t="s">
        <v>17</v>
      </c>
      <c r="C1059" s="15">
        <v>-548.57119916</v>
      </c>
      <c r="D1059" s="15">
        <v>0.00664341</v>
      </c>
      <c r="E1059" s="15">
        <v>-0.01760304</v>
      </c>
      <c r="F1059" s="5"/>
      <c r="G1059" s="5"/>
      <c r="H1059" s="5"/>
      <c r="I1059" s="2"/>
      <c r="J1059" s="2"/>
      <c r="K1059" s="2"/>
      <c r="L1059" s="2"/>
      <c r="M1059" s="2"/>
      <c r="N1059" s="70" t="s">
        <v>356</v>
      </c>
      <c r="O1059" s="72" t="s">
        <v>357</v>
      </c>
      <c r="P1059" s="4" t="s">
        <v>24</v>
      </c>
      <c r="Q1059" s="7">
        <f>H1062-H1061</f>
        <v>5.299939874</v>
      </c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</row>
    <row r="1060" ht="14.25" customHeight="1">
      <c r="A1060" s="71"/>
      <c r="B1060" s="3" t="s">
        <v>25</v>
      </c>
      <c r="C1060" s="15">
        <v>-2973.19347288</v>
      </c>
      <c r="D1060" s="15">
        <v>0.09310738</v>
      </c>
      <c r="E1060" s="15">
        <v>0.05823531</v>
      </c>
      <c r="F1060" s="5"/>
      <c r="G1060" s="5"/>
      <c r="H1060" s="5"/>
      <c r="I1060" s="2"/>
      <c r="J1060" s="2"/>
      <c r="K1060" s="2"/>
      <c r="L1060" s="2"/>
      <c r="M1060" s="2"/>
      <c r="N1060" s="4" t="s">
        <v>261</v>
      </c>
      <c r="O1060" s="2"/>
      <c r="P1060" s="4" t="s">
        <v>26</v>
      </c>
      <c r="Q1060" s="7">
        <f>H1066-H1067</f>
        <v>6.725616603</v>
      </c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</row>
    <row r="1061" ht="14.25" customHeight="1">
      <c r="A1061" s="71"/>
      <c r="B1061" s="3" t="s">
        <v>27</v>
      </c>
      <c r="C1061" s="5">
        <f t="shared" ref="C1061:E1061" si="177">C1058+C1059</f>
        <v>-3521.67128</v>
      </c>
      <c r="D1061" s="5">
        <f t="shared" si="177"/>
        <v>0.09884064</v>
      </c>
      <c r="E1061" s="5">
        <f t="shared" si="177"/>
        <v>0.03899947</v>
      </c>
      <c r="F1061" s="9">
        <f>(C1061-C1061)*627.509608030592</f>
        <v>0</v>
      </c>
      <c r="G1061" s="9">
        <f>(C1061+D1061-C1061-D1061)*627.509608030592</f>
        <v>0.0000000001018017242</v>
      </c>
      <c r="H1061" s="9">
        <f>(C1061+E1061-C1061-E1061)*627.509608030592</f>
        <v>0</v>
      </c>
      <c r="I1061" s="2"/>
      <c r="J1061" s="2"/>
      <c r="K1061" s="2"/>
      <c r="L1061" s="2"/>
      <c r="M1061" s="2"/>
      <c r="O1061" s="2"/>
      <c r="P1061" s="4" t="s">
        <v>28</v>
      </c>
      <c r="Q1061" s="10">
        <f>0.0019872041*298</f>
        <v>0.5921868218</v>
      </c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</row>
    <row r="1062" ht="14.25" customHeight="1">
      <c r="A1062" s="71"/>
      <c r="B1062" s="2" t="s">
        <v>29</v>
      </c>
      <c r="C1062" s="15">
        <v>-3521.68249181</v>
      </c>
      <c r="D1062" s="15">
        <v>0.10019371</v>
      </c>
      <c r="E1062" s="15">
        <v>0.05865689</v>
      </c>
      <c r="F1062" s="9">
        <f>(C1062-C1061)*627.509608030592</f>
        <v>-7.035280045</v>
      </c>
      <c r="G1062" s="9">
        <f>(C1062+D1062-C1061-D1061)*627.509608030592</f>
        <v>-6.186215619</v>
      </c>
      <c r="H1062" s="9">
        <f>(C1062+E1062-C1061-E1061)*627.509608030592</f>
        <v>5.299939874</v>
      </c>
      <c r="I1062" s="2"/>
      <c r="J1062" s="4"/>
      <c r="K1062" s="2"/>
      <c r="L1062" s="2"/>
      <c r="M1062" s="2"/>
      <c r="N1062" s="4" t="s">
        <v>431</v>
      </c>
      <c r="P1062" s="4" t="s">
        <v>31</v>
      </c>
      <c r="Q1062" s="7">
        <f>H1065-H1064</f>
        <v>24.17706041</v>
      </c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</row>
    <row r="1063" ht="14.25" customHeight="1">
      <c r="A1063" s="71"/>
      <c r="B1063" s="2" t="s">
        <v>32</v>
      </c>
      <c r="C1063" s="15">
        <v>-3521.669561</v>
      </c>
      <c r="D1063" s="15">
        <v>0.10018282</v>
      </c>
      <c r="E1063" s="15">
        <v>0.06096665</v>
      </c>
      <c r="F1063" s="9">
        <f>(C1063-C1061)*627.509608030592</f>
        <v>1.07892747</v>
      </c>
      <c r="G1063" s="9">
        <f>(C1063+D1063-C1061-D1061)*627.509608030592</f>
        <v>1.921158316</v>
      </c>
      <c r="H1063" s="9">
        <f>(C1063+E1063-C1061-E1061)*627.509608030592</f>
        <v>14.86354398</v>
      </c>
      <c r="I1063" s="2"/>
      <c r="J1063" s="4"/>
      <c r="K1063" s="2"/>
      <c r="L1063" s="2"/>
      <c r="M1063" s="2"/>
      <c r="N1063" s="4" t="s">
        <v>432</v>
      </c>
      <c r="O1063" s="2"/>
      <c r="P1063" s="4" t="s">
        <v>34</v>
      </c>
      <c r="Q1063" s="7">
        <f>H1063-H1064</f>
        <v>23.1655212</v>
      </c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</row>
    <row r="1064" ht="14.25" customHeight="1">
      <c r="A1064" s="71"/>
      <c r="B1064" s="2" t="s">
        <v>35</v>
      </c>
      <c r="C1064" s="16">
        <v>-3521.7097489</v>
      </c>
      <c r="D1064" s="16">
        <v>0.10265275</v>
      </c>
      <c r="E1064" s="16">
        <v>0.06423795</v>
      </c>
      <c r="F1064" s="9">
        <f>(C1064-C1061)*627.509608030592</f>
        <v>-24.13936591</v>
      </c>
      <c r="G1064" s="9">
        <f>(C1064+D1064-C1061-D1061)*627.509608030592</f>
        <v>-21.74723025</v>
      </c>
      <c r="H1064" s="9">
        <f>(C1064+E1064-C1061-E1061)*627.509608030592</f>
        <v>-8.301977214</v>
      </c>
      <c r="I1064" s="2"/>
      <c r="J1064" s="4"/>
      <c r="K1064" s="2"/>
      <c r="L1064" s="2"/>
      <c r="M1064" s="2"/>
      <c r="N1064" s="4" t="s">
        <v>263</v>
      </c>
      <c r="O1064" s="2"/>
      <c r="P1064" s="73" t="s">
        <v>37</v>
      </c>
      <c r="Q1064" s="74">
        <f>Q1058+Q1059-Q1060+Q1061*LN(1+EXP((Q1062-Q1063)/Q1061))</f>
        <v>9.248085053</v>
      </c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</row>
    <row r="1065" ht="14.25" customHeight="1">
      <c r="A1065" s="71"/>
      <c r="B1065" s="2" t="s">
        <v>38</v>
      </c>
      <c r="C1065" s="15">
        <v>-3521.66726274</v>
      </c>
      <c r="D1065" s="15">
        <v>0.09939724</v>
      </c>
      <c r="E1065" s="15">
        <v>0.06028038</v>
      </c>
      <c r="F1065" s="9">
        <f>(C1065-C1061)*627.509608030592</f>
        <v>2.521107702</v>
      </c>
      <c r="G1065" s="9">
        <f>(C1065+D1065-C1061-D1061)*627.509608030592</f>
        <v>2.87037955</v>
      </c>
      <c r="H1065" s="9">
        <f>(C1065+E1065-C1061-E1061)*627.509608030592</f>
        <v>15.87508319</v>
      </c>
      <c r="I1065" s="2"/>
      <c r="J1065" s="2"/>
      <c r="K1065" s="2"/>
      <c r="L1065" s="2"/>
      <c r="M1065" s="2"/>
      <c r="N1065" s="4" t="s">
        <v>433</v>
      </c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</row>
    <row r="1066" ht="14.25" customHeight="1">
      <c r="A1066" s="71"/>
      <c r="B1066" s="2" t="s">
        <v>40</v>
      </c>
      <c r="C1066" s="15">
        <v>-3521.77164851</v>
      </c>
      <c r="D1066" s="15">
        <v>0.10051981</v>
      </c>
      <c r="E1066" s="15">
        <v>0.05832669</v>
      </c>
      <c r="F1066" s="9">
        <f>(C1066-C1061)*627.509608030592</f>
        <v>-62.98196591</v>
      </c>
      <c r="G1066" s="9">
        <f>(C1066+D1066-C1061-D1061)*627.509608030592</f>
        <v>-61.92827061</v>
      </c>
      <c r="H1066" s="9">
        <f>(C1066+E1066-C1061-E1061)*627.509608030592</f>
        <v>-50.85394967</v>
      </c>
      <c r="I1066" s="2"/>
      <c r="J1066" s="2"/>
      <c r="K1066" s="2"/>
      <c r="L1066" s="2"/>
      <c r="M1066" s="2"/>
      <c r="N1066" s="4" t="s">
        <v>434</v>
      </c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</row>
    <row r="1067" ht="14.25" customHeight="1">
      <c r="A1067" s="71"/>
      <c r="B1067" s="2" t="s">
        <v>42</v>
      </c>
      <c r="C1067" s="5">
        <f t="shared" ref="C1067:E1067" si="178">C1059+C1060</f>
        <v>-3521.764672</v>
      </c>
      <c r="D1067" s="5">
        <f t="shared" si="178"/>
        <v>0.09975079</v>
      </c>
      <c r="E1067" s="5">
        <f t="shared" si="178"/>
        <v>0.04063227</v>
      </c>
      <c r="F1067" s="9">
        <f>(C1067-C1061)*627.509608030592</f>
        <v>-58.60416396</v>
      </c>
      <c r="G1067" s="9">
        <f>(C1067+D1067-C1061-D1061)*627.509608030592</f>
        <v>-58.03303609</v>
      </c>
      <c r="H1067" s="9">
        <f>(C1067+E1067-C1061-E1061)*627.509608030592</f>
        <v>-57.57956627</v>
      </c>
      <c r="I1067" s="2"/>
      <c r="J1067" s="7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</row>
    <row r="1068" ht="14.25" customHeight="1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</row>
    <row r="1069" ht="14.25" customHeight="1">
      <c r="A1069" s="67" t="s">
        <v>0</v>
      </c>
      <c r="B1069" s="2" t="s">
        <v>1</v>
      </c>
      <c r="C1069" s="3" t="s">
        <v>2</v>
      </c>
      <c r="D1069" s="2" t="s">
        <v>3</v>
      </c>
      <c r="E1069" s="2" t="s">
        <v>4</v>
      </c>
      <c r="F1069" s="3" t="s">
        <v>712</v>
      </c>
      <c r="G1069" s="3" t="s">
        <v>713</v>
      </c>
      <c r="H1069" s="3" t="s">
        <v>714</v>
      </c>
      <c r="I1069" s="3" t="s">
        <v>8</v>
      </c>
      <c r="J1069" s="67" t="s">
        <v>9</v>
      </c>
      <c r="K1069" s="67" t="s">
        <v>10</v>
      </c>
      <c r="L1069" s="68" t="s">
        <v>11</v>
      </c>
      <c r="M1069" s="3" t="s">
        <v>12</v>
      </c>
      <c r="N1069" s="3" t="s">
        <v>13</v>
      </c>
      <c r="O1069" s="2" t="s">
        <v>14</v>
      </c>
      <c r="P1069" s="4" t="s">
        <v>15</v>
      </c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</row>
    <row r="1070" ht="14.25" customHeight="1">
      <c r="A1070" s="69">
        <v>242.0</v>
      </c>
      <c r="B1070" s="3" t="s">
        <v>16</v>
      </c>
      <c r="C1070" s="15">
        <v>-2971.35835372679</v>
      </c>
      <c r="D1070" s="15">
        <v>0.09219723</v>
      </c>
      <c r="E1070" s="15">
        <v>0.05660251</v>
      </c>
      <c r="F1070" s="5"/>
      <c r="G1070" s="5"/>
      <c r="H1070" s="2"/>
      <c r="I1070" s="3" t="s">
        <v>17</v>
      </c>
      <c r="J1070" s="70" t="s">
        <v>122</v>
      </c>
      <c r="K1070" s="69" t="s">
        <v>19</v>
      </c>
      <c r="L1070" s="70" t="s">
        <v>711</v>
      </c>
      <c r="M1070" s="3" t="s">
        <v>19</v>
      </c>
      <c r="N1070" s="37" t="s">
        <v>438</v>
      </c>
      <c r="O1070" s="17" t="s">
        <v>546</v>
      </c>
      <c r="P1070" s="6" t="s">
        <v>22</v>
      </c>
      <c r="Q1070" s="7">
        <f>H1075-H1074</f>
        <v>15.28907002</v>
      </c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</row>
    <row r="1071" ht="14.25" customHeight="1">
      <c r="A1071" s="71"/>
      <c r="B1071" s="3" t="s">
        <v>17</v>
      </c>
      <c r="C1071" s="15">
        <v>-548.085202853052</v>
      </c>
      <c r="D1071" s="15">
        <v>0.00664341</v>
      </c>
      <c r="E1071" s="15">
        <v>-0.01760304</v>
      </c>
      <c r="F1071" s="5"/>
      <c r="G1071" s="5"/>
      <c r="H1071" s="5"/>
      <c r="I1071" s="2"/>
      <c r="J1071" s="2"/>
      <c r="K1071" s="2"/>
      <c r="L1071" s="2"/>
      <c r="M1071" s="2"/>
      <c r="N1071" s="72" t="s">
        <v>368</v>
      </c>
      <c r="O1071" s="72" t="s">
        <v>357</v>
      </c>
      <c r="P1071" s="4" t="s">
        <v>24</v>
      </c>
      <c r="Q1071" s="7">
        <f>H1074-H1073</f>
        <v>5.774017862</v>
      </c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</row>
    <row r="1072" ht="14.25" customHeight="1">
      <c r="A1072" s="71"/>
      <c r="B1072" s="3" t="s">
        <v>25</v>
      </c>
      <c r="C1072" s="15">
        <v>-2971.45611482284</v>
      </c>
      <c r="D1072" s="15">
        <v>0.09310738</v>
      </c>
      <c r="E1072" s="15">
        <v>0.05823531</v>
      </c>
      <c r="F1072" s="5"/>
      <c r="G1072" s="5"/>
      <c r="H1072" s="5"/>
      <c r="I1072" s="2"/>
      <c r="J1072" s="2"/>
      <c r="K1072" s="2"/>
      <c r="L1072" s="2"/>
      <c r="M1072" s="2"/>
      <c r="N1072" s="37" t="s">
        <v>440</v>
      </c>
      <c r="O1072" s="2"/>
      <c r="P1072" s="4" t="s">
        <v>26</v>
      </c>
      <c r="Q1072" s="7">
        <f>H1078-H1079</f>
        <v>7.260357966</v>
      </c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</row>
    <row r="1073" ht="14.25" customHeight="1">
      <c r="A1073" s="71"/>
      <c r="B1073" s="3" t="s">
        <v>27</v>
      </c>
      <c r="C1073" s="5">
        <f t="shared" ref="C1073:E1073" si="179">C1070+C1071</f>
        <v>-3519.443557</v>
      </c>
      <c r="D1073" s="5">
        <f t="shared" si="179"/>
        <v>0.09884064</v>
      </c>
      <c r="E1073" s="5">
        <f t="shared" si="179"/>
        <v>0.03899947</v>
      </c>
      <c r="F1073" s="9">
        <f>(C1073-C1073)*627.509608030592</f>
        <v>0</v>
      </c>
      <c r="G1073" s="9">
        <f>(C1073+D1073-C1073-D1073)*627.509608030592</f>
        <v>0.0000000001018017242</v>
      </c>
      <c r="H1073" s="9">
        <f>(C1073+E1073-C1073-E1073)*627.509608030592</f>
        <v>0</v>
      </c>
      <c r="I1073" s="2"/>
      <c r="J1073" s="2"/>
      <c r="K1073" s="2"/>
      <c r="L1073" s="2"/>
      <c r="M1073" s="2"/>
      <c r="N1073" s="2"/>
      <c r="O1073" s="2"/>
      <c r="P1073" s="4" t="s">
        <v>28</v>
      </c>
      <c r="Q1073" s="10">
        <f>0.0019872041*298</f>
        <v>0.5921868218</v>
      </c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</row>
    <row r="1074" ht="14.25" customHeight="1">
      <c r="A1074" s="71"/>
      <c r="B1074" s="2" t="s">
        <v>29</v>
      </c>
      <c r="C1074" s="15">
        <v>-3519.45401251864</v>
      </c>
      <c r="D1074" s="15">
        <v>0.10019371</v>
      </c>
      <c r="E1074" s="15">
        <v>0.05865689</v>
      </c>
      <c r="F1074" s="9">
        <f>(C1074-C1073)*627.509608030592</f>
        <v>-6.561202057</v>
      </c>
      <c r="G1074" s="9">
        <f>(C1074+D1074-C1073-D1073)*627.509608030592</f>
        <v>-5.712137631</v>
      </c>
      <c r="H1074" s="9">
        <f>(C1074+E1074-C1073-E1073)*627.509608030592</f>
        <v>5.774017862</v>
      </c>
      <c r="I1074" s="2"/>
      <c r="J1074" s="2"/>
      <c r="K1074" s="2"/>
      <c r="L1074" s="2"/>
      <c r="M1074" s="2"/>
      <c r="N1074" s="4" t="s">
        <v>370</v>
      </c>
      <c r="P1074" s="4" t="s">
        <v>31</v>
      </c>
      <c r="Q1074" s="7">
        <f>H1077-H1076</f>
        <v>30.88810427</v>
      </c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</row>
    <row r="1075" ht="14.25" customHeight="1">
      <c r="A1075" s="71"/>
      <c r="B1075" s="2" t="s">
        <v>32</v>
      </c>
      <c r="C1075" s="15">
        <v>-3519.43195759988</v>
      </c>
      <c r="D1075" s="15">
        <v>0.10018282</v>
      </c>
      <c r="E1075" s="15">
        <v>0.06096665</v>
      </c>
      <c r="F1075" s="9">
        <f>(C1075-C1073)*627.509608030592</f>
        <v>7.278471369</v>
      </c>
      <c r="G1075" s="9">
        <f>(C1075+D1075-C1073-D1073)*627.509608030592</f>
        <v>8.120702215</v>
      </c>
      <c r="H1075" s="9">
        <f>(C1075+E1075-C1073-E1073)*627.509608030592</f>
        <v>21.06308788</v>
      </c>
      <c r="I1075" s="2"/>
      <c r="J1075" s="4"/>
      <c r="K1075" s="2"/>
      <c r="L1075" s="2"/>
      <c r="M1075" s="2"/>
      <c r="N1075" s="4" t="s">
        <v>128</v>
      </c>
      <c r="O1075" s="2"/>
      <c r="P1075" s="4" t="s">
        <v>34</v>
      </c>
      <c r="Q1075" s="7">
        <f>H1075-H1076</f>
        <v>30.34184017</v>
      </c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</row>
    <row r="1076" ht="14.25" customHeight="1">
      <c r="A1076" s="71"/>
      <c r="B1076" s="2" t="s">
        <v>35</v>
      </c>
      <c r="C1076" s="15">
        <v>-3519.48358168967</v>
      </c>
      <c r="D1076" s="16">
        <v>0.10265275</v>
      </c>
      <c r="E1076" s="16">
        <v>0.06423795</v>
      </c>
      <c r="F1076" s="9">
        <f>(C1076-C1073)*627.509608030592</f>
        <v>-25.11614098</v>
      </c>
      <c r="G1076" s="9">
        <f>(C1076+D1076-C1073-D1073)*627.509608030592</f>
        <v>-22.72400533</v>
      </c>
      <c r="H1076" s="9">
        <f>(C1076+E1076-C1073-E1073)*627.509608030592</f>
        <v>-9.278752287</v>
      </c>
      <c r="I1076" s="2"/>
      <c r="J1076" s="2"/>
      <c r="K1076" s="2"/>
      <c r="L1076" s="2"/>
      <c r="M1076" s="4"/>
      <c r="N1076" s="4" t="s">
        <v>129</v>
      </c>
      <c r="O1076" s="2"/>
      <c r="P1076" s="73" t="s">
        <v>37</v>
      </c>
      <c r="Q1076" s="74">
        <f>Q1070+Q1071-Q1072+Q1073*LN(1+EXP((Q1074-Q1075)/Q1073))</f>
        <v>14.54720822</v>
      </c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</row>
    <row r="1077" ht="14.25" customHeight="1">
      <c r="A1077" s="71"/>
      <c r="B1077" s="2" t="s">
        <v>38</v>
      </c>
      <c r="C1077" s="15">
        <v>-3519.43040080281</v>
      </c>
      <c r="D1077" s="15">
        <v>0.09939724</v>
      </c>
      <c r="E1077" s="15">
        <v>0.06028038</v>
      </c>
      <c r="F1077" s="9">
        <f>(C1077-C1073)*627.509608030592</f>
        <v>8.255376489</v>
      </c>
      <c r="G1077" s="9">
        <f>(C1077+D1077-C1073-D1073)*627.509608030592</f>
        <v>8.604648337</v>
      </c>
      <c r="H1077" s="9">
        <f>(C1077+E1077-C1073-E1073)*627.509608030592</f>
        <v>21.60935198</v>
      </c>
      <c r="I1077" s="2"/>
      <c r="J1077" s="4"/>
      <c r="K1077" s="2"/>
      <c r="L1077" s="2"/>
      <c r="M1077" s="2"/>
      <c r="N1077" s="6" t="s">
        <v>130</v>
      </c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</row>
    <row r="1078" ht="14.25" customHeight="1">
      <c r="A1078" s="71"/>
      <c r="B1078" s="2" t="s">
        <v>40</v>
      </c>
      <c r="C1078" s="15">
        <v>-3519.54744198147</v>
      </c>
      <c r="D1078" s="15">
        <v>0.10051981</v>
      </c>
      <c r="E1078" s="15">
        <v>0.05832669</v>
      </c>
      <c r="F1078" s="9">
        <f>(C1078-C1073)*627.509608030592</f>
        <v>-65.18908766</v>
      </c>
      <c r="G1078" s="9">
        <f>(C1078+D1078-C1073-D1073)*627.509608030592</f>
        <v>-64.13539235</v>
      </c>
      <c r="H1078" s="9">
        <f>(C1078+E1078-C1073-E1073)*627.509608030592</f>
        <v>-53.06107141</v>
      </c>
      <c r="I1078" s="2"/>
      <c r="J1078" s="2"/>
      <c r="K1078" s="2"/>
      <c r="L1078" s="2"/>
      <c r="M1078" s="2"/>
      <c r="N1078" s="4" t="s">
        <v>374</v>
      </c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</row>
    <row r="1079" ht="14.25" customHeight="1">
      <c r="A1079" s="71"/>
      <c r="B1079" s="2" t="s">
        <v>42</v>
      </c>
      <c r="C1079" s="5">
        <f t="shared" ref="C1079:E1079" si="180">C1071+C1072</f>
        <v>-3519.541318</v>
      </c>
      <c r="D1079" s="5">
        <f t="shared" si="180"/>
        <v>0.09975079</v>
      </c>
      <c r="E1079" s="5">
        <f t="shared" si="180"/>
        <v>0.04063227</v>
      </c>
      <c r="F1079" s="9">
        <f>(C1079-C1073)*627.509608030592</f>
        <v>-61.34602706</v>
      </c>
      <c r="G1079" s="9">
        <f>(C1079+D1079-C1073-D1073)*627.509608030592</f>
        <v>-60.77489919</v>
      </c>
      <c r="H1079" s="9">
        <f>(C1079+E1079-C1073-E1073)*627.509608030592</f>
        <v>-60.32142937</v>
      </c>
      <c r="I1079" s="2"/>
      <c r="J1079" s="7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</row>
    <row r="1080" ht="14.25" customHeight="1">
      <c r="A1080" s="2"/>
      <c r="B1080" s="2"/>
      <c r="C1080" s="2"/>
      <c r="D1080" s="7"/>
      <c r="E1080" s="7"/>
      <c r="F1080" s="7"/>
      <c r="G1080" s="7"/>
      <c r="H1080" s="7"/>
      <c r="I1080" s="7"/>
      <c r="J1080" s="7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</row>
    <row r="1081" ht="14.25" customHeight="1">
      <c r="A1081" s="67" t="s">
        <v>0</v>
      </c>
      <c r="B1081" s="2" t="s">
        <v>1</v>
      </c>
      <c r="C1081" s="3" t="s">
        <v>2</v>
      </c>
      <c r="D1081" s="2" t="s">
        <v>3</v>
      </c>
      <c r="E1081" s="2" t="s">
        <v>4</v>
      </c>
      <c r="F1081" s="3" t="s">
        <v>715</v>
      </c>
      <c r="G1081" s="3" t="s">
        <v>716</v>
      </c>
      <c r="H1081" s="3" t="s">
        <v>717</v>
      </c>
      <c r="I1081" s="3" t="s">
        <v>8</v>
      </c>
      <c r="J1081" s="67" t="s">
        <v>9</v>
      </c>
      <c r="K1081" s="67" t="s">
        <v>10</v>
      </c>
      <c r="L1081" s="68" t="s">
        <v>11</v>
      </c>
      <c r="M1081" s="3" t="s">
        <v>12</v>
      </c>
      <c r="N1081" s="3" t="s">
        <v>13</v>
      </c>
      <c r="O1081" s="2" t="s">
        <v>14</v>
      </c>
      <c r="P1081" s="4" t="s">
        <v>15</v>
      </c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</row>
    <row r="1082" ht="14.25" customHeight="1">
      <c r="A1082" s="69">
        <v>243.0</v>
      </c>
      <c r="B1082" s="3" t="s">
        <v>16</v>
      </c>
      <c r="C1082" s="15">
        <v>-2973.10456142</v>
      </c>
      <c r="D1082" s="15">
        <v>0.0921352</v>
      </c>
      <c r="E1082" s="15">
        <v>0.05685045</v>
      </c>
      <c r="F1082" s="5"/>
      <c r="G1082" s="5"/>
      <c r="H1082" s="2"/>
      <c r="I1082" s="3" t="s">
        <v>17</v>
      </c>
      <c r="J1082" s="69" t="s">
        <v>329</v>
      </c>
      <c r="K1082" s="67" t="s">
        <v>59</v>
      </c>
      <c r="L1082" s="70" t="s">
        <v>711</v>
      </c>
      <c r="M1082" s="3" t="s">
        <v>19</v>
      </c>
      <c r="N1082" s="17" t="s">
        <v>259</v>
      </c>
      <c r="O1082" s="17" t="s">
        <v>430</v>
      </c>
      <c r="P1082" s="6" t="s">
        <v>22</v>
      </c>
      <c r="Q1082" s="7">
        <f>H1087-H1086</f>
        <v>9.737336417</v>
      </c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</row>
    <row r="1083" ht="14.25" customHeight="1">
      <c r="A1083" s="71"/>
      <c r="B1083" s="3" t="s">
        <v>17</v>
      </c>
      <c r="C1083" s="15">
        <v>-548.57426509</v>
      </c>
      <c r="D1083" s="15">
        <v>0.00659478</v>
      </c>
      <c r="E1083" s="15">
        <v>-0.01765944</v>
      </c>
      <c r="F1083" s="5"/>
      <c r="G1083" s="5"/>
      <c r="H1083" s="5"/>
      <c r="I1083" s="2"/>
      <c r="J1083" s="2"/>
      <c r="K1083" s="2"/>
      <c r="L1083" s="2"/>
      <c r="M1083" s="2"/>
      <c r="N1083" s="70" t="s">
        <v>394</v>
      </c>
      <c r="O1083" s="72" t="s">
        <v>357</v>
      </c>
      <c r="P1083" s="4" t="s">
        <v>24</v>
      </c>
      <c r="Q1083" s="7">
        <f>H1086-H1085</f>
        <v>5.962062912</v>
      </c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</row>
    <row r="1084" ht="14.25" customHeight="1">
      <c r="A1084" s="71"/>
      <c r="B1084" s="3" t="s">
        <v>25</v>
      </c>
      <c r="C1084" s="15">
        <v>-2973.19711737</v>
      </c>
      <c r="D1084" s="15">
        <v>0.0929817</v>
      </c>
      <c r="E1084" s="15">
        <v>0.05810639</v>
      </c>
      <c r="F1084" s="5"/>
      <c r="G1084" s="5"/>
      <c r="H1084" s="5"/>
      <c r="I1084" s="2"/>
      <c r="J1084" s="2"/>
      <c r="K1084" s="2"/>
      <c r="L1084" s="2"/>
      <c r="M1084" s="2"/>
      <c r="N1084" s="4" t="s">
        <v>261</v>
      </c>
      <c r="O1084" s="2"/>
      <c r="P1084" s="4" t="s">
        <v>26</v>
      </c>
      <c r="Q1084" s="7">
        <f>H1090-H1091</f>
        <v>7.788956735</v>
      </c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</row>
    <row r="1085" ht="14.25" customHeight="1">
      <c r="A1085" s="71"/>
      <c r="B1085" s="3" t="s">
        <v>27</v>
      </c>
      <c r="C1085" s="5">
        <f t="shared" ref="C1085:E1085" si="181">C1082+C1083</f>
        <v>-3521.678827</v>
      </c>
      <c r="D1085" s="5">
        <f t="shared" si="181"/>
        <v>0.09872998</v>
      </c>
      <c r="E1085" s="5">
        <f t="shared" si="181"/>
        <v>0.03919101</v>
      </c>
      <c r="F1085" s="9">
        <f>(C1085-C1085)*627.509608030592</f>
        <v>0</v>
      </c>
      <c r="G1085" s="9">
        <f>(C1085+D1085-C1085-D1085)*627.509608030592</f>
        <v>0</v>
      </c>
      <c r="H1085" s="9">
        <f>(C1085+E1085-C1085-E1085)*627.509608030592</f>
        <v>0.0000000001224233224</v>
      </c>
      <c r="I1085" s="2"/>
      <c r="J1085" s="2"/>
      <c r="K1085" s="2"/>
      <c r="L1085" s="2"/>
      <c r="M1085" s="2"/>
      <c r="O1085" s="2"/>
      <c r="P1085" s="4" t="s">
        <v>28</v>
      </c>
      <c r="Q1085" s="10">
        <f>0.0019872041*298</f>
        <v>0.5921868218</v>
      </c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</row>
    <row r="1086" ht="14.25" customHeight="1">
      <c r="A1086" s="71"/>
      <c r="B1086" s="2" t="s">
        <v>29</v>
      </c>
      <c r="C1086" s="15">
        <v>-3521.68821134</v>
      </c>
      <c r="D1086" s="15">
        <v>0.09995897</v>
      </c>
      <c r="E1086" s="15">
        <v>0.05807699</v>
      </c>
      <c r="F1086" s="9">
        <f>(C1086-C1085)*627.509608030592</f>
        <v>-5.889070995</v>
      </c>
      <c r="G1086" s="9">
        <f>(C1086+D1086-C1085-D1085)*627.509608030592</f>
        <v>-5.117867961</v>
      </c>
      <c r="H1086" s="9">
        <f>(C1086+E1086-C1085-E1085)*627.509608030592</f>
        <v>5.962062912</v>
      </c>
      <c r="I1086" s="2"/>
      <c r="J1086" s="2"/>
      <c r="K1086" s="2"/>
      <c r="L1086" s="2"/>
      <c r="M1086" s="2"/>
      <c r="N1086" s="4" t="s">
        <v>431</v>
      </c>
      <c r="P1086" s="4" t="s">
        <v>31</v>
      </c>
      <c r="Q1086" s="7">
        <f>H1089-H1088</f>
        <v>22.72542361</v>
      </c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</row>
    <row r="1087" ht="14.25" customHeight="1">
      <c r="A1087" s="71"/>
      <c r="B1087" s="2" t="s">
        <v>32</v>
      </c>
      <c r="C1087" s="15">
        <v>-3521.67529989</v>
      </c>
      <c r="D1087" s="15">
        <v>0.10002873</v>
      </c>
      <c r="E1087" s="15">
        <v>0.06068297</v>
      </c>
      <c r="F1087" s="9">
        <f>(C1087-C1085)*627.509608030592</f>
        <v>2.212987934</v>
      </c>
      <c r="G1087" s="9">
        <f>(C1087+D1087-C1085-D1085)*627.509608030592</f>
        <v>3.027966037</v>
      </c>
      <c r="H1087" s="9">
        <f>(C1087+E1087-C1085-E1085)*627.509608030592</f>
        <v>15.69939933</v>
      </c>
      <c r="I1087" s="2"/>
      <c r="J1087" s="4"/>
      <c r="K1087" s="2"/>
      <c r="L1087" s="2"/>
      <c r="M1087" s="2"/>
      <c r="N1087" s="4" t="s">
        <v>432</v>
      </c>
      <c r="O1087" s="2"/>
      <c r="P1087" s="4" t="s">
        <v>34</v>
      </c>
      <c r="Q1087" s="7">
        <f>H1087-H1088</f>
        <v>22.82694211</v>
      </c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</row>
    <row r="1088" ht="14.25" customHeight="1">
      <c r="A1088" s="71"/>
      <c r="B1088" s="2" t="s">
        <v>35</v>
      </c>
      <c r="C1088" s="16">
        <v>-3521.71502383</v>
      </c>
      <c r="D1088" s="16">
        <v>0.10248337</v>
      </c>
      <c r="E1088" s="16">
        <v>0.06402987</v>
      </c>
      <c r="F1088" s="9">
        <f>(C1088-C1085)*627.509608030592</f>
        <v>-22.71416608</v>
      </c>
      <c r="G1088" s="9">
        <f>(C1088+D1088-C1085-D1085)*627.509608030592</f>
        <v>-20.3588778</v>
      </c>
      <c r="H1088" s="9">
        <f>(C1088+E1088-C1085-E1085)*627.509608030592</f>
        <v>-7.127542782</v>
      </c>
      <c r="I1088" s="2"/>
      <c r="J1088" s="2"/>
      <c r="K1088" s="2"/>
      <c r="L1088" s="2"/>
      <c r="M1088" s="2"/>
      <c r="N1088" s="4" t="s">
        <v>263</v>
      </c>
      <c r="O1088" s="2"/>
      <c r="P1088" s="73" t="s">
        <v>37</v>
      </c>
      <c r="Q1088" s="74">
        <f>Q1082+Q1083-Q1084+Q1085*LN(1+EXP((Q1086-Q1087)/Q1085))</f>
        <v>8.272328723</v>
      </c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</row>
    <row r="1089" ht="14.25" customHeight="1">
      <c r="A1089" s="71"/>
      <c r="B1089" s="2" t="s">
        <v>38</v>
      </c>
      <c r="C1089" s="15">
        <v>-3521.67498072</v>
      </c>
      <c r="D1089" s="15">
        <v>0.09931479</v>
      </c>
      <c r="E1089" s="15">
        <v>0.06020202</v>
      </c>
      <c r="F1089" s="9">
        <f>(C1089-C1085)*627.509608030592</f>
        <v>2.413270176</v>
      </c>
      <c r="G1089" s="9">
        <f>(C1089+D1089-C1085-D1085)*627.509608030592</f>
        <v>2.78024407</v>
      </c>
      <c r="H1089" s="9">
        <f>(C1089+E1089-C1085-E1085)*627.509608030592</f>
        <v>15.59788083</v>
      </c>
      <c r="I1089" s="2"/>
      <c r="J1089" s="2"/>
      <c r="K1089" s="2"/>
      <c r="L1089" s="2"/>
      <c r="M1089" s="2"/>
      <c r="N1089" s="4" t="s">
        <v>433</v>
      </c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</row>
    <row r="1090" ht="14.25" customHeight="1">
      <c r="A1090" s="71"/>
      <c r="B1090" s="2" t="s">
        <v>40</v>
      </c>
      <c r="C1090" s="15">
        <v>-3521.77684387</v>
      </c>
      <c r="D1090" s="15">
        <v>0.10034732</v>
      </c>
      <c r="E1090" s="15">
        <v>0.05832085</v>
      </c>
      <c r="F1090" s="9">
        <f>(C1090-C1085)*627.509608030592</f>
        <v>-61.50683515</v>
      </c>
      <c r="G1090" s="9">
        <f>(C1090+D1090-C1085-D1085)*627.509608030592</f>
        <v>-60.49193876</v>
      </c>
      <c r="H1090" s="9">
        <f>(C1090+E1090-C1085-E1085)*627.509608030592</f>
        <v>-49.50267675</v>
      </c>
      <c r="I1090" s="2"/>
      <c r="J1090" s="2"/>
      <c r="K1090" s="2"/>
      <c r="L1090" s="2"/>
      <c r="M1090" s="2"/>
      <c r="N1090" s="4" t="s">
        <v>434</v>
      </c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</row>
    <row r="1091" ht="14.25" customHeight="1">
      <c r="A1091" s="71"/>
      <c r="B1091" s="2" t="s">
        <v>42</v>
      </c>
      <c r="C1091" s="5">
        <f t="shared" ref="C1091:E1091" si="182">C1083+C1084</f>
        <v>-3521.771382</v>
      </c>
      <c r="D1091" s="5">
        <f t="shared" si="182"/>
        <v>0.09957648</v>
      </c>
      <c r="E1091" s="5">
        <f t="shared" si="182"/>
        <v>0.04044695</v>
      </c>
      <c r="F1091" s="9">
        <f>(C1091-C1085)*627.509608030592</f>
        <v>-58.07974791</v>
      </c>
      <c r="G1091" s="9">
        <f>(C1091+D1091-C1085-D1085)*627.509608030592</f>
        <v>-57.54856102</v>
      </c>
      <c r="H1091" s="9">
        <f>(C1091+E1091-C1085-E1085)*627.509608030592</f>
        <v>-57.29163349</v>
      </c>
      <c r="I1091" s="2"/>
      <c r="J1091" s="7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</row>
    <row r="1092" ht="14.25" customHeight="1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</row>
    <row r="1093" ht="14.25" customHeight="1">
      <c r="A1093" s="67" t="s">
        <v>0</v>
      </c>
      <c r="B1093" s="2" t="s">
        <v>1</v>
      </c>
      <c r="C1093" s="3" t="s">
        <v>2</v>
      </c>
      <c r="D1093" s="2" t="s">
        <v>3</v>
      </c>
      <c r="E1093" s="2" t="s">
        <v>4</v>
      </c>
      <c r="F1093" s="3" t="s">
        <v>718</v>
      </c>
      <c r="G1093" s="3" t="s">
        <v>719</v>
      </c>
      <c r="H1093" s="3" t="s">
        <v>720</v>
      </c>
      <c r="I1093" s="3" t="s">
        <v>8</v>
      </c>
      <c r="J1093" s="67" t="s">
        <v>9</v>
      </c>
      <c r="K1093" s="67" t="s">
        <v>10</v>
      </c>
      <c r="L1093" s="68" t="s">
        <v>11</v>
      </c>
      <c r="M1093" s="3" t="s">
        <v>12</v>
      </c>
      <c r="N1093" s="3" t="s">
        <v>13</v>
      </c>
      <c r="O1093" s="2" t="s">
        <v>14</v>
      </c>
      <c r="P1093" s="4" t="s">
        <v>15</v>
      </c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</row>
    <row r="1094" ht="14.25" customHeight="1">
      <c r="A1094" s="69">
        <v>243.0</v>
      </c>
      <c r="B1094" s="3" t="s">
        <v>16</v>
      </c>
      <c r="C1094" s="15">
        <v>-2971.36315931889</v>
      </c>
      <c r="D1094" s="15">
        <v>0.0921352</v>
      </c>
      <c r="E1094" s="15">
        <v>0.05685045</v>
      </c>
      <c r="F1094" s="5"/>
      <c r="G1094" s="5"/>
      <c r="H1094" s="2"/>
      <c r="I1094" s="3" t="s">
        <v>17</v>
      </c>
      <c r="J1094" s="69" t="s">
        <v>122</v>
      </c>
      <c r="K1094" s="67" t="s">
        <v>59</v>
      </c>
      <c r="L1094" s="70" t="s">
        <v>711</v>
      </c>
      <c r="M1094" s="3" t="s">
        <v>19</v>
      </c>
      <c r="N1094" s="37" t="s">
        <v>438</v>
      </c>
      <c r="O1094" s="17" t="s">
        <v>546</v>
      </c>
      <c r="P1094" s="6" t="s">
        <v>22</v>
      </c>
      <c r="Q1094" s="7">
        <f>H1099-H1098</f>
        <v>15.41159692</v>
      </c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</row>
    <row r="1095" ht="14.25" customHeight="1">
      <c r="A1095" s="71"/>
      <c r="B1095" s="3" t="s">
        <v>17</v>
      </c>
      <c r="C1095" s="15">
        <v>-548.088171953534</v>
      </c>
      <c r="D1095" s="15">
        <v>0.00659478</v>
      </c>
      <c r="E1095" s="15">
        <v>-0.01765944</v>
      </c>
      <c r="F1095" s="5"/>
      <c r="G1095" s="5"/>
      <c r="H1095" s="5"/>
      <c r="I1095" s="2"/>
      <c r="J1095" s="2"/>
      <c r="K1095" s="2"/>
      <c r="L1095" s="2"/>
      <c r="M1095" s="2"/>
      <c r="N1095" s="72" t="s">
        <v>406</v>
      </c>
      <c r="O1095" s="72" t="s">
        <v>357</v>
      </c>
      <c r="P1095" s="4" t="s">
        <v>24</v>
      </c>
      <c r="Q1095" s="7">
        <f>H1098-H1097</f>
        <v>6.709838868</v>
      </c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</row>
    <row r="1096" ht="14.25" customHeight="1">
      <c r="A1096" s="71"/>
      <c r="B1096" s="3" t="s">
        <v>25</v>
      </c>
      <c r="C1096" s="15">
        <v>-2971.45964808541</v>
      </c>
      <c r="D1096" s="15">
        <v>0.0929817</v>
      </c>
      <c r="E1096" s="15">
        <v>0.05810639</v>
      </c>
      <c r="F1096" s="5"/>
      <c r="G1096" s="5"/>
      <c r="H1096" s="5"/>
      <c r="I1096" s="2"/>
      <c r="J1096" s="2"/>
      <c r="K1096" s="2"/>
      <c r="L1096" s="2"/>
      <c r="M1096" s="2"/>
      <c r="N1096" s="37" t="s">
        <v>440</v>
      </c>
      <c r="O1096" s="2"/>
      <c r="P1096" s="4" t="s">
        <v>26</v>
      </c>
      <c r="Q1096" s="7">
        <f>H1102-H1103</f>
        <v>8.457953045</v>
      </c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</row>
    <row r="1097" ht="14.25" customHeight="1">
      <c r="A1097" s="71"/>
      <c r="B1097" s="3" t="s">
        <v>27</v>
      </c>
      <c r="C1097" s="5">
        <f t="shared" ref="C1097:E1097" si="183">C1094+C1095</f>
        <v>-3519.451331</v>
      </c>
      <c r="D1097" s="5">
        <f t="shared" si="183"/>
        <v>0.09872998</v>
      </c>
      <c r="E1097" s="5">
        <f t="shared" si="183"/>
        <v>0.03919101</v>
      </c>
      <c r="F1097" s="9">
        <f>(C1097-C1097)*627.509608030592</f>
        <v>0</v>
      </c>
      <c r="G1097" s="9">
        <f>(C1097+D1097-C1097-D1097)*627.509608030592</f>
        <v>0</v>
      </c>
      <c r="H1097" s="9">
        <f>(C1097+E1097-C1097-E1097)*627.509608030592</f>
        <v>0.0000000001224233224</v>
      </c>
      <c r="I1097" s="2"/>
      <c r="J1097" s="2"/>
      <c r="K1097" s="2"/>
      <c r="L1097" s="2"/>
      <c r="M1097" s="2"/>
      <c r="N1097" s="2"/>
      <c r="O1097" s="2"/>
      <c r="P1097" s="4" t="s">
        <v>28</v>
      </c>
      <c r="Q1097" s="10">
        <f>0.0019872041*298</f>
        <v>0.5921868218</v>
      </c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</row>
    <row r="1098" ht="14.25" customHeight="1">
      <c r="A1098" s="71"/>
      <c r="B1098" s="2" t="s">
        <v>29</v>
      </c>
      <c r="C1098" s="15">
        <v>-3519.45952444584</v>
      </c>
      <c r="D1098" s="15">
        <v>0.09995897</v>
      </c>
      <c r="E1098" s="15">
        <v>0.05807699</v>
      </c>
      <c r="F1098" s="9">
        <f>(C1098-C1097)*627.509608030592</f>
        <v>-5.141295039</v>
      </c>
      <c r="G1098" s="9">
        <f>(C1098+D1098-C1097-D1097)*627.509608030592</f>
        <v>-4.370092005</v>
      </c>
      <c r="H1098" s="9">
        <f>(C1098+E1098-C1097-E1097)*627.509608030592</f>
        <v>6.709838868</v>
      </c>
      <c r="I1098" s="2"/>
      <c r="J1098" s="2"/>
      <c r="K1098" s="2"/>
      <c r="L1098" s="2"/>
      <c r="M1098" s="2"/>
      <c r="N1098" s="4" t="s">
        <v>370</v>
      </c>
      <c r="P1098" s="4" t="s">
        <v>31</v>
      </c>
      <c r="Q1098" s="7">
        <f>H1101-H1100</f>
        <v>29.77822419</v>
      </c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</row>
    <row r="1099" ht="14.25" customHeight="1">
      <c r="A1099" s="71"/>
      <c r="B1099" s="2" t="s">
        <v>32</v>
      </c>
      <c r="C1099" s="15">
        <v>-3519.43757048808</v>
      </c>
      <c r="D1099" s="15">
        <v>0.10002873</v>
      </c>
      <c r="E1099" s="15">
        <v>0.06068297</v>
      </c>
      <c r="F1099" s="9">
        <f>(C1099-C1097)*627.509608030592</f>
        <v>8.63502439</v>
      </c>
      <c r="G1099" s="9">
        <f>(C1099+D1099-C1097-D1097)*627.509608030592</f>
        <v>9.450002493</v>
      </c>
      <c r="H1099" s="9">
        <f>(C1099+E1099-C1097-E1097)*627.509608030592</f>
        <v>22.12143579</v>
      </c>
      <c r="I1099" s="2"/>
      <c r="J1099" s="4"/>
      <c r="K1099" s="2"/>
      <c r="L1099" s="2"/>
      <c r="M1099" s="2"/>
      <c r="N1099" s="4" t="s">
        <v>128</v>
      </c>
      <c r="O1099" s="2"/>
      <c r="P1099" s="4" t="s">
        <v>34</v>
      </c>
      <c r="Q1099" s="7">
        <f>H1099-H1100</f>
        <v>30.00343888</v>
      </c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</row>
    <row r="1100" ht="14.25" customHeight="1">
      <c r="A1100" s="71"/>
      <c r="B1100" s="2" t="s">
        <v>35</v>
      </c>
      <c r="C1100" s="15">
        <v>-3519.4887309012</v>
      </c>
      <c r="D1100" s="16">
        <v>0.10248337</v>
      </c>
      <c r="E1100" s="16">
        <v>0.06402987</v>
      </c>
      <c r="F1100" s="9">
        <f>(C1100-C1097)*627.509608030592</f>
        <v>-23.46862639</v>
      </c>
      <c r="G1100" s="9">
        <f>(C1100+D1100-C1097-D1097)*627.509608030592</f>
        <v>-21.11333811</v>
      </c>
      <c r="H1100" s="9">
        <f>(C1100+E1100-C1097-E1097)*627.509608030592</f>
        <v>-7.882003091</v>
      </c>
      <c r="I1100" s="2"/>
      <c r="J1100" s="2"/>
      <c r="K1100" s="2"/>
      <c r="L1100" s="2"/>
      <c r="M1100" s="2"/>
      <c r="N1100" s="4" t="s">
        <v>129</v>
      </c>
      <c r="O1100" s="2"/>
      <c r="P1100" s="73" t="s">
        <v>37</v>
      </c>
      <c r="Q1100" s="74">
        <f>Q1094+Q1095-Q1096+Q1097*LN(1+EXP((Q1098-Q1099)/Q1097))</f>
        <v>13.97199055</v>
      </c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</row>
    <row r="1101" ht="14.25" customHeight="1">
      <c r="A1101" s="71"/>
      <c r="B1101" s="2" t="s">
        <v>38</v>
      </c>
      <c r="C1101" s="15">
        <v>-3519.43744844045</v>
      </c>
      <c r="D1101" s="15">
        <v>0.09931479</v>
      </c>
      <c r="E1101" s="15">
        <v>0.06020202</v>
      </c>
      <c r="F1101" s="9">
        <f>(C1101-C1097)*627.509608030592</f>
        <v>8.71161045</v>
      </c>
      <c r="G1101" s="9">
        <f>(C1101+D1101-C1097-D1097)*627.509608030592</f>
        <v>9.078584344</v>
      </c>
      <c r="H1101" s="9">
        <f>(C1101+E1101-C1097-E1097)*627.509608030592</f>
        <v>21.8962211</v>
      </c>
      <c r="I1101" s="2"/>
      <c r="J1101" s="4"/>
      <c r="K1101" s="2"/>
      <c r="L1101" s="2"/>
      <c r="M1101" s="2"/>
      <c r="N1101" s="6" t="s">
        <v>130</v>
      </c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</row>
    <row r="1102" ht="14.25" customHeight="1">
      <c r="A1102" s="71"/>
      <c r="B1102" s="2" t="s">
        <v>40</v>
      </c>
      <c r="C1102" s="15">
        <v>-3519.55221533569</v>
      </c>
      <c r="D1102" s="15">
        <v>0.10034732</v>
      </c>
      <c r="E1102" s="15">
        <v>0.05832085</v>
      </c>
      <c r="F1102" s="9">
        <f>(C1102-C1097)*627.509608030592</f>
        <v>-63.305719</v>
      </c>
      <c r="G1102" s="9">
        <f>(C1102+D1102-C1097-D1097)*627.509608030592</f>
        <v>-62.29082261</v>
      </c>
      <c r="H1102" s="9">
        <f>(C1102+E1102-C1097-E1097)*627.509608030592</f>
        <v>-51.3015606</v>
      </c>
      <c r="I1102" s="2"/>
      <c r="J1102" s="4"/>
      <c r="K1102" s="2"/>
      <c r="L1102" s="2"/>
      <c r="M1102" s="2"/>
      <c r="N1102" s="4" t="s">
        <v>374</v>
      </c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</row>
    <row r="1103" ht="14.25" customHeight="1">
      <c r="A1103" s="71"/>
      <c r="B1103" s="2" t="s">
        <v>42</v>
      </c>
      <c r="C1103" s="5">
        <f t="shared" ref="C1103:E1103" si="184">C1095+C1096</f>
        <v>-3519.54782</v>
      </c>
      <c r="D1103" s="5">
        <f t="shared" si="184"/>
        <v>0.09957648</v>
      </c>
      <c r="E1103" s="5">
        <f t="shared" si="184"/>
        <v>0.04044695</v>
      </c>
      <c r="F1103" s="9">
        <f>(C1103-C1097)*627.509608030592</f>
        <v>-60.54762806</v>
      </c>
      <c r="G1103" s="9">
        <f>(C1103+D1103-C1097-D1097)*627.509608030592</f>
        <v>-60.01644118</v>
      </c>
      <c r="H1103" s="9">
        <f>(C1103+E1103-C1097-E1097)*627.509608030592</f>
        <v>-59.75951364</v>
      </c>
      <c r="I1103" s="2"/>
      <c r="J1103" s="19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</row>
    <row r="1104" ht="14.25" customHeight="1">
      <c r="A1104" s="2"/>
      <c r="B1104" s="2"/>
      <c r="C1104" s="2"/>
      <c r="D1104" s="7"/>
      <c r="E1104" s="7"/>
      <c r="F1104" s="7"/>
      <c r="G1104" s="7"/>
      <c r="H1104" s="7"/>
      <c r="I1104" s="7"/>
      <c r="J1104" s="7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</row>
    <row r="1105" ht="14.25" customHeight="1">
      <c r="A1105" s="67" t="s">
        <v>0</v>
      </c>
      <c r="B1105" s="2" t="s">
        <v>1</v>
      </c>
      <c r="C1105" s="3" t="s">
        <v>2</v>
      </c>
      <c r="D1105" s="2" t="s">
        <v>3</v>
      </c>
      <c r="E1105" s="2" t="s">
        <v>4</v>
      </c>
      <c r="F1105" s="3" t="s">
        <v>721</v>
      </c>
      <c r="G1105" s="3" t="s">
        <v>722</v>
      </c>
      <c r="H1105" s="3" t="s">
        <v>723</v>
      </c>
      <c r="I1105" s="3" t="s">
        <v>8</v>
      </c>
      <c r="J1105" s="67" t="s">
        <v>9</v>
      </c>
      <c r="K1105" s="67" t="s">
        <v>10</v>
      </c>
      <c r="L1105" s="68" t="s">
        <v>11</v>
      </c>
      <c r="M1105" s="3" t="s">
        <v>12</v>
      </c>
      <c r="N1105" s="3" t="s">
        <v>13</v>
      </c>
      <c r="O1105" s="2" t="s">
        <v>14</v>
      </c>
      <c r="P1105" s="4" t="s">
        <v>15</v>
      </c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</row>
    <row r="1106" ht="14.25" customHeight="1">
      <c r="A1106" s="69">
        <v>244.0</v>
      </c>
      <c r="B1106" s="3" t="s">
        <v>16</v>
      </c>
      <c r="C1106" s="15">
        <v>-2973.10071239</v>
      </c>
      <c r="D1106" s="15">
        <v>0.09215705</v>
      </c>
      <c r="E1106" s="15">
        <v>0.05686675</v>
      </c>
      <c r="F1106" s="5"/>
      <c r="G1106" s="5"/>
      <c r="H1106" s="2"/>
      <c r="I1106" s="3" t="s">
        <v>17</v>
      </c>
      <c r="J1106" s="69" t="s">
        <v>329</v>
      </c>
      <c r="K1106" s="69" t="s">
        <v>19</v>
      </c>
      <c r="L1106" s="70" t="s">
        <v>724</v>
      </c>
      <c r="M1106" s="3" t="s">
        <v>19</v>
      </c>
      <c r="N1106" s="17" t="s">
        <v>259</v>
      </c>
      <c r="O1106" s="17" t="s">
        <v>430</v>
      </c>
      <c r="P1106" s="6" t="s">
        <v>22</v>
      </c>
      <c r="Q1106" s="7">
        <f>H1111-H1110</f>
        <v>9.537242428</v>
      </c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</row>
    <row r="1107" ht="14.25" customHeight="1">
      <c r="A1107" s="71"/>
      <c r="B1107" s="3" t="s">
        <v>17</v>
      </c>
      <c r="C1107" s="15">
        <v>-548.57119916</v>
      </c>
      <c r="D1107" s="15">
        <v>0.00664341</v>
      </c>
      <c r="E1107" s="15">
        <v>-0.01760304</v>
      </c>
      <c r="F1107" s="5"/>
      <c r="G1107" s="5"/>
      <c r="H1107" s="5"/>
      <c r="I1107" s="2"/>
      <c r="J1107" s="2"/>
      <c r="K1107" s="2"/>
      <c r="L1107" s="2"/>
      <c r="M1107" s="2"/>
      <c r="N1107" s="70" t="s">
        <v>356</v>
      </c>
      <c r="O1107" s="72" t="s">
        <v>357</v>
      </c>
      <c r="P1107" s="4" t="s">
        <v>24</v>
      </c>
      <c r="Q1107" s="7">
        <f>H1110-H1109</f>
        <v>5.000310312</v>
      </c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</row>
    <row r="1108" ht="14.25" customHeight="1">
      <c r="A1108" s="71"/>
      <c r="B1108" s="3" t="s">
        <v>25</v>
      </c>
      <c r="C1108" s="15">
        <v>-2973.19342978</v>
      </c>
      <c r="D1108" s="15">
        <v>0.09311636</v>
      </c>
      <c r="E1108" s="15">
        <v>0.05835665</v>
      </c>
      <c r="F1108" s="5"/>
      <c r="G1108" s="5"/>
      <c r="H1108" s="5"/>
      <c r="I1108" s="2"/>
      <c r="J1108" s="2"/>
      <c r="K1108" s="2"/>
      <c r="L1108" s="2"/>
      <c r="M1108" s="2"/>
      <c r="N1108" s="4" t="s">
        <v>261</v>
      </c>
      <c r="O1108" s="2"/>
      <c r="P1108" s="4" t="s">
        <v>26</v>
      </c>
      <c r="Q1108" s="7">
        <f>H1114-H1115</f>
        <v>6.694354075</v>
      </c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</row>
    <row r="1109" ht="14.25" customHeight="1">
      <c r="A1109" s="71"/>
      <c r="B1109" s="3" t="s">
        <v>27</v>
      </c>
      <c r="C1109" s="5">
        <f t="shared" ref="C1109:E1109" si="185">C1106+C1107</f>
        <v>-3521.671912</v>
      </c>
      <c r="D1109" s="5">
        <f t="shared" si="185"/>
        <v>0.09880046</v>
      </c>
      <c r="E1109" s="5">
        <f t="shared" si="185"/>
        <v>0.03926371</v>
      </c>
      <c r="F1109" s="9">
        <f>(C1109-C1109)*627.509608030592</f>
        <v>0</v>
      </c>
      <c r="G1109" s="9">
        <f>(C1109+D1109-C1109-D1109)*627.509608030592</f>
        <v>0</v>
      </c>
      <c r="H1109" s="9">
        <f>(C1109+E1109-C1109-E1109)*627.509608030592</f>
        <v>0</v>
      </c>
      <c r="I1109" s="2"/>
      <c r="J1109" s="2"/>
      <c r="K1109" s="2"/>
      <c r="L1109" s="2"/>
      <c r="M1109" s="2"/>
      <c r="O1109" s="2"/>
      <c r="P1109" s="4" t="s">
        <v>28</v>
      </c>
      <c r="Q1109" s="10">
        <f>0.0019872041*298</f>
        <v>0.5921868218</v>
      </c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</row>
    <row r="1110" ht="14.25" customHeight="1">
      <c r="A1110" s="71"/>
      <c r="B1110" s="2" t="s">
        <v>29</v>
      </c>
      <c r="C1110" s="15">
        <v>-3521.68335852</v>
      </c>
      <c r="D1110" s="15">
        <v>0.10019254</v>
      </c>
      <c r="E1110" s="15">
        <v>0.05867918</v>
      </c>
      <c r="F1110" s="9">
        <f>(C1110-C1109)*627.509608030592</f>
        <v>-7.183083658</v>
      </c>
      <c r="G1110" s="9">
        <f>(C1110+D1110-C1109-D1109)*627.509608030592</f>
        <v>-6.309540083</v>
      </c>
      <c r="H1110" s="9">
        <f>(C1110+E1110-C1109-E1109)*627.509608030592</f>
        <v>5.000310312</v>
      </c>
      <c r="I1110" s="2"/>
      <c r="J1110" s="4"/>
      <c r="K1110" s="2"/>
      <c r="L1110" s="2"/>
      <c r="M1110" s="2"/>
      <c r="N1110" s="4" t="s">
        <v>431</v>
      </c>
      <c r="P1110" s="4" t="s">
        <v>31</v>
      </c>
      <c r="Q1110" s="7">
        <f>H1113-H1112</f>
        <v>23.71838854</v>
      </c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</row>
    <row r="1111" ht="14.25" customHeight="1">
      <c r="A1111" s="71"/>
      <c r="B1111" s="2" t="s">
        <v>32</v>
      </c>
      <c r="C1111" s="15">
        <v>-3521.67027034</v>
      </c>
      <c r="D1111" s="15">
        <v>0.10012462</v>
      </c>
      <c r="E1111" s="15">
        <v>0.06078956</v>
      </c>
      <c r="F1111" s="9">
        <f>(C1111-C1109)*627.509608030592</f>
        <v>1.029875044</v>
      </c>
      <c r="G1111" s="9">
        <f>(C1111+D1111-C1109-D1109)*627.509608030592</f>
        <v>1.860798166</v>
      </c>
      <c r="H1111" s="9">
        <f>(C1111+E1111-C1109-E1109)*627.509608030592</f>
        <v>14.53755274</v>
      </c>
      <c r="I1111" s="2"/>
      <c r="J1111" s="4"/>
      <c r="K1111" s="2"/>
      <c r="L1111" s="2"/>
      <c r="M1111" s="2"/>
      <c r="N1111" s="4" t="s">
        <v>432</v>
      </c>
      <c r="O1111" s="2"/>
      <c r="P1111" s="4" t="s">
        <v>34</v>
      </c>
      <c r="Q1111" s="7">
        <f>H1111-H1112</f>
        <v>23.12010205</v>
      </c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</row>
    <row r="1112" ht="14.25" customHeight="1">
      <c r="A1112" s="71"/>
      <c r="B1112" s="2" t="s">
        <v>35</v>
      </c>
      <c r="C1112" s="16">
        <v>-3521.71079132</v>
      </c>
      <c r="D1112" s="16">
        <v>0.10267961</v>
      </c>
      <c r="E1112" s="16">
        <v>0.06446632</v>
      </c>
      <c r="F1112" s="9">
        <f>(C1112-C1109)*627.509608030592</f>
        <v>-24.39742923</v>
      </c>
      <c r="G1112" s="9">
        <f>(C1112+D1112-C1109-D1109)*627.509608030592</f>
        <v>-21.96322534</v>
      </c>
      <c r="H1112" s="9">
        <f>(C1112+E1112-C1109-E1109)*627.509608030592</f>
        <v>-8.582549311</v>
      </c>
      <c r="I1112" s="2"/>
      <c r="J1112" s="4"/>
      <c r="K1112" s="2"/>
      <c r="L1112" s="2"/>
      <c r="M1112" s="2"/>
      <c r="N1112" s="4" t="s">
        <v>263</v>
      </c>
      <c r="O1112" s="2"/>
      <c r="P1112" s="73" t="s">
        <v>37</v>
      </c>
      <c r="Q1112" s="74">
        <f>Q1106+Q1107-Q1108+Q1109*LN(1+EXP((Q1110-Q1111)/Q1109))</f>
        <v>8.625360308</v>
      </c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</row>
    <row r="1113" ht="14.25" customHeight="1">
      <c r="A1113" s="71"/>
      <c r="B1113" s="2" t="s">
        <v>38</v>
      </c>
      <c r="C1113" s="15">
        <v>-3521.66897855</v>
      </c>
      <c r="D1113" s="15">
        <v>0.09946607</v>
      </c>
      <c r="E1113" s="15">
        <v>0.0604512</v>
      </c>
      <c r="F1113" s="9">
        <f>(C1113-C1109)*627.509608030592</f>
        <v>1.84048568</v>
      </c>
      <c r="G1113" s="9">
        <f>(C1113+D1113-C1109-D1109)*627.509608030592</f>
        <v>2.258162351</v>
      </c>
      <c r="H1113" s="9">
        <f>(C1113+E1113-C1109-E1109)*627.509608030592</f>
        <v>15.13583923</v>
      </c>
      <c r="I1113" s="2"/>
      <c r="J1113" s="2"/>
      <c r="K1113" s="2"/>
      <c r="L1113" s="2"/>
      <c r="M1113" s="2"/>
      <c r="N1113" s="4" t="s">
        <v>433</v>
      </c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</row>
    <row r="1114" ht="14.25" customHeight="1">
      <c r="A1114" s="71"/>
      <c r="B1114" s="2" t="s">
        <v>40</v>
      </c>
      <c r="C1114" s="15">
        <v>-3521.7717602</v>
      </c>
      <c r="D1114" s="15">
        <v>0.10056561</v>
      </c>
      <c r="E1114" s="15">
        <v>0.058553</v>
      </c>
      <c r="F1114" s="9">
        <f>(C1114-C1109)*627.509608030592</f>
        <v>-62.65598722</v>
      </c>
      <c r="G1114" s="9">
        <f>(C1114+D1114-C1109-D1109)*627.509608030592</f>
        <v>-61.54833864</v>
      </c>
      <c r="H1114" s="9">
        <f>(C1114+E1114-C1109-E1109)*627.509608030592</f>
        <v>-50.55177242</v>
      </c>
      <c r="I1114" s="2"/>
      <c r="J1114" s="2"/>
      <c r="K1114" s="2"/>
      <c r="L1114" s="2"/>
      <c r="M1114" s="2"/>
      <c r="N1114" s="4" t="s">
        <v>434</v>
      </c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</row>
    <row r="1115" ht="14.25" customHeight="1">
      <c r="A1115" s="71"/>
      <c r="B1115" s="2" t="s">
        <v>42</v>
      </c>
      <c r="C1115" s="5">
        <f t="shared" ref="C1115:E1115" si="186">C1107+C1108</f>
        <v>-3521.764629</v>
      </c>
      <c r="D1115" s="5">
        <f t="shared" si="186"/>
        <v>0.09975977</v>
      </c>
      <c r="E1115" s="5">
        <f t="shared" si="186"/>
        <v>0.04075361</v>
      </c>
      <c r="F1115" s="9">
        <f>(C1115-C1109)*627.509608030592</f>
        <v>-58.18105306</v>
      </c>
      <c r="G1115" s="9">
        <f>(C1115+D1115-C1109-D1109)*627.509608030592</f>
        <v>-57.57907681</v>
      </c>
      <c r="H1115" s="9">
        <f>(C1115+E1115-C1109-E1109)*627.509608030592</f>
        <v>-57.24612649</v>
      </c>
      <c r="I1115" s="2"/>
      <c r="J1115" s="7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</row>
    <row r="1116" ht="14.25" customHeight="1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</row>
    <row r="1117" ht="14.25" customHeight="1">
      <c r="A1117" s="67" t="s">
        <v>0</v>
      </c>
      <c r="B1117" s="2" t="s">
        <v>1</v>
      </c>
      <c r="C1117" s="3" t="s">
        <v>2</v>
      </c>
      <c r="D1117" s="2" t="s">
        <v>3</v>
      </c>
      <c r="E1117" s="2" t="s">
        <v>4</v>
      </c>
      <c r="F1117" s="3" t="s">
        <v>725</v>
      </c>
      <c r="G1117" s="3" t="s">
        <v>726</v>
      </c>
      <c r="H1117" s="3" t="s">
        <v>727</v>
      </c>
      <c r="I1117" s="3" t="s">
        <v>8</v>
      </c>
      <c r="J1117" s="67" t="s">
        <v>9</v>
      </c>
      <c r="K1117" s="67" t="s">
        <v>10</v>
      </c>
      <c r="L1117" s="68" t="s">
        <v>11</v>
      </c>
      <c r="M1117" s="3" t="s">
        <v>12</v>
      </c>
      <c r="N1117" s="3" t="s">
        <v>13</v>
      </c>
      <c r="O1117" s="2" t="s">
        <v>14</v>
      </c>
      <c r="P1117" s="4" t="s">
        <v>15</v>
      </c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</row>
    <row r="1118" ht="14.25" customHeight="1">
      <c r="A1118" s="69">
        <v>244.0</v>
      </c>
      <c r="B1118" s="3" t="s">
        <v>16</v>
      </c>
      <c r="C1118" s="15">
        <v>-2971.35893672108</v>
      </c>
      <c r="D1118" s="15">
        <v>0.09215705</v>
      </c>
      <c r="E1118" s="15">
        <v>0.05686675</v>
      </c>
      <c r="F1118" s="5"/>
      <c r="G1118" s="5"/>
      <c r="H1118" s="2"/>
      <c r="I1118" s="3" t="s">
        <v>17</v>
      </c>
      <c r="J1118" s="70" t="s">
        <v>122</v>
      </c>
      <c r="K1118" s="69" t="s">
        <v>19</v>
      </c>
      <c r="L1118" s="70" t="s">
        <v>724</v>
      </c>
      <c r="M1118" s="3" t="s">
        <v>19</v>
      </c>
      <c r="N1118" s="37" t="s">
        <v>438</v>
      </c>
      <c r="O1118" s="17" t="s">
        <v>546</v>
      </c>
      <c r="P1118" s="6" t="s">
        <v>22</v>
      </c>
      <c r="Q1118" s="7">
        <f>H1123-H1122</f>
        <v>15.18623451</v>
      </c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</row>
    <row r="1119" ht="14.25" customHeight="1">
      <c r="A1119" s="71"/>
      <c r="B1119" s="3" t="s">
        <v>17</v>
      </c>
      <c r="C1119" s="15">
        <v>-548.085202853052</v>
      </c>
      <c r="D1119" s="15">
        <v>0.00664341</v>
      </c>
      <c r="E1119" s="15">
        <v>-0.01760304</v>
      </c>
      <c r="F1119" s="5"/>
      <c r="G1119" s="5"/>
      <c r="H1119" s="5"/>
      <c r="I1119" s="2"/>
      <c r="J1119" s="2"/>
      <c r="K1119" s="2"/>
      <c r="L1119" s="2"/>
      <c r="M1119" s="2"/>
      <c r="N1119" s="72" t="s">
        <v>368</v>
      </c>
      <c r="O1119" s="72" t="s">
        <v>357</v>
      </c>
      <c r="P1119" s="4" t="s">
        <v>24</v>
      </c>
      <c r="Q1119" s="7">
        <f>H1122-H1121</f>
        <v>5.583101692</v>
      </c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</row>
    <row r="1120" ht="14.25" customHeight="1">
      <c r="A1120" s="71"/>
      <c r="B1120" s="3" t="s">
        <v>25</v>
      </c>
      <c r="C1120" s="15">
        <v>-2971.45616449688</v>
      </c>
      <c r="D1120" s="15">
        <v>0.09311636</v>
      </c>
      <c r="E1120" s="15">
        <v>0.05835665</v>
      </c>
      <c r="F1120" s="5"/>
      <c r="G1120" s="5"/>
      <c r="H1120" s="5"/>
      <c r="I1120" s="2"/>
      <c r="J1120" s="2"/>
      <c r="K1120" s="2"/>
      <c r="L1120" s="2"/>
      <c r="M1120" s="2"/>
      <c r="N1120" s="37" t="s">
        <v>440</v>
      </c>
      <c r="O1120" s="2"/>
      <c r="P1120" s="4" t="s">
        <v>26</v>
      </c>
      <c r="Q1120" s="7">
        <f>H1126-H1127</f>
        <v>7.297927844</v>
      </c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</row>
    <row r="1121" ht="14.25" customHeight="1">
      <c r="A1121" s="71"/>
      <c r="B1121" s="3" t="s">
        <v>27</v>
      </c>
      <c r="C1121" s="5">
        <f t="shared" ref="C1121:E1121" si="187">C1118+C1119</f>
        <v>-3519.44414</v>
      </c>
      <c r="D1121" s="5">
        <f t="shared" si="187"/>
        <v>0.09880046</v>
      </c>
      <c r="E1121" s="5">
        <f t="shared" si="187"/>
        <v>0.03926371</v>
      </c>
      <c r="F1121" s="9">
        <f>(C1121-C1121)*627.509608030592</f>
        <v>0</v>
      </c>
      <c r="G1121" s="9">
        <f>(C1121+D1121-C1121-D1121)*627.509608030592</f>
        <v>0</v>
      </c>
      <c r="H1121" s="9">
        <f>(C1121+E1121-C1121-E1121)*627.509608030592</f>
        <v>0</v>
      </c>
      <c r="I1121" s="2"/>
      <c r="J1121" s="2"/>
      <c r="K1121" s="2"/>
      <c r="L1121" s="2"/>
      <c r="M1121" s="2"/>
      <c r="N1121" s="2"/>
      <c r="O1121" s="2"/>
      <c r="P1121" s="4" t="s">
        <v>28</v>
      </c>
      <c r="Q1121" s="10">
        <f>0.0019872041*298</f>
        <v>0.5921868218</v>
      </c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</row>
    <row r="1122" ht="14.25" customHeight="1">
      <c r="A1122" s="71"/>
      <c r="B1122" s="2" t="s">
        <v>29</v>
      </c>
      <c r="C1122" s="15">
        <v>-3519.45465780715</v>
      </c>
      <c r="D1122" s="15">
        <v>0.10019254</v>
      </c>
      <c r="E1122" s="15">
        <v>0.05867918</v>
      </c>
      <c r="F1122" s="9">
        <f>(C1122-C1121)*627.509608030592</f>
        <v>-6.600292278</v>
      </c>
      <c r="G1122" s="9">
        <f>(C1122+D1122-C1121-D1121)*627.509608030592</f>
        <v>-5.726748703</v>
      </c>
      <c r="H1122" s="9">
        <f>(C1122+E1122-C1121-E1121)*627.509608030592</f>
        <v>5.583101691</v>
      </c>
      <c r="I1122" s="2"/>
      <c r="J1122" s="4"/>
      <c r="K1122" s="2"/>
      <c r="L1122" s="2"/>
      <c r="M1122" s="2"/>
      <c r="N1122" s="4" t="s">
        <v>370</v>
      </c>
      <c r="P1122" s="4" t="s">
        <v>31</v>
      </c>
      <c r="Q1122" s="7">
        <f>H1125-H1124</f>
        <v>30.76534279</v>
      </c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</row>
    <row r="1123" ht="14.25" customHeight="1">
      <c r="A1123" s="71"/>
      <c r="B1123" s="2" t="s">
        <v>32</v>
      </c>
      <c r="C1123" s="15">
        <v>-3519.43256738717</v>
      </c>
      <c r="D1123" s="15">
        <v>0.10012462</v>
      </c>
      <c r="E1123" s="15">
        <v>0.06078956</v>
      </c>
      <c r="F1123" s="9">
        <f>(C1123-C1121)*627.509608030592</f>
        <v>7.261658505</v>
      </c>
      <c r="G1123" s="9">
        <f>(C1123+D1123-C1121-D1121)*627.509608030592</f>
        <v>8.092581627</v>
      </c>
      <c r="H1123" s="9">
        <f>(C1123+E1123-C1121-E1121)*627.509608030592</f>
        <v>20.7693362</v>
      </c>
      <c r="I1123" s="2"/>
      <c r="J1123" s="2"/>
      <c r="K1123" s="2"/>
      <c r="L1123" s="2"/>
      <c r="M1123" s="2"/>
      <c r="N1123" s="4" t="s">
        <v>128</v>
      </c>
      <c r="O1123" s="2"/>
      <c r="P1123" s="4" t="s">
        <v>34</v>
      </c>
      <c r="Q1123" s="7">
        <f>H1123-H1124</f>
        <v>30.2238654</v>
      </c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</row>
    <row r="1124" ht="14.25" customHeight="1">
      <c r="A1124" s="71"/>
      <c r="B1124" s="2" t="s">
        <v>35</v>
      </c>
      <c r="C1124" s="15">
        <v>-3519.48440893224</v>
      </c>
      <c r="D1124" s="16">
        <v>0.10267961</v>
      </c>
      <c r="E1124" s="16">
        <v>0.06446632</v>
      </c>
      <c r="F1124" s="9">
        <f>(C1124-C1121)*627.509608030592</f>
        <v>-25.26940912</v>
      </c>
      <c r="G1124" s="9">
        <f>(C1124+D1124-C1121-D1121)*627.509608030592</f>
        <v>-22.83520523</v>
      </c>
      <c r="H1124" s="9">
        <f>(C1124+E1124-C1121-E1121)*627.509608030592</f>
        <v>-9.454529199</v>
      </c>
      <c r="I1124" s="2"/>
      <c r="J1124" s="2"/>
      <c r="K1124" s="2"/>
      <c r="L1124" s="2"/>
      <c r="M1124" s="4"/>
      <c r="N1124" s="4" t="s">
        <v>129</v>
      </c>
      <c r="O1124" s="2"/>
      <c r="P1124" s="73" t="s">
        <v>37</v>
      </c>
      <c r="Q1124" s="74">
        <f>Q1118+Q1119-Q1120+Q1121*LN(1+EXP((Q1122-Q1123)/Q1121))</f>
        <v>14.21246551</v>
      </c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</row>
    <row r="1125" ht="14.25" customHeight="1">
      <c r="A1125" s="71"/>
      <c r="B1125" s="2" t="s">
        <v>38</v>
      </c>
      <c r="C1125" s="15">
        <v>-3519.43136612821</v>
      </c>
      <c r="D1125" s="15">
        <v>0.09946607</v>
      </c>
      <c r="E1125" s="15">
        <v>0.0604512</v>
      </c>
      <c r="F1125" s="9">
        <f>(C1125-C1121)*627.509608030592</f>
        <v>8.015460044</v>
      </c>
      <c r="G1125" s="9">
        <f>(C1125+D1125-C1121-D1121)*627.509608030592</f>
        <v>8.433136714</v>
      </c>
      <c r="H1125" s="9">
        <f>(C1125+E1125-C1121-E1121)*627.509608030592</f>
        <v>21.31081359</v>
      </c>
      <c r="I1125" s="2"/>
      <c r="J1125" s="4"/>
      <c r="K1125" s="2"/>
      <c r="L1125" s="2"/>
      <c r="M1125" s="2"/>
      <c r="N1125" s="6" t="s">
        <v>130</v>
      </c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</row>
    <row r="1126" ht="14.25" customHeight="1">
      <c r="A1126" s="71"/>
      <c r="B1126" s="2" t="s">
        <v>40</v>
      </c>
      <c r="C1126" s="15">
        <v>-3519.54753675411</v>
      </c>
      <c r="D1126" s="15">
        <v>0.10056561</v>
      </c>
      <c r="E1126" s="15">
        <v>0.058553</v>
      </c>
      <c r="F1126" s="9">
        <f>(C1126-C1121)*627.509608030592</f>
        <v>-64.88272388</v>
      </c>
      <c r="G1126" s="9">
        <f>(C1126+D1126-C1121-D1121)*627.509608030592</f>
        <v>-63.77507529</v>
      </c>
      <c r="H1126" s="9">
        <f>(C1126+E1126-C1121-E1121)*627.509608030592</f>
        <v>-52.77850907</v>
      </c>
      <c r="I1126" s="2"/>
      <c r="J1126" s="2"/>
      <c r="K1126" s="2"/>
      <c r="L1126" s="2"/>
      <c r="M1126" s="2"/>
      <c r="N1126" s="4" t="s">
        <v>374</v>
      </c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</row>
    <row r="1127" ht="14.25" customHeight="1">
      <c r="A1127" s="71"/>
      <c r="B1127" s="2" t="s">
        <v>42</v>
      </c>
      <c r="C1127" s="5">
        <f t="shared" ref="C1127:E1127" si="188">C1119+C1120</f>
        <v>-3519.541367</v>
      </c>
      <c r="D1127" s="5">
        <f t="shared" si="188"/>
        <v>0.09975977</v>
      </c>
      <c r="E1127" s="5">
        <f t="shared" si="188"/>
        <v>0.04075361</v>
      </c>
      <c r="F1127" s="9">
        <f>(C1127-C1121)*627.509608030592</f>
        <v>-61.01136348</v>
      </c>
      <c r="G1127" s="9">
        <f>(C1127+D1127-C1121-D1121)*627.509608030592</f>
        <v>-60.40938724</v>
      </c>
      <c r="H1127" s="9">
        <f>(C1127+E1127-C1121-E1121)*627.509608030592</f>
        <v>-60.07643692</v>
      </c>
      <c r="I1127" s="2"/>
      <c r="J1127" s="7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</row>
    <row r="1128" ht="14.25" customHeight="1">
      <c r="A1128" s="2"/>
      <c r="B1128" s="2"/>
      <c r="C1128" s="2"/>
      <c r="D1128" s="7"/>
      <c r="E1128" s="7"/>
      <c r="F1128" s="7"/>
      <c r="G1128" s="7"/>
      <c r="H1128" s="7"/>
      <c r="I1128" s="7"/>
      <c r="J1128" s="7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</row>
    <row r="1129" ht="14.25" customHeight="1">
      <c r="A1129" s="67" t="s">
        <v>0</v>
      </c>
      <c r="B1129" s="2" t="s">
        <v>1</v>
      </c>
      <c r="C1129" s="3" t="s">
        <v>2</v>
      </c>
      <c r="D1129" s="2" t="s">
        <v>3</v>
      </c>
      <c r="E1129" s="2" t="s">
        <v>4</v>
      </c>
      <c r="F1129" s="3" t="s">
        <v>728</v>
      </c>
      <c r="G1129" s="3" t="s">
        <v>729</v>
      </c>
      <c r="H1129" s="3" t="s">
        <v>730</v>
      </c>
      <c r="I1129" s="3" t="s">
        <v>8</v>
      </c>
      <c r="J1129" s="67" t="s">
        <v>9</v>
      </c>
      <c r="K1129" s="67" t="s">
        <v>10</v>
      </c>
      <c r="L1129" s="68" t="s">
        <v>11</v>
      </c>
      <c r="M1129" s="3" t="s">
        <v>12</v>
      </c>
      <c r="N1129" s="3" t="s">
        <v>13</v>
      </c>
      <c r="O1129" s="2" t="s">
        <v>14</v>
      </c>
      <c r="P1129" s="4" t="s">
        <v>15</v>
      </c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</row>
    <row r="1130" ht="14.25" customHeight="1">
      <c r="A1130" s="69">
        <v>245.0</v>
      </c>
      <c r="B1130" s="3" t="s">
        <v>16</v>
      </c>
      <c r="C1130" s="15">
        <v>-2973.10529995</v>
      </c>
      <c r="D1130" s="15">
        <v>0.09209253</v>
      </c>
      <c r="E1130" s="15">
        <v>0.05707605</v>
      </c>
      <c r="F1130" s="5"/>
      <c r="G1130" s="5"/>
      <c r="H1130" s="2"/>
      <c r="I1130" s="3" t="s">
        <v>17</v>
      </c>
      <c r="J1130" s="69" t="s">
        <v>329</v>
      </c>
      <c r="K1130" s="67" t="s">
        <v>59</v>
      </c>
      <c r="L1130" s="70" t="s">
        <v>724</v>
      </c>
      <c r="M1130" s="3" t="s">
        <v>19</v>
      </c>
      <c r="N1130" s="17" t="s">
        <v>259</v>
      </c>
      <c r="O1130" s="17" t="s">
        <v>430</v>
      </c>
      <c r="P1130" s="6" t="s">
        <v>22</v>
      </c>
      <c r="Q1130" s="7">
        <f>H1135-H1134</f>
        <v>9.648092</v>
      </c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</row>
    <row r="1131" ht="14.25" customHeight="1">
      <c r="A1131" s="71"/>
      <c r="B1131" s="3" t="s">
        <v>17</v>
      </c>
      <c r="C1131" s="15">
        <v>-548.57426509</v>
      </c>
      <c r="D1131" s="15">
        <v>0.00659478</v>
      </c>
      <c r="E1131" s="15">
        <v>-0.01765944</v>
      </c>
      <c r="F1131" s="5"/>
      <c r="G1131" s="5"/>
      <c r="H1131" s="5"/>
      <c r="I1131" s="2"/>
      <c r="J1131" s="2"/>
      <c r="K1131" s="2"/>
      <c r="L1131" s="2"/>
      <c r="M1131" s="2"/>
      <c r="N1131" s="70" t="s">
        <v>394</v>
      </c>
      <c r="O1131" s="72" t="s">
        <v>357</v>
      </c>
      <c r="P1131" s="4" t="s">
        <v>24</v>
      </c>
      <c r="Q1131" s="7">
        <f>H1134-H1133</f>
        <v>5.77154472</v>
      </c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</row>
    <row r="1132" ht="14.25" customHeight="1">
      <c r="A1132" s="71"/>
      <c r="B1132" s="3" t="s">
        <v>25</v>
      </c>
      <c r="C1132" s="15">
        <v>-2973.1971874</v>
      </c>
      <c r="D1132" s="15">
        <v>0.09299224</v>
      </c>
      <c r="E1132" s="15">
        <v>0.05823623</v>
      </c>
      <c r="F1132" s="5"/>
      <c r="G1132" s="5"/>
      <c r="H1132" s="5"/>
      <c r="I1132" s="2"/>
      <c r="J1132" s="2"/>
      <c r="K1132" s="2"/>
      <c r="L1132" s="2"/>
      <c r="M1132" s="2"/>
      <c r="N1132" s="4" t="s">
        <v>261</v>
      </c>
      <c r="O1132" s="2"/>
      <c r="P1132" s="4" t="s">
        <v>26</v>
      </c>
      <c r="Q1132" s="7">
        <f>H1138-H1139</f>
        <v>7.585430268</v>
      </c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</row>
    <row r="1133" ht="14.25" customHeight="1">
      <c r="A1133" s="71"/>
      <c r="B1133" s="3" t="s">
        <v>27</v>
      </c>
      <c r="C1133" s="5">
        <f t="shared" ref="C1133:E1133" si="189">C1130+C1131</f>
        <v>-3521.679565</v>
      </c>
      <c r="D1133" s="5">
        <f t="shared" si="189"/>
        <v>0.09868731</v>
      </c>
      <c r="E1133" s="5">
        <f t="shared" si="189"/>
        <v>0.03941661</v>
      </c>
      <c r="F1133" s="9">
        <f>(C1133-C1133)*627.509608030592</f>
        <v>0</v>
      </c>
      <c r="G1133" s="9">
        <f>(C1133+D1133-C1133-D1133)*627.509608030592</f>
        <v>0</v>
      </c>
      <c r="H1133" s="9">
        <f>(C1133+E1133-C1133-E1133)*627.509608030592</f>
        <v>0</v>
      </c>
      <c r="I1133" s="2"/>
      <c r="J1133" s="2"/>
      <c r="K1133" s="2"/>
      <c r="L1133" s="2"/>
      <c r="M1133" s="2"/>
      <c r="O1133" s="2"/>
      <c r="P1133" s="4" t="s">
        <v>28</v>
      </c>
      <c r="Q1133" s="10">
        <f>0.0019872041*298</f>
        <v>0.5921868218</v>
      </c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</row>
    <row r="1134" ht="14.25" customHeight="1">
      <c r="A1134" s="71"/>
      <c r="B1134" s="2" t="s">
        <v>29</v>
      </c>
      <c r="C1134" s="15">
        <v>-3521.68916223</v>
      </c>
      <c r="D1134" s="15">
        <v>0.09995912</v>
      </c>
      <c r="E1134" s="15">
        <v>0.05821134</v>
      </c>
      <c r="F1134" s="9">
        <f>(C1134-C1133)*627.509608030592</f>
        <v>-6.022328935</v>
      </c>
      <c r="G1134" s="9">
        <f>(C1134+D1134-C1133-D1133)*627.509608030592</f>
        <v>-5.22425594</v>
      </c>
      <c r="H1134" s="9">
        <f>(C1134+E1134-C1133-E1133)*627.509608030592</f>
        <v>5.77154472</v>
      </c>
      <c r="I1134" s="2"/>
      <c r="J1134" s="2"/>
      <c r="K1134" s="2"/>
      <c r="L1134" s="2"/>
      <c r="M1134" s="2"/>
      <c r="N1134" s="4" t="s">
        <v>431</v>
      </c>
      <c r="P1134" s="4" t="s">
        <v>31</v>
      </c>
      <c r="Q1134" s="7">
        <f>H1137-H1136</f>
        <v>22.15663007</v>
      </c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</row>
    <row r="1135" ht="14.25" customHeight="1">
      <c r="A1135" s="71"/>
      <c r="B1135" s="2" t="s">
        <v>32</v>
      </c>
      <c r="C1135" s="15">
        <v>-3521.67637809</v>
      </c>
      <c r="D1135" s="15">
        <v>0.1000172</v>
      </c>
      <c r="E1135" s="15">
        <v>0.06080241</v>
      </c>
      <c r="F1135" s="9">
        <f>(C1135-C1133)*627.509608030592</f>
        <v>1.999841745</v>
      </c>
      <c r="G1135" s="9">
        <f>(C1135+D1135-C1133-D1133)*627.509608030592</f>
        <v>2.834360498</v>
      </c>
      <c r="H1135" s="9">
        <f>(C1135+E1135-C1133-E1133)*627.509608030592</f>
        <v>15.41963672</v>
      </c>
      <c r="I1135" s="2"/>
      <c r="J1135" s="2"/>
      <c r="K1135" s="2"/>
      <c r="L1135" s="2"/>
      <c r="M1135" s="2"/>
      <c r="N1135" s="4" t="s">
        <v>432</v>
      </c>
      <c r="O1135" s="2"/>
      <c r="P1135" s="4" t="s">
        <v>34</v>
      </c>
      <c r="Q1135" s="7">
        <f>H1135-H1136</f>
        <v>22.77772026</v>
      </c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</row>
    <row r="1136" ht="14.25" customHeight="1">
      <c r="A1136" s="71"/>
      <c r="B1136" s="2" t="s">
        <v>35</v>
      </c>
      <c r="C1136" s="16">
        <v>-3521.71608782</v>
      </c>
      <c r="D1136" s="16">
        <v>0.10248261</v>
      </c>
      <c r="E1136" s="16">
        <v>0.06421354</v>
      </c>
      <c r="F1136" s="9">
        <f>(C1136-C1133)*627.509608030592</f>
        <v>-22.91839536</v>
      </c>
      <c r="G1136" s="9">
        <f>(C1136+D1136-C1133-D1133)*627.509608030592</f>
        <v>-20.53680815</v>
      </c>
      <c r="H1136" s="9">
        <f>(C1136+E1136-C1133-E1133)*627.509608030592</f>
        <v>-7.358083538</v>
      </c>
      <c r="I1136" s="2"/>
      <c r="J1136" s="2"/>
      <c r="K1136" s="2"/>
      <c r="L1136" s="2"/>
      <c r="M1136" s="2"/>
      <c r="N1136" s="4" t="s">
        <v>263</v>
      </c>
      <c r="O1136" s="2"/>
      <c r="P1136" s="73" t="s">
        <v>37</v>
      </c>
      <c r="Q1136" s="74">
        <f>Q1130+Q1131-Q1132+Q1133*LN(1+EXP((Q1134-Q1135)/Q1133))</f>
        <v>8.012080218</v>
      </c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</row>
    <row r="1137" ht="14.25" customHeight="1">
      <c r="A1137" s="71"/>
      <c r="B1137" s="2" t="s">
        <v>38</v>
      </c>
      <c r="C1137" s="15">
        <v>-3521.67690521</v>
      </c>
      <c r="D1137" s="15">
        <v>0.09936154</v>
      </c>
      <c r="E1137" s="15">
        <v>0.06033976</v>
      </c>
      <c r="F1137" s="9">
        <f>(C1137-C1133)*627.509608030592</f>
        <v>1.669068881</v>
      </c>
      <c r="G1137" s="9">
        <f>(C1137+D1137-C1133-D1133)*627.509608030592</f>
        <v>2.092154684</v>
      </c>
      <c r="H1137" s="9">
        <f>(C1137+E1137-C1133-E1133)*627.509608030592</f>
        <v>14.79854654</v>
      </c>
      <c r="I1137" s="2"/>
      <c r="J1137" s="2"/>
      <c r="K1137" s="2"/>
      <c r="L1137" s="2"/>
      <c r="M1137" s="2"/>
      <c r="N1137" s="4" t="s">
        <v>433</v>
      </c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</row>
    <row r="1138" ht="14.25" customHeight="1">
      <c r="A1138" s="71"/>
      <c r="B1138" s="2" t="s">
        <v>40</v>
      </c>
      <c r="C1138" s="15">
        <v>-3521.7769905</v>
      </c>
      <c r="D1138" s="15">
        <v>0.1003207</v>
      </c>
      <c r="E1138" s="15">
        <v>0.05820295</v>
      </c>
      <c r="F1138" s="9">
        <f>(C1138-C1133)*627.509608030592</f>
        <v>-61.13541222</v>
      </c>
      <c r="G1138" s="9">
        <f>(C1138+D1138-C1133-D1133)*627.509608030592</f>
        <v>-60.1104443</v>
      </c>
      <c r="H1138" s="9">
        <f>(C1138+E1138-C1133-E1133)*627.509608030592</f>
        <v>-49.34680337</v>
      </c>
      <c r="I1138" s="2"/>
      <c r="J1138" s="2"/>
      <c r="K1138" s="2"/>
      <c r="L1138" s="2"/>
      <c r="M1138" s="2"/>
      <c r="N1138" s="4" t="s">
        <v>434</v>
      </c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</row>
    <row r="1139" ht="14.25" customHeight="1">
      <c r="A1139" s="71"/>
      <c r="B1139" s="2" t="s">
        <v>42</v>
      </c>
      <c r="C1139" s="5">
        <f t="shared" ref="C1139:E1139" si="190">C1131+C1132</f>
        <v>-3521.771452</v>
      </c>
      <c r="D1139" s="5">
        <f t="shared" si="190"/>
        <v>0.09958702</v>
      </c>
      <c r="E1139" s="5">
        <f t="shared" si="190"/>
        <v>0.04057679</v>
      </c>
      <c r="F1139" s="9">
        <f>(C1139-C1133)*627.509608030592</f>
        <v>-57.66025773</v>
      </c>
      <c r="G1139" s="9">
        <f>(C1139+D1139-C1133-D1133)*627.509608030592</f>
        <v>-57.09568106</v>
      </c>
      <c r="H1139" s="9">
        <f>(C1139+E1139-C1133-E1133)*627.509608030592</f>
        <v>-56.93223364</v>
      </c>
      <c r="I1139" s="2"/>
      <c r="J1139" s="7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</row>
    <row r="1140" ht="14.25" customHeight="1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</row>
    <row r="1141" ht="14.25" customHeight="1">
      <c r="A1141" s="67" t="s">
        <v>0</v>
      </c>
      <c r="B1141" s="2" t="s">
        <v>1</v>
      </c>
      <c r="C1141" s="3" t="s">
        <v>2</v>
      </c>
      <c r="D1141" s="2" t="s">
        <v>3</v>
      </c>
      <c r="E1141" s="2" t="s">
        <v>4</v>
      </c>
      <c r="F1141" s="3" t="s">
        <v>731</v>
      </c>
      <c r="G1141" s="3" t="s">
        <v>732</v>
      </c>
      <c r="H1141" s="3" t="s">
        <v>733</v>
      </c>
      <c r="I1141" s="3" t="s">
        <v>8</v>
      </c>
      <c r="J1141" s="67" t="s">
        <v>9</v>
      </c>
      <c r="K1141" s="67" t="s">
        <v>10</v>
      </c>
      <c r="L1141" s="68" t="s">
        <v>11</v>
      </c>
      <c r="M1141" s="3" t="s">
        <v>12</v>
      </c>
      <c r="N1141" s="3" t="s">
        <v>13</v>
      </c>
      <c r="O1141" s="2" t="s">
        <v>14</v>
      </c>
      <c r="P1141" s="4" t="s">
        <v>15</v>
      </c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</row>
    <row r="1142" ht="14.25" customHeight="1">
      <c r="A1142" s="69">
        <v>245.0</v>
      </c>
      <c r="B1142" s="3" t="s">
        <v>16</v>
      </c>
      <c r="C1142" s="15">
        <v>-2971.36383212887</v>
      </c>
      <c r="D1142" s="15">
        <v>0.09209253</v>
      </c>
      <c r="E1142" s="15">
        <v>0.05707605</v>
      </c>
      <c r="F1142" s="5"/>
      <c r="G1142" s="5"/>
      <c r="H1142" s="2"/>
      <c r="I1142" s="3" t="s">
        <v>17</v>
      </c>
      <c r="J1142" s="69" t="s">
        <v>122</v>
      </c>
      <c r="K1142" s="67" t="s">
        <v>59</v>
      </c>
      <c r="L1142" s="70" t="s">
        <v>724</v>
      </c>
      <c r="M1142" s="3" t="s">
        <v>19</v>
      </c>
      <c r="N1142" s="37" t="s">
        <v>438</v>
      </c>
      <c r="O1142" s="17" t="s">
        <v>546</v>
      </c>
      <c r="P1142" s="6" t="s">
        <v>22</v>
      </c>
      <c r="Q1142" s="7">
        <f>H1147-H1146</f>
        <v>15.20260503</v>
      </c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</row>
    <row r="1143" ht="14.25" customHeight="1">
      <c r="A1143" s="71"/>
      <c r="B1143" s="3" t="s">
        <v>17</v>
      </c>
      <c r="C1143" s="15">
        <v>-548.088171953534</v>
      </c>
      <c r="D1143" s="15">
        <v>0.00659478</v>
      </c>
      <c r="E1143" s="15">
        <v>-0.01765944</v>
      </c>
      <c r="F1143" s="5"/>
      <c r="G1143" s="5"/>
      <c r="H1143" s="5"/>
      <c r="I1143" s="2"/>
      <c r="J1143" s="2"/>
      <c r="K1143" s="2"/>
      <c r="L1143" s="2"/>
      <c r="M1143" s="2"/>
      <c r="N1143" s="72" t="s">
        <v>406</v>
      </c>
      <c r="O1143" s="72" t="s">
        <v>357</v>
      </c>
      <c r="P1143" s="4" t="s">
        <v>24</v>
      </c>
      <c r="Q1143" s="7">
        <f>H1146-H1145</f>
        <v>6.600604468</v>
      </c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</row>
    <row r="1144" ht="14.25" customHeight="1">
      <c r="A1144" s="71"/>
      <c r="B1144" s="3" t="s">
        <v>25</v>
      </c>
      <c r="C1144" s="15">
        <v>-2971.45975192279</v>
      </c>
      <c r="D1144" s="15">
        <v>0.09299224</v>
      </c>
      <c r="E1144" s="15">
        <v>0.05823623</v>
      </c>
      <c r="F1144" s="5"/>
      <c r="G1144" s="5"/>
      <c r="H1144" s="5"/>
      <c r="I1144" s="2"/>
      <c r="J1144" s="2"/>
      <c r="K1144" s="2"/>
      <c r="L1144" s="2"/>
      <c r="M1144" s="2"/>
      <c r="N1144" s="37" t="s">
        <v>440</v>
      </c>
      <c r="O1144" s="2"/>
      <c r="P1144" s="4" t="s">
        <v>26</v>
      </c>
      <c r="Q1144" s="7">
        <f>H1150-H1151</f>
        <v>8.313934864</v>
      </c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</row>
    <row r="1145" ht="14.25" customHeight="1">
      <c r="A1145" s="71"/>
      <c r="B1145" s="3" t="s">
        <v>27</v>
      </c>
      <c r="C1145" s="5">
        <f t="shared" ref="C1145:E1145" si="191">C1142+C1143</f>
        <v>-3519.452004</v>
      </c>
      <c r="D1145" s="5">
        <f t="shared" si="191"/>
        <v>0.09868731</v>
      </c>
      <c r="E1145" s="5">
        <f t="shared" si="191"/>
        <v>0.03941661</v>
      </c>
      <c r="F1145" s="9">
        <f>(C1145-C1145)*627.509608030592</f>
        <v>0</v>
      </c>
      <c r="G1145" s="9">
        <f>(C1145+D1145-C1145-D1145)*627.509608030592</f>
        <v>0</v>
      </c>
      <c r="H1145" s="9">
        <f>(C1145+E1145-C1145-E1145)*627.509608030592</f>
        <v>0</v>
      </c>
      <c r="I1145" s="2"/>
      <c r="J1145" s="2"/>
      <c r="K1145" s="2"/>
      <c r="L1145" s="2"/>
      <c r="M1145" s="2"/>
      <c r="N1145" s="2"/>
      <c r="O1145" s="2"/>
      <c r="P1145" s="4" t="s">
        <v>28</v>
      </c>
      <c r="Q1145" s="10">
        <f>0.0019872041*298</f>
        <v>0.5921868218</v>
      </c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</row>
    <row r="1146" ht="14.25" customHeight="1">
      <c r="A1146" s="71"/>
      <c r="B1146" s="2" t="s">
        <v>29</v>
      </c>
      <c r="C1146" s="15">
        <v>-3519.46028008188</v>
      </c>
      <c r="D1146" s="15">
        <v>0.09995912</v>
      </c>
      <c r="E1146" s="15">
        <v>0.05821134</v>
      </c>
      <c r="F1146" s="9">
        <f>(C1146-C1145)*627.509608030592</f>
        <v>-5.193269187</v>
      </c>
      <c r="G1146" s="9">
        <f>(C1146+D1146-C1145-D1145)*627.509608030592</f>
        <v>-4.395196192</v>
      </c>
      <c r="H1146" s="9">
        <f>(C1146+E1146-C1145-E1145)*627.509608030592</f>
        <v>6.600604468</v>
      </c>
      <c r="I1146" s="2"/>
      <c r="J1146" s="2"/>
      <c r="K1146" s="2"/>
      <c r="L1146" s="2"/>
      <c r="M1146" s="2"/>
      <c r="N1146" s="4" t="s">
        <v>370</v>
      </c>
      <c r="P1146" s="4" t="s">
        <v>31</v>
      </c>
      <c r="Q1146" s="7">
        <f>H1149-H1148</f>
        <v>29.57652297</v>
      </c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</row>
    <row r="1147" ht="14.25" customHeight="1">
      <c r="A1147" s="71"/>
      <c r="B1147" s="2" t="s">
        <v>32</v>
      </c>
      <c r="C1147" s="15">
        <v>-3519.43864426382</v>
      </c>
      <c r="D1147" s="15">
        <v>0.1000172</v>
      </c>
      <c r="E1147" s="15">
        <v>0.06080241</v>
      </c>
      <c r="F1147" s="9">
        <f>(C1147-C1145)*627.509608030592</f>
        <v>8.383414523</v>
      </c>
      <c r="G1147" s="9">
        <f>(C1147+D1147-C1145-D1145)*627.509608030592</f>
        <v>9.217933276</v>
      </c>
      <c r="H1147" s="9">
        <f>(C1147+E1147-C1145-E1145)*627.509608030592</f>
        <v>21.8032095</v>
      </c>
      <c r="I1147" s="2"/>
      <c r="J1147" s="4"/>
      <c r="K1147" s="2"/>
      <c r="L1147" s="2"/>
      <c r="M1147" s="2"/>
      <c r="N1147" s="4" t="s">
        <v>128</v>
      </c>
      <c r="O1147" s="2"/>
      <c r="P1147" s="4" t="s">
        <v>34</v>
      </c>
      <c r="Q1147" s="7">
        <f>H1147-H1148</f>
        <v>29.81202349</v>
      </c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</row>
    <row r="1148" ht="14.25" customHeight="1">
      <c r="A1148" s="71"/>
      <c r="B1148" s="2" t="s">
        <v>35</v>
      </c>
      <c r="C1148" s="15">
        <v>-3519.48956386717</v>
      </c>
      <c r="D1148" s="16">
        <v>0.10248261</v>
      </c>
      <c r="E1148" s="16">
        <v>0.06421354</v>
      </c>
      <c r="F1148" s="9">
        <f>(C1148-C1145)*627.509608030592</f>
        <v>-23.56912582</v>
      </c>
      <c r="G1148" s="9">
        <f>(C1148+D1148-C1145-D1145)*627.509608030592</f>
        <v>-21.1875386</v>
      </c>
      <c r="H1148" s="9">
        <f>(C1148+E1148-C1145-E1145)*627.509608030592</f>
        <v>-8.008813992</v>
      </c>
      <c r="I1148" s="2"/>
      <c r="J1148" s="2"/>
      <c r="K1148" s="2"/>
      <c r="L1148" s="2"/>
      <c r="M1148" s="2"/>
      <c r="N1148" s="4" t="s">
        <v>129</v>
      </c>
      <c r="O1148" s="2"/>
      <c r="P1148" s="73" t="s">
        <v>37</v>
      </c>
      <c r="Q1148" s="74">
        <f>Q1142+Q1143-Q1144+Q1145*LN(1+EXP((Q1146-Q1147)/Q1145))</f>
        <v>13.79362738</v>
      </c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</row>
    <row r="1149" ht="14.25" customHeight="1">
      <c r="A1149" s="71"/>
      <c r="B1149" s="2" t="s">
        <v>38</v>
      </c>
      <c r="C1149" s="15">
        <v>-3519.43855690771</v>
      </c>
      <c r="D1149" s="15">
        <v>0.09936154</v>
      </c>
      <c r="E1149" s="15">
        <v>0.06033976</v>
      </c>
      <c r="F1149" s="9">
        <f>(C1149-C1145)*627.509608030592</f>
        <v>8.438231321</v>
      </c>
      <c r="G1149" s="9">
        <f>(C1149+D1149-C1145-D1145)*627.509608030592</f>
        <v>8.861317124</v>
      </c>
      <c r="H1149" s="9">
        <f>(C1149+E1149-C1145-E1145)*627.509608030592</f>
        <v>21.56770898</v>
      </c>
      <c r="I1149" s="2"/>
      <c r="J1149" s="4"/>
      <c r="K1149" s="2"/>
      <c r="L1149" s="2"/>
      <c r="M1149" s="2"/>
      <c r="N1149" s="6" t="s">
        <v>130</v>
      </c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</row>
    <row r="1150" ht="14.25" customHeight="1">
      <c r="A1150" s="71"/>
      <c r="B1150" s="2" t="s">
        <v>40</v>
      </c>
      <c r="C1150" s="15">
        <v>-3519.5523009406</v>
      </c>
      <c r="D1150" s="15">
        <v>0.1003207</v>
      </c>
      <c r="E1150" s="15">
        <v>0.05820295</v>
      </c>
      <c r="F1150" s="9">
        <f>(C1150-C1145)*627.509608030592</f>
        <v>-62.93724217</v>
      </c>
      <c r="G1150" s="9">
        <f>(C1150+D1150-C1145-D1145)*627.509608030592</f>
        <v>-61.91227425</v>
      </c>
      <c r="H1150" s="9">
        <f>(C1150+E1150-C1145-E1145)*627.509608030592</f>
        <v>-51.14863332</v>
      </c>
      <c r="I1150" s="2"/>
      <c r="J1150" s="4"/>
      <c r="K1150" s="2"/>
      <c r="L1150" s="2"/>
      <c r="M1150" s="2"/>
      <c r="N1150" s="4" t="s">
        <v>374</v>
      </c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</row>
    <row r="1151" ht="14.25" customHeight="1">
      <c r="A1151" s="71"/>
      <c r="B1151" s="2" t="s">
        <v>42</v>
      </c>
      <c r="C1151" s="5">
        <f t="shared" ref="C1151:E1151" si="192">C1143+C1144</f>
        <v>-3519.547924</v>
      </c>
      <c r="D1151" s="5">
        <f t="shared" si="192"/>
        <v>0.09958702</v>
      </c>
      <c r="E1151" s="5">
        <f t="shared" si="192"/>
        <v>0.04057679</v>
      </c>
      <c r="F1151" s="9">
        <f>(C1151-C1145)*627.509608030592</f>
        <v>-60.19059229</v>
      </c>
      <c r="G1151" s="9">
        <f>(C1151+D1151-C1145-D1145)*627.509608030592</f>
        <v>-59.62601562</v>
      </c>
      <c r="H1151" s="9">
        <f>(C1151+E1151-C1145-E1145)*627.509608030592</f>
        <v>-59.46256819</v>
      </c>
      <c r="I1151" s="2"/>
      <c r="J1151" s="19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</row>
    <row r="1152" ht="14.25" customHeight="1">
      <c r="A1152" s="2"/>
      <c r="B1152" s="2"/>
      <c r="C1152" s="2"/>
      <c r="D1152" s="7"/>
      <c r="E1152" s="7"/>
      <c r="F1152" s="7"/>
      <c r="G1152" s="7"/>
      <c r="H1152" s="7"/>
      <c r="I1152" s="7"/>
      <c r="J1152" s="7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</row>
    <row r="1153" ht="14.25" customHeight="1">
      <c r="A1153" s="97" t="s">
        <v>0</v>
      </c>
      <c r="B1153" s="2" t="s">
        <v>1</v>
      </c>
      <c r="C1153" s="3" t="s">
        <v>2</v>
      </c>
      <c r="D1153" s="2" t="s">
        <v>3</v>
      </c>
      <c r="E1153" s="2" t="s">
        <v>4</v>
      </c>
      <c r="F1153" s="3" t="s">
        <v>734</v>
      </c>
      <c r="G1153" s="3" t="s">
        <v>735</v>
      </c>
      <c r="H1153" s="3" t="s">
        <v>736</v>
      </c>
      <c r="I1153" s="3" t="s">
        <v>8</v>
      </c>
      <c r="J1153" s="97" t="s">
        <v>9</v>
      </c>
      <c r="K1153" s="97" t="s">
        <v>10</v>
      </c>
      <c r="L1153" s="98" t="s">
        <v>11</v>
      </c>
      <c r="M1153" s="3" t="s">
        <v>12</v>
      </c>
      <c r="N1153" s="3" t="s">
        <v>13</v>
      </c>
      <c r="O1153" s="2" t="s">
        <v>14</v>
      </c>
      <c r="P1153" s="4" t="s">
        <v>15</v>
      </c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</row>
    <row r="1154" ht="14.25" customHeight="1">
      <c r="A1154" s="99">
        <v>25.0</v>
      </c>
      <c r="B1154" s="3" t="s">
        <v>16</v>
      </c>
      <c r="C1154" s="15">
        <v>-514.06642904</v>
      </c>
      <c r="D1154" s="15">
        <v>0.13484143</v>
      </c>
      <c r="E1154" s="15">
        <v>0.09967041</v>
      </c>
      <c r="F1154" s="5"/>
      <c r="G1154" s="5"/>
      <c r="H1154" s="2"/>
      <c r="I1154" s="3" t="s">
        <v>17</v>
      </c>
      <c r="J1154" s="99" t="s">
        <v>329</v>
      </c>
      <c r="K1154" s="99" t="s">
        <v>19</v>
      </c>
      <c r="L1154" s="100" t="s">
        <v>737</v>
      </c>
      <c r="M1154" s="3" t="s">
        <v>19</v>
      </c>
      <c r="N1154" s="17" t="s">
        <v>259</v>
      </c>
      <c r="O1154" s="101" t="s">
        <v>738</v>
      </c>
      <c r="P1154" s="6" t="s">
        <v>22</v>
      </c>
      <c r="Q1154" s="7">
        <f>H1159-H1158</f>
        <v>9.424309524</v>
      </c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</row>
    <row r="1155" ht="14.25" customHeight="1">
      <c r="A1155" s="102"/>
      <c r="B1155" s="3" t="s">
        <v>17</v>
      </c>
      <c r="C1155" s="15">
        <v>-548.57119916</v>
      </c>
      <c r="D1155" s="15">
        <v>0.00664341</v>
      </c>
      <c r="E1155" s="15">
        <v>-0.01760304</v>
      </c>
      <c r="F1155" s="5"/>
      <c r="G1155" s="5"/>
      <c r="H1155" s="5"/>
      <c r="I1155" s="2"/>
      <c r="J1155" s="2"/>
      <c r="K1155" s="2"/>
      <c r="L1155" s="2"/>
      <c r="M1155" s="2"/>
      <c r="N1155" s="100" t="s">
        <v>356</v>
      </c>
      <c r="O1155" s="103" t="s">
        <v>357</v>
      </c>
      <c r="P1155" s="4" t="s">
        <v>24</v>
      </c>
      <c r="Q1155" s="7">
        <f>H1158-H1157</f>
        <v>4.455594321</v>
      </c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</row>
    <row r="1156" ht="14.25" customHeight="1">
      <c r="A1156" s="102"/>
      <c r="B1156" s="3" t="s">
        <v>25</v>
      </c>
      <c r="C1156" s="15">
        <v>-514.15517844</v>
      </c>
      <c r="D1156" s="15">
        <v>0.13561687</v>
      </c>
      <c r="E1156" s="15">
        <v>0.10066965</v>
      </c>
      <c r="F1156" s="5"/>
      <c r="G1156" s="5"/>
      <c r="H1156" s="5"/>
      <c r="I1156" s="2"/>
      <c r="J1156" s="2"/>
      <c r="K1156" s="2"/>
      <c r="L1156" s="2"/>
      <c r="M1156" s="2"/>
      <c r="N1156" s="4" t="s">
        <v>261</v>
      </c>
      <c r="O1156" s="2"/>
      <c r="P1156" s="4" t="s">
        <v>26</v>
      </c>
      <c r="Q1156" s="7">
        <f>H1162-H1163</f>
        <v>6.712194173</v>
      </c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</row>
    <row r="1157" ht="14.25" customHeight="1">
      <c r="A1157" s="102"/>
      <c r="B1157" s="3" t="s">
        <v>27</v>
      </c>
      <c r="C1157" s="5">
        <f t="shared" ref="C1157:E1157" si="193">C1154+C1155</f>
        <v>-1062.637628</v>
      </c>
      <c r="D1157" s="5">
        <f t="shared" si="193"/>
        <v>0.14148484</v>
      </c>
      <c r="E1157" s="5">
        <f t="shared" si="193"/>
        <v>0.08206737</v>
      </c>
      <c r="F1157" s="9">
        <f>(C1157-C1157)*627.509608030592</f>
        <v>0</v>
      </c>
      <c r="G1157" s="9">
        <f>(C1157+D1157-C1157-D1157)*627.509608030592</f>
        <v>0</v>
      </c>
      <c r="H1157" s="9">
        <f>(C1157+E1157-C1157-E1157)*627.509608030592</f>
        <v>0</v>
      </c>
      <c r="I1157" s="2"/>
      <c r="J1157" s="2"/>
      <c r="K1157" s="2"/>
      <c r="L1157" s="2"/>
      <c r="M1157" s="2"/>
      <c r="O1157" s="2"/>
      <c r="P1157" s="4" t="s">
        <v>28</v>
      </c>
      <c r="Q1157" s="10">
        <f>0.0019872041*298</f>
        <v>0.5921868218</v>
      </c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</row>
    <row r="1158" ht="14.25" customHeight="1">
      <c r="A1158" s="102"/>
      <c r="B1158" s="2" t="s">
        <v>29</v>
      </c>
      <c r="C1158" s="15">
        <v>-1062.64976533</v>
      </c>
      <c r="D1158" s="15">
        <v>0.14281858</v>
      </c>
      <c r="E1158" s="15">
        <v>0.10130494</v>
      </c>
      <c r="F1158" s="9">
        <f>(C1158-C1157)*627.509608030592</f>
        <v>-7.616165689</v>
      </c>
      <c r="G1158" s="9">
        <f>(C1158+D1158-C1157-D1157)*627.509608030592</f>
        <v>-6.779231024</v>
      </c>
      <c r="H1158" s="9">
        <f>(C1158+E1158-C1157-E1157)*627.509608030592</f>
        <v>4.455594321</v>
      </c>
      <c r="I1158" s="2"/>
      <c r="J1158" s="4"/>
      <c r="K1158" s="2"/>
      <c r="L1158" s="2"/>
      <c r="M1158" s="2"/>
      <c r="N1158" s="4" t="s">
        <v>431</v>
      </c>
      <c r="P1158" s="4" t="s">
        <v>31</v>
      </c>
      <c r="Q1158" s="7">
        <f>H1161-H1160</f>
        <v>19.97326687</v>
      </c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</row>
    <row r="1159" ht="14.25" customHeight="1">
      <c r="A1159" s="102"/>
      <c r="B1159" s="2" t="s">
        <v>32</v>
      </c>
      <c r="C1159" s="15">
        <v>-1062.63700083</v>
      </c>
      <c r="D1159" s="15">
        <v>0.14284796</v>
      </c>
      <c r="E1159" s="15">
        <v>0.10355903</v>
      </c>
      <c r="F1159" s="9">
        <f>(C1159-C1157)*627.509608030592</f>
        <v>0.3936807028</v>
      </c>
      <c r="G1159" s="9">
        <f>(C1159+D1159-C1157-D1157)*627.509608030592</f>
        <v>1.2490516</v>
      </c>
      <c r="H1159" s="9">
        <f>(C1159+E1159-C1157-E1157)*627.509608030592</f>
        <v>13.87990385</v>
      </c>
      <c r="I1159" s="2"/>
      <c r="J1159" s="4"/>
      <c r="K1159" s="2"/>
      <c r="L1159" s="2"/>
      <c r="M1159" s="2"/>
      <c r="N1159" s="4" t="s">
        <v>432</v>
      </c>
      <c r="O1159" s="2"/>
      <c r="P1159" s="4" t="s">
        <v>34</v>
      </c>
      <c r="Q1159" s="7">
        <f>H1159-H1160</f>
        <v>19.71212874</v>
      </c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</row>
    <row r="1160" ht="14.25" customHeight="1">
      <c r="A1160" s="102"/>
      <c r="B1160" s="2" t="s">
        <v>35</v>
      </c>
      <c r="C1160" s="16">
        <v>-1062.67177324</v>
      </c>
      <c r="D1160" s="16">
        <v>0.14521587</v>
      </c>
      <c r="E1160" s="16">
        <v>0.10691817</v>
      </c>
      <c r="F1160" s="9">
        <f>(C1160-C1157)*627.509608030592</f>
        <v>-21.42634067</v>
      </c>
      <c r="G1160" s="9">
        <f>(C1160+D1160-C1157-D1157)*627.509608030592</f>
        <v>-19.08508349</v>
      </c>
      <c r="H1160" s="9">
        <f>(C1160+E1160-C1157-E1157)*627.509608030592</f>
        <v>-5.832224899</v>
      </c>
      <c r="I1160" s="2"/>
      <c r="J1160" s="4"/>
      <c r="K1160" s="2"/>
      <c r="L1160" s="2"/>
      <c r="M1160" s="2"/>
      <c r="N1160" s="4" t="s">
        <v>263</v>
      </c>
      <c r="O1160" s="2"/>
      <c r="P1160" s="104" t="s">
        <v>37</v>
      </c>
      <c r="Q1160" s="105">
        <f>Q1154+Q1155-Q1156+Q1157*LN(1+EXP((Q1158-Q1159)/Q1157))</f>
        <v>7.723030564</v>
      </c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</row>
    <row r="1161" ht="14.25" customHeight="1">
      <c r="A1161" s="102"/>
      <c r="B1161" s="2" t="s">
        <v>38</v>
      </c>
      <c r="C1161" s="15">
        <v>-1062.63638071</v>
      </c>
      <c r="D1161" s="15">
        <v>0.1423757</v>
      </c>
      <c r="E1161" s="15">
        <v>0.10335506</v>
      </c>
      <c r="F1161" s="9">
        <f>(C1161-C1157)*627.509608030592</f>
        <v>0.782811961</v>
      </c>
      <c r="G1161" s="9">
        <f>(C1161+D1161-C1157-D1157)*627.509608030592</f>
        <v>1.34183517</v>
      </c>
      <c r="H1161" s="9">
        <f>(C1161+E1161-C1157-E1157)*627.509608030592</f>
        <v>14.14104197</v>
      </c>
      <c r="I1161" s="2"/>
      <c r="J1161" s="2"/>
      <c r="K1161" s="2"/>
      <c r="L1161" s="2"/>
      <c r="M1161" s="2"/>
      <c r="N1161" s="4" t="s">
        <v>433</v>
      </c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</row>
    <row r="1162" ht="14.25" customHeight="1">
      <c r="A1162" s="102"/>
      <c r="B1162" s="2" t="s">
        <v>40</v>
      </c>
      <c r="C1162" s="15">
        <v>-1062.73350742</v>
      </c>
      <c r="D1162" s="15">
        <v>0.14310867</v>
      </c>
      <c r="E1162" s="15">
        <v>0.10089299</v>
      </c>
      <c r="F1162" s="9">
        <f>(C1162-C1157)*627.509608030592</f>
        <v>-60.16513176</v>
      </c>
      <c r="G1162" s="9">
        <f>(C1162+D1162-C1157-D1157)*627.509608030592</f>
        <v>-59.14616283</v>
      </c>
      <c r="H1162" s="9">
        <f>(C1162+E1162-C1157-E1157)*627.509608030592</f>
        <v>-48.35187433</v>
      </c>
      <c r="I1162" s="2"/>
      <c r="J1162" s="2"/>
      <c r="K1162" s="2"/>
      <c r="L1162" s="2"/>
      <c r="M1162" s="2"/>
      <c r="N1162" s="4" t="s">
        <v>434</v>
      </c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</row>
    <row r="1163" ht="14.25" customHeight="1">
      <c r="A1163" s="102"/>
      <c r="B1163" s="2" t="s">
        <v>42</v>
      </c>
      <c r="C1163" s="5">
        <f t="shared" ref="C1163:E1163" si="194">C1155+C1156</f>
        <v>-1062.726378</v>
      </c>
      <c r="D1163" s="5">
        <f t="shared" si="194"/>
        <v>0.14226028</v>
      </c>
      <c r="E1163" s="5">
        <f t="shared" si="194"/>
        <v>0.08306661</v>
      </c>
      <c r="F1163" s="9">
        <f>(C1163-C1157)*627.509608030592</f>
        <v>-55.69110121</v>
      </c>
      <c r="G1163" s="9">
        <f>(C1163+D1163-C1157-D1157)*627.509608030592</f>
        <v>-55.20450516</v>
      </c>
      <c r="H1163" s="9">
        <f>(C1163+E1163-C1157-E1157)*627.509608030592</f>
        <v>-55.06406851</v>
      </c>
      <c r="I1163" s="2"/>
      <c r="J1163" s="7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</row>
    <row r="1164" ht="14.25" customHeight="1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</row>
    <row r="1165" ht="14.25" customHeight="1">
      <c r="A1165" s="97" t="s">
        <v>0</v>
      </c>
      <c r="B1165" s="2" t="s">
        <v>1</v>
      </c>
      <c r="C1165" s="3" t="s">
        <v>2</v>
      </c>
      <c r="D1165" s="2" t="s">
        <v>3</v>
      </c>
      <c r="E1165" s="2" t="s">
        <v>4</v>
      </c>
      <c r="F1165" s="3" t="s">
        <v>739</v>
      </c>
      <c r="G1165" s="3" t="s">
        <v>740</v>
      </c>
      <c r="H1165" s="3" t="s">
        <v>741</v>
      </c>
      <c r="I1165" s="3" t="s">
        <v>8</v>
      </c>
      <c r="J1165" s="97" t="s">
        <v>9</v>
      </c>
      <c r="K1165" s="97" t="s">
        <v>10</v>
      </c>
      <c r="L1165" s="98" t="s">
        <v>11</v>
      </c>
      <c r="M1165" s="3" t="s">
        <v>12</v>
      </c>
      <c r="N1165" s="3" t="s">
        <v>13</v>
      </c>
      <c r="O1165" s="2" t="s">
        <v>14</v>
      </c>
      <c r="P1165" s="4" t="s">
        <v>15</v>
      </c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</row>
    <row r="1166" ht="14.25" customHeight="1">
      <c r="A1166" s="99">
        <v>25.0</v>
      </c>
      <c r="B1166" s="3" t="s">
        <v>16</v>
      </c>
      <c r="C1166" s="15">
        <v>-513.536783017685</v>
      </c>
      <c r="D1166" s="15">
        <v>0.13484143</v>
      </c>
      <c r="E1166" s="15">
        <v>0.09967041</v>
      </c>
      <c r="F1166" s="5"/>
      <c r="G1166" s="5"/>
      <c r="H1166" s="2"/>
      <c r="I1166" s="3" t="s">
        <v>17</v>
      </c>
      <c r="J1166" s="100" t="s">
        <v>122</v>
      </c>
      <c r="K1166" s="99" t="s">
        <v>19</v>
      </c>
      <c r="L1166" s="100" t="s">
        <v>737</v>
      </c>
      <c r="M1166" s="3" t="s">
        <v>19</v>
      </c>
      <c r="N1166" s="6" t="s">
        <v>216</v>
      </c>
      <c r="O1166" s="4" t="s">
        <v>546</v>
      </c>
      <c r="P1166" s="6" t="s">
        <v>22</v>
      </c>
      <c r="Q1166" s="7">
        <f>H1171-H1170</f>
        <v>14.52446603</v>
      </c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</row>
    <row r="1167" ht="14.25" customHeight="1">
      <c r="A1167" s="102"/>
      <c r="B1167" s="3" t="s">
        <v>17</v>
      </c>
      <c r="C1167" s="15">
        <v>-548.085202853052</v>
      </c>
      <c r="D1167" s="15">
        <v>0.00664341</v>
      </c>
      <c r="E1167" s="15">
        <v>-0.01760304</v>
      </c>
      <c r="F1167" s="5"/>
      <c r="G1167" s="5"/>
      <c r="H1167" s="5"/>
      <c r="I1167" s="2"/>
      <c r="J1167" s="2"/>
      <c r="K1167" s="2"/>
      <c r="L1167" s="2"/>
      <c r="M1167" s="2"/>
      <c r="N1167" s="103" t="s">
        <v>368</v>
      </c>
      <c r="O1167" s="103" t="s">
        <v>357</v>
      </c>
      <c r="P1167" s="4" t="s">
        <v>24</v>
      </c>
      <c r="Q1167" s="7">
        <f>H1170-H1169</f>
        <v>5.229389218</v>
      </c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</row>
    <row r="1168" ht="14.25" customHeight="1">
      <c r="A1168" s="102"/>
      <c r="B1168" s="3" t="s">
        <v>25</v>
      </c>
      <c r="C1168" s="15">
        <v>-513.630489226997</v>
      </c>
      <c r="D1168" s="15">
        <v>0.13561687</v>
      </c>
      <c r="E1168" s="15">
        <v>0.10066965</v>
      </c>
      <c r="F1168" s="5"/>
      <c r="G1168" s="5"/>
      <c r="H1168" s="5"/>
      <c r="I1168" s="2"/>
      <c r="J1168" s="2"/>
      <c r="K1168" s="2"/>
      <c r="L1168" s="2"/>
      <c r="M1168" s="2"/>
      <c r="N1168" s="4" t="s">
        <v>219</v>
      </c>
      <c r="O1168" s="2"/>
      <c r="P1168" s="4" t="s">
        <v>26</v>
      </c>
      <c r="Q1168" s="7">
        <f>H1174-H1175</f>
        <v>7.449307991</v>
      </c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</row>
    <row r="1169" ht="14.25" customHeight="1">
      <c r="A1169" s="102"/>
      <c r="B1169" s="3" t="s">
        <v>27</v>
      </c>
      <c r="C1169" s="5">
        <f t="shared" ref="C1169:E1169" si="195">C1166+C1167</f>
        <v>-1061.621986</v>
      </c>
      <c r="D1169" s="5">
        <f t="shared" si="195"/>
        <v>0.14148484</v>
      </c>
      <c r="E1169" s="5">
        <f t="shared" si="195"/>
        <v>0.08206737</v>
      </c>
      <c r="F1169" s="9">
        <f>(C1169-C1169)*627.509608030592</f>
        <v>0</v>
      </c>
      <c r="G1169" s="9">
        <f>(C1169+D1169-C1169-D1169)*627.509608030592</f>
        <v>0</v>
      </c>
      <c r="H1169" s="9">
        <f>(C1169+E1169-C1169-E1169)*627.509608030592</f>
        <v>0</v>
      </c>
      <c r="I1169" s="2"/>
      <c r="J1169" s="2"/>
      <c r="K1169" s="2"/>
      <c r="L1169" s="2"/>
      <c r="M1169" s="2"/>
      <c r="N1169" s="2"/>
      <c r="O1169" s="2"/>
      <c r="P1169" s="4" t="s">
        <v>28</v>
      </c>
      <c r="Q1169" s="10">
        <f>0.0019872041*298</f>
        <v>0.5921868218</v>
      </c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</row>
    <row r="1170" ht="14.25" customHeight="1">
      <c r="A1170" s="102"/>
      <c r="B1170" s="2" t="s">
        <v>29</v>
      </c>
      <c r="C1170" s="15">
        <v>-1061.63288988034</v>
      </c>
      <c r="D1170" s="15">
        <v>0.14281858</v>
      </c>
      <c r="E1170" s="15">
        <v>0.10130494</v>
      </c>
      <c r="F1170" s="9">
        <f>(C1170-C1169)*627.509608030592</f>
        <v>-6.842370792</v>
      </c>
      <c r="G1170" s="9">
        <f>(C1170+D1170-C1169-D1169)*627.509608030592</f>
        <v>-6.005436127</v>
      </c>
      <c r="H1170" s="9">
        <f>(C1170+E1170-C1169-E1169)*627.509608030592</f>
        <v>5.229389218</v>
      </c>
      <c r="I1170" s="2"/>
      <c r="J1170" s="2"/>
      <c r="K1170" s="2"/>
      <c r="L1170" s="2"/>
      <c r="M1170" s="2"/>
      <c r="N1170" s="4" t="s">
        <v>220</v>
      </c>
      <c r="P1170" s="4" t="s">
        <v>31</v>
      </c>
      <c r="Q1170" s="7">
        <f>H1173-H1172</f>
        <v>26.71801401</v>
      </c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</row>
    <row r="1171" ht="14.25" customHeight="1">
      <c r="A1171" s="102"/>
      <c r="B1171" s="2" t="s">
        <v>32</v>
      </c>
      <c r="C1171" s="15">
        <v>-1061.61199776534</v>
      </c>
      <c r="D1171" s="15">
        <v>0.14284796</v>
      </c>
      <c r="E1171" s="15">
        <v>0.10355903</v>
      </c>
      <c r="F1171" s="9">
        <f>(C1171-C1169)*627.509608030592</f>
        <v>6.267632103</v>
      </c>
      <c r="G1171" s="9">
        <f>(C1171+D1171-C1169-D1169)*627.509608030592</f>
        <v>7.123003</v>
      </c>
      <c r="H1171" s="9">
        <f>(C1171+E1171-C1169-E1169)*627.509608030592</f>
        <v>19.75385525</v>
      </c>
      <c r="I1171" s="2"/>
      <c r="J1171" s="2"/>
      <c r="K1171" s="2"/>
      <c r="L1171" s="2"/>
      <c r="M1171" s="2"/>
      <c r="N1171" s="4" t="s">
        <v>221</v>
      </c>
      <c r="O1171" s="2"/>
      <c r="P1171" s="4" t="s">
        <v>34</v>
      </c>
      <c r="Q1171" s="7">
        <f>H1171-H1172</f>
        <v>26.53583103</v>
      </c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</row>
    <row r="1172" ht="14.25" customHeight="1">
      <c r="A1172" s="102"/>
      <c r="B1172" s="2" t="s">
        <v>35</v>
      </c>
      <c r="C1172" s="15">
        <v>-1061.65764443479</v>
      </c>
      <c r="D1172" s="16">
        <v>0.14521587</v>
      </c>
      <c r="E1172" s="16">
        <v>0.10691817</v>
      </c>
      <c r="F1172" s="9">
        <f>(C1172-C1169)*627.509608030592</f>
        <v>-22.37609155</v>
      </c>
      <c r="G1172" s="9">
        <f>(C1172+D1172-C1169-D1169)*627.509608030592</f>
        <v>-20.03483438</v>
      </c>
      <c r="H1172" s="9">
        <f>(C1172+E1172-C1169-E1169)*627.509608030592</f>
        <v>-6.781975785</v>
      </c>
      <c r="I1172" s="2"/>
      <c r="J1172" s="2"/>
      <c r="K1172" s="2"/>
      <c r="L1172" s="2"/>
      <c r="M1172" s="4"/>
      <c r="N1172" s="17" t="s">
        <v>222</v>
      </c>
      <c r="O1172" s="2"/>
      <c r="P1172" s="104" t="s">
        <v>37</v>
      </c>
      <c r="Q1172" s="105">
        <f>Q1166+Q1167-Q1168+Q1169*LN(1+EXP((Q1170-Q1171)/Q1169))</f>
        <v>12.81308986</v>
      </c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</row>
    <row r="1173" ht="14.25" customHeight="1">
      <c r="A1173" s="102"/>
      <c r="B1173" s="2" t="s">
        <v>38</v>
      </c>
      <c r="C1173" s="15">
        <v>-1061.61150346834</v>
      </c>
      <c r="D1173" s="15">
        <v>0.1423757</v>
      </c>
      <c r="E1173" s="15">
        <v>0.10335506</v>
      </c>
      <c r="F1173" s="9">
        <f>(C1173-C1169)*627.509608030592</f>
        <v>6.577808219</v>
      </c>
      <c r="G1173" s="9">
        <f>(C1173+D1173-C1169-D1169)*627.509608030592</f>
        <v>7.136831429</v>
      </c>
      <c r="H1173" s="9">
        <f>(C1173+E1173-C1169-E1169)*627.509608030592</f>
        <v>19.93603823</v>
      </c>
      <c r="I1173" s="2"/>
      <c r="J1173" s="4"/>
      <c r="K1173" s="2"/>
      <c r="L1173" s="2"/>
      <c r="M1173" s="2"/>
      <c r="N1173" s="4" t="s">
        <v>223</v>
      </c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</row>
    <row r="1174" ht="14.25" customHeight="1">
      <c r="A1174" s="102"/>
      <c r="B1174" s="2" t="s">
        <v>40</v>
      </c>
      <c r="C1174" s="15">
        <v>-1061.72164723466</v>
      </c>
      <c r="D1174" s="15">
        <v>0.14310867</v>
      </c>
      <c r="E1174" s="15">
        <v>0.10089299</v>
      </c>
      <c r="F1174" s="9">
        <f>(C1174-C1169)*627.509608030592</f>
        <v>-62.53846341</v>
      </c>
      <c r="G1174" s="9">
        <f>(C1174+D1174-C1169-D1169)*627.509608030592</f>
        <v>-61.51949448</v>
      </c>
      <c r="H1174" s="9">
        <f>(C1174+E1174-C1169-E1169)*627.509608030592</f>
        <v>-50.72520598</v>
      </c>
      <c r="I1174" s="2"/>
      <c r="J1174" s="2"/>
      <c r="K1174" s="2"/>
      <c r="L1174" s="2"/>
      <c r="M1174" s="2"/>
      <c r="N1174" s="4" t="s">
        <v>224</v>
      </c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</row>
    <row r="1175" ht="14.25" customHeight="1">
      <c r="A1175" s="102"/>
      <c r="B1175" s="2" t="s">
        <v>42</v>
      </c>
      <c r="C1175" s="5">
        <f t="shared" ref="C1175:E1175" si="196">C1167+C1168</f>
        <v>-1061.715692</v>
      </c>
      <c r="D1175" s="5">
        <f t="shared" si="196"/>
        <v>0.14226028</v>
      </c>
      <c r="E1175" s="5">
        <f t="shared" si="196"/>
        <v>0.08306661</v>
      </c>
      <c r="F1175" s="9">
        <f>(C1175-C1169)*627.509608030592</f>
        <v>-58.80154668</v>
      </c>
      <c r="G1175" s="9">
        <f>(C1175+D1175-C1169-D1169)*627.509608030592</f>
        <v>-58.31495062</v>
      </c>
      <c r="H1175" s="9">
        <f>(C1175+E1175-C1169-E1169)*627.509608030592</f>
        <v>-58.17451397</v>
      </c>
      <c r="I1175" s="2"/>
      <c r="J1175" s="7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</row>
    <row r="1176" ht="14.25" customHeight="1">
      <c r="A1176" s="2"/>
      <c r="B1176" s="2"/>
      <c r="C1176" s="2"/>
      <c r="D1176" s="7"/>
      <c r="E1176" s="7"/>
      <c r="F1176" s="7"/>
      <c r="G1176" s="7"/>
      <c r="H1176" s="7"/>
      <c r="I1176" s="7"/>
      <c r="J1176" s="7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</row>
    <row r="1177" ht="14.25" customHeight="1">
      <c r="A1177" s="97" t="s">
        <v>0</v>
      </c>
      <c r="B1177" s="2" t="s">
        <v>1</v>
      </c>
      <c r="C1177" s="3" t="s">
        <v>2</v>
      </c>
      <c r="D1177" s="2" t="s">
        <v>3</v>
      </c>
      <c r="E1177" s="2" t="s">
        <v>4</v>
      </c>
      <c r="F1177" s="3" t="s">
        <v>742</v>
      </c>
      <c r="G1177" s="3" t="s">
        <v>743</v>
      </c>
      <c r="H1177" s="3" t="s">
        <v>744</v>
      </c>
      <c r="I1177" s="3" t="s">
        <v>8</v>
      </c>
      <c r="J1177" s="97" t="s">
        <v>9</v>
      </c>
      <c r="K1177" s="97" t="s">
        <v>10</v>
      </c>
      <c r="L1177" s="98" t="s">
        <v>11</v>
      </c>
      <c r="M1177" s="3" t="s">
        <v>12</v>
      </c>
      <c r="N1177" s="3" t="s">
        <v>13</v>
      </c>
      <c r="O1177" s="2" t="s">
        <v>14</v>
      </c>
      <c r="P1177" s="4" t="s">
        <v>15</v>
      </c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</row>
    <row r="1178" ht="14.25" customHeight="1">
      <c r="A1178" s="99">
        <v>26.0</v>
      </c>
      <c r="B1178" s="3" t="s">
        <v>16</v>
      </c>
      <c r="C1178" s="15">
        <v>-514.072305</v>
      </c>
      <c r="D1178" s="15">
        <v>0.13473728</v>
      </c>
      <c r="E1178" s="15">
        <v>0.09963556</v>
      </c>
      <c r="F1178" s="5"/>
      <c r="G1178" s="5"/>
      <c r="H1178" s="2"/>
      <c r="I1178" s="3" t="s">
        <v>17</v>
      </c>
      <c r="J1178" s="99" t="s">
        <v>329</v>
      </c>
      <c r="K1178" s="97" t="s">
        <v>59</v>
      </c>
      <c r="L1178" s="100" t="s">
        <v>737</v>
      </c>
      <c r="M1178" s="3" t="s">
        <v>19</v>
      </c>
      <c r="N1178" s="17" t="s">
        <v>259</v>
      </c>
      <c r="O1178" s="35" t="s">
        <v>745</v>
      </c>
      <c r="P1178" s="6" t="s">
        <v>22</v>
      </c>
      <c r="Q1178" s="7">
        <f>H1183-H1182</f>
        <v>9.238529029</v>
      </c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</row>
    <row r="1179" ht="14.25" customHeight="1">
      <c r="A1179" s="102"/>
      <c r="B1179" s="3" t="s">
        <v>17</v>
      </c>
      <c r="C1179" s="15">
        <v>-548.57426509</v>
      </c>
      <c r="D1179" s="15">
        <v>0.00659478</v>
      </c>
      <c r="E1179" s="15">
        <v>-0.01765944</v>
      </c>
      <c r="F1179" s="5"/>
      <c r="G1179" s="5"/>
      <c r="H1179" s="5"/>
      <c r="I1179" s="2"/>
      <c r="J1179" s="2"/>
      <c r="K1179" s="2"/>
      <c r="L1179" s="2"/>
      <c r="M1179" s="2"/>
      <c r="N1179" s="100" t="s">
        <v>394</v>
      </c>
      <c r="O1179" s="103" t="s">
        <v>357</v>
      </c>
      <c r="P1179" s="4" t="s">
        <v>24</v>
      </c>
      <c r="Q1179" s="7">
        <f>H1182-H1181</f>
        <v>5.213732604</v>
      </c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</row>
    <row r="1180" ht="14.25" customHeight="1">
      <c r="A1180" s="102"/>
      <c r="B1180" s="3" t="s">
        <v>25</v>
      </c>
      <c r="C1180" s="15">
        <v>-514.16038216</v>
      </c>
      <c r="D1180" s="15">
        <v>0.13546982</v>
      </c>
      <c r="E1180" s="15">
        <v>0.1005257</v>
      </c>
      <c r="F1180" s="5"/>
      <c r="G1180" s="5"/>
      <c r="H1180" s="5"/>
      <c r="I1180" s="2"/>
      <c r="J1180" s="2"/>
      <c r="K1180" s="2"/>
      <c r="L1180" s="2"/>
      <c r="M1180" s="2"/>
      <c r="N1180" s="4" t="s">
        <v>261</v>
      </c>
      <c r="O1180" s="2"/>
      <c r="P1180" s="4" t="s">
        <v>26</v>
      </c>
      <c r="Q1180" s="7">
        <f>H1186-H1187</f>
        <v>7.305479407</v>
      </c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</row>
    <row r="1181" ht="14.25" customHeight="1">
      <c r="A1181" s="102"/>
      <c r="B1181" s="3" t="s">
        <v>27</v>
      </c>
      <c r="C1181" s="5">
        <f t="shared" ref="C1181:E1181" si="197">C1178+C1179</f>
        <v>-1062.64657</v>
      </c>
      <c r="D1181" s="5">
        <f t="shared" si="197"/>
        <v>0.14133206</v>
      </c>
      <c r="E1181" s="5">
        <f t="shared" si="197"/>
        <v>0.08197612</v>
      </c>
      <c r="F1181" s="9">
        <f>(C1181-C1181)*627.509608030592</f>
        <v>0</v>
      </c>
      <c r="G1181" s="9">
        <f>(C1181+D1181-C1181-D1181)*627.509608030592</f>
        <v>0</v>
      </c>
      <c r="H1181" s="9">
        <f>(C1181+E1181-C1181-E1181)*627.509608030592</f>
        <v>0</v>
      </c>
      <c r="I1181" s="2"/>
      <c r="J1181" s="2"/>
      <c r="K1181" s="2"/>
      <c r="L1181" s="2"/>
      <c r="M1181" s="2"/>
      <c r="O1181" s="2"/>
      <c r="P1181" s="4" t="s">
        <v>28</v>
      </c>
      <c r="Q1181" s="10">
        <f>0.0019872041*298</f>
        <v>0.5921868218</v>
      </c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</row>
    <row r="1182" ht="14.25" customHeight="1">
      <c r="A1182" s="102"/>
      <c r="B1182" s="2" t="s">
        <v>29</v>
      </c>
      <c r="C1182" s="15">
        <v>-1062.6569155</v>
      </c>
      <c r="D1182" s="15">
        <v>0.14252028</v>
      </c>
      <c r="E1182" s="15">
        <v>0.10063014</v>
      </c>
      <c r="F1182" s="9">
        <f>(C1182-C1181)*627.509608030592</f>
        <v>-6.491844174</v>
      </c>
      <c r="G1182" s="9">
        <f>(C1182+D1182-C1181-D1181)*627.509608030592</f>
        <v>-5.746224707</v>
      </c>
      <c r="H1182" s="9">
        <f>(C1182+E1182-C1181-E1181)*627.509608030592</f>
        <v>5.213732604</v>
      </c>
      <c r="I1182" s="2"/>
      <c r="J1182" s="2"/>
      <c r="K1182" s="2"/>
      <c r="L1182" s="2"/>
      <c r="M1182" s="2"/>
      <c r="N1182" s="4" t="s">
        <v>431</v>
      </c>
      <c r="P1182" s="4" t="s">
        <v>31</v>
      </c>
      <c r="Q1182" s="7">
        <f>H1185-H1184</f>
        <v>18.43825914</v>
      </c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</row>
    <row r="1183" ht="14.25" customHeight="1">
      <c r="A1183" s="102"/>
      <c r="B1183" s="2" t="s">
        <v>32</v>
      </c>
      <c r="C1183" s="15">
        <v>-1062.6447869</v>
      </c>
      <c r="D1183" s="15">
        <v>0.14274042</v>
      </c>
      <c r="E1183" s="15">
        <v>0.10322407</v>
      </c>
      <c r="F1183" s="9">
        <f>(C1183-C1181)*627.509608030592</f>
        <v>1.118968858</v>
      </c>
      <c r="G1183" s="9">
        <f>(C1183+D1183-C1181-D1181)*627.509608030592</f>
        <v>2.00272829</v>
      </c>
      <c r="H1183" s="9">
        <f>(C1183+E1183-C1181-E1181)*627.509608030592</f>
        <v>14.45226163</v>
      </c>
      <c r="I1183" s="2"/>
      <c r="J1183" s="2"/>
      <c r="K1183" s="2"/>
      <c r="L1183" s="2"/>
      <c r="M1183" s="2"/>
      <c r="N1183" s="4" t="s">
        <v>432</v>
      </c>
      <c r="O1183" s="2"/>
      <c r="P1183" s="4" t="s">
        <v>34</v>
      </c>
      <c r="Q1183" s="7">
        <f>H1183-H1184</f>
        <v>19.36526026</v>
      </c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</row>
    <row r="1184" ht="14.25" customHeight="1">
      <c r="A1184" s="102"/>
      <c r="B1184" s="2" t="s">
        <v>35</v>
      </c>
      <c r="C1184" s="16">
        <v>-1062.67909196</v>
      </c>
      <c r="D1184" s="16">
        <v>0.14502195</v>
      </c>
      <c r="E1184" s="16">
        <v>0.10666863</v>
      </c>
      <c r="F1184" s="9">
        <f>(C1184-C1181)*627.509608030592</f>
        <v>-20.4077859</v>
      </c>
      <c r="G1184" s="9">
        <f>(C1184+D1184-C1181-D1181)*627.509608030592</f>
        <v>-18.09234447</v>
      </c>
      <c r="H1184" s="9">
        <f>(C1184+E1184-C1181-E1181)*627.509608030592</f>
        <v>-4.912998625</v>
      </c>
      <c r="I1184" s="2"/>
      <c r="J1184" s="2"/>
      <c r="K1184" s="2"/>
      <c r="L1184" s="2"/>
      <c r="M1184" s="2"/>
      <c r="N1184" s="4" t="s">
        <v>263</v>
      </c>
      <c r="O1184" s="2"/>
      <c r="P1184" s="104" t="s">
        <v>37</v>
      </c>
      <c r="Q1184" s="105">
        <f>Q1178+Q1179-Q1180+Q1181*LN(1+EXP((Q1182-Q1183)/Q1181))</f>
        <v>7.259179037</v>
      </c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</row>
    <row r="1185" ht="14.25" customHeight="1">
      <c r="A1185" s="102"/>
      <c r="B1185" s="2" t="s">
        <v>38</v>
      </c>
      <c r="C1185" s="15">
        <v>-1062.6464114</v>
      </c>
      <c r="D1185" s="15">
        <v>0.14232241</v>
      </c>
      <c r="E1185" s="15">
        <v>0.1033713</v>
      </c>
      <c r="F1185" s="9">
        <f>(C1185-C1181)*627.509608030592</f>
        <v>0.09957949972</v>
      </c>
      <c r="G1185" s="9">
        <f>(C1185+D1185-C1181-D1181)*627.509608030592</f>
        <v>0.72103364</v>
      </c>
      <c r="H1185" s="9">
        <f>(C1185+E1185-C1181-E1181)*627.509608030592</f>
        <v>13.52526052</v>
      </c>
      <c r="I1185" s="2"/>
      <c r="J1185" s="2"/>
      <c r="K1185" s="2"/>
      <c r="L1185" s="2"/>
      <c r="M1185" s="2"/>
      <c r="N1185" s="4" t="s">
        <v>433</v>
      </c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</row>
    <row r="1186" ht="14.25" customHeight="1">
      <c r="A1186" s="102"/>
      <c r="B1186" s="2" t="s">
        <v>40</v>
      </c>
      <c r="C1186" s="15">
        <v>-1062.74023958</v>
      </c>
      <c r="D1186" s="15">
        <v>0.14277046</v>
      </c>
      <c r="E1186" s="15">
        <v>0.10010061</v>
      </c>
      <c r="F1186" s="9">
        <f>(C1186-C1181)*627.509608030592</f>
        <v>-58.77850495</v>
      </c>
      <c r="G1186" s="9">
        <f>(C1186+D1186-C1181-D1181)*627.509608030592</f>
        <v>-57.87589513</v>
      </c>
      <c r="H1186" s="9">
        <f>(C1186+E1186-C1181-E1181)*627.509608030592</f>
        <v>-47.40521334</v>
      </c>
      <c r="I1186" s="2"/>
      <c r="J1186" s="2"/>
      <c r="K1186" s="2"/>
      <c r="L1186" s="2"/>
      <c r="M1186" s="2"/>
      <c r="N1186" s="4" t="s">
        <v>434</v>
      </c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</row>
    <row r="1187" ht="14.25" customHeight="1">
      <c r="A1187" s="102"/>
      <c r="B1187" s="2" t="s">
        <v>42</v>
      </c>
      <c r="C1187" s="5">
        <f t="shared" ref="C1187:E1187" si="198">C1179+C1180</f>
        <v>-1062.734647</v>
      </c>
      <c r="D1187" s="5">
        <f t="shared" si="198"/>
        <v>0.1420646</v>
      </c>
      <c r="E1187" s="5">
        <f t="shared" si="198"/>
        <v>0.08286626</v>
      </c>
      <c r="F1187" s="9">
        <f>(C1187-C1181)*627.509608030592</f>
        <v>-55.26926415</v>
      </c>
      <c r="G1187" s="9">
        <f>(C1187+D1187-C1181-D1181)*627.509608030592</f>
        <v>-54.80958826</v>
      </c>
      <c r="H1187" s="9">
        <f>(C1187+E1187-C1181-E1181)*627.509608030592</f>
        <v>-54.71069275</v>
      </c>
      <c r="I1187" s="2"/>
      <c r="J1187" s="7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</row>
    <row r="1188" ht="14.25" customHeight="1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</row>
    <row r="1189" ht="14.25" customHeight="1">
      <c r="A1189" s="97" t="s">
        <v>0</v>
      </c>
      <c r="B1189" s="2" t="s">
        <v>1</v>
      </c>
      <c r="C1189" s="3" t="s">
        <v>2</v>
      </c>
      <c r="D1189" s="2" t="s">
        <v>3</v>
      </c>
      <c r="E1189" s="2" t="s">
        <v>4</v>
      </c>
      <c r="F1189" s="3" t="s">
        <v>746</v>
      </c>
      <c r="G1189" s="3" t="s">
        <v>747</v>
      </c>
      <c r="H1189" s="3" t="s">
        <v>748</v>
      </c>
      <c r="I1189" s="3" t="s">
        <v>8</v>
      </c>
      <c r="J1189" s="97" t="s">
        <v>9</v>
      </c>
      <c r="K1189" s="97" t="s">
        <v>10</v>
      </c>
      <c r="L1189" s="98" t="s">
        <v>11</v>
      </c>
      <c r="M1189" s="3" t="s">
        <v>12</v>
      </c>
      <c r="N1189" s="3" t="s">
        <v>13</v>
      </c>
      <c r="O1189" s="2" t="s">
        <v>14</v>
      </c>
      <c r="P1189" s="4" t="s">
        <v>15</v>
      </c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</row>
    <row r="1190" ht="14.25" customHeight="1">
      <c r="A1190" s="99">
        <v>26.0</v>
      </c>
      <c r="B1190" s="3" t="s">
        <v>16</v>
      </c>
      <c r="C1190" s="15">
        <v>-513.54301240548</v>
      </c>
      <c r="D1190" s="15">
        <v>0.13473728</v>
      </c>
      <c r="E1190" s="15">
        <v>0.09963556</v>
      </c>
      <c r="F1190" s="5"/>
      <c r="G1190" s="5"/>
      <c r="H1190" s="2"/>
      <c r="I1190" s="3" t="s">
        <v>17</v>
      </c>
      <c r="J1190" s="99" t="s">
        <v>122</v>
      </c>
      <c r="K1190" s="97" t="s">
        <v>59</v>
      </c>
      <c r="L1190" s="100" t="s">
        <v>737</v>
      </c>
      <c r="M1190" s="3" t="s">
        <v>19</v>
      </c>
      <c r="N1190" s="6" t="s">
        <v>240</v>
      </c>
      <c r="O1190" s="4" t="s">
        <v>546</v>
      </c>
      <c r="P1190" s="6" t="s">
        <v>22</v>
      </c>
      <c r="Q1190" s="7">
        <f>H1195-H1194</f>
        <v>14.78069357</v>
      </c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</row>
    <row r="1191" ht="14.25" customHeight="1">
      <c r="A1191" s="102"/>
      <c r="B1191" s="3" t="s">
        <v>17</v>
      </c>
      <c r="C1191" s="15">
        <v>-548.088171953534</v>
      </c>
      <c r="D1191" s="15">
        <v>0.00659478</v>
      </c>
      <c r="E1191" s="15">
        <v>-0.01765944</v>
      </c>
      <c r="F1191" s="5"/>
      <c r="G1191" s="5"/>
      <c r="H1191" s="5"/>
      <c r="I1191" s="2"/>
      <c r="J1191" s="2"/>
      <c r="K1191" s="2"/>
      <c r="L1191" s="2"/>
      <c r="M1191" s="2"/>
      <c r="N1191" s="103" t="s">
        <v>406</v>
      </c>
      <c r="O1191" s="103" t="s">
        <v>357</v>
      </c>
      <c r="P1191" s="4" t="s">
        <v>24</v>
      </c>
      <c r="Q1191" s="7">
        <f>H1194-H1193</f>
        <v>6.13527303</v>
      </c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</row>
    <row r="1192" ht="14.25" customHeight="1">
      <c r="A1192" s="102"/>
      <c r="B1192" s="3" t="s">
        <v>25</v>
      </c>
      <c r="C1192" s="15">
        <v>-513.635608527493</v>
      </c>
      <c r="D1192" s="15">
        <v>0.13546982</v>
      </c>
      <c r="E1192" s="15">
        <v>0.1005257</v>
      </c>
      <c r="F1192" s="5"/>
      <c r="G1192" s="5"/>
      <c r="H1192" s="5"/>
      <c r="I1192" s="2"/>
      <c r="J1192" s="2"/>
      <c r="K1192" s="2"/>
      <c r="L1192" s="2"/>
      <c r="M1192" s="2"/>
      <c r="N1192" s="4" t="s">
        <v>243</v>
      </c>
      <c r="O1192" s="2"/>
      <c r="P1192" s="4" t="s">
        <v>26</v>
      </c>
      <c r="Q1192" s="7">
        <f>H1198-H1199</f>
        <v>8.101948629</v>
      </c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</row>
    <row r="1193" ht="14.25" customHeight="1">
      <c r="A1193" s="102"/>
      <c r="B1193" s="3" t="s">
        <v>27</v>
      </c>
      <c r="C1193" s="5">
        <f t="shared" ref="C1193:E1193" si="199">C1190+C1191</f>
        <v>-1061.631184</v>
      </c>
      <c r="D1193" s="5">
        <f t="shared" si="199"/>
        <v>0.14133206</v>
      </c>
      <c r="E1193" s="5">
        <f t="shared" si="199"/>
        <v>0.08197612</v>
      </c>
      <c r="F1193" s="9">
        <f>(C1193-C1193)*627.509608030592</f>
        <v>0</v>
      </c>
      <c r="G1193" s="9">
        <f>(C1193+D1193-C1193-D1193)*627.509608030592</f>
        <v>0</v>
      </c>
      <c r="H1193" s="9">
        <f>(C1193+E1193-C1193-E1193)*627.509608030592</f>
        <v>0</v>
      </c>
      <c r="I1193" s="2"/>
      <c r="J1193" s="2"/>
      <c r="K1193" s="2"/>
      <c r="L1193" s="2"/>
      <c r="M1193" s="2"/>
      <c r="N1193" s="2"/>
      <c r="O1193" s="2"/>
      <c r="P1193" s="4" t="s">
        <v>28</v>
      </c>
      <c r="Q1193" s="10">
        <f>0.0019872041*298</f>
        <v>0.5921868218</v>
      </c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</row>
    <row r="1194" ht="14.25" customHeight="1">
      <c r="A1194" s="102"/>
      <c r="B1194" s="2" t="s">
        <v>29</v>
      </c>
      <c r="C1194" s="15">
        <v>-1061.64006120118</v>
      </c>
      <c r="D1194" s="15">
        <v>0.14252028</v>
      </c>
      <c r="E1194" s="15">
        <v>0.10063014</v>
      </c>
      <c r="F1194" s="9">
        <f>(C1194-C1193)*627.509608030592</f>
        <v>-5.570303748</v>
      </c>
      <c r="G1194" s="9">
        <f>(C1194+D1194-C1193-D1193)*627.509608030592</f>
        <v>-4.824684282</v>
      </c>
      <c r="H1194" s="9">
        <f>(C1194+E1194-C1193-E1193)*627.509608030592</f>
        <v>6.13527303</v>
      </c>
      <c r="I1194" s="2"/>
      <c r="J1194" s="2"/>
      <c r="K1194" s="2"/>
      <c r="L1194" s="2"/>
      <c r="M1194" s="2"/>
      <c r="N1194" s="4" t="s">
        <v>244</v>
      </c>
      <c r="P1194" s="4" t="s">
        <v>31</v>
      </c>
      <c r="Q1194" s="7">
        <f>H1197-H1196</f>
        <v>25.69950293</v>
      </c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</row>
    <row r="1195" ht="14.25" customHeight="1">
      <c r="A1195" s="102"/>
      <c r="B1195" s="2" t="s">
        <v>32</v>
      </c>
      <c r="C1195" s="15">
        <v>-1061.61910060168</v>
      </c>
      <c r="D1195" s="15">
        <v>0.14274042</v>
      </c>
      <c r="E1195" s="15">
        <v>0.10322407</v>
      </c>
      <c r="F1195" s="9">
        <f>(C1195-C1193)*627.509608030592</f>
        <v>7.582673828</v>
      </c>
      <c r="G1195" s="9">
        <f>(C1195+D1195-C1193-D1193)*627.509608030592</f>
        <v>8.46643326</v>
      </c>
      <c r="H1195" s="9">
        <f>(C1195+E1195-C1193-E1193)*627.509608030592</f>
        <v>20.9159666</v>
      </c>
      <c r="I1195" s="2"/>
      <c r="J1195" s="2"/>
      <c r="K1195" s="2"/>
      <c r="L1195" s="2"/>
      <c r="M1195" s="2"/>
      <c r="N1195" s="4" t="s">
        <v>245</v>
      </c>
      <c r="O1195" s="2"/>
      <c r="P1195" s="4" t="s">
        <v>34</v>
      </c>
      <c r="Q1195" s="7">
        <f>H1195-H1196</f>
        <v>26.49341488</v>
      </c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</row>
    <row r="1196" ht="14.25" customHeight="1">
      <c r="A1196" s="102"/>
      <c r="B1196" s="2" t="s">
        <v>35</v>
      </c>
      <c r="C1196" s="15">
        <v>-1061.6647650967</v>
      </c>
      <c r="D1196" s="16">
        <v>0.14502195</v>
      </c>
      <c r="E1196" s="16">
        <v>0.10666863</v>
      </c>
      <c r="F1196" s="9">
        <f>(C1196-C1193)*627.509608030592</f>
        <v>-21.07223554</v>
      </c>
      <c r="G1196" s="9">
        <f>(C1196+D1196-C1193-D1193)*627.509608030592</f>
        <v>-18.75679412</v>
      </c>
      <c r="H1196" s="9">
        <f>(C1196+E1196-C1193-E1193)*627.509608030592</f>
        <v>-5.577448271</v>
      </c>
      <c r="I1196" s="2"/>
      <c r="J1196" s="2"/>
      <c r="K1196" s="2"/>
      <c r="L1196" s="2"/>
      <c r="M1196" s="2"/>
      <c r="N1196" s="17" t="s">
        <v>246</v>
      </c>
      <c r="O1196" s="2"/>
      <c r="P1196" s="104" t="s">
        <v>37</v>
      </c>
      <c r="Q1196" s="105">
        <f>Q1190+Q1191-Q1192+Q1193*LN(1+EXP((Q1194-Q1195)/Q1193))</f>
        <v>12.95166693</v>
      </c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</row>
    <row r="1197" ht="14.25" customHeight="1">
      <c r="A1197" s="102"/>
      <c r="B1197" s="2" t="s">
        <v>38</v>
      </c>
      <c r="C1197" s="15">
        <v>-1061.62051301062</v>
      </c>
      <c r="D1197" s="15">
        <v>0.14232241</v>
      </c>
      <c r="E1197" s="15">
        <v>0.1033713</v>
      </c>
      <c r="F1197" s="9">
        <f>(C1197-C1193)*627.509608030592</f>
        <v>6.696373648</v>
      </c>
      <c r="G1197" s="9">
        <f>(C1197+D1197-C1193-D1193)*627.509608030592</f>
        <v>7.317827788</v>
      </c>
      <c r="H1197" s="9">
        <f>(C1197+E1197-C1193-E1193)*627.509608030592</f>
        <v>20.12205466</v>
      </c>
      <c r="I1197" s="2"/>
      <c r="J1197" s="4"/>
      <c r="K1197" s="2"/>
      <c r="L1197" s="2"/>
      <c r="M1197" s="2"/>
      <c r="N1197" s="4" t="s">
        <v>247</v>
      </c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</row>
    <row r="1198" ht="14.25" customHeight="1">
      <c r="A1198" s="102"/>
      <c r="B1198" s="2" t="s">
        <v>40</v>
      </c>
      <c r="C1198" s="15">
        <v>-1061.7281035568</v>
      </c>
      <c r="D1198" s="15">
        <v>0.14277046</v>
      </c>
      <c r="E1198" s="15">
        <v>0.10010061</v>
      </c>
      <c r="F1198" s="9">
        <f>(C1198-C1193)*627.509608030592</f>
        <v>-60.81772781</v>
      </c>
      <c r="G1198" s="9">
        <f>(C1198+D1198-C1193-D1193)*627.509608030592</f>
        <v>-59.91511799</v>
      </c>
      <c r="H1198" s="9">
        <f>(C1198+E1198-C1193-E1193)*627.509608030592</f>
        <v>-49.4444362</v>
      </c>
      <c r="I1198" s="2"/>
      <c r="J1198" s="4"/>
      <c r="K1198" s="2"/>
      <c r="L1198" s="2"/>
      <c r="M1198" s="2"/>
      <c r="N1198" s="4" t="s">
        <v>248</v>
      </c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</row>
    <row r="1199" ht="14.25" customHeight="1">
      <c r="A1199" s="102"/>
      <c r="B1199" s="2" t="s">
        <v>42</v>
      </c>
      <c r="C1199" s="5">
        <f t="shared" ref="C1199:E1199" si="200">C1191+C1192</f>
        <v>-1061.72378</v>
      </c>
      <c r="D1199" s="5">
        <f t="shared" si="200"/>
        <v>0.1420646</v>
      </c>
      <c r="E1199" s="5">
        <f t="shared" si="200"/>
        <v>0.08286626</v>
      </c>
      <c r="F1199" s="9">
        <f>(C1199-C1193)*627.509608030592</f>
        <v>-58.10495623</v>
      </c>
      <c r="G1199" s="9">
        <f>(C1199+D1199-C1193-D1193)*627.509608030592</f>
        <v>-57.64528034</v>
      </c>
      <c r="H1199" s="9">
        <f>(C1199+E1199-C1193-E1193)*627.509608030592</f>
        <v>-57.54638483</v>
      </c>
      <c r="I1199" s="2"/>
      <c r="J1199" s="19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</row>
    <row r="1200" ht="14.25" customHeight="1">
      <c r="A1200" s="2"/>
      <c r="B1200" s="2"/>
      <c r="C1200" s="2"/>
      <c r="D1200" s="7"/>
      <c r="E1200" s="7"/>
      <c r="F1200" s="7"/>
      <c r="G1200" s="7"/>
      <c r="H1200" s="7"/>
      <c r="I1200" s="7"/>
      <c r="J1200" s="7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</row>
    <row r="1201" ht="14.25" customHeight="1">
      <c r="A1201" s="97" t="s">
        <v>0</v>
      </c>
      <c r="B1201" s="2" t="s">
        <v>1</v>
      </c>
      <c r="C1201" s="3" t="s">
        <v>2</v>
      </c>
      <c r="D1201" s="2" t="s">
        <v>3</v>
      </c>
      <c r="E1201" s="2" t="s">
        <v>4</v>
      </c>
      <c r="F1201" s="3" t="s">
        <v>749</v>
      </c>
      <c r="G1201" s="3" t="s">
        <v>750</v>
      </c>
      <c r="H1201" s="3" t="s">
        <v>751</v>
      </c>
      <c r="I1201" s="3" t="s">
        <v>8</v>
      </c>
      <c r="J1201" s="97" t="s">
        <v>9</v>
      </c>
      <c r="K1201" s="97" t="s">
        <v>10</v>
      </c>
      <c r="L1201" s="98" t="s">
        <v>11</v>
      </c>
      <c r="M1201" s="3" t="s">
        <v>12</v>
      </c>
      <c r="N1201" s="3" t="s">
        <v>13</v>
      </c>
      <c r="O1201" s="2" t="s">
        <v>14</v>
      </c>
      <c r="P1201" s="4" t="s">
        <v>15</v>
      </c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</row>
    <row r="1202" ht="14.25" customHeight="1">
      <c r="A1202" s="99">
        <v>27.0</v>
      </c>
      <c r="B1202" s="3" t="s">
        <v>16</v>
      </c>
      <c r="C1202" s="15">
        <v>-514.06553756</v>
      </c>
      <c r="D1202" s="15">
        <v>0.13464512</v>
      </c>
      <c r="E1202" s="15">
        <v>0.09927046</v>
      </c>
      <c r="F1202" s="5"/>
      <c r="G1202" s="5"/>
      <c r="H1202" s="2"/>
      <c r="I1202" s="3" t="s">
        <v>17</v>
      </c>
      <c r="J1202" s="99" t="s">
        <v>329</v>
      </c>
      <c r="K1202" s="99" t="s">
        <v>19</v>
      </c>
      <c r="L1202" s="100" t="s">
        <v>752</v>
      </c>
      <c r="M1202" s="3" t="s">
        <v>19</v>
      </c>
      <c r="N1202" s="17" t="s">
        <v>259</v>
      </c>
      <c r="O1202" s="101" t="s">
        <v>753</v>
      </c>
      <c r="P1202" s="6" t="s">
        <v>22</v>
      </c>
      <c r="Q1202" s="7">
        <f>H1207-H1206</f>
        <v>9.216936424</v>
      </c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</row>
    <row r="1203" ht="14.25" customHeight="1">
      <c r="A1203" s="102"/>
      <c r="B1203" s="3" t="s">
        <v>17</v>
      </c>
      <c r="C1203" s="15">
        <v>-548.57119916</v>
      </c>
      <c r="D1203" s="15">
        <v>0.00664341</v>
      </c>
      <c r="E1203" s="15">
        <v>-0.01760304</v>
      </c>
      <c r="F1203" s="5"/>
      <c r="G1203" s="5"/>
      <c r="H1203" s="5"/>
      <c r="I1203" s="2"/>
      <c r="J1203" s="2"/>
      <c r="K1203" s="2"/>
      <c r="L1203" s="2"/>
      <c r="M1203" s="2"/>
      <c r="N1203" s="100" t="s">
        <v>356</v>
      </c>
      <c r="O1203" s="103" t="s">
        <v>357</v>
      </c>
      <c r="P1203" s="4" t="s">
        <v>24</v>
      </c>
      <c r="Q1203" s="7">
        <f>H1206-H1205</f>
        <v>4.978949884</v>
      </c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</row>
    <row r="1204" ht="14.25" customHeight="1">
      <c r="A1204" s="102"/>
      <c r="B1204" s="3" t="s">
        <v>25</v>
      </c>
      <c r="C1204" s="15">
        <v>-514.15855829</v>
      </c>
      <c r="D1204" s="15">
        <v>0.13557089</v>
      </c>
      <c r="E1204" s="15">
        <v>0.10075882</v>
      </c>
      <c r="F1204" s="5"/>
      <c r="G1204" s="5"/>
      <c r="H1204" s="5"/>
      <c r="I1204" s="2"/>
      <c r="J1204" s="2"/>
      <c r="K1204" s="2"/>
      <c r="L1204" s="2"/>
      <c r="M1204" s="2"/>
      <c r="N1204" s="4" t="s">
        <v>261</v>
      </c>
      <c r="O1204" s="2"/>
      <c r="P1204" s="4" t="s">
        <v>26</v>
      </c>
      <c r="Q1204" s="7">
        <f>H1210-H1211</f>
        <v>6.908290925</v>
      </c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</row>
    <row r="1205" ht="14.25" customHeight="1">
      <c r="A1205" s="102"/>
      <c r="B1205" s="3" t="s">
        <v>27</v>
      </c>
      <c r="C1205" s="5">
        <f t="shared" ref="C1205:E1205" si="201">C1202+C1203</f>
        <v>-1062.636737</v>
      </c>
      <c r="D1205" s="5">
        <f t="shared" si="201"/>
        <v>0.14128853</v>
      </c>
      <c r="E1205" s="5">
        <f t="shared" si="201"/>
        <v>0.08166742</v>
      </c>
      <c r="F1205" s="9">
        <f>(C1205-C1205)*627.509608030592</f>
        <v>0</v>
      </c>
      <c r="G1205" s="9">
        <f>(C1205+D1205-C1205-D1205)*627.509608030592</f>
        <v>0</v>
      </c>
      <c r="H1205" s="9">
        <f>(C1205+E1205-C1205-E1205)*627.509608030592</f>
        <v>0</v>
      </c>
      <c r="I1205" s="2"/>
      <c r="J1205" s="2"/>
      <c r="K1205" s="2"/>
      <c r="L1205" s="2"/>
      <c r="M1205" s="2"/>
      <c r="O1205" s="2"/>
      <c r="P1205" s="4" t="s">
        <v>28</v>
      </c>
      <c r="Q1205" s="10">
        <f>0.0019872041*298</f>
        <v>0.5921868218</v>
      </c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</row>
    <row r="1206" ht="14.25" customHeight="1">
      <c r="A1206" s="102"/>
      <c r="B1206" s="2" t="s">
        <v>29</v>
      </c>
      <c r="C1206" s="15">
        <v>-1062.64838559</v>
      </c>
      <c r="D1206" s="15">
        <v>0.14276487</v>
      </c>
      <c r="E1206" s="15">
        <v>0.10125075</v>
      </c>
      <c r="F1206" s="9">
        <f>(C1206-C1205)*627.509608030592</f>
        <v>-7.309777848</v>
      </c>
      <c r="G1206" s="9">
        <f>(C1206+D1206-C1205-D1205)*627.509608030592</f>
        <v>-6.383360313</v>
      </c>
      <c r="H1206" s="9">
        <f>(C1206+E1206-C1205-E1205)*627.509608030592</f>
        <v>4.978949884</v>
      </c>
      <c r="I1206" s="2"/>
      <c r="J1206" s="4"/>
      <c r="K1206" s="2"/>
      <c r="L1206" s="2"/>
      <c r="M1206" s="2"/>
      <c r="N1206" s="4" t="s">
        <v>431</v>
      </c>
      <c r="P1206" s="4" t="s">
        <v>31</v>
      </c>
      <c r="Q1206" s="7">
        <f>H1209-H1208</f>
        <v>23.3047342</v>
      </c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</row>
    <row r="1207" ht="14.25" customHeight="1">
      <c r="A1207" s="102"/>
      <c r="B1207" s="2" t="s">
        <v>32</v>
      </c>
      <c r="C1207" s="15">
        <v>-1062.63557341</v>
      </c>
      <c r="D1207" s="15">
        <v>0.14264362</v>
      </c>
      <c r="E1207" s="15">
        <v>0.10312669</v>
      </c>
      <c r="F1207" s="9">
        <f>(C1207-C1205)*627.509608030592</f>
        <v>0.7299882021</v>
      </c>
      <c r="G1207" s="9">
        <f>(C1207+D1207-C1205-D1205)*627.509608030592</f>
        <v>1.580320197</v>
      </c>
      <c r="H1207" s="9">
        <f>(C1207+E1207-C1205-E1205)*627.509608030592</f>
        <v>14.19588631</v>
      </c>
      <c r="I1207" s="2"/>
      <c r="J1207" s="4"/>
      <c r="K1207" s="2"/>
      <c r="L1207" s="2"/>
      <c r="M1207" s="2"/>
      <c r="N1207" s="4" t="s">
        <v>432</v>
      </c>
      <c r="O1207" s="2"/>
      <c r="P1207" s="4" t="s">
        <v>34</v>
      </c>
      <c r="Q1207" s="7">
        <f>H1207-H1208</f>
        <v>22.56518903</v>
      </c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</row>
    <row r="1208" ht="14.25" customHeight="1">
      <c r="A1208" s="102"/>
      <c r="B1208" s="2" t="s">
        <v>35</v>
      </c>
      <c r="C1208" s="16">
        <v>-1062.67513848</v>
      </c>
      <c r="D1208" s="16">
        <v>0.14519969</v>
      </c>
      <c r="E1208" s="16">
        <v>0.10673185</v>
      </c>
      <c r="F1208" s="9">
        <f>(C1208-C1205)*627.509608030592</f>
        <v>-24.09747337</v>
      </c>
      <c r="G1208" s="9">
        <f>(C1208+D1208-C1205-D1205)*627.509608030592</f>
        <v>-21.64318289</v>
      </c>
      <c r="H1208" s="9">
        <f>(C1208+E1208-C1205-E1205)*627.509608030592</f>
        <v>-8.36930272</v>
      </c>
      <c r="I1208" s="2"/>
      <c r="J1208" s="4"/>
      <c r="K1208" s="2"/>
      <c r="L1208" s="2"/>
      <c r="M1208" s="2"/>
      <c r="N1208" s="4" t="s">
        <v>263</v>
      </c>
      <c r="O1208" s="2"/>
      <c r="P1208" s="104" t="s">
        <v>37</v>
      </c>
      <c r="Q1208" s="105">
        <f>Q1202+Q1203-Q1204+Q1205*LN(1+EXP((Q1206-Q1207)/Q1205))</f>
        <v>8.176483004</v>
      </c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</row>
    <row r="1209" ht="14.25" customHeight="1">
      <c r="A1209" s="102"/>
      <c r="B1209" s="2" t="s">
        <v>38</v>
      </c>
      <c r="C1209" s="15">
        <v>-1062.63418163</v>
      </c>
      <c r="D1209" s="15">
        <v>0.14202668</v>
      </c>
      <c r="E1209" s="15">
        <v>0.10291345</v>
      </c>
      <c r="F1209" s="9">
        <f>(C1209-C1205)*627.509608030592</f>
        <v>1.603343524</v>
      </c>
      <c r="G1209" s="9">
        <f>(C1209+D1209-C1205-D1205)*627.509608030592</f>
        <v>2.066539742</v>
      </c>
      <c r="H1209" s="9">
        <f>(C1209+E1209-C1205-E1205)*627.509608030592</f>
        <v>14.93543148</v>
      </c>
      <c r="I1209" s="2"/>
      <c r="J1209" s="2"/>
      <c r="K1209" s="2"/>
      <c r="L1209" s="2"/>
      <c r="M1209" s="2"/>
      <c r="N1209" s="4" t="s">
        <v>433</v>
      </c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</row>
    <row r="1210" ht="14.25" customHeight="1">
      <c r="A1210" s="102"/>
      <c r="B1210" s="2" t="s">
        <v>40</v>
      </c>
      <c r="C1210" s="15">
        <v>-1062.73612735</v>
      </c>
      <c r="D1210" s="15">
        <v>0.14308278</v>
      </c>
      <c r="E1210" s="15">
        <v>0.10053474</v>
      </c>
      <c r="F1210" s="9">
        <f>(C1210-C1205)*627.509608030592</f>
        <v>-62.36857527</v>
      </c>
      <c r="G1210" s="9">
        <f>(C1210+D1210-C1205-D1205)*627.509608030592</f>
        <v>-61.24266616</v>
      </c>
      <c r="H1210" s="9">
        <f>(C1210+E1210-C1205-E1205)*627.509608030592</f>
        <v>-50.5291507</v>
      </c>
      <c r="I1210" s="2"/>
      <c r="J1210" s="2"/>
      <c r="K1210" s="2"/>
      <c r="L1210" s="2"/>
      <c r="M1210" s="2"/>
      <c r="N1210" s="4" t="s">
        <v>434</v>
      </c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</row>
    <row r="1211" ht="14.25" customHeight="1">
      <c r="A1211" s="102"/>
      <c r="B1211" s="2" t="s">
        <v>42</v>
      </c>
      <c r="C1211" s="5">
        <f t="shared" ref="C1211:E1211" si="202">C1203+C1204</f>
        <v>-1062.729757</v>
      </c>
      <c r="D1211" s="5">
        <f t="shared" si="202"/>
        <v>0.1422143</v>
      </c>
      <c r="E1211" s="5">
        <f t="shared" si="202"/>
        <v>0.08315578</v>
      </c>
      <c r="F1211" s="9">
        <f>(C1211-C1205)*627.509608030592</f>
        <v>-58.37140182</v>
      </c>
      <c r="G1211" s="9">
        <f>(C1211+D1211-C1205-D1205)*627.509608030592</f>
        <v>-57.79047225</v>
      </c>
      <c r="H1211" s="9">
        <f>(C1211+E1211-C1205-E1205)*627.509608030592</f>
        <v>-57.43744162</v>
      </c>
      <c r="I1211" s="2"/>
      <c r="J1211" s="7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</row>
    <row r="1212" ht="14.25" customHeight="1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</row>
    <row r="1213" ht="14.25" customHeight="1">
      <c r="A1213" s="97" t="s">
        <v>0</v>
      </c>
      <c r="B1213" s="2" t="s">
        <v>1</v>
      </c>
      <c r="C1213" s="3" t="s">
        <v>2</v>
      </c>
      <c r="D1213" s="2" t="s">
        <v>3</v>
      </c>
      <c r="E1213" s="2" t="s">
        <v>4</v>
      </c>
      <c r="F1213" s="3" t="s">
        <v>754</v>
      </c>
      <c r="G1213" s="3" t="s">
        <v>755</v>
      </c>
      <c r="H1213" s="3" t="s">
        <v>756</v>
      </c>
      <c r="I1213" s="3" t="s">
        <v>8</v>
      </c>
      <c r="J1213" s="97" t="s">
        <v>9</v>
      </c>
      <c r="K1213" s="97" t="s">
        <v>10</v>
      </c>
      <c r="L1213" s="98" t="s">
        <v>11</v>
      </c>
      <c r="M1213" s="3" t="s">
        <v>12</v>
      </c>
      <c r="N1213" s="3" t="s">
        <v>13</v>
      </c>
      <c r="O1213" s="2" t="s">
        <v>14</v>
      </c>
      <c r="P1213" s="4" t="s">
        <v>15</v>
      </c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</row>
    <row r="1214" ht="14.25" customHeight="1">
      <c r="A1214" s="99">
        <v>27.0</v>
      </c>
      <c r="B1214" s="3" t="s">
        <v>16</v>
      </c>
      <c r="C1214" s="15">
        <v>-513.536559238048</v>
      </c>
      <c r="D1214" s="15">
        <v>0.13464512</v>
      </c>
      <c r="E1214" s="15">
        <v>0.09927046</v>
      </c>
      <c r="F1214" s="5"/>
      <c r="G1214" s="5"/>
      <c r="H1214" s="2"/>
      <c r="I1214" s="3" t="s">
        <v>17</v>
      </c>
      <c r="J1214" s="100" t="s">
        <v>122</v>
      </c>
      <c r="K1214" s="99" t="s">
        <v>19</v>
      </c>
      <c r="L1214" s="100" t="s">
        <v>752</v>
      </c>
      <c r="M1214" s="3" t="s">
        <v>19</v>
      </c>
      <c r="N1214" s="6" t="s">
        <v>216</v>
      </c>
      <c r="O1214" s="4" t="s">
        <v>546</v>
      </c>
      <c r="P1214" s="6" t="s">
        <v>22</v>
      </c>
      <c r="Q1214" s="7">
        <f>H1219-H1218</f>
        <v>14.82838496</v>
      </c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</row>
    <row r="1215" ht="14.25" customHeight="1">
      <c r="A1215" s="102"/>
      <c r="B1215" s="3" t="s">
        <v>17</v>
      </c>
      <c r="C1215" s="15">
        <v>-548.085202853052</v>
      </c>
      <c r="D1215" s="15">
        <v>0.00664341</v>
      </c>
      <c r="E1215" s="15">
        <v>-0.01760304</v>
      </c>
      <c r="F1215" s="5"/>
      <c r="G1215" s="5"/>
      <c r="H1215" s="5"/>
      <c r="I1215" s="2"/>
      <c r="J1215" s="2"/>
      <c r="K1215" s="2"/>
      <c r="L1215" s="2"/>
      <c r="M1215" s="2"/>
      <c r="N1215" s="103" t="s">
        <v>368</v>
      </c>
      <c r="O1215" s="103" t="s">
        <v>357</v>
      </c>
      <c r="P1215" s="4" t="s">
        <v>24</v>
      </c>
      <c r="Q1215" s="7">
        <f>H1218-H1217</f>
        <v>5.746395729</v>
      </c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</row>
    <row r="1216" ht="14.25" customHeight="1">
      <c r="A1216" s="102"/>
      <c r="B1216" s="3" t="s">
        <v>25</v>
      </c>
      <c r="C1216" s="15">
        <v>-513.633755484548</v>
      </c>
      <c r="D1216" s="15">
        <v>0.13557089</v>
      </c>
      <c r="E1216" s="15">
        <v>0.10075882</v>
      </c>
      <c r="F1216" s="5"/>
      <c r="G1216" s="5"/>
      <c r="H1216" s="5"/>
      <c r="I1216" s="2"/>
      <c r="J1216" s="2"/>
      <c r="K1216" s="2"/>
      <c r="L1216" s="2"/>
      <c r="M1216" s="2"/>
      <c r="N1216" s="4" t="s">
        <v>219</v>
      </c>
      <c r="O1216" s="2"/>
      <c r="P1216" s="4" t="s">
        <v>26</v>
      </c>
      <c r="Q1216" s="7">
        <f>H1222-H1223</f>
        <v>7.022230336</v>
      </c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</row>
    <row r="1217" ht="14.25" customHeight="1">
      <c r="A1217" s="102"/>
      <c r="B1217" s="3" t="s">
        <v>27</v>
      </c>
      <c r="C1217" s="5">
        <f t="shared" ref="C1217:E1217" si="203">C1214+C1215</f>
        <v>-1061.621762</v>
      </c>
      <c r="D1217" s="5">
        <f t="shared" si="203"/>
        <v>0.14128853</v>
      </c>
      <c r="E1217" s="5">
        <f t="shared" si="203"/>
        <v>0.08166742</v>
      </c>
      <c r="F1217" s="9">
        <f>(C1217-C1217)*627.509608030592</f>
        <v>0</v>
      </c>
      <c r="G1217" s="9">
        <f>(C1217+D1217-C1217-D1217)*627.509608030592</f>
        <v>0</v>
      </c>
      <c r="H1217" s="9">
        <f>(C1217+E1217-C1217-E1217)*627.509608030592</f>
        <v>0</v>
      </c>
      <c r="I1217" s="2"/>
      <c r="J1217" s="2"/>
      <c r="K1217" s="2"/>
      <c r="L1217" s="2"/>
      <c r="M1217" s="2"/>
      <c r="N1217" s="2"/>
      <c r="O1217" s="2"/>
      <c r="P1217" s="4" t="s">
        <v>28</v>
      </c>
      <c r="Q1217" s="10">
        <f>0.0019872041*298</f>
        <v>0.5921868218</v>
      </c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</row>
    <row r="1218" ht="14.25" customHeight="1">
      <c r="A1218" s="102"/>
      <c r="B1218" s="2" t="s">
        <v>29</v>
      </c>
      <c r="C1218" s="15">
        <v>-1061.63218795856</v>
      </c>
      <c r="D1218" s="15">
        <v>0.14276487</v>
      </c>
      <c r="E1218" s="15">
        <v>0.10125075</v>
      </c>
      <c r="F1218" s="9">
        <f>(C1218-C1217)*627.509608030592</f>
        <v>-6.542332003</v>
      </c>
      <c r="G1218" s="9">
        <f>(C1218+D1218-C1217-D1217)*627.509608030592</f>
        <v>-5.615914468</v>
      </c>
      <c r="H1218" s="9">
        <f>(C1218+E1218-C1217-E1217)*627.509608030592</f>
        <v>5.746395729</v>
      </c>
      <c r="I1218" s="2"/>
      <c r="J1218" s="4"/>
      <c r="K1218" s="2"/>
      <c r="L1218" s="2"/>
      <c r="M1218" s="2"/>
      <c r="N1218" s="4" t="s">
        <v>757</v>
      </c>
      <c r="P1218" s="4" t="s">
        <v>31</v>
      </c>
      <c r="Q1218" s="7">
        <f>H1221-H1220</f>
        <v>30.39679071</v>
      </c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</row>
    <row r="1219" ht="14.25" customHeight="1">
      <c r="A1219" s="102"/>
      <c r="B1219" s="2" t="s">
        <v>32</v>
      </c>
      <c r="C1219" s="15">
        <v>-1061.61043336802</v>
      </c>
      <c r="D1219" s="15">
        <v>0.14264362</v>
      </c>
      <c r="E1219" s="15">
        <v>0.10312669</v>
      </c>
      <c r="F1219" s="9">
        <f>(C1219-C1217)*627.509608030592</f>
        <v>7.108882579</v>
      </c>
      <c r="G1219" s="9">
        <f>(C1219+D1219-C1217-D1217)*627.509608030592</f>
        <v>7.959214574</v>
      </c>
      <c r="H1219" s="9">
        <f>(C1219+E1219-C1217-E1217)*627.509608030592</f>
        <v>20.57478069</v>
      </c>
      <c r="I1219" s="2"/>
      <c r="J1219" s="2"/>
      <c r="K1219" s="2"/>
      <c r="L1219" s="2"/>
      <c r="M1219" s="2"/>
      <c r="N1219" s="4" t="s">
        <v>758</v>
      </c>
      <c r="O1219" s="2"/>
      <c r="P1219" s="4" t="s">
        <v>34</v>
      </c>
      <c r="Q1219" s="7">
        <f>H1219-H1220</f>
        <v>29.7965457</v>
      </c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</row>
    <row r="1220" ht="14.25" customHeight="1">
      <c r="A1220" s="102"/>
      <c r="B1220" s="2" t="s">
        <v>35</v>
      </c>
      <c r="C1220" s="15">
        <v>-1061.66152233594</v>
      </c>
      <c r="D1220" s="16">
        <v>0.14519969</v>
      </c>
      <c r="E1220" s="16">
        <v>0.10673185</v>
      </c>
      <c r="F1220" s="9">
        <f>(C1220-C1217)*627.509608030592</f>
        <v>-24.94993565</v>
      </c>
      <c r="G1220" s="9">
        <f>(C1220+D1220-C1217-D1217)*627.509608030592</f>
        <v>-22.49564518</v>
      </c>
      <c r="H1220" s="9">
        <f>(C1220+E1220-C1217-E1217)*627.509608030592</f>
        <v>-9.22176501</v>
      </c>
      <c r="I1220" s="2"/>
      <c r="J1220" s="2"/>
      <c r="K1220" s="2"/>
      <c r="L1220" s="2"/>
      <c r="M1220" s="4"/>
      <c r="N1220" s="17" t="s">
        <v>759</v>
      </c>
      <c r="O1220" s="2"/>
      <c r="P1220" s="104" t="s">
        <v>37</v>
      </c>
      <c r="Q1220" s="105">
        <f>Q1214+Q1215-Q1216+Q1217*LN(1+EXP((Q1218-Q1219)/Q1217))</f>
        <v>14.33614838</v>
      </c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</row>
    <row r="1221" ht="14.25" customHeight="1">
      <c r="A1221" s="102"/>
      <c r="B1221" s="2" t="s">
        <v>38</v>
      </c>
      <c r="C1221" s="15">
        <v>-1061.60926357691</v>
      </c>
      <c r="D1221" s="15">
        <v>0.14202668</v>
      </c>
      <c r="E1221" s="15">
        <v>0.10291345</v>
      </c>
      <c r="F1221" s="9">
        <f>(C1221-C1217)*627.509608030592</f>
        <v>7.84293774</v>
      </c>
      <c r="G1221" s="9">
        <f>(C1221+D1221-C1217-D1217)*627.509608030592</f>
        <v>8.306133957</v>
      </c>
      <c r="H1221" s="9">
        <f>(C1221+E1221-C1217-E1217)*627.509608030592</f>
        <v>21.1750257</v>
      </c>
      <c r="I1221" s="2"/>
      <c r="J1221" s="4"/>
      <c r="K1221" s="2"/>
      <c r="L1221" s="2"/>
      <c r="M1221" s="2"/>
      <c r="N1221" s="4" t="s">
        <v>760</v>
      </c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</row>
    <row r="1222" ht="14.25" customHeight="1">
      <c r="A1222" s="102"/>
      <c r="B1222" s="2" t="s">
        <v>40</v>
      </c>
      <c r="C1222" s="15">
        <v>-1061.72514666363</v>
      </c>
      <c r="D1222" s="15">
        <v>0.14308278</v>
      </c>
      <c r="E1222" s="15">
        <v>0.10053474</v>
      </c>
      <c r="F1222" s="9">
        <f>(C1222-C1217)*627.509608030592</f>
        <v>-64.87481258</v>
      </c>
      <c r="G1222" s="9">
        <f>(C1222+D1222-C1217-D1217)*627.509608030592</f>
        <v>-63.74890347</v>
      </c>
      <c r="H1222" s="9">
        <f>(C1222+E1222-C1217-E1217)*627.509608030592</f>
        <v>-53.03538801</v>
      </c>
      <c r="I1222" s="2"/>
      <c r="J1222" s="2"/>
      <c r="K1222" s="2"/>
      <c r="L1222" s="2"/>
      <c r="M1222" s="2"/>
      <c r="N1222" s="4" t="s">
        <v>761</v>
      </c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</row>
    <row r="1223" ht="14.25" customHeight="1">
      <c r="A1223" s="102"/>
      <c r="B1223" s="2" t="s">
        <v>42</v>
      </c>
      <c r="C1223" s="5">
        <f t="shared" ref="C1223:E1223" si="204">C1215+C1216</f>
        <v>-1061.718958</v>
      </c>
      <c r="D1223" s="5">
        <f t="shared" si="204"/>
        <v>0.1422143</v>
      </c>
      <c r="E1223" s="5">
        <f t="shared" si="204"/>
        <v>0.08315578</v>
      </c>
      <c r="F1223" s="9">
        <f>(C1223-C1217)*627.509608030592</f>
        <v>-60.99157854</v>
      </c>
      <c r="G1223" s="9">
        <f>(C1223+D1223-C1217-D1217)*627.509608030592</f>
        <v>-60.41064897</v>
      </c>
      <c r="H1223" s="9">
        <f>(C1223+E1223-C1217-E1217)*627.509608030592</f>
        <v>-60.05761834</v>
      </c>
      <c r="I1223" s="2"/>
      <c r="J1223" s="7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</row>
    <row r="1224" ht="14.25" customHeight="1">
      <c r="A1224" s="2"/>
      <c r="B1224" s="2"/>
      <c r="C1224" s="2"/>
      <c r="D1224" s="7"/>
      <c r="E1224" s="7"/>
      <c r="F1224" s="7"/>
      <c r="G1224" s="7"/>
      <c r="H1224" s="7"/>
      <c r="I1224" s="7"/>
      <c r="J1224" s="7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</row>
    <row r="1225" ht="14.25" customHeight="1">
      <c r="A1225" s="97" t="s">
        <v>0</v>
      </c>
      <c r="B1225" s="2" t="s">
        <v>1</v>
      </c>
      <c r="C1225" s="3" t="s">
        <v>2</v>
      </c>
      <c r="D1225" s="2" t="s">
        <v>3</v>
      </c>
      <c r="E1225" s="2" t="s">
        <v>4</v>
      </c>
      <c r="F1225" s="3" t="s">
        <v>762</v>
      </c>
      <c r="G1225" s="3" t="s">
        <v>763</v>
      </c>
      <c r="H1225" s="3" t="s">
        <v>764</v>
      </c>
      <c r="I1225" s="3" t="s">
        <v>8</v>
      </c>
      <c r="J1225" s="97" t="s">
        <v>9</v>
      </c>
      <c r="K1225" s="97" t="s">
        <v>10</v>
      </c>
      <c r="L1225" s="98" t="s">
        <v>11</v>
      </c>
      <c r="M1225" s="3" t="s">
        <v>12</v>
      </c>
      <c r="N1225" s="3" t="s">
        <v>13</v>
      </c>
      <c r="O1225" s="2" t="s">
        <v>14</v>
      </c>
      <c r="P1225" s="4" t="s">
        <v>15</v>
      </c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</row>
    <row r="1226" ht="14.25" customHeight="1">
      <c r="A1226" s="99">
        <v>28.0</v>
      </c>
      <c r="B1226" s="3" t="s">
        <v>16</v>
      </c>
      <c r="C1226" s="15">
        <v>-514.07119325</v>
      </c>
      <c r="D1226" s="15">
        <v>0.13452855</v>
      </c>
      <c r="E1226" s="15">
        <v>0.09934675</v>
      </c>
      <c r="F1226" s="5"/>
      <c r="G1226" s="5"/>
      <c r="H1226" s="2"/>
      <c r="I1226" s="3" t="s">
        <v>17</v>
      </c>
      <c r="J1226" s="99" t="s">
        <v>329</v>
      </c>
      <c r="K1226" s="97" t="s">
        <v>59</v>
      </c>
      <c r="L1226" s="100" t="s">
        <v>752</v>
      </c>
      <c r="M1226" s="3" t="s">
        <v>19</v>
      </c>
      <c r="N1226" s="17" t="s">
        <v>259</v>
      </c>
      <c r="O1226" s="101" t="s">
        <v>765</v>
      </c>
      <c r="P1226" s="6" t="s">
        <v>22</v>
      </c>
      <c r="Q1226" s="7">
        <f>H1231-H1230</f>
        <v>9.564168865</v>
      </c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</row>
    <row r="1227" ht="14.25" customHeight="1">
      <c r="A1227" s="102"/>
      <c r="B1227" s="3" t="s">
        <v>17</v>
      </c>
      <c r="C1227" s="15">
        <v>-548.57426509</v>
      </c>
      <c r="D1227" s="15">
        <v>0.00659478</v>
      </c>
      <c r="E1227" s="15">
        <v>-0.01765944</v>
      </c>
      <c r="F1227" s="5"/>
      <c r="G1227" s="5"/>
      <c r="H1227" s="5"/>
      <c r="I1227" s="2"/>
      <c r="J1227" s="2"/>
      <c r="K1227" s="2"/>
      <c r="L1227" s="2"/>
      <c r="M1227" s="2"/>
      <c r="N1227" s="100" t="s">
        <v>394</v>
      </c>
      <c r="O1227" s="103" t="s">
        <v>357</v>
      </c>
      <c r="P1227" s="4" t="s">
        <v>24</v>
      </c>
      <c r="Q1227" s="7">
        <f>H1230-H1229</f>
        <v>5.658982047</v>
      </c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</row>
    <row r="1228" ht="14.25" customHeight="1">
      <c r="A1228" s="102"/>
      <c r="B1228" s="3" t="s">
        <v>25</v>
      </c>
      <c r="C1228" s="15">
        <v>-514.16328427</v>
      </c>
      <c r="D1228" s="15">
        <v>0.13540469</v>
      </c>
      <c r="E1228" s="15">
        <v>0.10059116</v>
      </c>
      <c r="F1228" s="5"/>
      <c r="G1228" s="5"/>
      <c r="H1228" s="5"/>
      <c r="I1228" s="2"/>
      <c r="J1228" s="2"/>
      <c r="K1228" s="2"/>
      <c r="L1228" s="2"/>
      <c r="M1228" s="2"/>
      <c r="N1228" s="4" t="s">
        <v>261</v>
      </c>
      <c r="O1228" s="2"/>
      <c r="P1228" s="4" t="s">
        <v>26</v>
      </c>
      <c r="Q1228" s="7">
        <f>H1234-H1235</f>
        <v>7.646687756</v>
      </c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</row>
    <row r="1229" ht="14.25" customHeight="1">
      <c r="A1229" s="102"/>
      <c r="B1229" s="3" t="s">
        <v>27</v>
      </c>
      <c r="C1229" s="5">
        <f t="shared" ref="C1229:E1229" si="205">C1226+C1227</f>
        <v>-1062.645458</v>
      </c>
      <c r="D1229" s="5">
        <f t="shared" si="205"/>
        <v>0.14112333</v>
      </c>
      <c r="E1229" s="5">
        <f t="shared" si="205"/>
        <v>0.08168731</v>
      </c>
      <c r="F1229" s="9">
        <f>(C1229-C1229)*627.509608030592</f>
        <v>0</v>
      </c>
      <c r="G1229" s="9">
        <f>(C1229+D1229-C1229-D1229)*627.509608030592</f>
        <v>0</v>
      </c>
      <c r="H1229" s="9">
        <f>(C1229+E1229-C1229-E1229)*627.509608030592</f>
        <v>0</v>
      </c>
      <c r="I1229" s="2"/>
      <c r="J1229" s="2"/>
      <c r="K1229" s="2"/>
      <c r="L1229" s="2"/>
      <c r="M1229" s="2"/>
      <c r="O1229" s="2"/>
      <c r="P1229" s="4" t="s">
        <v>28</v>
      </c>
      <c r="Q1229" s="10">
        <f>0.0019872041*298</f>
        <v>0.5921868218</v>
      </c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</row>
    <row r="1230" ht="14.25" customHeight="1">
      <c r="A1230" s="102"/>
      <c r="B1230" s="2" t="s">
        <v>29</v>
      </c>
      <c r="C1230" s="15">
        <v>-1062.65536277</v>
      </c>
      <c r="D1230" s="15">
        <v>0.1424605</v>
      </c>
      <c r="E1230" s="15">
        <v>0.1006099</v>
      </c>
      <c r="F1230" s="9">
        <f>(C1230-C1229)*627.509608030592</f>
        <v>-6.215124987</v>
      </c>
      <c r="G1230" s="9">
        <f>(C1230+D1230-C1229-D1229)*627.509608030592</f>
        <v>-5.376037965</v>
      </c>
      <c r="H1230" s="9">
        <f>(C1230+E1230-C1229-E1229)*627.509608030592</f>
        <v>5.658982047</v>
      </c>
      <c r="I1230" s="2"/>
      <c r="J1230" s="2"/>
      <c r="K1230" s="2"/>
      <c r="L1230" s="2"/>
      <c r="M1230" s="2"/>
      <c r="N1230" s="4" t="s">
        <v>431</v>
      </c>
      <c r="P1230" s="4" t="s">
        <v>31</v>
      </c>
      <c r="Q1230" s="7">
        <f>H1233-H1232</f>
        <v>21.55702582</v>
      </c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</row>
    <row r="1231" ht="14.25" customHeight="1">
      <c r="A1231" s="102"/>
      <c r="B1231" s="2" t="s">
        <v>32</v>
      </c>
      <c r="C1231" s="15">
        <v>-1062.64271087</v>
      </c>
      <c r="D1231" s="15">
        <v>0.14248553</v>
      </c>
      <c r="E1231" s="15">
        <v>0.10319947</v>
      </c>
      <c r="F1231" s="9">
        <f>(C1231-C1229)*627.509608030592</f>
        <v>1.724063823</v>
      </c>
      <c r="G1231" s="9">
        <f>(C1231+D1231-C1229-D1229)*627.509608030592</f>
        <v>2.578857411</v>
      </c>
      <c r="H1231" s="9">
        <f>(C1231+E1231-C1229-E1229)*627.509608030592</f>
        <v>15.22315091</v>
      </c>
      <c r="I1231" s="2"/>
      <c r="J1231" s="2"/>
      <c r="K1231" s="2"/>
      <c r="L1231" s="2"/>
      <c r="M1231" s="2"/>
      <c r="N1231" s="4" t="s">
        <v>432</v>
      </c>
      <c r="O1231" s="2"/>
      <c r="P1231" s="4" t="s">
        <v>34</v>
      </c>
      <c r="Q1231" s="7">
        <f>H1231-H1232</f>
        <v>22.26875349</v>
      </c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</row>
    <row r="1232" ht="14.25" customHeight="1">
      <c r="A1232" s="102"/>
      <c r="B1232" s="2" t="s">
        <v>35</v>
      </c>
      <c r="C1232" s="16">
        <v>-1062.68167594</v>
      </c>
      <c r="D1232" s="16">
        <v>0.14502708</v>
      </c>
      <c r="E1232" s="16">
        <v>0.10667703</v>
      </c>
      <c r="F1232" s="9">
        <f>(C1232-C1229)*627.509608030592</f>
        <v>-22.72689198</v>
      </c>
      <c r="G1232" s="9">
        <f>(C1232+D1232-C1229-D1229)*627.509608030592</f>
        <v>-20.27725135</v>
      </c>
      <c r="H1232" s="9">
        <f>(C1232+E1232-C1229-E1229)*627.509608030592</f>
        <v>-7.045602578</v>
      </c>
      <c r="I1232" s="2"/>
      <c r="J1232" s="2"/>
      <c r="K1232" s="2"/>
      <c r="L1232" s="2"/>
      <c r="M1232" s="2"/>
      <c r="N1232" s="4" t="s">
        <v>263</v>
      </c>
      <c r="O1232" s="2"/>
      <c r="P1232" s="104" t="s">
        <v>37</v>
      </c>
      <c r="Q1232" s="105">
        <f>Q1226+Q1227-Q1228+Q1229*LN(1+EXP((Q1230-Q1231)/Q1229))</f>
        <v>7.732120317</v>
      </c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</row>
    <row r="1233" ht="14.25" customHeight="1">
      <c r="A1233" s="102"/>
      <c r="B1233" s="2" t="s">
        <v>38</v>
      </c>
      <c r="C1233" s="15">
        <v>-1062.64337235</v>
      </c>
      <c r="D1233" s="15">
        <v>0.1418666</v>
      </c>
      <c r="E1233" s="15">
        <v>0.10272674</v>
      </c>
      <c r="F1233" s="9">
        <f>(C1233-C1229)*627.509608030592</f>
        <v>1.308978767</v>
      </c>
      <c r="G1233" s="9">
        <f>(C1233+D1233-C1229-D1229)*627.509608030592</f>
        <v>1.775387834</v>
      </c>
      <c r="H1233" s="9">
        <f>(C1233+E1233-C1229-E1229)*627.509608030592</f>
        <v>14.51142324</v>
      </c>
      <c r="I1233" s="2"/>
      <c r="J1233" s="2"/>
      <c r="K1233" s="2"/>
      <c r="L1233" s="2"/>
      <c r="M1233" s="2"/>
      <c r="N1233" s="4" t="s">
        <v>433</v>
      </c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</row>
    <row r="1234" ht="14.25" customHeight="1">
      <c r="A1234" s="102"/>
      <c r="B1234" s="2" t="s">
        <v>40</v>
      </c>
      <c r="C1234" s="15">
        <v>-1062.74224509</v>
      </c>
      <c r="D1234" s="15">
        <v>0.14271433</v>
      </c>
      <c r="E1234" s="15">
        <v>0.09981322</v>
      </c>
      <c r="F1234" s="9">
        <f>(C1234-C1229)*627.509608030592</f>
        <v>-60.73461556</v>
      </c>
      <c r="G1234" s="9">
        <f>(C1234+D1234-C1229-D1229)*627.509608030592</f>
        <v>-59.73624777</v>
      </c>
      <c r="H1234" s="9">
        <f>(C1234+E1234-C1229-E1229)*627.509608030592</f>
        <v>-49.36043288</v>
      </c>
      <c r="I1234" s="2"/>
      <c r="J1234" s="2"/>
      <c r="K1234" s="2"/>
      <c r="L1234" s="2"/>
      <c r="M1234" s="2"/>
      <c r="N1234" s="4" t="s">
        <v>434</v>
      </c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</row>
    <row r="1235" ht="14.25" customHeight="1">
      <c r="A1235" s="102"/>
      <c r="B1235" s="2" t="s">
        <v>42</v>
      </c>
      <c r="C1235" s="5">
        <f t="shared" ref="C1235:E1235" si="206">C1227+C1228</f>
        <v>-1062.737549</v>
      </c>
      <c r="D1235" s="5">
        <f t="shared" si="206"/>
        <v>0.14199947</v>
      </c>
      <c r="E1235" s="5">
        <f t="shared" si="206"/>
        <v>0.08293172</v>
      </c>
      <c r="F1235" s="9">
        <f>(C1235-C1229)*627.509608030592</f>
        <v>-57.78799986</v>
      </c>
      <c r="G1235" s="9">
        <f>(C1235+D1235-C1229-D1229)*627.509608030592</f>
        <v>-57.2382136</v>
      </c>
      <c r="H1235" s="9">
        <f>(C1235+E1235-C1229-E1229)*627.509608030592</f>
        <v>-57.00712063</v>
      </c>
      <c r="I1235" s="2"/>
      <c r="J1235" s="7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</row>
    <row r="1236" ht="14.25" customHeight="1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</row>
    <row r="1237" ht="14.25" customHeight="1">
      <c r="A1237" s="97" t="s">
        <v>0</v>
      </c>
      <c r="B1237" s="2" t="s">
        <v>1</v>
      </c>
      <c r="C1237" s="3" t="s">
        <v>2</v>
      </c>
      <c r="D1237" s="2" t="s">
        <v>3</v>
      </c>
      <c r="E1237" s="2" t="s">
        <v>4</v>
      </c>
      <c r="F1237" s="3" t="s">
        <v>766</v>
      </c>
      <c r="G1237" s="3" t="s">
        <v>767</v>
      </c>
      <c r="H1237" s="3" t="s">
        <v>768</v>
      </c>
      <c r="I1237" s="3" t="s">
        <v>8</v>
      </c>
      <c r="J1237" s="97" t="s">
        <v>9</v>
      </c>
      <c r="K1237" s="97" t="s">
        <v>10</v>
      </c>
      <c r="L1237" s="98" t="s">
        <v>11</v>
      </c>
      <c r="M1237" s="3" t="s">
        <v>12</v>
      </c>
      <c r="N1237" s="3" t="s">
        <v>13</v>
      </c>
      <c r="O1237" s="2" t="s">
        <v>14</v>
      </c>
      <c r="P1237" s="4" t="s">
        <v>15</v>
      </c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</row>
    <row r="1238" ht="14.25" customHeight="1">
      <c r="A1238" s="99">
        <v>28.0</v>
      </c>
      <c r="B1238" s="3" t="s">
        <v>16</v>
      </c>
      <c r="C1238" s="15">
        <v>-513.542586908388</v>
      </c>
      <c r="D1238" s="15">
        <v>0.13452855</v>
      </c>
      <c r="E1238" s="15">
        <v>0.09934675</v>
      </c>
      <c r="F1238" s="5"/>
      <c r="G1238" s="5"/>
      <c r="H1238" s="2"/>
      <c r="I1238" s="3" t="s">
        <v>17</v>
      </c>
      <c r="J1238" s="99" t="s">
        <v>122</v>
      </c>
      <c r="K1238" s="97" t="s">
        <v>59</v>
      </c>
      <c r="L1238" s="100" t="s">
        <v>752</v>
      </c>
      <c r="M1238" s="3" t="s">
        <v>19</v>
      </c>
      <c r="N1238" s="6" t="s">
        <v>216</v>
      </c>
      <c r="O1238" s="4" t="s">
        <v>546</v>
      </c>
      <c r="P1238" s="6" t="s">
        <v>22</v>
      </c>
      <c r="Q1238" s="7">
        <f>H1243-H1242</f>
        <v>15.05722388</v>
      </c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</row>
    <row r="1239" ht="14.25" customHeight="1">
      <c r="A1239" s="102"/>
      <c r="B1239" s="3" t="s">
        <v>17</v>
      </c>
      <c r="C1239" s="15">
        <v>-548.088171953534</v>
      </c>
      <c r="D1239" s="15">
        <v>0.00659478</v>
      </c>
      <c r="E1239" s="15">
        <v>-0.01765944</v>
      </c>
      <c r="F1239" s="5"/>
      <c r="G1239" s="5"/>
      <c r="H1239" s="5"/>
      <c r="I1239" s="2"/>
      <c r="J1239" s="2"/>
      <c r="K1239" s="2"/>
      <c r="L1239" s="2"/>
      <c r="M1239" s="2"/>
      <c r="N1239" s="103" t="s">
        <v>406</v>
      </c>
      <c r="O1239" s="103" t="s">
        <v>357</v>
      </c>
      <c r="P1239" s="4" t="s">
        <v>24</v>
      </c>
      <c r="Q1239" s="7">
        <f>H1242-H1241</f>
        <v>6.696458988</v>
      </c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</row>
    <row r="1240" ht="14.25" customHeight="1">
      <c r="A1240" s="102"/>
      <c r="B1240" s="3" t="s">
        <v>25</v>
      </c>
      <c r="C1240" s="15">
        <v>-513.638349794989</v>
      </c>
      <c r="D1240" s="15">
        <v>0.13540469</v>
      </c>
      <c r="E1240" s="15">
        <v>0.10059116</v>
      </c>
      <c r="F1240" s="5"/>
      <c r="G1240" s="5"/>
      <c r="H1240" s="5"/>
      <c r="I1240" s="2"/>
      <c r="J1240" s="2"/>
      <c r="K1240" s="2"/>
      <c r="L1240" s="2"/>
      <c r="M1240" s="2"/>
      <c r="N1240" s="4" t="s">
        <v>219</v>
      </c>
      <c r="O1240" s="2"/>
      <c r="P1240" s="4" t="s">
        <v>26</v>
      </c>
      <c r="Q1240" s="7">
        <f>H1246-H1247</f>
        <v>7.779160289</v>
      </c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</row>
    <row r="1241" ht="14.25" customHeight="1">
      <c r="A1241" s="102"/>
      <c r="B1241" s="3" t="s">
        <v>27</v>
      </c>
      <c r="C1241" s="5">
        <f t="shared" ref="C1241:E1241" si="207">C1238+C1239</f>
        <v>-1061.630759</v>
      </c>
      <c r="D1241" s="5">
        <f t="shared" si="207"/>
        <v>0.14112333</v>
      </c>
      <c r="E1241" s="5">
        <f t="shared" si="207"/>
        <v>0.08168731</v>
      </c>
      <c r="F1241" s="9">
        <f>(C1241-C1241)*627.509608030592</f>
        <v>0</v>
      </c>
      <c r="G1241" s="9">
        <f>(C1241+D1241-C1241-D1241)*627.509608030592</f>
        <v>0</v>
      </c>
      <c r="H1241" s="9">
        <f>(C1241+E1241-C1241-E1241)*627.509608030592</f>
        <v>0</v>
      </c>
      <c r="I1241" s="2"/>
      <c r="J1241" s="2"/>
      <c r="K1241" s="2"/>
      <c r="L1241" s="2"/>
      <c r="M1241" s="2"/>
      <c r="N1241" s="2"/>
      <c r="O1241" s="2"/>
      <c r="P1241" s="4" t="s">
        <v>28</v>
      </c>
      <c r="Q1241" s="10">
        <f>0.0019872041*298</f>
        <v>0.5921868218</v>
      </c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</row>
    <row r="1242" ht="14.25" customHeight="1">
      <c r="A1242" s="102"/>
      <c r="B1242" s="2" t="s">
        <v>29</v>
      </c>
      <c r="C1242" s="15">
        <v>-1061.63900996753</v>
      </c>
      <c r="D1242" s="15">
        <v>0.1424605</v>
      </c>
      <c r="E1242" s="15">
        <v>0.1006099</v>
      </c>
      <c r="F1242" s="9">
        <f>(C1242-C1241)*627.509608030592</f>
        <v>-5.177648046</v>
      </c>
      <c r="G1242" s="9">
        <f>(C1242+D1242-C1241-D1241)*627.509608030592</f>
        <v>-4.338561023</v>
      </c>
      <c r="H1242" s="9">
        <f>(C1242+E1242-C1241-E1241)*627.509608030592</f>
        <v>6.696458988</v>
      </c>
      <c r="I1242" s="2"/>
      <c r="J1242" s="2"/>
      <c r="K1242" s="2"/>
      <c r="L1242" s="2"/>
      <c r="M1242" s="2"/>
      <c r="N1242" s="4" t="s">
        <v>757</v>
      </c>
      <c r="P1242" s="4" t="s">
        <v>31</v>
      </c>
      <c r="Q1242" s="7">
        <f>H1245-H1244</f>
        <v>29.04341887</v>
      </c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</row>
    <row r="1243" ht="14.25" customHeight="1">
      <c r="A1243" s="102"/>
      <c r="B1243" s="2" t="s">
        <v>32</v>
      </c>
      <c r="C1243" s="15">
        <v>-1061.61760432903</v>
      </c>
      <c r="D1243" s="15">
        <v>0.14248553</v>
      </c>
      <c r="E1243" s="15">
        <v>0.10319947</v>
      </c>
      <c r="F1243" s="9">
        <f>(C1243-C1241)*627.509608030592</f>
        <v>8.254595779</v>
      </c>
      <c r="G1243" s="9">
        <f>(C1243+D1243-C1241-D1241)*627.509608030592</f>
        <v>9.109389367</v>
      </c>
      <c r="H1243" s="9">
        <f>(C1243+E1243-C1241-E1241)*627.509608030592</f>
        <v>21.75368287</v>
      </c>
      <c r="I1243" s="2"/>
      <c r="J1243" s="4"/>
      <c r="K1243" s="2"/>
      <c r="L1243" s="2"/>
      <c r="M1243" s="2"/>
      <c r="N1243" s="18" t="s">
        <v>758</v>
      </c>
      <c r="O1243" s="2"/>
      <c r="P1243" s="4" t="s">
        <v>34</v>
      </c>
      <c r="Q1243" s="7">
        <f>H1243-H1244</f>
        <v>29.38064933</v>
      </c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</row>
    <row r="1244" ht="14.25" customHeight="1">
      <c r="A1244" s="102"/>
      <c r="B1244" s="2" t="s">
        <v>35</v>
      </c>
      <c r="C1244" s="15">
        <v>-1061.66790292405</v>
      </c>
      <c r="D1244" s="16">
        <v>0.14502708</v>
      </c>
      <c r="E1244" s="16">
        <v>0.10667703</v>
      </c>
      <c r="F1244" s="9">
        <f>(C1244-C1241)*627.509608030592</f>
        <v>-23.30825587</v>
      </c>
      <c r="G1244" s="9">
        <f>(C1244+D1244-C1241-D1241)*627.509608030592</f>
        <v>-20.85861523</v>
      </c>
      <c r="H1244" s="9">
        <f>(C1244+E1244-C1241-E1241)*627.509608030592</f>
        <v>-7.626966465</v>
      </c>
      <c r="I1244" s="2"/>
      <c r="J1244" s="2"/>
      <c r="K1244" s="2"/>
      <c r="L1244" s="2"/>
      <c r="M1244" s="2"/>
      <c r="N1244" s="17" t="s">
        <v>759</v>
      </c>
      <c r="O1244" s="2"/>
      <c r="P1244" s="104" t="s">
        <v>37</v>
      </c>
      <c r="Q1244" s="105">
        <f>Q1238+Q1239-Q1240+Q1241*LN(1+EXP((Q1242-Q1243)/Q1241))</f>
        <v>14.24006763</v>
      </c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</row>
    <row r="1245" ht="14.25" customHeight="1">
      <c r="A1245" s="102"/>
      <c r="B1245" s="2" t="s">
        <v>38</v>
      </c>
      <c r="C1245" s="15">
        <v>-1061.61766900986</v>
      </c>
      <c r="D1245" s="15">
        <v>0.1418666</v>
      </c>
      <c r="E1245" s="15">
        <v>0.10272674</v>
      </c>
      <c r="F1245" s="9">
        <f>(C1245-C1241)*627.509608030592</f>
        <v>8.214007937</v>
      </c>
      <c r="G1245" s="9">
        <f>(C1245+D1245-C1241-D1241)*627.509608030592</f>
        <v>8.680417003</v>
      </c>
      <c r="H1245" s="9">
        <f>(C1245+E1245-C1241-E1241)*627.509608030592</f>
        <v>21.41645241</v>
      </c>
      <c r="I1245" s="2"/>
      <c r="J1245" s="4"/>
      <c r="K1245" s="2"/>
      <c r="L1245" s="2"/>
      <c r="M1245" s="2"/>
      <c r="N1245" s="18" t="s">
        <v>760</v>
      </c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</row>
    <row r="1246" ht="14.25" customHeight="1">
      <c r="A1246" s="102"/>
      <c r="B1246" s="2" t="s">
        <v>40</v>
      </c>
      <c r="C1246" s="15">
        <v>-1061.73100637015</v>
      </c>
      <c r="D1246" s="15">
        <v>0.14271433</v>
      </c>
      <c r="E1246" s="15">
        <v>0.09981322</v>
      </c>
      <c r="F1246" s="9">
        <f>(C1246-C1241)*627.509608030592</f>
        <v>-62.90627459</v>
      </c>
      <c r="G1246" s="9">
        <f>(C1246+D1246-C1241-D1241)*627.509608030592</f>
        <v>-61.90790681</v>
      </c>
      <c r="H1246" s="9">
        <f>(C1246+E1246-C1241-E1241)*627.509608030592</f>
        <v>-51.53209191</v>
      </c>
      <c r="I1246" s="2"/>
      <c r="J1246" s="4"/>
      <c r="K1246" s="2"/>
      <c r="L1246" s="2"/>
      <c r="M1246" s="2"/>
      <c r="N1246" s="4" t="s">
        <v>761</v>
      </c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</row>
    <row r="1247" ht="14.25" customHeight="1">
      <c r="A1247" s="102"/>
      <c r="B1247" s="2" t="s">
        <v>42</v>
      </c>
      <c r="C1247" s="5">
        <f t="shared" ref="C1247:E1247" si="208">C1239+C1240</f>
        <v>-1061.726522</v>
      </c>
      <c r="D1247" s="5">
        <f t="shared" si="208"/>
        <v>0.14199947</v>
      </c>
      <c r="E1247" s="5">
        <f t="shared" si="208"/>
        <v>0.08293172</v>
      </c>
      <c r="F1247" s="9">
        <f>(C1247-C1241)*627.509608030592</f>
        <v>-60.09213143</v>
      </c>
      <c r="G1247" s="9">
        <f>(C1247+D1247-C1241-D1241)*627.509608030592</f>
        <v>-59.54234517</v>
      </c>
      <c r="H1247" s="9">
        <f>(C1247+E1247-C1241-E1241)*627.509608030592</f>
        <v>-59.3112522</v>
      </c>
      <c r="I1247" s="2"/>
      <c r="J1247" s="19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</row>
    <row r="1248" ht="14.25" customHeight="1">
      <c r="A1248" s="2"/>
      <c r="B1248" s="2"/>
      <c r="C1248" s="2"/>
      <c r="D1248" s="7"/>
      <c r="E1248" s="7"/>
      <c r="F1248" s="7"/>
      <c r="G1248" s="7"/>
      <c r="H1248" s="7"/>
      <c r="I1248" s="7"/>
      <c r="J1248" s="7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</row>
    <row r="1249" ht="14.25" customHeight="1">
      <c r="A1249" s="97" t="s">
        <v>0</v>
      </c>
      <c r="B1249" s="2" t="s">
        <v>1</v>
      </c>
      <c r="C1249" s="3" t="s">
        <v>2</v>
      </c>
      <c r="D1249" s="2" t="s">
        <v>3</v>
      </c>
      <c r="E1249" s="2" t="s">
        <v>4</v>
      </c>
      <c r="F1249" s="3" t="s">
        <v>769</v>
      </c>
      <c r="G1249" s="3" t="s">
        <v>770</v>
      </c>
      <c r="H1249" s="3" t="s">
        <v>771</v>
      </c>
      <c r="I1249" s="3" t="s">
        <v>8</v>
      </c>
      <c r="J1249" s="97" t="s">
        <v>9</v>
      </c>
      <c r="K1249" s="97" t="s">
        <v>10</v>
      </c>
      <c r="L1249" s="98" t="s">
        <v>11</v>
      </c>
      <c r="M1249" s="3" t="s">
        <v>12</v>
      </c>
      <c r="N1249" s="3" t="s">
        <v>13</v>
      </c>
      <c r="O1249" s="2" t="s">
        <v>14</v>
      </c>
      <c r="P1249" s="4" t="s">
        <v>15</v>
      </c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</row>
    <row r="1250" ht="14.25" customHeight="1">
      <c r="A1250" s="99">
        <v>29.0</v>
      </c>
      <c r="B1250" s="3" t="s">
        <v>16</v>
      </c>
      <c r="C1250" s="15">
        <v>-514.06684723</v>
      </c>
      <c r="D1250" s="15">
        <v>0.13476999</v>
      </c>
      <c r="E1250" s="15">
        <v>0.09961479</v>
      </c>
      <c r="F1250" s="5"/>
      <c r="G1250" s="5"/>
      <c r="H1250" s="2"/>
      <c r="I1250" s="3" t="s">
        <v>17</v>
      </c>
      <c r="J1250" s="99" t="s">
        <v>329</v>
      </c>
      <c r="K1250" s="99" t="s">
        <v>19</v>
      </c>
      <c r="L1250" s="100" t="s">
        <v>772</v>
      </c>
      <c r="M1250" s="3" t="s">
        <v>19</v>
      </c>
      <c r="N1250" s="17" t="s">
        <v>259</v>
      </c>
      <c r="O1250" s="17" t="s">
        <v>773</v>
      </c>
      <c r="P1250" s="6" t="s">
        <v>22</v>
      </c>
      <c r="Q1250" s="7">
        <f>H1255-H1254</f>
        <v>8.85224039</v>
      </c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</row>
    <row r="1251" ht="14.25" customHeight="1">
      <c r="A1251" s="102"/>
      <c r="B1251" s="3" t="s">
        <v>17</v>
      </c>
      <c r="C1251" s="15">
        <v>-548.57119916</v>
      </c>
      <c r="D1251" s="15">
        <v>0.00664341</v>
      </c>
      <c r="E1251" s="15">
        <v>-0.01760304</v>
      </c>
      <c r="F1251" s="5"/>
      <c r="G1251" s="5"/>
      <c r="H1251" s="5"/>
      <c r="I1251" s="2"/>
      <c r="J1251" s="2"/>
      <c r="K1251" s="2"/>
      <c r="L1251" s="2"/>
      <c r="M1251" s="2"/>
      <c r="N1251" s="100" t="s">
        <v>356</v>
      </c>
      <c r="O1251" s="103" t="s">
        <v>357</v>
      </c>
      <c r="P1251" s="4" t="s">
        <v>24</v>
      </c>
      <c r="Q1251" s="7">
        <f>H1254-H1253</f>
        <v>4.335576834</v>
      </c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</row>
    <row r="1252" ht="14.25" customHeight="1">
      <c r="A1252" s="102"/>
      <c r="B1252" s="3" t="s">
        <v>25</v>
      </c>
      <c r="C1252" s="15">
        <v>-514.15751969</v>
      </c>
      <c r="D1252" s="15">
        <v>0.13546938</v>
      </c>
      <c r="E1252" s="15">
        <v>0.10061711</v>
      </c>
      <c r="F1252" s="5"/>
      <c r="G1252" s="5"/>
      <c r="H1252" s="5"/>
      <c r="I1252" s="2"/>
      <c r="J1252" s="2"/>
      <c r="K1252" s="2"/>
      <c r="L1252" s="2"/>
      <c r="M1252" s="2"/>
      <c r="N1252" s="4" t="s">
        <v>261</v>
      </c>
      <c r="O1252" s="2"/>
      <c r="P1252" s="4" t="s">
        <v>26</v>
      </c>
      <c r="Q1252" s="7">
        <f>H1258-H1259</f>
        <v>6.810123322</v>
      </c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</row>
    <row r="1253" ht="14.25" customHeight="1">
      <c r="A1253" s="102"/>
      <c r="B1253" s="3" t="s">
        <v>27</v>
      </c>
      <c r="C1253" s="5">
        <f t="shared" ref="C1253:E1253" si="209">C1250+C1251</f>
        <v>-1062.638046</v>
      </c>
      <c r="D1253" s="5">
        <f t="shared" si="209"/>
        <v>0.1414134</v>
      </c>
      <c r="E1253" s="5">
        <f t="shared" si="209"/>
        <v>0.08201175</v>
      </c>
      <c r="F1253" s="9">
        <f>(C1253-C1253)*627.509608030592</f>
        <v>0</v>
      </c>
      <c r="G1253" s="9">
        <f>(C1253+D1253-C1253-D1253)*627.509608030592</f>
        <v>0</v>
      </c>
      <c r="H1253" s="9">
        <f>(C1253+E1253-C1253-E1253)*627.509608030592</f>
        <v>0</v>
      </c>
      <c r="I1253" s="2"/>
      <c r="J1253" s="2"/>
      <c r="K1253" s="2"/>
      <c r="L1253" s="2"/>
      <c r="M1253" s="2"/>
      <c r="O1253" s="2"/>
      <c r="P1253" s="4" t="s">
        <v>28</v>
      </c>
      <c r="Q1253" s="10">
        <f>0.0019872041*298</f>
        <v>0.5921868218</v>
      </c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</row>
    <row r="1254" ht="14.25" customHeight="1">
      <c r="A1254" s="102"/>
      <c r="B1254" s="2" t="s">
        <v>29</v>
      </c>
      <c r="C1254" s="15">
        <v>-1062.65032474</v>
      </c>
      <c r="D1254" s="15">
        <v>0.14277996</v>
      </c>
      <c r="E1254" s="15">
        <v>0.10119928</v>
      </c>
      <c r="F1254" s="9">
        <f>(C1254-C1253)*627.509608030592</f>
        <v>-7.704782596</v>
      </c>
      <c r="G1254" s="9">
        <f>(C1254+D1254-C1253-D1253)*627.509608030592</f>
        <v>-6.847253066</v>
      </c>
      <c r="H1254" s="9">
        <f>(C1254+E1254-C1253-E1253)*627.509608030592</f>
        <v>4.335576834</v>
      </c>
      <c r="I1254" s="2"/>
      <c r="J1254" s="4"/>
      <c r="K1254" s="2"/>
      <c r="L1254" s="2"/>
      <c r="M1254" s="2"/>
      <c r="N1254" s="4" t="s">
        <v>431</v>
      </c>
      <c r="P1254" s="4" t="s">
        <v>31</v>
      </c>
      <c r="Q1254" s="7">
        <f>H1257-H1256</f>
        <v>21.90012925</v>
      </c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</row>
    <row r="1255" ht="14.25" customHeight="1">
      <c r="A1255" s="102"/>
      <c r="B1255" s="2" t="s">
        <v>32</v>
      </c>
      <c r="C1255" s="15">
        <v>-1062.63850669</v>
      </c>
      <c r="D1255" s="15">
        <v>0.14279587</v>
      </c>
      <c r="E1255" s="15">
        <v>0.10348817</v>
      </c>
      <c r="F1255" s="9">
        <f>(C1255-C1253)*627.509608030592</f>
        <v>-0.2888426726</v>
      </c>
      <c r="G1255" s="9">
        <f>(C1255+D1255-C1253-D1253)*627.509608030592</f>
        <v>0.5786705353</v>
      </c>
      <c r="H1255" s="9">
        <f>(C1255+E1255-C1253-E1253)*627.509608030592</f>
        <v>13.18781722</v>
      </c>
      <c r="I1255" s="2"/>
      <c r="J1255" s="4"/>
      <c r="K1255" s="2"/>
      <c r="L1255" s="2"/>
      <c r="M1255" s="2"/>
      <c r="N1255" s="4" t="s">
        <v>432</v>
      </c>
      <c r="O1255" s="2"/>
      <c r="P1255" s="4" t="s">
        <v>34</v>
      </c>
      <c r="Q1255" s="7">
        <f>H1255-H1256</f>
        <v>22.29728008</v>
      </c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</row>
    <row r="1256" ht="14.25" customHeight="1">
      <c r="A1256" s="102"/>
      <c r="B1256" s="2" t="s">
        <v>35</v>
      </c>
      <c r="C1256" s="16">
        <v>-1062.67748975</v>
      </c>
      <c r="D1256" s="16">
        <v>0.1452757</v>
      </c>
      <c r="E1256" s="16">
        <v>0.10693826</v>
      </c>
      <c r="F1256" s="9">
        <f>(C1256-C1253)*627.509608030592</f>
        <v>-24.75108737</v>
      </c>
      <c r="G1256" s="9">
        <f>(C1256+D1256-C1253-D1253)*627.509608030592</f>
        <v>-22.32745701</v>
      </c>
      <c r="H1256" s="9">
        <f>(C1256+E1256-C1253-E1253)*627.509608030592</f>
        <v>-9.109462853</v>
      </c>
      <c r="I1256" s="2"/>
      <c r="J1256" s="4"/>
      <c r="K1256" s="2"/>
      <c r="L1256" s="2"/>
      <c r="M1256" s="2"/>
      <c r="N1256" s="4" t="s">
        <v>263</v>
      </c>
      <c r="O1256" s="2"/>
      <c r="P1256" s="104" t="s">
        <v>37</v>
      </c>
      <c r="Q1256" s="105">
        <f>Q1250+Q1251-Q1252+Q1253*LN(1+EXP((Q1254-Q1255)/Q1253))</f>
        <v>6.622278975</v>
      </c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</row>
    <row r="1257" ht="14.25" customHeight="1">
      <c r="A1257" s="102"/>
      <c r="B1257" s="2" t="s">
        <v>38</v>
      </c>
      <c r="C1257" s="15">
        <v>-1062.6390841</v>
      </c>
      <c r="D1257" s="15">
        <v>0.1424304</v>
      </c>
      <c r="E1257" s="15">
        <v>0.10343268</v>
      </c>
      <c r="F1257" s="9">
        <f>(C1257-C1253)*627.509608030592</f>
        <v>-0.6511729953</v>
      </c>
      <c r="G1257" s="9">
        <f>(C1257+D1257-C1253-D1253)*627.509608030592</f>
        <v>-0.012995724</v>
      </c>
      <c r="H1257" s="9">
        <f>(C1257+E1257-C1253-E1253)*627.509608030592</f>
        <v>12.79066639</v>
      </c>
      <c r="I1257" s="2"/>
      <c r="J1257" s="2"/>
      <c r="K1257" s="2"/>
      <c r="L1257" s="2"/>
      <c r="M1257" s="2"/>
      <c r="N1257" s="4" t="s">
        <v>433</v>
      </c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</row>
    <row r="1258" ht="14.25" customHeight="1">
      <c r="A1258" s="102"/>
      <c r="B1258" s="2" t="s">
        <v>40</v>
      </c>
      <c r="C1258" s="15">
        <v>-1062.73574848</v>
      </c>
      <c r="D1258" s="15">
        <v>0.14312163</v>
      </c>
      <c r="E1258" s="15">
        <v>0.10089632</v>
      </c>
      <c r="F1258" s="9">
        <f>(C1258-C1253)*627.509608030592</f>
        <v>-61.3090002</v>
      </c>
      <c r="G1258" s="9">
        <f>(C1258+D1258-C1253-D1253)*627.509608030592</f>
        <v>-60.23706946</v>
      </c>
      <c r="H1258" s="9">
        <f>(C1258+E1258-C1253-E1253)*627.509608030592</f>
        <v>-49.45875108</v>
      </c>
      <c r="I1258" s="2"/>
      <c r="J1258" s="2"/>
      <c r="K1258" s="2"/>
      <c r="L1258" s="2"/>
      <c r="M1258" s="2"/>
      <c r="N1258" s="4" t="s">
        <v>434</v>
      </c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</row>
    <row r="1259" ht="14.25" customHeight="1">
      <c r="A1259" s="102"/>
      <c r="B1259" s="2" t="s">
        <v>42</v>
      </c>
      <c r="C1259" s="5">
        <f t="shared" ref="C1259:E1259" si="210">C1251+C1252</f>
        <v>-1062.728719</v>
      </c>
      <c r="D1259" s="5">
        <f t="shared" si="210"/>
        <v>0.14211279</v>
      </c>
      <c r="E1259" s="5">
        <f t="shared" si="210"/>
        <v>0.08301407</v>
      </c>
      <c r="F1259" s="9">
        <f>(C1259-C1253)*627.509608030592</f>
        <v>-56.89783983</v>
      </c>
      <c r="G1259" s="9">
        <f>(C1259+D1259-C1253-D1253)*627.509608030592</f>
        <v>-56.45896589</v>
      </c>
      <c r="H1259" s="9">
        <f>(C1259+E1259-C1253-E1253)*627.509608030592</f>
        <v>-56.2688744</v>
      </c>
      <c r="I1259" s="2"/>
      <c r="J1259" s="7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</row>
    <row r="1260" ht="14.25" customHeight="1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</row>
    <row r="1261" ht="14.25" customHeight="1">
      <c r="A1261" s="97" t="s">
        <v>0</v>
      </c>
      <c r="B1261" s="2" t="s">
        <v>1</v>
      </c>
      <c r="C1261" s="3" t="s">
        <v>2</v>
      </c>
      <c r="D1261" s="2" t="s">
        <v>3</v>
      </c>
      <c r="E1261" s="2" t="s">
        <v>4</v>
      </c>
      <c r="F1261" s="3" t="s">
        <v>774</v>
      </c>
      <c r="G1261" s="3" t="s">
        <v>775</v>
      </c>
      <c r="H1261" s="3" t="s">
        <v>776</v>
      </c>
      <c r="I1261" s="3" t="s">
        <v>8</v>
      </c>
      <c r="J1261" s="97" t="s">
        <v>9</v>
      </c>
      <c r="K1261" s="97" t="s">
        <v>10</v>
      </c>
      <c r="L1261" s="98" t="s">
        <v>11</v>
      </c>
      <c r="M1261" s="3" t="s">
        <v>12</v>
      </c>
      <c r="N1261" s="3" t="s">
        <v>13</v>
      </c>
      <c r="O1261" s="2" t="s">
        <v>14</v>
      </c>
      <c r="P1261" s="4" t="s">
        <v>15</v>
      </c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</row>
    <row r="1262" ht="14.25" customHeight="1">
      <c r="A1262" s="99">
        <v>29.0</v>
      </c>
      <c r="B1262" s="3" t="s">
        <v>16</v>
      </c>
      <c r="C1262" s="15">
        <v>-513.537493021065</v>
      </c>
      <c r="D1262" s="15">
        <v>0.13476999</v>
      </c>
      <c r="E1262" s="15">
        <v>0.09961479</v>
      </c>
      <c r="F1262" s="5"/>
      <c r="G1262" s="5"/>
      <c r="H1262" s="2"/>
      <c r="I1262" s="3" t="s">
        <v>17</v>
      </c>
      <c r="J1262" s="100" t="s">
        <v>122</v>
      </c>
      <c r="K1262" s="99" t="s">
        <v>19</v>
      </c>
      <c r="L1262" s="100" t="s">
        <v>772</v>
      </c>
      <c r="M1262" s="3" t="s">
        <v>19</v>
      </c>
      <c r="N1262" s="6" t="s">
        <v>216</v>
      </c>
      <c r="O1262" s="4" t="s">
        <v>546</v>
      </c>
      <c r="P1262" s="6" t="s">
        <v>22</v>
      </c>
      <c r="Q1262" s="7">
        <f>H1267-H1266</f>
        <v>14.2986588</v>
      </c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</row>
    <row r="1263" ht="14.25" customHeight="1">
      <c r="A1263" s="102"/>
      <c r="B1263" s="3" t="s">
        <v>17</v>
      </c>
      <c r="C1263" s="15">
        <v>-548.085202853052</v>
      </c>
      <c r="D1263" s="15">
        <v>0.00664341</v>
      </c>
      <c r="E1263" s="15">
        <v>-0.01760304</v>
      </c>
      <c r="F1263" s="5"/>
      <c r="G1263" s="5"/>
      <c r="H1263" s="5"/>
      <c r="I1263" s="2"/>
      <c r="J1263" s="2"/>
      <c r="K1263" s="2"/>
      <c r="L1263" s="2"/>
      <c r="M1263" s="2"/>
      <c r="N1263" s="103" t="s">
        <v>368</v>
      </c>
      <c r="O1263" s="103" t="s">
        <v>357</v>
      </c>
      <c r="P1263" s="4" t="s">
        <v>24</v>
      </c>
      <c r="Q1263" s="7">
        <f>H1266-H1265</f>
        <v>5.276431467</v>
      </c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</row>
    <row r="1264" ht="14.25" customHeight="1">
      <c r="A1264" s="102"/>
      <c r="B1264" s="3" t="s">
        <v>25</v>
      </c>
      <c r="C1264" s="15">
        <v>-513.632695454996</v>
      </c>
      <c r="D1264" s="15">
        <v>0.13546938</v>
      </c>
      <c r="E1264" s="15">
        <v>0.10061711</v>
      </c>
      <c r="F1264" s="5"/>
      <c r="G1264" s="5"/>
      <c r="H1264" s="5"/>
      <c r="I1264" s="2"/>
      <c r="J1264" s="2"/>
      <c r="K1264" s="2"/>
      <c r="L1264" s="2"/>
      <c r="M1264" s="2"/>
      <c r="N1264" s="4" t="s">
        <v>219</v>
      </c>
      <c r="O1264" s="2"/>
      <c r="P1264" s="4" t="s">
        <v>26</v>
      </c>
      <c r="Q1264" s="7">
        <f>H1270-H1271</f>
        <v>7.564651654</v>
      </c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</row>
    <row r="1265" ht="14.25" customHeight="1">
      <c r="A1265" s="102"/>
      <c r="B1265" s="3" t="s">
        <v>27</v>
      </c>
      <c r="C1265" s="5">
        <f t="shared" ref="C1265:E1265" si="211">C1262+C1263</f>
        <v>-1061.622696</v>
      </c>
      <c r="D1265" s="5">
        <f t="shared" si="211"/>
        <v>0.1414134</v>
      </c>
      <c r="E1265" s="5">
        <f t="shared" si="211"/>
        <v>0.08201175</v>
      </c>
      <c r="F1265" s="9">
        <f>(C1265-C1265)*627.509608030592</f>
        <v>0</v>
      </c>
      <c r="G1265" s="9">
        <f>(C1265+D1265-C1265-D1265)*627.509608030592</f>
        <v>0</v>
      </c>
      <c r="H1265" s="9">
        <f>(C1265+E1265-C1265-E1265)*627.509608030592</f>
        <v>0</v>
      </c>
      <c r="I1265" s="2"/>
      <c r="J1265" s="2"/>
      <c r="K1265" s="2"/>
      <c r="L1265" s="2"/>
      <c r="M1265" s="2"/>
      <c r="N1265" s="2"/>
      <c r="O1265" s="2"/>
      <c r="P1265" s="4" t="s">
        <v>28</v>
      </c>
      <c r="Q1265" s="10">
        <f>0.0019872041*298</f>
        <v>0.5921868218</v>
      </c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</row>
    <row r="1266" ht="14.25" customHeight="1">
      <c r="A1266" s="102"/>
      <c r="B1266" s="2" t="s">
        <v>29</v>
      </c>
      <c r="C1266" s="15">
        <v>-1061.63347487714</v>
      </c>
      <c r="D1266" s="15">
        <v>0.14277996</v>
      </c>
      <c r="E1266" s="15">
        <v>0.10119928</v>
      </c>
      <c r="F1266" s="9">
        <f>(C1266-C1265)*627.509608030592</f>
        <v>-6.763927962</v>
      </c>
      <c r="G1266" s="9">
        <f>(C1266+D1266-C1265-D1265)*627.509608030592</f>
        <v>-5.906398432</v>
      </c>
      <c r="H1266" s="9">
        <f>(C1266+E1266-C1265-E1265)*627.509608030592</f>
        <v>5.276431467</v>
      </c>
      <c r="I1266" s="2"/>
      <c r="J1266" s="2"/>
      <c r="K1266" s="2"/>
      <c r="L1266" s="2"/>
      <c r="M1266" s="2"/>
      <c r="N1266" s="4" t="s">
        <v>757</v>
      </c>
      <c r="P1266" s="4" t="s">
        <v>31</v>
      </c>
      <c r="Q1266" s="7">
        <f>H1269-H1268</f>
        <v>29.48511</v>
      </c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</row>
    <row r="1267" ht="14.25" customHeight="1">
      <c r="A1267" s="102"/>
      <c r="B1267" s="2" t="s">
        <v>32</v>
      </c>
      <c r="C1267" s="15">
        <v>-1061.61297740878</v>
      </c>
      <c r="D1267" s="15">
        <v>0.14279587</v>
      </c>
      <c r="E1267" s="15">
        <v>0.10348817</v>
      </c>
      <c r="F1267" s="9">
        <f>(C1267-C1265)*627.509608030592</f>
        <v>6.098430374</v>
      </c>
      <c r="G1267" s="9">
        <f>(C1267+D1267-C1265-D1265)*627.509608030592</f>
        <v>6.965943582</v>
      </c>
      <c r="H1267" s="9">
        <f>(C1267+E1267-C1265-E1265)*627.509608030592</f>
        <v>19.57509027</v>
      </c>
      <c r="I1267" s="2"/>
      <c r="J1267" s="2"/>
      <c r="K1267" s="2"/>
      <c r="L1267" s="2"/>
      <c r="M1267" s="2"/>
      <c r="N1267" s="4" t="s">
        <v>758</v>
      </c>
      <c r="O1267" s="2"/>
      <c r="P1267" s="4" t="s">
        <v>34</v>
      </c>
      <c r="Q1267" s="7">
        <f>H1267-H1268</f>
        <v>29.57065247</v>
      </c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</row>
    <row r="1268" ht="14.25" customHeight="1">
      <c r="A1268" s="102"/>
      <c r="B1268" s="2" t="s">
        <v>35</v>
      </c>
      <c r="C1268" s="15">
        <v>-1061.66355132301</v>
      </c>
      <c r="D1268" s="16">
        <v>0.1452757</v>
      </c>
      <c r="E1268" s="16">
        <v>0.10693826</v>
      </c>
      <c r="F1268" s="9">
        <f>(C1268-C1265)*627.509608030592</f>
        <v>-25.63718672</v>
      </c>
      <c r="G1268" s="9">
        <f>(C1268+D1268-C1265-D1265)*627.509608030592</f>
        <v>-23.21355636</v>
      </c>
      <c r="H1268" s="9">
        <f>(C1268+E1268-C1265-E1265)*627.509608030592</f>
        <v>-9.995562201</v>
      </c>
      <c r="I1268" s="2"/>
      <c r="J1268" s="2"/>
      <c r="K1268" s="2"/>
      <c r="L1268" s="2"/>
      <c r="M1268" s="4"/>
      <c r="N1268" s="17" t="s">
        <v>777</v>
      </c>
      <c r="O1268" s="2"/>
      <c r="P1268" s="104" t="s">
        <v>37</v>
      </c>
      <c r="Q1268" s="105">
        <f>Q1262+Q1263-Q1264+Q1265*LN(1+EXP((Q1266-Q1267)/Q1265))</f>
        <v>12.37968326</v>
      </c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</row>
    <row r="1269" ht="14.25" customHeight="1">
      <c r="A1269" s="102"/>
      <c r="B1269" s="2" t="s">
        <v>38</v>
      </c>
      <c r="C1269" s="15">
        <v>-1061.61305823936</v>
      </c>
      <c r="D1269" s="15">
        <v>0.1424304</v>
      </c>
      <c r="E1269" s="15">
        <v>0.10343268</v>
      </c>
      <c r="F1269" s="9">
        <f>(C1269-C1265)*627.509608030592</f>
        <v>6.047708409</v>
      </c>
      <c r="G1269" s="9">
        <f>(C1269+D1269-C1265-D1265)*627.509608030592</f>
        <v>6.68588568</v>
      </c>
      <c r="H1269" s="9">
        <f>(C1269+E1269-C1265-E1265)*627.509608030592</f>
        <v>19.4895478</v>
      </c>
      <c r="I1269" s="2"/>
      <c r="J1269" s="4"/>
      <c r="K1269" s="2"/>
      <c r="L1269" s="2"/>
      <c r="M1269" s="2"/>
      <c r="N1269" s="4" t="s">
        <v>760</v>
      </c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</row>
    <row r="1270" ht="14.25" customHeight="1">
      <c r="A1270" s="102"/>
      <c r="B1270" s="2" t="s">
        <v>40</v>
      </c>
      <c r="C1270" s="15">
        <v>-1061.72372552087</v>
      </c>
      <c r="D1270" s="15">
        <v>0.14312163</v>
      </c>
      <c r="E1270" s="15">
        <v>0.10089632</v>
      </c>
      <c r="F1270" s="9">
        <f>(C1270-C1265)*627.509608030592</f>
        <v>-63.39707403</v>
      </c>
      <c r="G1270" s="9">
        <f>(C1270+D1270-C1265-D1265)*627.509608030592</f>
        <v>-62.3251433</v>
      </c>
      <c r="H1270" s="9">
        <f>(C1270+E1270-C1265-E1265)*627.509608030592</f>
        <v>-51.54682491</v>
      </c>
      <c r="I1270" s="2"/>
      <c r="J1270" s="2"/>
      <c r="K1270" s="2"/>
      <c r="L1270" s="2"/>
      <c r="M1270" s="2"/>
      <c r="N1270" s="4" t="s">
        <v>761</v>
      </c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</row>
    <row r="1271" ht="14.25" customHeight="1">
      <c r="A1271" s="102"/>
      <c r="B1271" s="2" t="s">
        <v>42</v>
      </c>
      <c r="C1271" s="5">
        <f t="shared" ref="C1271:E1271" si="212">C1263+C1264</f>
        <v>-1061.717898</v>
      </c>
      <c r="D1271" s="5">
        <f t="shared" si="212"/>
        <v>0.14211279</v>
      </c>
      <c r="E1271" s="5">
        <f t="shared" si="212"/>
        <v>0.08301407</v>
      </c>
      <c r="F1271" s="9">
        <f>(C1271-C1265)*627.509608030592</f>
        <v>-59.740442</v>
      </c>
      <c r="G1271" s="9">
        <f>(C1271+D1271-C1265-D1265)*627.509608030592</f>
        <v>-59.30156805</v>
      </c>
      <c r="H1271" s="9">
        <f>(C1271+E1271-C1265-E1265)*627.509608030592</f>
        <v>-59.11147657</v>
      </c>
      <c r="I1271" s="2"/>
      <c r="J1271" s="7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</row>
    <row r="1272" ht="14.25" customHeight="1">
      <c r="A1272" s="2"/>
      <c r="B1272" s="2"/>
      <c r="C1272" s="2"/>
      <c r="D1272" s="7"/>
      <c r="E1272" s="7"/>
      <c r="F1272" s="7"/>
      <c r="G1272" s="7"/>
      <c r="H1272" s="7"/>
      <c r="I1272" s="7"/>
      <c r="J1272" s="7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</row>
    <row r="1273" ht="14.25" customHeight="1">
      <c r="A1273" s="97" t="s">
        <v>0</v>
      </c>
      <c r="B1273" s="2" t="s">
        <v>1</v>
      </c>
      <c r="C1273" s="3" t="s">
        <v>2</v>
      </c>
      <c r="D1273" s="2" t="s">
        <v>3</v>
      </c>
      <c r="E1273" s="2" t="s">
        <v>4</v>
      </c>
      <c r="F1273" s="3" t="s">
        <v>778</v>
      </c>
      <c r="G1273" s="3" t="s">
        <v>779</v>
      </c>
      <c r="H1273" s="3" t="s">
        <v>780</v>
      </c>
      <c r="I1273" s="3" t="s">
        <v>8</v>
      </c>
      <c r="J1273" s="97" t="s">
        <v>9</v>
      </c>
      <c r="K1273" s="97" t="s">
        <v>10</v>
      </c>
      <c r="L1273" s="98" t="s">
        <v>11</v>
      </c>
      <c r="M1273" s="3" t="s">
        <v>12</v>
      </c>
      <c r="N1273" s="3" t="s">
        <v>13</v>
      </c>
      <c r="O1273" s="2" t="s">
        <v>14</v>
      </c>
      <c r="P1273" s="4" t="s">
        <v>15</v>
      </c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</row>
    <row r="1274" ht="14.25" customHeight="1">
      <c r="A1274" s="99">
        <v>30.0</v>
      </c>
      <c r="B1274" s="3" t="s">
        <v>16</v>
      </c>
      <c r="C1274" s="15">
        <v>-514.07289839</v>
      </c>
      <c r="D1274" s="15">
        <v>0.1346605</v>
      </c>
      <c r="E1274" s="15">
        <v>0.09965456</v>
      </c>
      <c r="F1274" s="5"/>
      <c r="G1274" s="5"/>
      <c r="H1274" s="2"/>
      <c r="I1274" s="3" t="s">
        <v>17</v>
      </c>
      <c r="J1274" s="99" t="s">
        <v>329</v>
      </c>
      <c r="K1274" s="97" t="s">
        <v>59</v>
      </c>
      <c r="L1274" s="100" t="s">
        <v>772</v>
      </c>
      <c r="M1274" s="3" t="s">
        <v>19</v>
      </c>
      <c r="N1274" s="17" t="s">
        <v>259</v>
      </c>
      <c r="O1274" s="17" t="s">
        <v>773</v>
      </c>
      <c r="P1274" s="6" t="s">
        <v>22</v>
      </c>
      <c r="Q1274" s="7">
        <f>H1279-H1278</f>
        <v>8.639803287</v>
      </c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</row>
    <row r="1275" ht="14.25" customHeight="1">
      <c r="A1275" s="102"/>
      <c r="B1275" s="3" t="s">
        <v>17</v>
      </c>
      <c r="C1275" s="15">
        <v>-548.57426509</v>
      </c>
      <c r="D1275" s="15">
        <v>0.00659478</v>
      </c>
      <c r="E1275" s="15">
        <v>-0.01765944</v>
      </c>
      <c r="F1275" s="5"/>
      <c r="G1275" s="5"/>
      <c r="H1275" s="5"/>
      <c r="I1275" s="2"/>
      <c r="J1275" s="2"/>
      <c r="K1275" s="2"/>
      <c r="L1275" s="2"/>
      <c r="M1275" s="2"/>
      <c r="N1275" s="100" t="s">
        <v>394</v>
      </c>
      <c r="O1275" s="103" t="s">
        <v>357</v>
      </c>
      <c r="P1275" s="4" t="s">
        <v>24</v>
      </c>
      <c r="Q1275" s="7">
        <f>H1278-H1277</f>
        <v>4.927895703</v>
      </c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</row>
    <row r="1276" ht="14.25" customHeight="1">
      <c r="A1276" s="102"/>
      <c r="B1276" s="3" t="s">
        <v>25</v>
      </c>
      <c r="C1276" s="15">
        <v>-514.16238988</v>
      </c>
      <c r="D1276" s="15">
        <v>0.13531612</v>
      </c>
      <c r="E1276" s="15">
        <v>0.10046635</v>
      </c>
      <c r="F1276" s="5"/>
      <c r="G1276" s="5"/>
      <c r="H1276" s="5"/>
      <c r="I1276" s="2"/>
      <c r="J1276" s="2"/>
      <c r="K1276" s="2"/>
      <c r="L1276" s="2"/>
      <c r="M1276" s="2"/>
      <c r="N1276" s="4" t="s">
        <v>261</v>
      </c>
      <c r="O1276" s="2"/>
      <c r="P1276" s="4" t="s">
        <v>26</v>
      </c>
      <c r="Q1276" s="7">
        <f>H1282-H1283</f>
        <v>7.601682767</v>
      </c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</row>
    <row r="1277" ht="14.25" customHeight="1">
      <c r="A1277" s="102"/>
      <c r="B1277" s="3" t="s">
        <v>27</v>
      </c>
      <c r="C1277" s="5">
        <f t="shared" ref="C1277:E1277" si="213">C1274+C1275</f>
        <v>-1062.647163</v>
      </c>
      <c r="D1277" s="5">
        <f t="shared" si="213"/>
        <v>0.14125528</v>
      </c>
      <c r="E1277" s="5">
        <f t="shared" si="213"/>
        <v>0.08199512</v>
      </c>
      <c r="F1277" s="9">
        <f>(C1277-C1277)*627.509608030592</f>
        <v>0</v>
      </c>
      <c r="G1277" s="9">
        <f>(C1277+D1277-C1277-D1277)*627.509608030592</f>
        <v>0</v>
      </c>
      <c r="H1277" s="9">
        <f>(C1277+E1277-C1277-E1277)*627.509608030592</f>
        <v>0</v>
      </c>
      <c r="I1277" s="2"/>
      <c r="J1277" s="2"/>
      <c r="K1277" s="2"/>
      <c r="L1277" s="2"/>
      <c r="M1277" s="2"/>
      <c r="O1277" s="2"/>
      <c r="P1277" s="4" t="s">
        <v>28</v>
      </c>
      <c r="Q1277" s="10">
        <f>0.0019872041*298</f>
        <v>0.5921868218</v>
      </c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</row>
    <row r="1278" ht="14.25" customHeight="1">
      <c r="A1278" s="102"/>
      <c r="B1278" s="2" t="s">
        <v>29</v>
      </c>
      <c r="C1278" s="15">
        <v>-1062.65766724</v>
      </c>
      <c r="D1278" s="15">
        <v>0.14245279</v>
      </c>
      <c r="E1278" s="15">
        <v>0.10035198</v>
      </c>
      <c r="F1278" s="9">
        <f>(C1278-C1277)*627.509608030592</f>
        <v>-6.59121032</v>
      </c>
      <c r="G1278" s="9">
        <f>(C1278+D1278-C1277-D1277)*627.509608030592</f>
        <v>-5.83976129</v>
      </c>
      <c r="H1278" s="9">
        <f>(C1278+E1278-C1277-E1277)*627.509608030592</f>
        <v>4.927895703</v>
      </c>
      <c r="I1278" s="2"/>
      <c r="J1278" s="2"/>
      <c r="K1278" s="2"/>
      <c r="L1278" s="2"/>
      <c r="M1278" s="2"/>
      <c r="N1278" s="4" t="s">
        <v>431</v>
      </c>
      <c r="P1278" s="4" t="s">
        <v>31</v>
      </c>
      <c r="Q1278" s="7">
        <f>H1281-H1280</f>
        <v>19.95842627</v>
      </c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</row>
    <row r="1279" ht="14.25" customHeight="1">
      <c r="A1279" s="102"/>
      <c r="B1279" s="2" t="s">
        <v>32</v>
      </c>
      <c r="C1279" s="15">
        <v>-1062.64683653</v>
      </c>
      <c r="D1279" s="15">
        <v>0.14267856</v>
      </c>
      <c r="E1279" s="15">
        <v>0.10328967</v>
      </c>
      <c r="F1279" s="9">
        <f>(C1279-C1277)*627.509608030592</f>
        <v>0.2051642664</v>
      </c>
      <c r="G1279" s="9">
        <f>(C1279+D1279-C1277-D1277)*627.509608030592</f>
        <v>1.098286141</v>
      </c>
      <c r="H1279" s="9">
        <f>(C1279+E1279-C1277-E1277)*627.509608030592</f>
        <v>13.56769899</v>
      </c>
      <c r="I1279" s="2"/>
      <c r="J1279" s="2"/>
      <c r="K1279" s="2"/>
      <c r="L1279" s="2"/>
      <c r="M1279" s="2"/>
      <c r="N1279" s="4" t="s">
        <v>432</v>
      </c>
      <c r="O1279" s="2"/>
      <c r="P1279" s="4" t="s">
        <v>34</v>
      </c>
      <c r="Q1279" s="7">
        <f>H1279-H1280</f>
        <v>21.37976063</v>
      </c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</row>
    <row r="1280" ht="14.25" customHeight="1">
      <c r="A1280" s="102"/>
      <c r="B1280" s="2" t="s">
        <v>35</v>
      </c>
      <c r="C1280" s="16">
        <v>-1062.68427175</v>
      </c>
      <c r="D1280" s="16">
        <v>0.14505185</v>
      </c>
      <c r="E1280" s="16">
        <v>0.10665408</v>
      </c>
      <c r="F1280" s="9">
        <f>(C1280-C1277)*627.509608030592</f>
        <v>-23.28579596</v>
      </c>
      <c r="G1280" s="9">
        <f>(C1280+D1280-C1277-D1277)*627.509608030592</f>
        <v>-20.90341181</v>
      </c>
      <c r="H1280" s="9">
        <f>(C1280+E1280-C1277-E1277)*627.509608030592</f>
        <v>-7.812061638</v>
      </c>
      <c r="I1280" s="2"/>
      <c r="J1280" s="2"/>
      <c r="K1280" s="2"/>
      <c r="L1280" s="2"/>
      <c r="M1280" s="2"/>
      <c r="N1280" s="4" t="s">
        <v>263</v>
      </c>
      <c r="O1280" s="2"/>
      <c r="P1280" s="104" t="s">
        <v>37</v>
      </c>
      <c r="Q1280" s="105">
        <f>Q1274+Q1275-Q1276+Q1277*LN(1+EXP((Q1278-Q1279)/Q1277))</f>
        <v>6.017432296</v>
      </c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</row>
    <row r="1281" ht="14.25" customHeight="1">
      <c r="A1281" s="102"/>
      <c r="B1281" s="2" t="s">
        <v>38</v>
      </c>
      <c r="C1281" s="15">
        <v>-1062.64920586</v>
      </c>
      <c r="D1281" s="15">
        <v>0.14234431</v>
      </c>
      <c r="E1281" s="15">
        <v>0.10339396</v>
      </c>
      <c r="F1281" s="9">
        <f>(C1281-C1277)*627.509608030592</f>
        <v>-1.281613073</v>
      </c>
      <c r="G1281" s="9">
        <f>(C1281+D1281-C1277-D1277)*627.509608030592</f>
        <v>-0.5982362848</v>
      </c>
      <c r="H1281" s="9">
        <f>(C1281+E1281-C1277-E1277)*627.509608030592</f>
        <v>12.14636463</v>
      </c>
      <c r="I1281" s="2"/>
      <c r="J1281" s="2"/>
      <c r="K1281" s="2"/>
      <c r="L1281" s="2"/>
      <c r="M1281" s="2"/>
      <c r="N1281" s="4" t="s">
        <v>433</v>
      </c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</row>
    <row r="1282" ht="14.25" customHeight="1">
      <c r="A1282" s="102"/>
      <c r="B1282" s="2" t="s">
        <v>40</v>
      </c>
      <c r="C1282" s="15">
        <v>-1062.74241179</v>
      </c>
      <c r="D1282" s="15">
        <v>0.14284977</v>
      </c>
      <c r="E1282" s="15">
        <v>0.10067778</v>
      </c>
      <c r="F1282" s="9">
        <f>(C1282-C1277)*627.509608030592</f>
        <v>-59.76922967</v>
      </c>
      <c r="G1282" s="9">
        <f>(C1282+D1282-C1277-D1277)*627.509608030592</f>
        <v>-58.76867188</v>
      </c>
      <c r="H1282" s="9">
        <f>(C1282+E1282-C1277-E1277)*627.509608030592</f>
        <v>-48.04568102</v>
      </c>
      <c r="I1282" s="2"/>
      <c r="J1282" s="2"/>
      <c r="K1282" s="2"/>
      <c r="L1282" s="2"/>
      <c r="M1282" s="2"/>
      <c r="N1282" s="4" t="s">
        <v>434</v>
      </c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</row>
    <row r="1283" ht="14.25" customHeight="1">
      <c r="A1283" s="102"/>
      <c r="B1283" s="2" t="s">
        <v>42</v>
      </c>
      <c r="C1283" s="5">
        <f t="shared" ref="C1283:E1283" si="214">C1275+C1276</f>
        <v>-1062.736655</v>
      </c>
      <c r="D1283" s="5">
        <f t="shared" si="214"/>
        <v>0.1419109</v>
      </c>
      <c r="E1283" s="5">
        <f t="shared" si="214"/>
        <v>0.08280691</v>
      </c>
      <c r="F1283" s="9">
        <f>(C1283-C1277)*627.509608030592</f>
        <v>-56.15676981</v>
      </c>
      <c r="G1283" s="9">
        <f>(C1283+D1283-C1277-D1277)*627.509608030592</f>
        <v>-55.74536196</v>
      </c>
      <c r="H1283" s="9">
        <f>(C1283+E1283-C1277-E1277)*627.509608030592</f>
        <v>-55.64736379</v>
      </c>
      <c r="I1283" s="2"/>
      <c r="J1283" s="7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</row>
    <row r="1284" ht="14.25" customHeight="1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</row>
    <row r="1285" ht="14.25" customHeight="1">
      <c r="A1285" s="97" t="s">
        <v>0</v>
      </c>
      <c r="B1285" s="2" t="s">
        <v>1</v>
      </c>
      <c r="C1285" s="3" t="s">
        <v>2</v>
      </c>
      <c r="D1285" s="2" t="s">
        <v>3</v>
      </c>
      <c r="E1285" s="2" t="s">
        <v>4</v>
      </c>
      <c r="F1285" s="3" t="s">
        <v>781</v>
      </c>
      <c r="G1285" s="3" t="s">
        <v>782</v>
      </c>
      <c r="H1285" s="3" t="s">
        <v>783</v>
      </c>
      <c r="I1285" s="3" t="s">
        <v>8</v>
      </c>
      <c r="J1285" s="97" t="s">
        <v>9</v>
      </c>
      <c r="K1285" s="97" t="s">
        <v>10</v>
      </c>
      <c r="L1285" s="98" t="s">
        <v>11</v>
      </c>
      <c r="M1285" s="3" t="s">
        <v>12</v>
      </c>
      <c r="N1285" s="3" t="s">
        <v>13</v>
      </c>
      <c r="O1285" s="2" t="s">
        <v>14</v>
      </c>
      <c r="P1285" s="4" t="s">
        <v>15</v>
      </c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</row>
    <row r="1286" ht="14.25" customHeight="1">
      <c r="A1286" s="99">
        <v>30.0</v>
      </c>
      <c r="B1286" s="3" t="s">
        <v>16</v>
      </c>
      <c r="C1286" s="15">
        <v>-513.543855203421</v>
      </c>
      <c r="D1286" s="15">
        <v>0.1346605</v>
      </c>
      <c r="E1286" s="15">
        <v>0.09965456</v>
      </c>
      <c r="F1286" s="5"/>
      <c r="G1286" s="5"/>
      <c r="H1286" s="2"/>
      <c r="I1286" s="3" t="s">
        <v>17</v>
      </c>
      <c r="J1286" s="99" t="s">
        <v>122</v>
      </c>
      <c r="K1286" s="97" t="s">
        <v>59</v>
      </c>
      <c r="L1286" s="100" t="s">
        <v>772</v>
      </c>
      <c r="M1286" s="3" t="s">
        <v>19</v>
      </c>
      <c r="N1286" s="6" t="s">
        <v>784</v>
      </c>
      <c r="O1286" s="4" t="s">
        <v>546</v>
      </c>
      <c r="P1286" s="6" t="s">
        <v>22</v>
      </c>
      <c r="Q1286" s="7">
        <f>H1291-H1290</f>
        <v>14.09870034</v>
      </c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</row>
    <row r="1287" ht="14.25" customHeight="1">
      <c r="A1287" s="102"/>
      <c r="B1287" s="3" t="s">
        <v>17</v>
      </c>
      <c r="C1287" s="15">
        <v>-548.088171953534</v>
      </c>
      <c r="D1287" s="15">
        <v>0.00659478</v>
      </c>
      <c r="E1287" s="15">
        <v>-0.01765944</v>
      </c>
      <c r="F1287" s="5"/>
      <c r="G1287" s="5"/>
      <c r="H1287" s="5"/>
      <c r="I1287" s="2"/>
      <c r="J1287" s="2"/>
      <c r="K1287" s="2"/>
      <c r="L1287" s="2"/>
      <c r="M1287" s="2"/>
      <c r="N1287" s="103" t="s">
        <v>406</v>
      </c>
      <c r="O1287" s="103" t="s">
        <v>357</v>
      </c>
      <c r="P1287" s="4" t="s">
        <v>24</v>
      </c>
      <c r="Q1287" s="7">
        <f>H1290-H1289</f>
        <v>6.091798092</v>
      </c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</row>
    <row r="1288" ht="14.25" customHeight="1">
      <c r="A1288" s="102"/>
      <c r="B1288" s="3" t="s">
        <v>25</v>
      </c>
      <c r="C1288" s="15">
        <v>-513.637305903761</v>
      </c>
      <c r="D1288" s="15">
        <v>0.13531612</v>
      </c>
      <c r="E1288" s="15">
        <v>0.10046635</v>
      </c>
      <c r="F1288" s="5"/>
      <c r="G1288" s="5"/>
      <c r="H1288" s="5"/>
      <c r="I1288" s="2"/>
      <c r="J1288" s="2"/>
      <c r="K1288" s="2"/>
      <c r="L1288" s="2"/>
      <c r="M1288" s="2"/>
      <c r="N1288" s="4" t="s">
        <v>785</v>
      </c>
      <c r="O1288" s="2"/>
      <c r="P1288" s="4" t="s">
        <v>26</v>
      </c>
      <c r="Q1288" s="7">
        <f>H1294-H1295</f>
        <v>8.493142303</v>
      </c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</row>
    <row r="1289" ht="14.25" customHeight="1">
      <c r="A1289" s="102"/>
      <c r="B1289" s="3" t="s">
        <v>27</v>
      </c>
      <c r="C1289" s="5">
        <f t="shared" ref="C1289:E1289" si="215">C1286+C1287</f>
        <v>-1061.632027</v>
      </c>
      <c r="D1289" s="5">
        <f t="shared" si="215"/>
        <v>0.14125528</v>
      </c>
      <c r="E1289" s="5">
        <f t="shared" si="215"/>
        <v>0.08199512</v>
      </c>
      <c r="F1289" s="9">
        <f>(C1289-C1289)*627.509608030592</f>
        <v>0</v>
      </c>
      <c r="G1289" s="9">
        <f>(C1289+D1289-C1289-D1289)*627.509608030592</f>
        <v>0</v>
      </c>
      <c r="H1289" s="9">
        <f>(C1289+E1289-C1289-E1289)*627.509608030592</f>
        <v>0</v>
      </c>
      <c r="I1289" s="2"/>
      <c r="J1289" s="2"/>
      <c r="K1289" s="2"/>
      <c r="L1289" s="2"/>
      <c r="M1289" s="2"/>
      <c r="N1289" s="2"/>
      <c r="O1289" s="2"/>
      <c r="P1289" s="4" t="s">
        <v>28</v>
      </c>
      <c r="Q1289" s="10">
        <f>0.0019872041*298</f>
        <v>0.5921868218</v>
      </c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</row>
    <row r="1290" ht="14.25" customHeight="1">
      <c r="A1290" s="102"/>
      <c r="B1290" s="2" t="s">
        <v>29</v>
      </c>
      <c r="C1290" s="15">
        <v>-1061.64067612083</v>
      </c>
      <c r="D1290" s="15">
        <v>0.14245279</v>
      </c>
      <c r="E1290" s="15">
        <v>0.10035198</v>
      </c>
      <c r="F1290" s="9">
        <f>(C1290-C1289)*627.509608030592</f>
        <v>-5.427307931</v>
      </c>
      <c r="G1290" s="9">
        <f>(C1290+D1290-C1289-D1289)*627.509608030592</f>
        <v>-4.6758589</v>
      </c>
      <c r="H1290" s="9">
        <f>(C1290+E1290-C1289-E1289)*627.509608030592</f>
        <v>6.091798092</v>
      </c>
      <c r="I1290" s="2"/>
      <c r="J1290" s="2"/>
      <c r="K1290" s="2"/>
      <c r="L1290" s="2"/>
      <c r="M1290" s="2"/>
      <c r="N1290" s="4" t="s">
        <v>786</v>
      </c>
      <c r="P1290" s="4" t="s">
        <v>31</v>
      </c>
      <c r="Q1290" s="7">
        <f>H1293-H1292</f>
        <v>27.96381248</v>
      </c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</row>
    <row r="1291" ht="14.25" customHeight="1">
      <c r="A1291" s="102"/>
      <c r="B1291" s="2" t="s">
        <v>32</v>
      </c>
      <c r="C1291" s="15">
        <v>-1061.62114610649</v>
      </c>
      <c r="D1291" s="15">
        <v>0.14267856</v>
      </c>
      <c r="E1291" s="15">
        <v>0.10328967</v>
      </c>
      <c r="F1291" s="9">
        <f>(C1291-C1289)*627.509608030592</f>
        <v>6.827963712</v>
      </c>
      <c r="G1291" s="9">
        <f>(C1291+D1291-C1289-D1289)*627.509608030592</f>
        <v>7.721085587</v>
      </c>
      <c r="H1291" s="9">
        <f>(C1291+E1291-C1289-E1289)*627.509608030592</f>
        <v>20.19049844</v>
      </c>
      <c r="I1291" s="2"/>
      <c r="J1291" s="2"/>
      <c r="K1291" s="2"/>
      <c r="L1291" s="2"/>
      <c r="M1291" s="2"/>
      <c r="N1291" s="4" t="s">
        <v>787</v>
      </c>
      <c r="O1291" s="2"/>
      <c r="P1291" s="4" t="s">
        <v>34</v>
      </c>
      <c r="Q1291" s="7">
        <f>H1291-H1292</f>
        <v>28.65458683</v>
      </c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</row>
    <row r="1292" ht="14.25" customHeight="1">
      <c r="A1292" s="102"/>
      <c r="B1292" s="2" t="s">
        <v>35</v>
      </c>
      <c r="C1292" s="15">
        <v>-1061.67017449751</v>
      </c>
      <c r="D1292" s="16">
        <v>0.14505185</v>
      </c>
      <c r="E1292" s="16">
        <v>0.10665408</v>
      </c>
      <c r="F1292" s="9">
        <f>(C1292-C1289)*627.509608030592</f>
        <v>-23.93782272</v>
      </c>
      <c r="G1292" s="9">
        <f>(C1292+D1292-C1289-D1289)*627.509608030592</f>
        <v>-21.55543857</v>
      </c>
      <c r="H1292" s="9">
        <f>(C1292+E1292-C1289-E1289)*627.509608030592</f>
        <v>-8.464088395</v>
      </c>
      <c r="I1292" s="2"/>
      <c r="J1292" s="2"/>
      <c r="K1292" s="2"/>
      <c r="L1292" s="2"/>
      <c r="M1292" s="2"/>
      <c r="N1292" s="17" t="s">
        <v>788</v>
      </c>
      <c r="O1292" s="2"/>
      <c r="P1292" s="104" t="s">
        <v>37</v>
      </c>
      <c r="Q1292" s="105">
        <f>Q1286+Q1287-Q1288+Q1289*LN(1+EXP((Q1290-Q1291)/Q1289))</f>
        <v>11.85792282</v>
      </c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</row>
    <row r="1293" ht="14.25" customHeight="1">
      <c r="A1293" s="102"/>
      <c r="B1293" s="2" t="s">
        <v>38</v>
      </c>
      <c r="C1293" s="15">
        <v>-1061.62235121526</v>
      </c>
      <c r="D1293" s="15">
        <v>0.14234431</v>
      </c>
      <c r="E1293" s="15">
        <v>0.10339396</v>
      </c>
      <c r="F1293" s="9">
        <f>(C1293-C1289)*627.509608030592</f>
        <v>6.07174638</v>
      </c>
      <c r="G1293" s="9">
        <f>(C1293+D1293-C1289-D1289)*627.509608030592</f>
        <v>6.755123169</v>
      </c>
      <c r="H1293" s="9">
        <f>(C1293+E1293-C1289-E1289)*627.509608030592</f>
        <v>19.49972408</v>
      </c>
      <c r="I1293" s="2"/>
      <c r="J1293" s="4"/>
      <c r="K1293" s="2"/>
      <c r="L1293" s="2"/>
      <c r="M1293" s="2"/>
      <c r="N1293" s="4" t="s">
        <v>789</v>
      </c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</row>
    <row r="1294" ht="14.25" customHeight="1">
      <c r="A1294" s="102"/>
      <c r="B1294" s="2" t="s">
        <v>40</v>
      </c>
      <c r="C1294" s="15">
        <v>-1061.7298140464</v>
      </c>
      <c r="D1294" s="15">
        <v>0.14284977</v>
      </c>
      <c r="E1294" s="15">
        <v>0.10067778</v>
      </c>
      <c r="F1294" s="9">
        <f>(C1294-C1289)*627.509608030592</f>
        <v>-61.36221267</v>
      </c>
      <c r="G1294" s="9">
        <f>(C1294+D1294-C1289-D1289)*627.509608030592</f>
        <v>-60.36165487</v>
      </c>
      <c r="H1294" s="9">
        <f>(C1294+E1294-C1289-E1289)*627.509608030592</f>
        <v>-49.63866401</v>
      </c>
      <c r="I1294" s="2"/>
      <c r="J1294" s="4"/>
      <c r="K1294" s="2"/>
      <c r="L1294" s="2"/>
      <c r="M1294" s="2"/>
      <c r="N1294" s="4" t="s">
        <v>790</v>
      </c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</row>
    <row r="1295" ht="14.25" customHeight="1">
      <c r="A1295" s="102"/>
      <c r="B1295" s="2" t="s">
        <v>42</v>
      </c>
      <c r="C1295" s="5">
        <f t="shared" ref="C1295:E1295" si="216">C1287+C1288</f>
        <v>-1061.725478</v>
      </c>
      <c r="D1295" s="5">
        <f t="shared" si="216"/>
        <v>0.1419109</v>
      </c>
      <c r="E1295" s="5">
        <f t="shared" si="216"/>
        <v>0.08280691</v>
      </c>
      <c r="F1295" s="9">
        <f>(C1295-C1289)*627.509608030592</f>
        <v>-58.64121234</v>
      </c>
      <c r="G1295" s="9">
        <f>(C1295+D1295-C1289-D1289)*627.509608030592</f>
        <v>-58.22980449</v>
      </c>
      <c r="H1295" s="9">
        <f>(C1295+E1295-C1289-E1289)*627.509608030592</f>
        <v>-58.13180632</v>
      </c>
      <c r="I1295" s="2"/>
      <c r="J1295" s="19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</row>
    <row r="1296" ht="14.25" customHeight="1">
      <c r="A1296" s="63" t="s">
        <v>791</v>
      </c>
      <c r="B1296" s="8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</row>
    <row r="1297" ht="14.25" customHeight="1">
      <c r="A1297" s="1" t="s">
        <v>0</v>
      </c>
      <c r="B1297" s="2" t="s">
        <v>1</v>
      </c>
      <c r="C1297" s="51" t="s">
        <v>2</v>
      </c>
      <c r="D1297" s="2" t="s">
        <v>3</v>
      </c>
      <c r="E1297" s="2" t="s">
        <v>4</v>
      </c>
      <c r="F1297" s="52" t="s">
        <v>792</v>
      </c>
      <c r="G1297" s="52" t="s">
        <v>793</v>
      </c>
      <c r="H1297" s="52" t="s">
        <v>794</v>
      </c>
      <c r="I1297" s="53" t="s">
        <v>8</v>
      </c>
      <c r="J1297" s="1" t="s">
        <v>9</v>
      </c>
      <c r="K1297" s="1" t="s">
        <v>10</v>
      </c>
      <c r="L1297" s="53" t="s">
        <v>11</v>
      </c>
      <c r="M1297" s="52" t="s">
        <v>12</v>
      </c>
      <c r="N1297" s="51" t="s">
        <v>13</v>
      </c>
      <c r="O1297" s="2" t="s">
        <v>14</v>
      </c>
      <c r="P1297" s="52"/>
      <c r="Q1297" s="52"/>
      <c r="R1297" s="5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</row>
    <row r="1298" ht="14.25" customHeight="1">
      <c r="A1298" s="54">
        <v>31.0</v>
      </c>
      <c r="B1298" s="55" t="s">
        <v>16</v>
      </c>
      <c r="C1298" s="61">
        <v>-399.5600749</v>
      </c>
      <c r="D1298" s="106">
        <v>0.10243978</v>
      </c>
      <c r="E1298" s="61">
        <v>0.07012839</v>
      </c>
      <c r="F1298" s="107"/>
      <c r="G1298" s="107"/>
      <c r="H1298" s="107"/>
      <c r="I1298" s="58" t="s">
        <v>795</v>
      </c>
      <c r="J1298" s="58" t="s">
        <v>109</v>
      </c>
      <c r="K1298" s="58" t="s">
        <v>19</v>
      </c>
      <c r="L1298" s="58" t="s">
        <v>19</v>
      </c>
      <c r="M1298" s="17" t="s">
        <v>19</v>
      </c>
      <c r="N1298" s="60" t="s">
        <v>110</v>
      </c>
      <c r="O1298" s="62" t="s">
        <v>111</v>
      </c>
      <c r="P1298" s="52"/>
      <c r="Q1298" s="52"/>
      <c r="R1298" s="5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</row>
    <row r="1299" ht="14.25" customHeight="1">
      <c r="A1299" s="53"/>
      <c r="B1299" s="55" t="s">
        <v>795</v>
      </c>
      <c r="C1299" s="56">
        <v>-2551.910269</v>
      </c>
      <c r="D1299" s="56">
        <v>0.00518951</v>
      </c>
      <c r="E1299" s="56">
        <v>-0.02044074</v>
      </c>
      <c r="F1299" s="107"/>
      <c r="G1299" s="107"/>
      <c r="H1299" s="107"/>
      <c r="I1299" s="57"/>
      <c r="J1299" s="57"/>
      <c r="K1299" s="57"/>
      <c r="L1299" s="57"/>
      <c r="M1299" s="57"/>
      <c r="N1299" s="62" t="s">
        <v>796</v>
      </c>
      <c r="O1299" s="59" t="s">
        <v>797</v>
      </c>
      <c r="P1299" s="52"/>
      <c r="Q1299" s="52"/>
      <c r="R1299" s="5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</row>
    <row r="1300" ht="14.25" customHeight="1">
      <c r="A1300" s="53"/>
      <c r="B1300" s="55" t="s">
        <v>25</v>
      </c>
      <c r="C1300" s="56">
        <v>-399.6528336</v>
      </c>
      <c r="D1300" s="56">
        <v>0.10338355</v>
      </c>
      <c r="E1300" s="61">
        <v>0.07155939</v>
      </c>
      <c r="F1300" s="107"/>
      <c r="G1300" s="107"/>
      <c r="H1300" s="107"/>
      <c r="I1300" s="57"/>
      <c r="J1300" s="57"/>
      <c r="K1300" s="57"/>
      <c r="L1300" s="57"/>
      <c r="M1300" s="57"/>
      <c r="N1300" s="60" t="s">
        <v>113</v>
      </c>
      <c r="O1300" s="60" t="s">
        <v>111</v>
      </c>
      <c r="P1300" s="52"/>
      <c r="Q1300" s="52"/>
      <c r="R1300" s="5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</row>
    <row r="1301" ht="14.25" customHeight="1">
      <c r="A1301" s="53"/>
      <c r="B1301" s="55" t="s">
        <v>27</v>
      </c>
      <c r="C1301" s="56">
        <v>-2951.470344</v>
      </c>
      <c r="D1301" s="56">
        <v>0.10762929</v>
      </c>
      <c r="E1301" s="56">
        <v>0.04968765</v>
      </c>
      <c r="F1301" s="108">
        <v>0.0</v>
      </c>
      <c r="G1301" s="108">
        <v>0.0</v>
      </c>
      <c r="H1301" s="108">
        <v>0.0</v>
      </c>
      <c r="I1301" s="57"/>
      <c r="J1301" s="57"/>
      <c r="K1301" s="57"/>
      <c r="L1301" s="57"/>
      <c r="M1301" s="57"/>
      <c r="N1301" s="62"/>
      <c r="O1301" s="62"/>
      <c r="P1301" s="52"/>
      <c r="Q1301" s="52"/>
      <c r="R1301" s="5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</row>
    <row r="1302" ht="14.25" customHeight="1">
      <c r="A1302" s="53"/>
      <c r="B1302" s="55" t="s">
        <v>29</v>
      </c>
      <c r="C1302" s="56">
        <v>-2951.486653</v>
      </c>
      <c r="D1302" s="56">
        <v>0.10912728</v>
      </c>
      <c r="E1302" s="56">
        <v>0.06978242</v>
      </c>
      <c r="F1302" s="108">
        <v>-10.23434973</v>
      </c>
      <c r="G1302" s="108">
        <v>-9.294347527</v>
      </c>
      <c r="H1302" s="108">
        <v>2.375299294</v>
      </c>
      <c r="I1302" s="57"/>
      <c r="J1302" s="57"/>
      <c r="K1302" s="57"/>
      <c r="L1302" s="57"/>
      <c r="M1302" s="57"/>
      <c r="N1302" s="62" t="s">
        <v>798</v>
      </c>
      <c r="O1302" s="64" t="s">
        <v>797</v>
      </c>
      <c r="P1302" s="52"/>
      <c r="Q1302" s="52"/>
      <c r="R1302" s="5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</row>
    <row r="1303" ht="14.25" customHeight="1">
      <c r="A1303" s="53"/>
      <c r="B1303" s="55" t="s">
        <v>32</v>
      </c>
      <c r="C1303" s="56">
        <v>-2951.481637</v>
      </c>
      <c r="D1303" s="56">
        <v>0.1088988</v>
      </c>
      <c r="E1303" s="56">
        <v>0.07130176</v>
      </c>
      <c r="F1303" s="108">
        <v>-7.086759658</v>
      </c>
      <c r="G1303" s="108">
        <v>-6.290130707</v>
      </c>
      <c r="H1303" s="108">
        <v>6.476288894</v>
      </c>
      <c r="I1303" s="57"/>
      <c r="J1303" s="57"/>
      <c r="K1303" s="57"/>
      <c r="L1303" s="57"/>
      <c r="M1303" s="57"/>
      <c r="N1303" s="62" t="s">
        <v>799</v>
      </c>
      <c r="O1303" s="64" t="s">
        <v>797</v>
      </c>
      <c r="P1303" s="52"/>
      <c r="Q1303" s="52"/>
      <c r="R1303" s="5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</row>
    <row r="1304" ht="14.25" customHeight="1">
      <c r="A1304" s="53"/>
      <c r="B1304" s="55" t="s">
        <v>35</v>
      </c>
      <c r="C1304" s="56">
        <v>-2951.534796</v>
      </c>
      <c r="D1304" s="56">
        <v>0.11134903</v>
      </c>
      <c r="E1304" s="56">
        <v>0.07481349</v>
      </c>
      <c r="F1304" s="108">
        <v>-40.4443339</v>
      </c>
      <c r="G1304" s="108">
        <v>-38.11016357</v>
      </c>
      <c r="H1304" s="108">
        <v>-24.67764317</v>
      </c>
      <c r="I1304" s="57"/>
      <c r="J1304" s="57"/>
      <c r="K1304" s="57"/>
      <c r="L1304" s="57"/>
      <c r="M1304" s="57"/>
      <c r="N1304" s="62" t="s">
        <v>800</v>
      </c>
      <c r="O1304" s="64" t="s">
        <v>797</v>
      </c>
      <c r="P1304" s="52"/>
      <c r="Q1304" s="52"/>
      <c r="R1304" s="5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</row>
    <row r="1305" ht="14.25" customHeight="1">
      <c r="A1305" s="53"/>
      <c r="B1305" s="55" t="s">
        <v>38</v>
      </c>
      <c r="C1305" s="56">
        <v>-2951.480795</v>
      </c>
      <c r="D1305" s="56">
        <v>0.10800053</v>
      </c>
      <c r="E1305" s="56">
        <v>0.07062438</v>
      </c>
      <c r="F1305" s="108">
        <v>-6.558310264</v>
      </c>
      <c r="G1305" s="108">
        <v>-6.325353823</v>
      </c>
      <c r="H1305" s="108">
        <v>6.579676242</v>
      </c>
      <c r="I1305" s="57"/>
      <c r="J1305" s="57"/>
      <c r="K1305" s="57"/>
      <c r="L1305" s="57"/>
      <c r="M1305" s="57"/>
      <c r="N1305" s="62" t="s">
        <v>801</v>
      </c>
      <c r="O1305" s="64" t="s">
        <v>797</v>
      </c>
      <c r="P1305" s="52"/>
      <c r="Q1305" s="52"/>
      <c r="R1305" s="5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</row>
    <row r="1306" ht="14.25" customHeight="1">
      <c r="A1306" s="53"/>
      <c r="B1306" s="55" t="s">
        <v>40</v>
      </c>
      <c r="C1306" s="56">
        <v>-2951.572464</v>
      </c>
      <c r="D1306" s="56">
        <v>0.10958582</v>
      </c>
      <c r="E1306" s="56">
        <v>0.06991914</v>
      </c>
      <c r="F1306" s="108">
        <v>-64.08119208</v>
      </c>
      <c r="G1306" s="108">
        <v>-62.85345189</v>
      </c>
      <c r="H1306" s="108">
        <v>-51.38575002</v>
      </c>
      <c r="I1306" s="57"/>
      <c r="J1306" s="57"/>
      <c r="K1306" s="57"/>
      <c r="L1306" s="57"/>
      <c r="M1306" s="57"/>
      <c r="N1306" s="62" t="s">
        <v>802</v>
      </c>
      <c r="O1306" s="64" t="s">
        <v>797</v>
      </c>
      <c r="P1306" s="52"/>
      <c r="Q1306" s="52"/>
      <c r="R1306" s="5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</row>
    <row r="1307" ht="14.25" customHeight="1">
      <c r="A1307" s="53"/>
      <c r="B1307" s="55" t="s">
        <v>42</v>
      </c>
      <c r="C1307" s="56">
        <v>-2951.563102</v>
      </c>
      <c r="D1307" s="56">
        <v>0.10857306</v>
      </c>
      <c r="E1307" s="56">
        <v>0.05111865</v>
      </c>
      <c r="F1307" s="108">
        <v>-58.20692535</v>
      </c>
      <c r="G1307" s="108">
        <v>-57.61470118</v>
      </c>
      <c r="H1307" s="108">
        <v>-57.30895997</v>
      </c>
      <c r="I1307" s="57"/>
      <c r="J1307" s="57"/>
      <c r="K1307" s="57"/>
      <c r="L1307" s="57"/>
      <c r="M1307" s="57"/>
      <c r="N1307" s="62"/>
      <c r="O1307" s="66"/>
      <c r="P1307" s="52"/>
      <c r="Q1307" s="52"/>
      <c r="R1307" s="5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</row>
    <row r="1308" ht="14.25" customHeight="1">
      <c r="A1308" s="52"/>
      <c r="B1308" s="52"/>
      <c r="C1308" s="51"/>
      <c r="D1308" s="51"/>
      <c r="E1308" s="51"/>
      <c r="F1308" s="109"/>
      <c r="G1308" s="109"/>
      <c r="H1308" s="109"/>
      <c r="I1308" s="52"/>
      <c r="J1308" s="52"/>
      <c r="K1308" s="52"/>
      <c r="L1308" s="52"/>
      <c r="M1308" s="52"/>
      <c r="N1308" s="51"/>
      <c r="O1308" s="51"/>
      <c r="P1308" s="52"/>
      <c r="Q1308" s="52"/>
      <c r="R1308" s="5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</row>
    <row r="1309" ht="14.25" customHeight="1">
      <c r="A1309" s="1" t="s">
        <v>0</v>
      </c>
      <c r="B1309" s="2" t="s">
        <v>1</v>
      </c>
      <c r="C1309" s="51" t="s">
        <v>2</v>
      </c>
      <c r="D1309" s="2" t="s">
        <v>3</v>
      </c>
      <c r="E1309" s="2" t="s">
        <v>4</v>
      </c>
      <c r="F1309" s="109" t="s">
        <v>803</v>
      </c>
      <c r="G1309" s="109" t="s">
        <v>804</v>
      </c>
      <c r="H1309" s="109" t="s">
        <v>805</v>
      </c>
      <c r="I1309" s="53" t="s">
        <v>8</v>
      </c>
      <c r="J1309" s="1" t="s">
        <v>9</v>
      </c>
      <c r="K1309" s="1" t="s">
        <v>10</v>
      </c>
      <c r="L1309" s="53" t="s">
        <v>11</v>
      </c>
      <c r="M1309" s="52" t="s">
        <v>12</v>
      </c>
      <c r="N1309" s="51" t="s">
        <v>13</v>
      </c>
      <c r="O1309" s="2" t="s">
        <v>14</v>
      </c>
      <c r="P1309" s="52"/>
      <c r="Q1309" s="52"/>
      <c r="R1309" s="5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</row>
    <row r="1310" ht="14.25" customHeight="1">
      <c r="A1310" s="54">
        <v>31.0</v>
      </c>
      <c r="B1310" s="55" t="s">
        <v>16</v>
      </c>
      <c r="C1310" s="61">
        <v>-399.1261219</v>
      </c>
      <c r="D1310" s="106">
        <v>0.10243978</v>
      </c>
      <c r="E1310" s="61">
        <v>0.07012839</v>
      </c>
      <c r="F1310" s="107"/>
      <c r="G1310" s="107"/>
      <c r="H1310" s="107"/>
      <c r="I1310" s="58" t="s">
        <v>795</v>
      </c>
      <c r="J1310" s="58" t="s">
        <v>806</v>
      </c>
      <c r="K1310" s="58" t="s">
        <v>19</v>
      </c>
      <c r="L1310" s="58" t="s">
        <v>19</v>
      </c>
      <c r="M1310" s="17" t="s">
        <v>19</v>
      </c>
      <c r="N1310" s="62" t="s">
        <v>123</v>
      </c>
      <c r="O1310" s="60" t="s">
        <v>124</v>
      </c>
      <c r="P1310" s="52"/>
      <c r="Q1310" s="52"/>
      <c r="R1310" s="5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</row>
    <row r="1311" ht="14.25" customHeight="1">
      <c r="A1311" s="53"/>
      <c r="B1311" s="55" t="s">
        <v>795</v>
      </c>
      <c r="C1311" s="56">
        <v>-2550.50848</v>
      </c>
      <c r="D1311" s="56">
        <v>0.00518951</v>
      </c>
      <c r="E1311" s="56">
        <v>-0.02044074</v>
      </c>
      <c r="F1311" s="107"/>
      <c r="G1311" s="107"/>
      <c r="H1311" s="107"/>
      <c r="I1311" s="57"/>
      <c r="J1311" s="57"/>
      <c r="K1311" s="57"/>
      <c r="L1311" s="57"/>
      <c r="M1311" s="57"/>
      <c r="N1311" s="62" t="s">
        <v>807</v>
      </c>
      <c r="O1311" s="64" t="s">
        <v>808</v>
      </c>
      <c r="P1311" s="52"/>
      <c r="Q1311" s="52"/>
      <c r="R1311" s="5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</row>
    <row r="1312" ht="14.25" customHeight="1">
      <c r="A1312" s="53"/>
      <c r="B1312" s="55" t="s">
        <v>25</v>
      </c>
      <c r="C1312" s="56">
        <v>-399.2231921</v>
      </c>
      <c r="D1312" s="56">
        <v>0.10338355</v>
      </c>
      <c r="E1312" s="61">
        <v>0.07155939</v>
      </c>
      <c r="F1312" s="107"/>
      <c r="G1312" s="107"/>
      <c r="H1312" s="107"/>
      <c r="I1312" s="57"/>
      <c r="J1312" s="57"/>
      <c r="K1312" s="57"/>
      <c r="L1312" s="57"/>
      <c r="M1312" s="57"/>
      <c r="N1312" s="60" t="s">
        <v>126</v>
      </c>
      <c r="O1312" s="60" t="s">
        <v>124</v>
      </c>
      <c r="P1312" s="52"/>
      <c r="Q1312" s="52"/>
      <c r="R1312" s="5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</row>
    <row r="1313" ht="14.25" customHeight="1">
      <c r="A1313" s="53"/>
      <c r="B1313" s="55" t="s">
        <v>27</v>
      </c>
      <c r="C1313" s="56">
        <v>-2949.634602</v>
      </c>
      <c r="D1313" s="56">
        <v>0.10762929</v>
      </c>
      <c r="E1313" s="56">
        <v>0.04968765</v>
      </c>
      <c r="F1313" s="108">
        <v>0.0</v>
      </c>
      <c r="G1313" s="108">
        <v>0.0</v>
      </c>
      <c r="H1313" s="108">
        <v>0.0</v>
      </c>
      <c r="I1313" s="57"/>
      <c r="J1313" s="57"/>
      <c r="K1313" s="57"/>
      <c r="L1313" s="57"/>
      <c r="M1313" s="57"/>
      <c r="N1313" s="62"/>
      <c r="O1313" s="62"/>
      <c r="P1313" s="52"/>
      <c r="Q1313" s="52"/>
      <c r="R1313" s="5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</row>
    <row r="1314" ht="14.25" customHeight="1">
      <c r="A1314" s="53"/>
      <c r="B1314" s="55" t="s">
        <v>29</v>
      </c>
      <c r="C1314" s="56">
        <v>-2949.650611</v>
      </c>
      <c r="D1314" s="56">
        <v>0.10912728</v>
      </c>
      <c r="E1314" s="56">
        <v>0.06978242</v>
      </c>
      <c r="F1314" s="108">
        <v>-10.04587842</v>
      </c>
      <c r="G1314" s="108">
        <v>-9.105876213</v>
      </c>
      <c r="H1314" s="108">
        <v>2.563770608</v>
      </c>
      <c r="I1314" s="57"/>
      <c r="J1314" s="57"/>
      <c r="K1314" s="57"/>
      <c r="L1314" s="57"/>
      <c r="M1314" s="57"/>
      <c r="N1314" s="62" t="s">
        <v>220</v>
      </c>
      <c r="O1314" s="64" t="s">
        <v>808</v>
      </c>
      <c r="P1314" s="52"/>
      <c r="Q1314" s="52"/>
      <c r="R1314" s="5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</row>
    <row r="1315" ht="14.25" customHeight="1">
      <c r="A1315" s="53"/>
      <c r="B1315" s="55" t="s">
        <v>32</v>
      </c>
      <c r="C1315" s="56">
        <v>-2949.64181</v>
      </c>
      <c r="D1315" s="56">
        <v>0.1088988</v>
      </c>
      <c r="E1315" s="56">
        <v>0.07130176</v>
      </c>
      <c r="F1315" s="108">
        <v>-4.523146492</v>
      </c>
      <c r="G1315" s="108">
        <v>-3.726517541</v>
      </c>
      <c r="H1315" s="108">
        <v>9.03990206</v>
      </c>
      <c r="I1315" s="57"/>
      <c r="J1315" s="57"/>
      <c r="K1315" s="57"/>
      <c r="L1315" s="57"/>
      <c r="M1315" s="57"/>
      <c r="N1315" s="62" t="s">
        <v>221</v>
      </c>
      <c r="O1315" s="64" t="s">
        <v>808</v>
      </c>
      <c r="P1315" s="52"/>
      <c r="Q1315" s="52"/>
      <c r="R1315" s="5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</row>
    <row r="1316" ht="14.25" customHeight="1">
      <c r="A1316" s="53"/>
      <c r="B1316" s="55" t="s">
        <v>35</v>
      </c>
      <c r="C1316" s="56">
        <v>-2949.703579</v>
      </c>
      <c r="D1316" s="56">
        <v>0.11134903</v>
      </c>
      <c r="E1316" s="56">
        <v>0.07481349</v>
      </c>
      <c r="F1316" s="108">
        <v>-43.28329189</v>
      </c>
      <c r="G1316" s="108">
        <v>-40.94912157</v>
      </c>
      <c r="H1316" s="108">
        <v>-27.51660116</v>
      </c>
      <c r="I1316" s="57"/>
      <c r="J1316" s="57"/>
      <c r="K1316" s="57"/>
      <c r="L1316" s="57"/>
      <c r="M1316" s="57"/>
      <c r="N1316" s="62" t="s">
        <v>222</v>
      </c>
      <c r="O1316" s="64" t="s">
        <v>808</v>
      </c>
      <c r="P1316" s="52"/>
      <c r="Q1316" s="52"/>
      <c r="R1316" s="5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</row>
    <row r="1317" ht="14.25" customHeight="1">
      <c r="A1317" s="53"/>
      <c r="B1317" s="55" t="s">
        <v>38</v>
      </c>
      <c r="C1317" s="56">
        <v>-2949.639257</v>
      </c>
      <c r="D1317" s="56">
        <v>0.10800053</v>
      </c>
      <c r="E1317" s="56">
        <v>0.07062438</v>
      </c>
      <c r="F1317" s="108">
        <v>-2.920917345</v>
      </c>
      <c r="G1317" s="108">
        <v>-2.687960904</v>
      </c>
      <c r="H1317" s="108">
        <v>10.21706916</v>
      </c>
      <c r="I1317" s="57"/>
      <c r="J1317" s="57"/>
      <c r="K1317" s="57"/>
      <c r="L1317" s="57"/>
      <c r="M1317" s="57"/>
      <c r="N1317" s="62" t="s">
        <v>223</v>
      </c>
      <c r="O1317" s="64" t="s">
        <v>808</v>
      </c>
      <c r="P1317" s="52"/>
      <c r="Q1317" s="52"/>
      <c r="R1317" s="5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</row>
    <row r="1318" ht="14.25" customHeight="1">
      <c r="A1318" s="53"/>
      <c r="B1318" s="55" t="s">
        <v>40</v>
      </c>
      <c r="C1318" s="56">
        <v>-2949.740077</v>
      </c>
      <c r="D1318" s="56">
        <v>0.10958582</v>
      </c>
      <c r="E1318" s="56">
        <v>0.06991914</v>
      </c>
      <c r="F1318" s="108">
        <v>-66.18637245</v>
      </c>
      <c r="G1318" s="108">
        <v>-64.95863227</v>
      </c>
      <c r="H1318" s="108">
        <v>-53.4909304</v>
      </c>
      <c r="I1318" s="57"/>
      <c r="J1318" s="57"/>
      <c r="K1318" s="57"/>
      <c r="L1318" s="57"/>
      <c r="M1318" s="57"/>
      <c r="N1318" s="62" t="s">
        <v>224</v>
      </c>
      <c r="O1318" s="64" t="s">
        <v>808</v>
      </c>
      <c r="P1318" s="52"/>
      <c r="Q1318" s="52"/>
      <c r="R1318" s="5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</row>
    <row r="1319" ht="14.25" customHeight="1">
      <c r="A1319" s="53"/>
      <c r="B1319" s="55" t="s">
        <v>42</v>
      </c>
      <c r="C1319" s="56">
        <v>-2949.731672</v>
      </c>
      <c r="D1319" s="56">
        <v>0.10857306</v>
      </c>
      <c r="E1319" s="56">
        <v>0.05111865</v>
      </c>
      <c r="F1319" s="108">
        <v>-60.91244071</v>
      </c>
      <c r="G1319" s="108">
        <v>-60.32021654</v>
      </c>
      <c r="H1319" s="108">
        <v>-60.01447533</v>
      </c>
      <c r="I1319" s="57"/>
      <c r="J1319" s="57"/>
      <c r="K1319" s="57"/>
      <c r="L1319" s="57"/>
      <c r="M1319" s="57"/>
      <c r="N1319" s="62"/>
      <c r="O1319" s="66"/>
      <c r="P1319" s="52"/>
      <c r="Q1319" s="52"/>
      <c r="R1319" s="5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</row>
    <row r="1320" ht="14.25" customHeight="1">
      <c r="A1320" s="52"/>
      <c r="B1320" s="52"/>
      <c r="C1320" s="51"/>
      <c r="D1320" s="51"/>
      <c r="E1320" s="51"/>
      <c r="F1320" s="109"/>
      <c r="G1320" s="109"/>
      <c r="H1320" s="109"/>
      <c r="I1320" s="52"/>
      <c r="J1320" s="52"/>
      <c r="K1320" s="52"/>
      <c r="L1320" s="52"/>
      <c r="M1320" s="52"/>
      <c r="N1320" s="51"/>
      <c r="O1320" s="51"/>
      <c r="P1320" s="52"/>
      <c r="Q1320" s="52"/>
      <c r="R1320" s="5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</row>
    <row r="1321" ht="14.25" customHeight="1">
      <c r="A1321" s="1" t="s">
        <v>0</v>
      </c>
      <c r="B1321" s="2" t="s">
        <v>1</v>
      </c>
      <c r="C1321" s="51" t="s">
        <v>2</v>
      </c>
      <c r="D1321" s="2" t="s">
        <v>3</v>
      </c>
      <c r="E1321" s="2" t="s">
        <v>4</v>
      </c>
      <c r="F1321" s="109" t="s">
        <v>809</v>
      </c>
      <c r="G1321" s="109" t="s">
        <v>810</v>
      </c>
      <c r="H1321" s="109" t="s">
        <v>811</v>
      </c>
      <c r="I1321" s="53" t="s">
        <v>8</v>
      </c>
      <c r="J1321" s="1" t="s">
        <v>9</v>
      </c>
      <c r="K1321" s="1" t="s">
        <v>10</v>
      </c>
      <c r="L1321" s="53" t="s">
        <v>11</v>
      </c>
      <c r="M1321" s="52" t="s">
        <v>12</v>
      </c>
      <c r="N1321" s="51" t="s">
        <v>13</v>
      </c>
      <c r="O1321" s="2" t="s">
        <v>14</v>
      </c>
      <c r="P1321" s="52"/>
      <c r="Q1321" s="52"/>
      <c r="R1321" s="5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</row>
    <row r="1322" ht="14.25" customHeight="1">
      <c r="A1322" s="54">
        <v>32.0</v>
      </c>
      <c r="B1322" s="55" t="s">
        <v>16</v>
      </c>
      <c r="C1322" s="61">
        <v>-399.5645076</v>
      </c>
      <c r="D1322" s="56">
        <v>0.10234933</v>
      </c>
      <c r="E1322" s="56">
        <v>0.07025022</v>
      </c>
      <c r="F1322" s="107"/>
      <c r="G1322" s="107"/>
      <c r="H1322" s="107"/>
      <c r="I1322" s="58" t="s">
        <v>795</v>
      </c>
      <c r="J1322" s="58" t="s">
        <v>109</v>
      </c>
      <c r="K1322" s="58" t="s">
        <v>59</v>
      </c>
      <c r="L1322" s="58" t="s">
        <v>812</v>
      </c>
      <c r="M1322" s="17" t="s">
        <v>19</v>
      </c>
      <c r="N1322" s="62" t="s">
        <v>135</v>
      </c>
      <c r="O1322" s="60" t="s">
        <v>136</v>
      </c>
      <c r="P1322" s="52"/>
      <c r="Q1322" s="52"/>
      <c r="R1322" s="5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</row>
    <row r="1323" ht="14.25" customHeight="1">
      <c r="A1323" s="53"/>
      <c r="B1323" s="55" t="s">
        <v>795</v>
      </c>
      <c r="C1323" s="56">
        <v>-2551.915379</v>
      </c>
      <c r="D1323" s="56">
        <v>0.00515812</v>
      </c>
      <c r="E1323" s="56">
        <v>-0.02048192</v>
      </c>
      <c r="F1323" s="107"/>
      <c r="G1323" s="107"/>
      <c r="H1323" s="107"/>
      <c r="I1323" s="57"/>
      <c r="J1323" s="57"/>
      <c r="K1323" s="57"/>
      <c r="L1323" s="57"/>
      <c r="M1323" s="57"/>
      <c r="N1323" s="62" t="s">
        <v>813</v>
      </c>
      <c r="O1323" s="64" t="s">
        <v>797</v>
      </c>
      <c r="P1323" s="52"/>
      <c r="Q1323" s="52"/>
      <c r="R1323" s="5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</row>
    <row r="1324" ht="14.25" customHeight="1">
      <c r="A1324" s="53"/>
      <c r="B1324" s="55" t="s">
        <v>25</v>
      </c>
      <c r="C1324" s="61">
        <v>-399.656304</v>
      </c>
      <c r="D1324" s="56">
        <v>0.10338355</v>
      </c>
      <c r="E1324" s="61">
        <v>0.07155939</v>
      </c>
      <c r="F1324" s="107"/>
      <c r="G1324" s="107"/>
      <c r="H1324" s="107"/>
      <c r="I1324" s="57"/>
      <c r="J1324" s="57"/>
      <c r="K1324" s="57"/>
      <c r="L1324" s="57"/>
      <c r="M1324" s="57"/>
      <c r="N1324" s="60" t="s">
        <v>138</v>
      </c>
      <c r="O1324" s="60" t="s">
        <v>136</v>
      </c>
      <c r="P1324" s="52"/>
      <c r="Q1324" s="52"/>
      <c r="R1324" s="5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</row>
    <row r="1325" ht="14.25" customHeight="1">
      <c r="A1325" s="53"/>
      <c r="B1325" s="55" t="s">
        <v>27</v>
      </c>
      <c r="C1325" s="56">
        <v>-2951.479886</v>
      </c>
      <c r="D1325" s="56">
        <v>0.10750745</v>
      </c>
      <c r="E1325" s="56">
        <v>0.0497683</v>
      </c>
      <c r="F1325" s="108">
        <v>0.0</v>
      </c>
      <c r="G1325" s="108">
        <v>0.0</v>
      </c>
      <c r="H1325" s="108">
        <v>0.0</v>
      </c>
      <c r="I1325" s="57"/>
      <c r="J1325" s="57"/>
      <c r="K1325" s="57"/>
      <c r="L1325" s="57"/>
      <c r="M1325" s="57"/>
      <c r="N1325" s="62"/>
      <c r="O1325" s="62"/>
      <c r="P1325" s="52"/>
      <c r="Q1325" s="52"/>
      <c r="R1325" s="5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</row>
    <row r="1326" ht="14.25" customHeight="1">
      <c r="A1326" s="53"/>
      <c r="B1326" s="55" t="s">
        <v>29</v>
      </c>
      <c r="C1326" s="61">
        <v>-2951.494161</v>
      </c>
      <c r="D1326" s="56">
        <v>0.1089538</v>
      </c>
      <c r="E1326" s="56">
        <v>0.0695251</v>
      </c>
      <c r="F1326" s="108">
        <v>-8.957241999</v>
      </c>
      <c r="G1326" s="108">
        <v>-8.049644356</v>
      </c>
      <c r="H1326" s="108">
        <v>3.440327813</v>
      </c>
      <c r="I1326" s="57"/>
      <c r="J1326" s="57"/>
      <c r="K1326" s="57"/>
      <c r="L1326" s="57"/>
      <c r="M1326" s="57"/>
      <c r="N1326" s="62" t="s">
        <v>814</v>
      </c>
      <c r="O1326" s="64" t="s">
        <v>797</v>
      </c>
      <c r="P1326" s="52"/>
      <c r="Q1326" s="52"/>
      <c r="R1326" s="5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</row>
    <row r="1327" ht="14.25" customHeight="1">
      <c r="A1327" s="53"/>
      <c r="B1327" s="55" t="s">
        <v>32</v>
      </c>
      <c r="C1327" s="56">
        <v>-2951.489263</v>
      </c>
      <c r="D1327" s="56">
        <v>0.10876666</v>
      </c>
      <c r="E1327" s="56">
        <v>0.07117203</v>
      </c>
      <c r="F1327" s="108">
        <v>-5.883633577</v>
      </c>
      <c r="G1327" s="108">
        <v>-5.093467969</v>
      </c>
      <c r="H1327" s="108">
        <v>7.547399632</v>
      </c>
      <c r="I1327" s="57"/>
      <c r="J1327" s="57"/>
      <c r="K1327" s="57"/>
      <c r="L1327" s="57"/>
      <c r="M1327" s="57"/>
      <c r="N1327" s="62" t="s">
        <v>815</v>
      </c>
      <c r="O1327" s="64" t="s">
        <v>797</v>
      </c>
      <c r="P1327" s="52"/>
      <c r="Q1327" s="52"/>
      <c r="R1327" s="5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</row>
    <row r="1328" ht="14.25" customHeight="1">
      <c r="A1328" s="53"/>
      <c r="B1328" s="55" t="s">
        <v>35</v>
      </c>
      <c r="C1328" s="61">
        <v>-2951.54146</v>
      </c>
      <c r="D1328" s="56">
        <v>0.11119308</v>
      </c>
      <c r="E1328" s="56">
        <v>0.07461767</v>
      </c>
      <c r="F1328" s="108">
        <v>-38.63780972</v>
      </c>
      <c r="G1328" s="108">
        <v>-36.32504373</v>
      </c>
      <c r="H1328" s="108">
        <v>-23.0446064</v>
      </c>
      <c r="I1328" s="57"/>
      <c r="J1328" s="57"/>
      <c r="K1328" s="57"/>
      <c r="L1328" s="57"/>
      <c r="M1328" s="57"/>
      <c r="N1328" s="62" t="s">
        <v>816</v>
      </c>
      <c r="O1328" s="64" t="s">
        <v>797</v>
      </c>
      <c r="P1328" s="52"/>
      <c r="Q1328" s="52"/>
      <c r="R1328" s="5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</row>
    <row r="1329" ht="14.25" customHeight="1">
      <c r="A1329" s="53"/>
      <c r="B1329" s="55" t="s">
        <v>38</v>
      </c>
      <c r="C1329" s="56">
        <v>-2951.491127</v>
      </c>
      <c r="D1329" s="56">
        <v>0.10796071</v>
      </c>
      <c r="E1329" s="56">
        <v>0.07064875</v>
      </c>
      <c r="F1329" s="108">
        <v>-7.053297715</v>
      </c>
      <c r="G1329" s="108">
        <v>-6.768872985</v>
      </c>
      <c r="H1329" s="108">
        <v>6.049372584</v>
      </c>
      <c r="I1329" s="57"/>
      <c r="J1329" s="57"/>
      <c r="K1329" s="57"/>
      <c r="L1329" s="57"/>
      <c r="M1329" s="57"/>
      <c r="N1329" s="62" t="s">
        <v>817</v>
      </c>
      <c r="O1329" s="64" t="s">
        <v>797</v>
      </c>
      <c r="P1329" s="52"/>
      <c r="Q1329" s="52"/>
      <c r="R1329" s="5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</row>
    <row r="1330" ht="14.25" customHeight="1">
      <c r="A1330" s="53"/>
      <c r="B1330" s="55" t="s">
        <v>40</v>
      </c>
      <c r="C1330" s="61">
        <v>-2951.578958</v>
      </c>
      <c r="D1330" s="56">
        <v>0.10933914</v>
      </c>
      <c r="E1330" s="56">
        <v>0.06947256</v>
      </c>
      <c r="F1330" s="108">
        <v>-62.16804672</v>
      </c>
      <c r="G1330" s="108">
        <v>-61.01864476</v>
      </c>
      <c r="H1330" s="108">
        <v>-49.80344623</v>
      </c>
      <c r="I1330" s="57"/>
      <c r="J1330" s="57"/>
      <c r="K1330" s="57"/>
      <c r="L1330" s="57"/>
      <c r="M1330" s="57"/>
      <c r="N1330" s="62" t="s">
        <v>818</v>
      </c>
      <c r="O1330" s="64" t="s">
        <v>797</v>
      </c>
      <c r="P1330" s="52"/>
      <c r="Q1330" s="52"/>
      <c r="R1330" s="5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</row>
    <row r="1331" ht="14.25" customHeight="1">
      <c r="A1331" s="53"/>
      <c r="B1331" s="55" t="s">
        <v>42</v>
      </c>
      <c r="C1331" s="56">
        <v>-2951.571683</v>
      </c>
      <c r="D1331" s="56">
        <v>0.10854167</v>
      </c>
      <c r="E1331" s="56">
        <v>0.05107747</v>
      </c>
      <c r="F1331" s="108">
        <v>-57.60309227</v>
      </c>
      <c r="G1331" s="108">
        <v>-56.95410991</v>
      </c>
      <c r="H1331" s="108">
        <v>-56.78157631</v>
      </c>
      <c r="I1331" s="57"/>
      <c r="J1331" s="57"/>
      <c r="K1331" s="57"/>
      <c r="L1331" s="57"/>
      <c r="M1331" s="57"/>
      <c r="N1331" s="62"/>
      <c r="O1331" s="62"/>
      <c r="P1331" s="52"/>
      <c r="Q1331" s="52"/>
      <c r="R1331" s="5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</row>
    <row r="1332" ht="14.25" customHeight="1">
      <c r="A1332" s="52"/>
      <c r="B1332" s="52"/>
      <c r="C1332" s="51"/>
      <c r="D1332" s="51"/>
      <c r="E1332" s="51"/>
      <c r="F1332" s="109"/>
      <c r="G1332" s="109"/>
      <c r="H1332" s="109"/>
      <c r="I1332" s="52"/>
      <c r="J1332" s="52"/>
      <c r="K1332" s="52"/>
      <c r="L1332" s="52"/>
      <c r="M1332" s="52"/>
      <c r="N1332" s="51"/>
      <c r="O1332" s="51"/>
      <c r="P1332" s="52"/>
      <c r="Q1332" s="52"/>
      <c r="R1332" s="5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</row>
    <row r="1333" ht="14.25" customHeight="1">
      <c r="A1333" s="1" t="s">
        <v>0</v>
      </c>
      <c r="B1333" s="2" t="s">
        <v>1</v>
      </c>
      <c r="C1333" s="51" t="s">
        <v>2</v>
      </c>
      <c r="D1333" s="2" t="s">
        <v>3</v>
      </c>
      <c r="E1333" s="2" t="s">
        <v>4</v>
      </c>
      <c r="F1333" s="109" t="s">
        <v>819</v>
      </c>
      <c r="G1333" s="109" t="s">
        <v>820</v>
      </c>
      <c r="H1333" s="109" t="s">
        <v>821</v>
      </c>
      <c r="I1333" s="53" t="s">
        <v>8</v>
      </c>
      <c r="J1333" s="1" t="s">
        <v>9</v>
      </c>
      <c r="K1333" s="1" t="s">
        <v>10</v>
      </c>
      <c r="L1333" s="53" t="s">
        <v>11</v>
      </c>
      <c r="M1333" s="52" t="s">
        <v>12</v>
      </c>
      <c r="N1333" s="51" t="s">
        <v>13</v>
      </c>
      <c r="O1333" s="2" t="s">
        <v>14</v>
      </c>
      <c r="P1333" s="52"/>
      <c r="Q1333" s="52"/>
      <c r="R1333" s="5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</row>
    <row r="1334" ht="14.25" customHeight="1">
      <c r="A1334" s="54">
        <v>32.0</v>
      </c>
      <c r="B1334" s="55" t="s">
        <v>16</v>
      </c>
      <c r="C1334" s="61">
        <v>-399.1309481</v>
      </c>
      <c r="D1334" s="56">
        <v>0.10234933</v>
      </c>
      <c r="E1334" s="56">
        <v>0.07025022</v>
      </c>
      <c r="F1334" s="107"/>
      <c r="G1334" s="107"/>
      <c r="H1334" s="107"/>
      <c r="I1334" s="58" t="s">
        <v>795</v>
      </c>
      <c r="J1334" s="58" t="s">
        <v>806</v>
      </c>
      <c r="K1334" s="58" t="s">
        <v>59</v>
      </c>
      <c r="L1334" s="58" t="s">
        <v>19</v>
      </c>
      <c r="M1334" s="17" t="s">
        <v>19</v>
      </c>
      <c r="N1334" s="60" t="s">
        <v>72</v>
      </c>
      <c r="O1334" s="60" t="s">
        <v>147</v>
      </c>
      <c r="P1334" s="52"/>
      <c r="Q1334" s="52"/>
      <c r="R1334" s="5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</row>
    <row r="1335" ht="14.25" customHeight="1">
      <c r="A1335" s="53"/>
      <c r="B1335" s="55" t="s">
        <v>795</v>
      </c>
      <c r="C1335" s="56">
        <v>-2550.513589</v>
      </c>
      <c r="D1335" s="56">
        <v>0.00515812</v>
      </c>
      <c r="E1335" s="56">
        <v>-0.02048192</v>
      </c>
      <c r="F1335" s="107"/>
      <c r="G1335" s="107"/>
      <c r="H1335" s="107"/>
      <c r="I1335" s="57"/>
      <c r="J1335" s="57"/>
      <c r="K1335" s="57"/>
      <c r="L1335" s="57"/>
      <c r="M1335" s="57"/>
      <c r="N1335" s="62" t="s">
        <v>813</v>
      </c>
      <c r="O1335" s="110" t="s">
        <v>822</v>
      </c>
      <c r="P1335" s="52"/>
      <c r="Q1335" s="52"/>
      <c r="R1335" s="5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</row>
    <row r="1336" ht="14.25" customHeight="1">
      <c r="A1336" s="53"/>
      <c r="B1336" s="55" t="s">
        <v>25</v>
      </c>
      <c r="C1336" s="56">
        <v>-399.2265405</v>
      </c>
      <c r="D1336" s="56">
        <v>0.10338355</v>
      </c>
      <c r="E1336" s="61">
        <v>0.07155939</v>
      </c>
      <c r="F1336" s="107"/>
      <c r="G1336" s="107"/>
      <c r="H1336" s="107"/>
      <c r="I1336" s="57"/>
      <c r="J1336" s="57"/>
      <c r="K1336" s="57"/>
      <c r="L1336" s="57"/>
      <c r="M1336" s="57"/>
      <c r="N1336" s="60" t="s">
        <v>138</v>
      </c>
      <c r="O1336" s="60" t="s">
        <v>147</v>
      </c>
      <c r="P1336" s="52"/>
      <c r="Q1336" s="52"/>
      <c r="R1336" s="5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</row>
    <row r="1337" ht="14.25" customHeight="1">
      <c r="A1337" s="53"/>
      <c r="B1337" s="55" t="s">
        <v>27</v>
      </c>
      <c r="C1337" s="56">
        <v>-2949.644537</v>
      </c>
      <c r="D1337" s="56">
        <v>0.10750745</v>
      </c>
      <c r="E1337" s="56">
        <v>0.0497683</v>
      </c>
      <c r="F1337" s="108">
        <v>0.0</v>
      </c>
      <c r="G1337" s="108">
        <v>0.0</v>
      </c>
      <c r="H1337" s="108">
        <v>0.0</v>
      </c>
      <c r="I1337" s="57"/>
      <c r="J1337" s="57"/>
      <c r="K1337" s="57"/>
      <c r="L1337" s="57"/>
      <c r="M1337" s="57"/>
      <c r="N1337" s="62"/>
      <c r="O1337" s="62"/>
      <c r="P1337" s="52"/>
      <c r="Q1337" s="52"/>
      <c r="R1337" s="5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</row>
    <row r="1338" ht="14.25" customHeight="1">
      <c r="A1338" s="53"/>
      <c r="B1338" s="55" t="s">
        <v>29</v>
      </c>
      <c r="C1338" s="56">
        <v>-2949.658157</v>
      </c>
      <c r="D1338" s="56">
        <v>0.1089538</v>
      </c>
      <c r="E1338" s="56">
        <v>0.0695251</v>
      </c>
      <c r="F1338" s="108">
        <v>-8.546348228</v>
      </c>
      <c r="G1338" s="108">
        <v>-7.638750585</v>
      </c>
      <c r="H1338" s="108">
        <v>3.851221584</v>
      </c>
      <c r="I1338" s="57"/>
      <c r="J1338" s="57"/>
      <c r="K1338" s="57"/>
      <c r="L1338" s="57"/>
      <c r="M1338" s="57"/>
      <c r="N1338" s="60" t="s">
        <v>244</v>
      </c>
      <c r="O1338" s="64" t="s">
        <v>822</v>
      </c>
      <c r="P1338" s="52"/>
      <c r="Q1338" s="52"/>
      <c r="R1338" s="5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</row>
    <row r="1339" ht="14.25" customHeight="1">
      <c r="A1339" s="53"/>
      <c r="B1339" s="55" t="s">
        <v>32</v>
      </c>
      <c r="C1339" s="56">
        <v>-2949.649614</v>
      </c>
      <c r="D1339" s="56">
        <v>0.10876666</v>
      </c>
      <c r="E1339" s="56">
        <v>0.07117203</v>
      </c>
      <c r="F1339" s="108">
        <v>-3.185574521</v>
      </c>
      <c r="G1339" s="108">
        <v>-2.395408913</v>
      </c>
      <c r="H1339" s="108">
        <v>10.24545869</v>
      </c>
      <c r="I1339" s="57"/>
      <c r="J1339" s="57"/>
      <c r="K1339" s="57"/>
      <c r="L1339" s="57"/>
      <c r="M1339" s="57"/>
      <c r="N1339" s="62" t="s">
        <v>245</v>
      </c>
      <c r="O1339" s="64" t="s">
        <v>822</v>
      </c>
      <c r="P1339" s="52"/>
      <c r="Q1339" s="52"/>
      <c r="R1339" s="5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</row>
    <row r="1340" ht="14.25" customHeight="1">
      <c r="A1340" s="53"/>
      <c r="B1340" s="55" t="s">
        <v>35</v>
      </c>
      <c r="C1340" s="56">
        <v>-2949.710428</v>
      </c>
      <c r="D1340" s="56">
        <v>0.11119308</v>
      </c>
      <c r="E1340" s="56">
        <v>0.07461767</v>
      </c>
      <c r="F1340" s="108">
        <v>-41.34700235</v>
      </c>
      <c r="G1340" s="108">
        <v>-39.03423635</v>
      </c>
      <c r="H1340" s="108">
        <v>-25.75379903</v>
      </c>
      <c r="I1340" s="57"/>
      <c r="J1340" s="57"/>
      <c r="K1340" s="57"/>
      <c r="L1340" s="57"/>
      <c r="M1340" s="57"/>
      <c r="N1340" s="62" t="s">
        <v>246</v>
      </c>
      <c r="O1340" s="64" t="s">
        <v>822</v>
      </c>
      <c r="P1340" s="52"/>
      <c r="Q1340" s="52"/>
      <c r="R1340" s="5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</row>
    <row r="1341" ht="14.25" customHeight="1">
      <c r="A1341" s="53"/>
      <c r="B1341" s="55" t="s">
        <v>38</v>
      </c>
      <c r="C1341" s="56">
        <v>-2949.649417</v>
      </c>
      <c r="D1341" s="56">
        <v>0.10796071</v>
      </c>
      <c r="E1341" s="56">
        <v>0.07064875</v>
      </c>
      <c r="F1341" s="108">
        <v>-3.06206247</v>
      </c>
      <c r="G1341" s="108">
        <v>-2.777637741</v>
      </c>
      <c r="H1341" s="108">
        <v>10.04060783</v>
      </c>
      <c r="I1341" s="57"/>
      <c r="J1341" s="57"/>
      <c r="K1341" s="57"/>
      <c r="L1341" s="57"/>
      <c r="M1341" s="57"/>
      <c r="N1341" s="62" t="s">
        <v>247</v>
      </c>
      <c r="O1341" s="64" t="s">
        <v>822</v>
      </c>
      <c r="P1341" s="52"/>
      <c r="Q1341" s="52"/>
      <c r="R1341" s="5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</row>
    <row r="1342" ht="14.25" customHeight="1">
      <c r="A1342" s="53"/>
      <c r="B1342" s="55" t="s">
        <v>40</v>
      </c>
      <c r="C1342" s="56">
        <v>-2949.746338</v>
      </c>
      <c r="D1342" s="56">
        <v>0.10933914</v>
      </c>
      <c r="E1342" s="56">
        <v>0.06947256</v>
      </c>
      <c r="F1342" s="108">
        <v>-63.88089052</v>
      </c>
      <c r="G1342" s="108">
        <v>-62.73148856</v>
      </c>
      <c r="H1342" s="108">
        <v>-51.51629003</v>
      </c>
      <c r="I1342" s="57"/>
      <c r="J1342" s="57"/>
      <c r="K1342" s="57"/>
      <c r="L1342" s="57"/>
      <c r="M1342" s="57"/>
      <c r="N1342" s="62" t="s">
        <v>248</v>
      </c>
      <c r="O1342" s="64" t="s">
        <v>822</v>
      </c>
      <c r="P1342" s="52"/>
      <c r="Q1342" s="52"/>
      <c r="R1342" s="5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</row>
    <row r="1343" ht="14.25" customHeight="1">
      <c r="A1343" s="53"/>
      <c r="B1343" s="55" t="s">
        <v>42</v>
      </c>
      <c r="C1343" s="56">
        <v>-2949.74013</v>
      </c>
      <c r="D1343" s="56">
        <v>0.10854167</v>
      </c>
      <c r="E1343" s="56">
        <v>0.05107747</v>
      </c>
      <c r="F1343" s="108">
        <v>-59.98512619</v>
      </c>
      <c r="G1343" s="108">
        <v>-59.33614383</v>
      </c>
      <c r="H1343" s="108">
        <v>-59.16361023</v>
      </c>
      <c r="I1343" s="57"/>
      <c r="J1343" s="57"/>
      <c r="K1343" s="57"/>
      <c r="L1343" s="57"/>
      <c r="M1343" s="57"/>
      <c r="N1343" s="62"/>
      <c r="O1343" s="62"/>
      <c r="P1343" s="52"/>
      <c r="Q1343" s="52"/>
      <c r="R1343" s="5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</row>
    <row r="1344" ht="14.25" customHeight="1">
      <c r="A1344" s="52"/>
      <c r="B1344" s="52"/>
      <c r="C1344" s="51"/>
      <c r="D1344" s="51"/>
      <c r="E1344" s="51"/>
      <c r="F1344" s="52"/>
      <c r="G1344" s="52"/>
      <c r="H1344" s="52"/>
      <c r="I1344" s="52"/>
      <c r="J1344" s="52"/>
      <c r="K1344" s="52"/>
      <c r="L1344" s="52"/>
      <c r="M1344" s="52"/>
      <c r="N1344" s="51"/>
      <c r="O1344" s="51"/>
      <c r="P1344" s="52"/>
      <c r="Q1344" s="52"/>
      <c r="R1344" s="5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</row>
    <row r="1345" ht="14.25" customHeight="1">
      <c r="A1345" s="1" t="s">
        <v>0</v>
      </c>
      <c r="B1345" s="2" t="s">
        <v>1</v>
      </c>
      <c r="C1345" s="51" t="s">
        <v>2</v>
      </c>
      <c r="D1345" s="2" t="s">
        <v>3</v>
      </c>
      <c r="E1345" s="2" t="s">
        <v>4</v>
      </c>
      <c r="F1345" s="52" t="s">
        <v>823</v>
      </c>
      <c r="G1345" s="52" t="s">
        <v>824</v>
      </c>
      <c r="H1345" s="52" t="s">
        <v>825</v>
      </c>
      <c r="I1345" s="53" t="s">
        <v>8</v>
      </c>
      <c r="J1345" s="1" t="s">
        <v>9</v>
      </c>
      <c r="K1345" s="1" t="s">
        <v>10</v>
      </c>
      <c r="L1345" s="53" t="s">
        <v>11</v>
      </c>
      <c r="M1345" s="52" t="s">
        <v>12</v>
      </c>
      <c r="N1345" s="51" t="s">
        <v>13</v>
      </c>
      <c r="O1345" s="2" t="s">
        <v>14</v>
      </c>
      <c r="P1345" s="52"/>
      <c r="Q1345" s="52"/>
      <c r="R1345" s="5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</row>
    <row r="1346" ht="14.25" customHeight="1">
      <c r="A1346" s="54">
        <v>33.0</v>
      </c>
      <c r="B1346" s="55" t="s">
        <v>16</v>
      </c>
      <c r="C1346" s="56">
        <v>-722.5509087</v>
      </c>
      <c r="D1346" s="56">
        <v>0.10065361</v>
      </c>
      <c r="E1346" s="56">
        <v>0.06793557</v>
      </c>
      <c r="F1346" s="107"/>
      <c r="G1346" s="107"/>
      <c r="H1346" s="107"/>
      <c r="I1346" s="58" t="s">
        <v>826</v>
      </c>
      <c r="J1346" s="58" t="s">
        <v>109</v>
      </c>
      <c r="K1346" s="58" t="s">
        <v>19</v>
      </c>
      <c r="L1346" s="58" t="s">
        <v>812</v>
      </c>
      <c r="M1346" s="17" t="s">
        <v>19</v>
      </c>
      <c r="N1346" s="62" t="s">
        <v>827</v>
      </c>
      <c r="O1346" s="111" t="s">
        <v>828</v>
      </c>
      <c r="P1346" s="52"/>
      <c r="Y1346" s="17"/>
      <c r="Z1346" s="17"/>
      <c r="AA1346" s="17"/>
    </row>
    <row r="1347" ht="14.25" customHeight="1">
      <c r="A1347" s="53"/>
      <c r="B1347" s="55" t="s">
        <v>17</v>
      </c>
      <c r="C1347" s="61">
        <v>-548.5711991</v>
      </c>
      <c r="D1347" s="56">
        <v>0.00664341</v>
      </c>
      <c r="E1347" s="56">
        <v>-0.01760304</v>
      </c>
      <c r="F1347" s="107"/>
      <c r="G1347" s="107"/>
      <c r="H1347" s="107"/>
      <c r="I1347" s="57"/>
      <c r="J1347" s="57"/>
      <c r="K1347" s="57"/>
      <c r="L1347" s="57"/>
      <c r="M1347" s="57"/>
      <c r="N1347" s="60" t="s">
        <v>112</v>
      </c>
      <c r="O1347" s="60" t="s">
        <v>111</v>
      </c>
      <c r="P1347" s="52"/>
      <c r="Y1347" s="2"/>
      <c r="Z1347" s="2"/>
      <c r="AA1347" s="2"/>
      <c r="AB1347" s="2"/>
      <c r="AC1347" s="2"/>
    </row>
    <row r="1348" ht="14.25" customHeight="1">
      <c r="A1348" s="53"/>
      <c r="B1348" s="55" t="s">
        <v>829</v>
      </c>
      <c r="C1348" s="56">
        <v>-871.5295422</v>
      </c>
      <c r="D1348" s="56">
        <v>0.00495342</v>
      </c>
      <c r="E1348" s="56">
        <v>-0.02119895</v>
      </c>
      <c r="F1348" s="107"/>
      <c r="G1348" s="107"/>
      <c r="H1348" s="107"/>
      <c r="I1348" s="57"/>
      <c r="J1348" s="57"/>
      <c r="K1348" s="57"/>
      <c r="L1348" s="57"/>
      <c r="M1348" s="57"/>
      <c r="N1348" s="62" t="s">
        <v>830</v>
      </c>
      <c r="O1348" s="64" t="s">
        <v>828</v>
      </c>
      <c r="P1348" s="52"/>
      <c r="Y1348" s="2"/>
      <c r="Z1348" s="2"/>
      <c r="AA1348" s="2"/>
      <c r="AB1348" s="2"/>
      <c r="AC1348" s="2"/>
    </row>
    <row r="1349" ht="14.25" customHeight="1">
      <c r="A1349" s="53"/>
      <c r="B1349" s="55" t="s">
        <v>25</v>
      </c>
      <c r="C1349" s="56">
        <v>-399.6528336</v>
      </c>
      <c r="D1349" s="56">
        <v>0.10338355</v>
      </c>
      <c r="E1349" s="61">
        <v>0.07155939</v>
      </c>
      <c r="F1349" s="107"/>
      <c r="G1349" s="107"/>
      <c r="H1349" s="107"/>
      <c r="I1349" s="57"/>
      <c r="J1349" s="57"/>
      <c r="K1349" s="57"/>
      <c r="L1349" s="57"/>
      <c r="M1349" s="57"/>
      <c r="N1349" s="60" t="s">
        <v>113</v>
      </c>
      <c r="O1349" s="60" t="s">
        <v>111</v>
      </c>
      <c r="P1349" s="52"/>
      <c r="Y1349" s="2"/>
      <c r="Z1349" s="2"/>
      <c r="AA1349" s="2"/>
      <c r="AB1349" s="2"/>
      <c r="AC1349" s="2"/>
    </row>
    <row r="1350" ht="14.25" customHeight="1">
      <c r="A1350" s="53"/>
      <c r="B1350" s="55" t="s">
        <v>27</v>
      </c>
      <c r="C1350" s="56">
        <v>-1271.122108</v>
      </c>
      <c r="D1350" s="56">
        <v>0.10729702</v>
      </c>
      <c r="E1350" s="56">
        <v>0.05033253</v>
      </c>
      <c r="F1350" s="108">
        <v>0.0</v>
      </c>
      <c r="G1350" s="108">
        <v>0.0</v>
      </c>
      <c r="H1350" s="108">
        <v>0.0</v>
      </c>
      <c r="I1350" s="57"/>
      <c r="J1350" s="57"/>
      <c r="K1350" s="57"/>
      <c r="L1350" s="57"/>
      <c r="M1350" s="57"/>
      <c r="N1350" s="62"/>
      <c r="O1350" s="62"/>
      <c r="P1350" s="52"/>
      <c r="Y1350" s="2"/>
      <c r="Z1350" s="2"/>
      <c r="AA1350" s="2"/>
      <c r="AB1350" s="2"/>
      <c r="AC1350" s="2"/>
    </row>
    <row r="1351" ht="14.25" customHeight="1">
      <c r="A1351" s="53"/>
      <c r="B1351" s="55" t="s">
        <v>29</v>
      </c>
      <c r="C1351" s="56">
        <v>-1271.140696</v>
      </c>
      <c r="D1351" s="56">
        <v>0.10894437</v>
      </c>
      <c r="E1351" s="56">
        <v>0.07005996</v>
      </c>
      <c r="F1351" s="108">
        <v>-11.66451595</v>
      </c>
      <c r="G1351" s="108">
        <v>-10.63078899</v>
      </c>
      <c r="H1351" s="108">
        <v>0.714623926</v>
      </c>
      <c r="I1351" s="57"/>
      <c r="J1351" s="57"/>
      <c r="K1351" s="57"/>
      <c r="L1351" s="57"/>
      <c r="M1351" s="57"/>
      <c r="N1351" s="60" t="s">
        <v>831</v>
      </c>
      <c r="O1351" s="64" t="s">
        <v>828</v>
      </c>
      <c r="P1351" s="52"/>
      <c r="Y1351" s="2"/>
      <c r="Z1351" s="2"/>
      <c r="AA1351" s="2"/>
      <c r="AB1351" s="2"/>
      <c r="AC1351" s="2"/>
    </row>
    <row r="1352" ht="14.25" customHeight="1">
      <c r="A1352" s="53"/>
      <c r="B1352" s="55" t="s">
        <v>32</v>
      </c>
      <c r="C1352" s="56">
        <v>-1271.137677</v>
      </c>
      <c r="D1352" s="56">
        <v>0.10897328</v>
      </c>
      <c r="E1352" s="56">
        <v>0.07175761</v>
      </c>
      <c r="F1352" s="108">
        <v>-9.770158945</v>
      </c>
      <c r="G1352" s="108">
        <v>-8.718290709</v>
      </c>
      <c r="H1352" s="108">
        <v>3.67427158</v>
      </c>
      <c r="I1352" s="57"/>
      <c r="J1352" s="57"/>
      <c r="K1352" s="57"/>
      <c r="L1352" s="57"/>
      <c r="M1352" s="57"/>
      <c r="N1352" s="62" t="s">
        <v>832</v>
      </c>
      <c r="O1352" s="64" t="s">
        <v>828</v>
      </c>
      <c r="P1352" s="52"/>
      <c r="Y1352" s="2"/>
      <c r="Z1352" s="2"/>
      <c r="AA1352" s="2"/>
      <c r="AB1352" s="2"/>
      <c r="AC1352" s="2"/>
    </row>
    <row r="1353" ht="14.25" customHeight="1">
      <c r="A1353" s="53"/>
      <c r="B1353" s="55" t="s">
        <v>35</v>
      </c>
      <c r="C1353" s="56">
        <v>-1271.173027</v>
      </c>
      <c r="D1353" s="56">
        <v>0.11109283</v>
      </c>
      <c r="E1353" s="56">
        <v>0.07485702</v>
      </c>
      <c r="F1353" s="108">
        <v>-31.95259231</v>
      </c>
      <c r="G1353" s="108">
        <v>-29.57068738</v>
      </c>
      <c r="H1353" s="108">
        <v>-16.56325412</v>
      </c>
      <c r="I1353" s="57"/>
      <c r="J1353" s="57"/>
      <c r="K1353" s="57"/>
      <c r="L1353" s="57"/>
      <c r="M1353" s="57"/>
      <c r="N1353" s="62" t="s">
        <v>833</v>
      </c>
      <c r="O1353" s="64" t="s">
        <v>828</v>
      </c>
      <c r="P1353" s="52"/>
      <c r="Y1353" s="2"/>
      <c r="Z1353" s="2"/>
      <c r="AA1353" s="2"/>
      <c r="AB1353" s="2"/>
      <c r="AC1353" s="2"/>
    </row>
    <row r="1354" ht="14.25" customHeight="1">
      <c r="A1354" s="53"/>
      <c r="B1354" s="55" t="s">
        <v>38</v>
      </c>
      <c r="C1354" s="56">
        <v>-1271.100512</v>
      </c>
      <c r="D1354" s="56">
        <v>0.10707054</v>
      </c>
      <c r="E1354" s="56">
        <v>0.0693707</v>
      </c>
      <c r="F1354" s="108">
        <v>13.5512495</v>
      </c>
      <c r="G1354" s="108">
        <v>13.40913127</v>
      </c>
      <c r="H1354" s="108">
        <v>25.49787252</v>
      </c>
      <c r="I1354" s="57"/>
      <c r="J1354" s="57"/>
      <c r="K1354" s="57"/>
      <c r="L1354" s="57"/>
      <c r="M1354" s="57"/>
      <c r="N1354" s="62" t="s">
        <v>834</v>
      </c>
      <c r="O1354" s="64" t="s">
        <v>828</v>
      </c>
      <c r="P1354" s="52"/>
      <c r="Y1354" s="2"/>
      <c r="Z1354" s="2"/>
      <c r="AA1354" s="2"/>
      <c r="AB1354" s="2"/>
      <c r="AC1354" s="2"/>
    </row>
    <row r="1355" ht="14.25" customHeight="1">
      <c r="A1355" s="53"/>
      <c r="B1355" s="55" t="s">
        <v>40</v>
      </c>
      <c r="C1355" s="56">
        <v>-1271.189934</v>
      </c>
      <c r="D1355" s="56">
        <v>0.10909895</v>
      </c>
      <c r="E1355" s="56">
        <v>0.06938609</v>
      </c>
      <c r="F1355" s="108">
        <v>-42.56185959</v>
      </c>
      <c r="G1355" s="108">
        <v>-41.4311323</v>
      </c>
      <c r="H1355" s="108">
        <v>-30.60557921</v>
      </c>
      <c r="I1355" s="57"/>
      <c r="J1355" s="57"/>
      <c r="K1355" s="57"/>
      <c r="L1355" s="57"/>
      <c r="M1355" s="57"/>
      <c r="N1355" s="62" t="s">
        <v>835</v>
      </c>
      <c r="O1355" s="64" t="s">
        <v>836</v>
      </c>
      <c r="P1355" s="52"/>
      <c r="Y1355" s="2"/>
      <c r="Z1355" s="2"/>
      <c r="AA1355" s="2"/>
      <c r="AB1355" s="2"/>
      <c r="AC1355" s="2"/>
    </row>
    <row r="1356" ht="14.25" customHeight="1">
      <c r="A1356" s="53"/>
      <c r="B1356" s="55" t="s">
        <v>42</v>
      </c>
      <c r="C1356" s="56">
        <v>-1271.182376</v>
      </c>
      <c r="D1356" s="56">
        <v>0.10833697</v>
      </c>
      <c r="E1356" s="56">
        <v>0.05036044</v>
      </c>
      <c r="F1356" s="108">
        <v>-37.81875572</v>
      </c>
      <c r="G1356" s="108">
        <v>-37.16617774</v>
      </c>
      <c r="H1356" s="108">
        <v>-37.80124195</v>
      </c>
      <c r="I1356" s="57"/>
      <c r="J1356" s="57"/>
      <c r="K1356" s="57"/>
      <c r="L1356" s="57"/>
      <c r="M1356" s="57"/>
      <c r="N1356" s="62"/>
      <c r="O1356" s="62"/>
      <c r="P1356" s="52"/>
      <c r="Y1356" s="2"/>
      <c r="Z1356" s="2"/>
      <c r="AA1356" s="2"/>
      <c r="AB1356" s="2"/>
      <c r="AC1356" s="2"/>
    </row>
    <row r="1357" ht="14.25" customHeight="1">
      <c r="A1357" s="52"/>
      <c r="B1357" s="52"/>
      <c r="C1357" s="51"/>
      <c r="D1357" s="51"/>
      <c r="E1357" s="51"/>
      <c r="F1357" s="109"/>
      <c r="G1357" s="109"/>
      <c r="H1357" s="109"/>
      <c r="I1357" s="52"/>
      <c r="J1357" s="52"/>
      <c r="K1357" s="52"/>
      <c r="L1357" s="52"/>
      <c r="M1357" s="52"/>
      <c r="N1357" s="51"/>
      <c r="O1357" s="51"/>
      <c r="P1357" s="52"/>
      <c r="Y1357" s="2"/>
      <c r="Z1357" s="2"/>
      <c r="AA1357" s="2"/>
      <c r="AB1357" s="2"/>
      <c r="AC1357" s="2"/>
    </row>
    <row r="1358" ht="14.25" customHeight="1">
      <c r="A1358" s="1" t="s">
        <v>0</v>
      </c>
      <c r="B1358" s="2" t="s">
        <v>1</v>
      </c>
      <c r="C1358" s="51" t="s">
        <v>2</v>
      </c>
      <c r="D1358" s="2" t="s">
        <v>3</v>
      </c>
      <c r="E1358" s="2" t="s">
        <v>4</v>
      </c>
      <c r="F1358" s="109" t="s">
        <v>837</v>
      </c>
      <c r="G1358" s="109" t="s">
        <v>838</v>
      </c>
      <c r="H1358" s="109" t="s">
        <v>839</v>
      </c>
      <c r="I1358" s="53" t="s">
        <v>8</v>
      </c>
      <c r="J1358" s="1" t="s">
        <v>9</v>
      </c>
      <c r="K1358" s="1" t="s">
        <v>10</v>
      </c>
      <c r="L1358" s="53" t="s">
        <v>11</v>
      </c>
      <c r="M1358" s="52" t="s">
        <v>12</v>
      </c>
      <c r="N1358" s="51" t="s">
        <v>13</v>
      </c>
      <c r="O1358" s="2" t="s">
        <v>14</v>
      </c>
      <c r="P1358" s="52"/>
      <c r="Y1358" s="2"/>
      <c r="Z1358" s="2"/>
      <c r="AA1358" s="2"/>
      <c r="AB1358" s="2"/>
      <c r="AC1358" s="2"/>
    </row>
    <row r="1359" ht="14.25" customHeight="1">
      <c r="A1359" s="54">
        <v>33.0</v>
      </c>
      <c r="B1359" s="55" t="s">
        <v>16</v>
      </c>
      <c r="C1359" s="56">
        <v>-721.7702224</v>
      </c>
      <c r="D1359" s="56">
        <v>0.10065361</v>
      </c>
      <c r="E1359" s="56">
        <v>0.06793557</v>
      </c>
      <c r="F1359" s="107"/>
      <c r="G1359" s="107"/>
      <c r="H1359" s="107"/>
      <c r="I1359" s="58" t="s">
        <v>826</v>
      </c>
      <c r="J1359" s="58" t="s">
        <v>806</v>
      </c>
      <c r="K1359" s="58" t="s">
        <v>19</v>
      </c>
      <c r="L1359" s="58" t="s">
        <v>19</v>
      </c>
      <c r="M1359" s="17" t="s">
        <v>19</v>
      </c>
      <c r="N1359" s="62" t="s">
        <v>840</v>
      </c>
      <c r="O1359" s="111" t="s">
        <v>841</v>
      </c>
      <c r="P1359" s="52"/>
      <c r="Y1359" s="17"/>
      <c r="Z1359" s="17"/>
      <c r="AA1359" s="17"/>
    </row>
    <row r="1360" ht="14.25" customHeight="1">
      <c r="A1360" s="53"/>
      <c r="B1360" s="55" t="s">
        <v>17</v>
      </c>
      <c r="C1360" s="56">
        <v>-548.0852029</v>
      </c>
      <c r="D1360" s="56">
        <v>0.00664341</v>
      </c>
      <c r="E1360" s="56">
        <v>-0.01760304</v>
      </c>
      <c r="F1360" s="107"/>
      <c r="G1360" s="107"/>
      <c r="H1360" s="107"/>
      <c r="I1360" s="57"/>
      <c r="J1360" s="57"/>
      <c r="K1360" s="57"/>
      <c r="L1360" s="57"/>
      <c r="M1360" s="57"/>
      <c r="N1360" s="62" t="s">
        <v>125</v>
      </c>
      <c r="O1360" s="60" t="s">
        <v>124</v>
      </c>
      <c r="P1360" s="52"/>
      <c r="Y1360" s="2"/>
      <c r="Z1360" s="2"/>
      <c r="AA1360" s="2"/>
      <c r="AB1360" s="2"/>
      <c r="AC1360" s="2"/>
    </row>
    <row r="1361" ht="14.25" customHeight="1">
      <c r="A1361" s="53"/>
      <c r="B1361" s="55" t="s">
        <v>829</v>
      </c>
      <c r="C1361" s="56">
        <v>-870.6749008</v>
      </c>
      <c r="D1361" s="56">
        <v>0.00495342</v>
      </c>
      <c r="E1361" s="56">
        <v>-0.02119895</v>
      </c>
      <c r="F1361" s="107"/>
      <c r="G1361" s="107"/>
      <c r="H1361" s="107"/>
      <c r="I1361" s="57"/>
      <c r="J1361" s="57"/>
      <c r="K1361" s="57"/>
      <c r="L1361" s="57"/>
      <c r="M1361" s="57"/>
      <c r="N1361" s="62" t="s">
        <v>842</v>
      </c>
      <c r="O1361" s="64" t="s">
        <v>841</v>
      </c>
      <c r="P1361" s="52"/>
      <c r="Y1361" s="2"/>
      <c r="Z1361" s="2"/>
      <c r="AA1361" s="2"/>
      <c r="AB1361" s="2"/>
      <c r="AC1361" s="2"/>
    </row>
    <row r="1362" ht="14.25" customHeight="1">
      <c r="A1362" s="53"/>
      <c r="B1362" s="55" t="s">
        <v>25</v>
      </c>
      <c r="C1362" s="56">
        <v>-399.2231921</v>
      </c>
      <c r="D1362" s="56">
        <v>0.10338355</v>
      </c>
      <c r="E1362" s="61">
        <v>0.07155939</v>
      </c>
      <c r="F1362" s="107"/>
      <c r="G1362" s="107"/>
      <c r="H1362" s="107"/>
      <c r="I1362" s="57"/>
      <c r="J1362" s="57"/>
      <c r="K1362" s="57"/>
      <c r="L1362" s="57"/>
      <c r="M1362" s="57"/>
      <c r="N1362" s="62" t="s">
        <v>126</v>
      </c>
      <c r="O1362" s="60" t="s">
        <v>124</v>
      </c>
      <c r="P1362" s="52"/>
      <c r="Y1362" s="2"/>
      <c r="Z1362" s="2"/>
      <c r="AA1362" s="2"/>
      <c r="AB1362" s="2"/>
      <c r="AC1362" s="2"/>
    </row>
    <row r="1363" ht="14.25" customHeight="1">
      <c r="A1363" s="53"/>
      <c r="B1363" s="55" t="s">
        <v>27</v>
      </c>
      <c r="C1363" s="56">
        <v>-1269.855425</v>
      </c>
      <c r="D1363" s="56">
        <v>0.10729702</v>
      </c>
      <c r="E1363" s="56">
        <v>0.05033253</v>
      </c>
      <c r="F1363" s="108">
        <v>0.0</v>
      </c>
      <c r="G1363" s="108">
        <v>0.0</v>
      </c>
      <c r="H1363" s="108">
        <v>0.0</v>
      </c>
      <c r="I1363" s="57"/>
      <c r="J1363" s="57"/>
      <c r="K1363" s="57"/>
      <c r="L1363" s="57"/>
      <c r="M1363" s="57"/>
      <c r="N1363" s="62"/>
      <c r="O1363" s="62"/>
      <c r="P1363" s="52"/>
      <c r="Y1363" s="2"/>
      <c r="Z1363" s="2"/>
      <c r="AA1363" s="2"/>
      <c r="AB1363" s="2"/>
      <c r="AC1363" s="2"/>
    </row>
    <row r="1364" ht="14.25" customHeight="1">
      <c r="A1364" s="53"/>
      <c r="B1364" s="55" t="s">
        <v>29</v>
      </c>
      <c r="C1364" s="56">
        <v>-1269.868685</v>
      </c>
      <c r="D1364" s="56">
        <v>0.10894437</v>
      </c>
      <c r="E1364" s="56">
        <v>0.07005996</v>
      </c>
      <c r="F1364" s="108">
        <v>-8.320809691</v>
      </c>
      <c r="G1364" s="108">
        <v>-7.28708274</v>
      </c>
      <c r="H1364" s="108">
        <v>4.05833018</v>
      </c>
      <c r="I1364" s="57"/>
      <c r="J1364" s="57"/>
      <c r="K1364" s="57"/>
      <c r="L1364" s="57"/>
      <c r="M1364" s="57"/>
      <c r="N1364" s="62" t="s">
        <v>220</v>
      </c>
      <c r="O1364" s="64" t="s">
        <v>841</v>
      </c>
      <c r="P1364" s="52"/>
      <c r="Y1364" s="2"/>
      <c r="Z1364" s="2"/>
      <c r="AA1364" s="2"/>
      <c r="AB1364" s="2"/>
      <c r="AC1364" s="2"/>
    </row>
    <row r="1365" ht="14.25" customHeight="1">
      <c r="A1365" s="53"/>
      <c r="B1365" s="55" t="s">
        <v>32</v>
      </c>
      <c r="C1365" s="56">
        <v>-1269.860648</v>
      </c>
      <c r="D1365" s="56">
        <v>0.10897328</v>
      </c>
      <c r="E1365" s="56">
        <v>0.07175761</v>
      </c>
      <c r="F1365" s="108">
        <v>-3.277445831</v>
      </c>
      <c r="G1365" s="108">
        <v>-2.225577595</v>
      </c>
      <c r="H1365" s="108">
        <v>10.16698469</v>
      </c>
      <c r="I1365" s="57"/>
      <c r="J1365" s="57"/>
      <c r="K1365" s="57"/>
      <c r="L1365" s="57"/>
      <c r="M1365" s="57"/>
      <c r="N1365" s="62" t="s">
        <v>221</v>
      </c>
      <c r="O1365" s="64" t="s">
        <v>841</v>
      </c>
      <c r="P1365" s="52"/>
      <c r="Y1365" s="2"/>
      <c r="Z1365" s="2"/>
      <c r="AA1365" s="2"/>
      <c r="AB1365" s="2"/>
      <c r="AC1365" s="2"/>
    </row>
    <row r="1366" ht="14.25" customHeight="1">
      <c r="A1366" s="53"/>
      <c r="B1366" s="55" t="s">
        <v>35</v>
      </c>
      <c r="C1366" s="56">
        <v>-1269.894992</v>
      </c>
      <c r="D1366" s="56">
        <v>0.11109283</v>
      </c>
      <c r="E1366" s="56">
        <v>0.07485702</v>
      </c>
      <c r="F1366" s="108">
        <v>-24.82831062</v>
      </c>
      <c r="G1366" s="108">
        <v>-22.44640568</v>
      </c>
      <c r="H1366" s="108">
        <v>-9.438972421</v>
      </c>
      <c r="I1366" s="57"/>
      <c r="J1366" s="57"/>
      <c r="K1366" s="57"/>
      <c r="L1366" s="57"/>
      <c r="M1366" s="57"/>
      <c r="N1366" s="62" t="s">
        <v>222</v>
      </c>
      <c r="O1366" s="64" t="s">
        <v>841</v>
      </c>
      <c r="P1366" s="52"/>
      <c r="Y1366" s="2"/>
      <c r="Z1366" s="2"/>
      <c r="AA1366" s="2"/>
      <c r="AB1366" s="2"/>
      <c r="AC1366" s="2"/>
    </row>
    <row r="1367" ht="14.25" customHeight="1">
      <c r="A1367" s="53"/>
      <c r="B1367" s="55" t="s">
        <v>38</v>
      </c>
      <c r="C1367" s="56">
        <v>-1269.802327</v>
      </c>
      <c r="D1367" s="56">
        <v>0.10707054</v>
      </c>
      <c r="E1367" s="56">
        <v>0.0693707</v>
      </c>
      <c r="F1367" s="108">
        <v>33.31933022</v>
      </c>
      <c r="G1367" s="108">
        <v>33.17721198</v>
      </c>
      <c r="H1367" s="108">
        <v>45.26595323</v>
      </c>
      <c r="I1367" s="57"/>
      <c r="J1367" s="57"/>
      <c r="K1367" s="57"/>
      <c r="L1367" s="57"/>
      <c r="M1367" s="57"/>
      <c r="N1367" s="62" t="s">
        <v>223</v>
      </c>
      <c r="O1367" s="64" t="s">
        <v>841</v>
      </c>
      <c r="P1367" s="52"/>
      <c r="Y1367" s="2"/>
      <c r="Z1367" s="2"/>
      <c r="AA1367" s="2"/>
      <c r="AB1367" s="2"/>
      <c r="AC1367" s="2"/>
    </row>
    <row r="1368" ht="14.25" customHeight="1">
      <c r="A1368" s="53"/>
      <c r="B1368" s="55" t="s">
        <v>40</v>
      </c>
      <c r="C1368" s="56">
        <v>-1269.904511</v>
      </c>
      <c r="D1368" s="56">
        <v>0.10909895</v>
      </c>
      <c r="E1368" s="56">
        <v>0.06938609</v>
      </c>
      <c r="F1368" s="108">
        <v>-30.80176835</v>
      </c>
      <c r="G1368" s="108">
        <v>-29.67104106</v>
      </c>
      <c r="H1368" s="108">
        <v>-18.84548797</v>
      </c>
      <c r="I1368" s="57"/>
      <c r="J1368" s="57"/>
      <c r="K1368" s="57"/>
      <c r="L1368" s="57"/>
      <c r="M1368" s="57"/>
      <c r="N1368" s="62" t="s">
        <v>224</v>
      </c>
      <c r="O1368" s="64" t="s">
        <v>841</v>
      </c>
      <c r="P1368" s="52"/>
      <c r="Y1368" s="2"/>
      <c r="Z1368" s="2"/>
      <c r="AA1368" s="2"/>
      <c r="AB1368" s="2"/>
      <c r="AC1368" s="2"/>
    </row>
    <row r="1369" ht="14.25" customHeight="1">
      <c r="A1369" s="53"/>
      <c r="B1369" s="55" t="s">
        <v>42</v>
      </c>
      <c r="C1369" s="56">
        <v>-1269.898093</v>
      </c>
      <c r="D1369" s="56">
        <v>0.10833697</v>
      </c>
      <c r="E1369" s="56">
        <v>0.05036044</v>
      </c>
      <c r="F1369" s="108">
        <v>-26.77435833</v>
      </c>
      <c r="G1369" s="108">
        <v>-26.12178034</v>
      </c>
      <c r="H1369" s="108">
        <v>-26.75684455</v>
      </c>
      <c r="I1369" s="57"/>
      <c r="J1369" s="57"/>
      <c r="K1369" s="57"/>
      <c r="L1369" s="57"/>
      <c r="M1369" s="57"/>
      <c r="N1369" s="62"/>
      <c r="O1369" s="62"/>
      <c r="P1369" s="52"/>
      <c r="Y1369" s="2"/>
      <c r="Z1369" s="2"/>
      <c r="AA1369" s="2"/>
      <c r="AB1369" s="2"/>
      <c r="AC1369" s="2"/>
    </row>
    <row r="1370" ht="14.25" customHeight="1">
      <c r="A1370" s="52"/>
      <c r="B1370" s="52"/>
      <c r="C1370" s="51"/>
      <c r="D1370" s="51"/>
      <c r="E1370" s="51"/>
      <c r="F1370" s="52"/>
      <c r="G1370" s="52"/>
      <c r="H1370" s="52"/>
      <c r="I1370" s="52"/>
      <c r="J1370" s="52"/>
      <c r="K1370" s="52"/>
      <c r="L1370" s="52"/>
      <c r="M1370" s="52"/>
      <c r="N1370" s="51"/>
      <c r="O1370" s="51"/>
      <c r="P1370" s="52"/>
      <c r="Y1370" s="2"/>
      <c r="Z1370" s="2"/>
      <c r="AA1370" s="2"/>
      <c r="AB1370" s="2"/>
      <c r="AC1370" s="2"/>
    </row>
    <row r="1371" ht="14.25" customHeight="1">
      <c r="A1371" s="1" t="s">
        <v>0</v>
      </c>
      <c r="B1371" s="2" t="s">
        <v>1</v>
      </c>
      <c r="C1371" s="51" t="s">
        <v>2</v>
      </c>
      <c r="D1371" s="2" t="s">
        <v>3</v>
      </c>
      <c r="E1371" s="2" t="s">
        <v>4</v>
      </c>
      <c r="F1371" s="52" t="s">
        <v>843</v>
      </c>
      <c r="G1371" s="52" t="s">
        <v>844</v>
      </c>
      <c r="H1371" s="52" t="s">
        <v>845</v>
      </c>
      <c r="I1371" s="53" t="s">
        <v>8</v>
      </c>
      <c r="J1371" s="1" t="s">
        <v>9</v>
      </c>
      <c r="K1371" s="1" t="s">
        <v>10</v>
      </c>
      <c r="L1371" s="53" t="s">
        <v>11</v>
      </c>
      <c r="M1371" s="52" t="s">
        <v>12</v>
      </c>
      <c r="N1371" s="51" t="s">
        <v>13</v>
      </c>
      <c r="O1371" s="2" t="s">
        <v>14</v>
      </c>
      <c r="P1371" s="52"/>
      <c r="Y1371" s="2"/>
      <c r="Z1371" s="2"/>
      <c r="AA1371" s="2"/>
      <c r="AB1371" s="2"/>
      <c r="AC1371" s="2"/>
    </row>
    <row r="1372" ht="14.25" customHeight="1">
      <c r="A1372" s="54">
        <v>34.0</v>
      </c>
      <c r="B1372" s="55" t="s">
        <v>16</v>
      </c>
      <c r="C1372" s="56">
        <v>-722.5561209</v>
      </c>
      <c r="D1372" s="56">
        <v>0.1006422</v>
      </c>
      <c r="E1372" s="56">
        <v>0.06793908</v>
      </c>
      <c r="F1372" s="57"/>
      <c r="G1372" s="57"/>
      <c r="H1372" s="57"/>
      <c r="I1372" s="58" t="s">
        <v>826</v>
      </c>
      <c r="J1372" s="58" t="s">
        <v>109</v>
      </c>
      <c r="K1372" s="58" t="s">
        <v>59</v>
      </c>
      <c r="L1372" s="58" t="s">
        <v>19</v>
      </c>
      <c r="M1372" s="17" t="s">
        <v>19</v>
      </c>
      <c r="N1372" s="62" t="s">
        <v>846</v>
      </c>
      <c r="O1372" s="59" t="s">
        <v>847</v>
      </c>
      <c r="P1372" s="52"/>
      <c r="Y1372" s="17"/>
      <c r="Z1372" s="17"/>
      <c r="AA1372" s="17"/>
    </row>
    <row r="1373" ht="14.25" customHeight="1">
      <c r="A1373" s="53"/>
      <c r="B1373" s="55" t="s">
        <v>17</v>
      </c>
      <c r="C1373" s="56">
        <v>-548.5742651</v>
      </c>
      <c r="D1373" s="56">
        <v>0.00659131</v>
      </c>
      <c r="E1373" s="56">
        <v>-0.0176662</v>
      </c>
      <c r="F1373" s="57"/>
      <c r="G1373" s="57"/>
      <c r="H1373" s="57"/>
      <c r="I1373" s="57"/>
      <c r="J1373" s="57"/>
      <c r="K1373" s="57"/>
      <c r="L1373" s="57"/>
      <c r="M1373" s="57"/>
      <c r="N1373" s="60" t="s">
        <v>137</v>
      </c>
      <c r="O1373" s="60" t="s">
        <v>136</v>
      </c>
      <c r="P1373" s="52"/>
      <c r="Y1373" s="2"/>
      <c r="Z1373" s="2"/>
      <c r="AA1373" s="2"/>
      <c r="AB1373" s="2"/>
      <c r="AC1373" s="2"/>
    </row>
    <row r="1374" ht="14.25" customHeight="1">
      <c r="A1374" s="53"/>
      <c r="B1374" s="55" t="s">
        <v>829</v>
      </c>
      <c r="C1374" s="56">
        <v>-871.5316749</v>
      </c>
      <c r="D1374" s="56">
        <v>0.00491108</v>
      </c>
      <c r="E1374" s="56">
        <v>-0.02124721</v>
      </c>
      <c r="F1374" s="57"/>
      <c r="G1374" s="57"/>
      <c r="H1374" s="57"/>
      <c r="I1374" s="57"/>
      <c r="J1374" s="57"/>
      <c r="K1374" s="57"/>
      <c r="L1374" s="57"/>
      <c r="M1374" s="57"/>
      <c r="N1374" s="62" t="s">
        <v>848</v>
      </c>
      <c r="O1374" s="64" t="s">
        <v>847</v>
      </c>
      <c r="P1374" s="52"/>
      <c r="Y1374" s="2"/>
      <c r="Z1374" s="2"/>
      <c r="AA1374" s="2"/>
      <c r="AB1374" s="2"/>
      <c r="AC1374" s="2"/>
    </row>
    <row r="1375" ht="14.25" customHeight="1">
      <c r="A1375" s="53"/>
      <c r="B1375" s="55" t="s">
        <v>25</v>
      </c>
      <c r="C1375" s="56">
        <v>-399.656304</v>
      </c>
      <c r="D1375" s="61">
        <v>0.10322549</v>
      </c>
      <c r="E1375" s="56">
        <v>0.07139725</v>
      </c>
      <c r="F1375" s="57"/>
      <c r="G1375" s="57"/>
      <c r="H1375" s="57"/>
      <c r="I1375" s="57"/>
      <c r="J1375" s="57"/>
      <c r="K1375" s="57"/>
      <c r="L1375" s="57"/>
      <c r="M1375" s="57"/>
      <c r="N1375" s="60" t="s">
        <v>138</v>
      </c>
      <c r="O1375" s="62" t="s">
        <v>136</v>
      </c>
      <c r="P1375" s="52"/>
      <c r="Y1375" s="2"/>
      <c r="Z1375" s="2"/>
      <c r="AA1375" s="2"/>
      <c r="AB1375" s="2"/>
      <c r="AC1375" s="2"/>
    </row>
    <row r="1376" ht="14.25" customHeight="1">
      <c r="A1376" s="53"/>
      <c r="B1376" s="55" t="s">
        <v>27</v>
      </c>
      <c r="C1376" s="56">
        <v>-1271.130386</v>
      </c>
      <c r="D1376" s="56">
        <v>0.10723351</v>
      </c>
      <c r="E1376" s="56">
        <v>0.05027288</v>
      </c>
      <c r="F1376" s="108">
        <v>0.0</v>
      </c>
      <c r="G1376" s="108">
        <v>0.0</v>
      </c>
      <c r="H1376" s="108">
        <v>0.0</v>
      </c>
      <c r="I1376" s="57"/>
      <c r="J1376" s="57"/>
      <c r="K1376" s="57"/>
      <c r="L1376" s="57"/>
      <c r="M1376" s="57"/>
      <c r="N1376" s="62"/>
      <c r="O1376" s="62"/>
      <c r="P1376" s="52"/>
      <c r="Y1376" s="2"/>
      <c r="Z1376" s="2"/>
      <c r="AA1376" s="2"/>
      <c r="AB1376" s="2"/>
      <c r="AC1376" s="2"/>
    </row>
    <row r="1377" ht="14.25" customHeight="1">
      <c r="A1377" s="53"/>
      <c r="B1377" s="55" t="s">
        <v>29</v>
      </c>
      <c r="C1377" s="56">
        <v>-1271.147423</v>
      </c>
      <c r="D1377" s="56">
        <v>0.10882199</v>
      </c>
      <c r="E1377" s="56">
        <v>0.06991717</v>
      </c>
      <c r="F1377" s="108">
        <v>-10.69060163</v>
      </c>
      <c r="G1377" s="108">
        <v>-9.693816134</v>
      </c>
      <c r="H1377" s="108">
        <v>1.636367143</v>
      </c>
      <c r="I1377" s="57"/>
      <c r="J1377" s="57"/>
      <c r="K1377" s="57"/>
      <c r="L1377" s="57"/>
      <c r="M1377" s="57"/>
      <c r="N1377" s="60" t="s">
        <v>849</v>
      </c>
      <c r="O1377" s="64" t="s">
        <v>847</v>
      </c>
      <c r="P1377" s="52"/>
      <c r="Y1377" s="2"/>
      <c r="Z1377" s="2"/>
      <c r="AA1377" s="2"/>
      <c r="AB1377" s="2"/>
      <c r="AC1377" s="2"/>
    </row>
    <row r="1378" ht="14.25" customHeight="1">
      <c r="A1378" s="53"/>
      <c r="B1378" s="55" t="s">
        <v>32</v>
      </c>
      <c r="C1378" s="56">
        <v>-1271.137522</v>
      </c>
      <c r="D1378" s="56">
        <v>0.10888466</v>
      </c>
      <c r="E1378" s="56">
        <v>0.0714546</v>
      </c>
      <c r="F1378" s="108">
        <v>-4.478006444</v>
      </c>
      <c r="G1378" s="108">
        <v>-3.441894959</v>
      </c>
      <c r="H1378" s="108">
        <v>8.813713492</v>
      </c>
      <c r="I1378" s="57"/>
      <c r="J1378" s="57"/>
      <c r="K1378" s="57"/>
      <c r="L1378" s="57"/>
      <c r="M1378" s="57"/>
      <c r="N1378" s="62" t="s">
        <v>850</v>
      </c>
      <c r="O1378" s="64" t="s">
        <v>851</v>
      </c>
      <c r="P1378" s="52"/>
      <c r="Y1378" s="2"/>
      <c r="Z1378" s="2"/>
      <c r="AA1378" s="2"/>
      <c r="AB1378" s="2"/>
      <c r="AC1378" s="2"/>
    </row>
    <row r="1379" ht="14.25" customHeight="1">
      <c r="A1379" s="53"/>
      <c r="B1379" s="55" t="s">
        <v>35</v>
      </c>
      <c r="C1379" s="56">
        <v>-1271.177977</v>
      </c>
      <c r="D1379" s="56">
        <v>0.11091066</v>
      </c>
      <c r="E1379" s="56">
        <v>0.07464746</v>
      </c>
      <c r="F1379" s="108">
        <v>-29.8638982</v>
      </c>
      <c r="G1379" s="108">
        <v>-27.55645348</v>
      </c>
      <c r="H1379" s="108">
        <v>-14.56862988</v>
      </c>
      <c r="I1379" s="57"/>
      <c r="J1379" s="57"/>
      <c r="K1379" s="57"/>
      <c r="L1379" s="57"/>
      <c r="M1379" s="57"/>
      <c r="N1379" s="60" t="s">
        <v>852</v>
      </c>
      <c r="O1379" s="64" t="s">
        <v>847</v>
      </c>
      <c r="P1379" s="52"/>
      <c r="Y1379" s="2"/>
      <c r="Z1379" s="2"/>
      <c r="AA1379" s="2"/>
      <c r="AB1379" s="2"/>
      <c r="AC1379" s="2"/>
    </row>
    <row r="1380" ht="14.25" customHeight="1">
      <c r="A1380" s="53"/>
      <c r="B1380" s="55" t="s">
        <v>38</v>
      </c>
      <c r="C1380" s="56">
        <v>-1271.100512</v>
      </c>
      <c r="D1380" s="56">
        <v>0.10707054</v>
      </c>
      <c r="E1380" s="56">
        <v>0.0693707</v>
      </c>
      <c r="F1380" s="108">
        <v>18.74594734</v>
      </c>
      <c r="G1380" s="108">
        <v>18.6436822</v>
      </c>
      <c r="H1380" s="108">
        <v>30.73000127</v>
      </c>
      <c r="I1380" s="57"/>
      <c r="J1380" s="57"/>
      <c r="K1380" s="57"/>
      <c r="L1380" s="57"/>
      <c r="M1380" s="57"/>
      <c r="N1380" s="62" t="s">
        <v>853</v>
      </c>
      <c r="O1380" s="64" t="s">
        <v>847</v>
      </c>
      <c r="P1380" s="52"/>
      <c r="Y1380" s="2"/>
      <c r="Z1380" s="2"/>
      <c r="AA1380" s="2"/>
      <c r="AB1380" s="2"/>
      <c r="AC1380" s="2"/>
    </row>
    <row r="1381" ht="14.25" customHeight="1">
      <c r="A1381" s="53"/>
      <c r="B1381" s="55" t="s">
        <v>40</v>
      </c>
      <c r="C1381" s="56">
        <v>-1271.194308</v>
      </c>
      <c r="D1381" s="56">
        <v>0.10888651</v>
      </c>
      <c r="E1381" s="56">
        <v>0.06909818</v>
      </c>
      <c r="F1381" s="108">
        <v>-40.11189716</v>
      </c>
      <c r="G1381" s="108">
        <v>-39.07462479</v>
      </c>
      <c r="H1381" s="108">
        <v>-28.29885199</v>
      </c>
      <c r="I1381" s="57"/>
      <c r="J1381" s="57"/>
      <c r="K1381" s="57"/>
      <c r="L1381" s="57"/>
      <c r="M1381" s="57"/>
      <c r="N1381" s="60" t="s">
        <v>854</v>
      </c>
      <c r="O1381" s="64" t="s">
        <v>847</v>
      </c>
      <c r="P1381" s="52"/>
      <c r="Y1381" s="2"/>
      <c r="Z1381" s="2"/>
      <c r="AA1381" s="2"/>
      <c r="AB1381" s="2"/>
      <c r="AC1381" s="2"/>
    </row>
    <row r="1382" ht="14.25" customHeight="1">
      <c r="A1382" s="53"/>
      <c r="B1382" s="55" t="s">
        <v>42</v>
      </c>
      <c r="C1382" s="56">
        <v>-1271.187979</v>
      </c>
      <c r="D1382" s="56">
        <v>0.10813657</v>
      </c>
      <c r="E1382" s="56">
        <v>0.05015004</v>
      </c>
      <c r="F1382" s="108">
        <v>-36.14006992</v>
      </c>
      <c r="G1382" s="108">
        <v>-35.57339164</v>
      </c>
      <c r="H1382" s="108">
        <v>-36.21715313</v>
      </c>
      <c r="I1382" s="57"/>
      <c r="J1382" s="57"/>
      <c r="K1382" s="57"/>
      <c r="L1382" s="57"/>
      <c r="M1382" s="57"/>
      <c r="N1382" s="62"/>
      <c r="O1382" s="62"/>
      <c r="P1382" s="52"/>
      <c r="Y1382" s="2"/>
      <c r="Z1382" s="2"/>
      <c r="AA1382" s="2"/>
      <c r="AB1382" s="2"/>
      <c r="AC1382" s="2"/>
    </row>
    <row r="1383" ht="14.25" customHeight="1">
      <c r="A1383" s="52"/>
      <c r="B1383" s="52"/>
      <c r="C1383" s="51"/>
      <c r="D1383" s="51"/>
      <c r="E1383" s="51"/>
      <c r="F1383" s="52"/>
      <c r="G1383" s="52"/>
      <c r="H1383" s="52"/>
      <c r="I1383" s="52"/>
      <c r="J1383" s="52"/>
      <c r="K1383" s="52"/>
      <c r="L1383" s="52"/>
      <c r="M1383" s="52"/>
      <c r="N1383" s="51"/>
      <c r="O1383" s="51"/>
      <c r="P1383" s="52"/>
      <c r="Y1383" s="2"/>
      <c r="Z1383" s="2"/>
      <c r="AA1383" s="2"/>
      <c r="AB1383" s="2"/>
      <c r="AC1383" s="2"/>
    </row>
    <row r="1384" ht="14.25" customHeight="1">
      <c r="A1384" s="1" t="s">
        <v>0</v>
      </c>
      <c r="B1384" s="2" t="s">
        <v>1</v>
      </c>
      <c r="C1384" s="51" t="s">
        <v>2</v>
      </c>
      <c r="D1384" s="2" t="s">
        <v>3</v>
      </c>
      <c r="E1384" s="2" t="s">
        <v>4</v>
      </c>
      <c r="F1384" s="52" t="s">
        <v>855</v>
      </c>
      <c r="G1384" s="52" t="s">
        <v>856</v>
      </c>
      <c r="H1384" s="52" t="s">
        <v>857</v>
      </c>
      <c r="I1384" s="53" t="s">
        <v>8</v>
      </c>
      <c r="J1384" s="1" t="s">
        <v>9</v>
      </c>
      <c r="K1384" s="1" t="s">
        <v>10</v>
      </c>
      <c r="L1384" s="53" t="s">
        <v>11</v>
      </c>
      <c r="M1384" s="52" t="s">
        <v>12</v>
      </c>
      <c r="N1384" s="51" t="s">
        <v>13</v>
      </c>
      <c r="O1384" s="2" t="s">
        <v>14</v>
      </c>
      <c r="P1384" s="52"/>
      <c r="Y1384" s="2"/>
      <c r="Z1384" s="2"/>
      <c r="AA1384" s="2"/>
      <c r="AB1384" s="2"/>
      <c r="AC1384" s="2"/>
    </row>
    <row r="1385" ht="14.25" customHeight="1">
      <c r="A1385" s="54">
        <v>34.0</v>
      </c>
      <c r="B1385" s="55" t="s">
        <v>16</v>
      </c>
      <c r="C1385" s="56">
        <v>-721.7763242</v>
      </c>
      <c r="D1385" s="56">
        <v>0.1006422</v>
      </c>
      <c r="E1385" s="56">
        <v>0.06793908</v>
      </c>
      <c r="F1385" s="57"/>
      <c r="G1385" s="57"/>
      <c r="H1385" s="57"/>
      <c r="I1385" s="58" t="s">
        <v>826</v>
      </c>
      <c r="J1385" s="58" t="s">
        <v>806</v>
      </c>
      <c r="K1385" s="58" t="s">
        <v>59</v>
      </c>
      <c r="L1385" s="58" t="s">
        <v>19</v>
      </c>
      <c r="M1385" s="17" t="s">
        <v>19</v>
      </c>
      <c r="N1385" s="62" t="s">
        <v>840</v>
      </c>
      <c r="O1385" s="59" t="s">
        <v>858</v>
      </c>
      <c r="P1385" s="52"/>
      <c r="Y1385" s="17"/>
      <c r="Z1385" s="17"/>
      <c r="AA1385" s="17"/>
    </row>
    <row r="1386" ht="14.25" customHeight="1">
      <c r="A1386" s="53"/>
      <c r="B1386" s="55" t="s">
        <v>17</v>
      </c>
      <c r="C1386" s="56">
        <v>-548.088172</v>
      </c>
      <c r="D1386" s="56">
        <v>0.00659131</v>
      </c>
      <c r="E1386" s="56">
        <v>-0.0176662</v>
      </c>
      <c r="F1386" s="57"/>
      <c r="G1386" s="57"/>
      <c r="H1386" s="57"/>
      <c r="I1386" s="57"/>
      <c r="J1386" s="57"/>
      <c r="K1386" s="57"/>
      <c r="L1386" s="57"/>
      <c r="M1386" s="57"/>
      <c r="N1386" s="60" t="s">
        <v>74</v>
      </c>
      <c r="O1386" s="60" t="s">
        <v>147</v>
      </c>
      <c r="P1386" s="52"/>
      <c r="Q1386" s="52"/>
      <c r="R1386" s="5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</row>
    <row r="1387" ht="14.25" customHeight="1">
      <c r="A1387" s="53"/>
      <c r="B1387" s="55" t="s">
        <v>829</v>
      </c>
      <c r="C1387" s="56">
        <v>-870.6769252</v>
      </c>
      <c r="D1387" s="56">
        <v>0.00491108</v>
      </c>
      <c r="E1387" s="56">
        <v>-0.02124721</v>
      </c>
      <c r="F1387" s="57"/>
      <c r="G1387" s="57"/>
      <c r="H1387" s="57"/>
      <c r="I1387" s="57"/>
      <c r="J1387" s="57"/>
      <c r="K1387" s="57"/>
      <c r="L1387" s="57"/>
      <c r="M1387" s="57"/>
      <c r="N1387" s="62" t="s">
        <v>842</v>
      </c>
      <c r="O1387" s="111" t="s">
        <v>858</v>
      </c>
      <c r="P1387" s="52"/>
      <c r="Q1387" s="52"/>
      <c r="R1387" s="5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</row>
    <row r="1388" ht="14.25" customHeight="1">
      <c r="A1388" s="53"/>
      <c r="B1388" s="55" t="s">
        <v>25</v>
      </c>
      <c r="C1388" s="56">
        <v>-399.2265405</v>
      </c>
      <c r="D1388" s="61">
        <v>0.10322549</v>
      </c>
      <c r="E1388" s="56">
        <v>0.07139725</v>
      </c>
      <c r="F1388" s="57"/>
      <c r="G1388" s="57"/>
      <c r="H1388" s="57"/>
      <c r="I1388" s="57"/>
      <c r="J1388" s="57"/>
      <c r="K1388" s="57"/>
      <c r="L1388" s="57"/>
      <c r="M1388" s="57"/>
      <c r="N1388" s="60" t="s">
        <v>75</v>
      </c>
      <c r="O1388" s="60" t="s">
        <v>147</v>
      </c>
      <c r="P1388" s="52"/>
      <c r="Q1388" s="52"/>
      <c r="R1388" s="5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</row>
    <row r="1389" ht="14.25" customHeight="1">
      <c r="A1389" s="53"/>
      <c r="B1389" s="55" t="s">
        <v>27</v>
      </c>
      <c r="C1389" s="56">
        <v>-1269.864496</v>
      </c>
      <c r="D1389" s="56">
        <v>0.10723351</v>
      </c>
      <c r="E1389" s="56">
        <v>0.05027288</v>
      </c>
      <c r="F1389" s="108">
        <v>0.0</v>
      </c>
      <c r="G1389" s="108">
        <v>0.0</v>
      </c>
      <c r="H1389" s="108">
        <v>0.0</v>
      </c>
      <c r="I1389" s="57"/>
      <c r="J1389" s="57"/>
      <c r="K1389" s="57"/>
      <c r="L1389" s="57"/>
      <c r="M1389" s="57"/>
      <c r="N1389" s="62"/>
      <c r="O1389" s="62"/>
      <c r="P1389" s="52"/>
      <c r="Q1389" s="52"/>
      <c r="R1389" s="5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</row>
    <row r="1390" ht="14.25" customHeight="1">
      <c r="A1390" s="53"/>
      <c r="B1390" s="55" t="s">
        <v>29</v>
      </c>
      <c r="C1390" s="56">
        <v>-1269.874953</v>
      </c>
      <c r="D1390" s="56">
        <v>0.10882199</v>
      </c>
      <c r="E1390" s="56">
        <v>0.06991717</v>
      </c>
      <c r="F1390" s="108">
        <v>-6.56176499</v>
      </c>
      <c r="G1390" s="108">
        <v>-5.564979494</v>
      </c>
      <c r="H1390" s="108">
        <v>5.765203783</v>
      </c>
      <c r="I1390" s="57"/>
      <c r="J1390" s="57"/>
      <c r="K1390" s="57"/>
      <c r="L1390" s="57"/>
      <c r="M1390" s="57"/>
      <c r="N1390" s="60" t="s">
        <v>220</v>
      </c>
      <c r="O1390" s="64" t="s">
        <v>858</v>
      </c>
      <c r="P1390" s="52"/>
      <c r="Q1390" s="52"/>
      <c r="R1390" s="5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</row>
    <row r="1391" ht="14.25" customHeight="1">
      <c r="A1391" s="53"/>
      <c r="B1391" s="55" t="s">
        <v>32</v>
      </c>
      <c r="C1391" s="56">
        <v>-1269.866823</v>
      </c>
      <c r="D1391" s="56">
        <v>0.10888466</v>
      </c>
      <c r="E1391" s="56">
        <v>0.0714546</v>
      </c>
      <c r="F1391" s="108">
        <v>-1.460349501</v>
      </c>
      <c r="G1391" s="108">
        <v>-0.424238015</v>
      </c>
      <c r="H1391" s="108">
        <v>11.83137043</v>
      </c>
      <c r="I1391" s="57"/>
      <c r="J1391" s="57"/>
      <c r="K1391" s="57"/>
      <c r="L1391" s="57"/>
      <c r="M1391" s="57"/>
      <c r="N1391" s="62" t="s">
        <v>221</v>
      </c>
      <c r="O1391" s="64" t="s">
        <v>858</v>
      </c>
      <c r="P1391" s="52"/>
      <c r="Q1391" s="52"/>
      <c r="R1391" s="5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</row>
    <row r="1392" ht="14.25" customHeight="1">
      <c r="A1392" s="53"/>
      <c r="B1392" s="55" t="s">
        <v>35</v>
      </c>
      <c r="C1392" s="56">
        <v>-1269.899888</v>
      </c>
      <c r="D1392" s="56">
        <v>0.11091066</v>
      </c>
      <c r="E1392" s="56">
        <v>0.07464746</v>
      </c>
      <c r="F1392" s="108">
        <v>-22.20868142</v>
      </c>
      <c r="G1392" s="108">
        <v>-19.9012367</v>
      </c>
      <c r="H1392" s="108">
        <v>-6.913413096</v>
      </c>
      <c r="I1392" s="57"/>
      <c r="J1392" s="57"/>
      <c r="K1392" s="57"/>
      <c r="L1392" s="57"/>
      <c r="M1392" s="57"/>
      <c r="N1392" s="60" t="s">
        <v>222</v>
      </c>
      <c r="O1392" s="64" t="s">
        <v>858</v>
      </c>
      <c r="P1392" s="52"/>
      <c r="Q1392" s="52"/>
      <c r="R1392" s="5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</row>
    <row r="1393" ht="14.25" customHeight="1">
      <c r="A1393" s="53"/>
      <c r="B1393" s="55" t="s">
        <v>38</v>
      </c>
      <c r="C1393" s="56">
        <v>-1269.809172</v>
      </c>
      <c r="D1393" s="56">
        <v>0.10707054</v>
      </c>
      <c r="E1393" s="56">
        <v>0.0693707</v>
      </c>
      <c r="F1393" s="108">
        <v>34.71627508</v>
      </c>
      <c r="G1393" s="108">
        <v>34.61400994</v>
      </c>
      <c r="H1393" s="108">
        <v>46.70032901</v>
      </c>
      <c r="I1393" s="57"/>
      <c r="J1393" s="57"/>
      <c r="K1393" s="57"/>
      <c r="L1393" s="57"/>
      <c r="M1393" s="57"/>
      <c r="N1393" s="62" t="s">
        <v>223</v>
      </c>
      <c r="O1393" s="64" t="s">
        <v>858</v>
      </c>
      <c r="P1393" s="52"/>
      <c r="Q1393" s="52"/>
      <c r="R1393" s="5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</row>
    <row r="1394" ht="14.25" customHeight="1">
      <c r="A1394" s="53"/>
      <c r="B1394" s="55" t="s">
        <v>40</v>
      </c>
      <c r="C1394" s="56">
        <v>-1269.908758</v>
      </c>
      <c r="D1394" s="56">
        <v>0.10888651</v>
      </c>
      <c r="E1394" s="56">
        <v>0.06909818</v>
      </c>
      <c r="F1394" s="108">
        <v>-27.77455043</v>
      </c>
      <c r="G1394" s="108">
        <v>-26.73727805</v>
      </c>
      <c r="H1394" s="108">
        <v>-15.96150525</v>
      </c>
      <c r="I1394" s="57"/>
      <c r="J1394" s="57"/>
      <c r="K1394" s="57"/>
      <c r="L1394" s="57"/>
      <c r="M1394" s="57"/>
      <c r="N1394" s="60" t="s">
        <v>224</v>
      </c>
      <c r="O1394" s="64" t="s">
        <v>858</v>
      </c>
      <c r="P1394" s="52"/>
      <c r="Q1394" s="52"/>
      <c r="R1394" s="5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</row>
    <row r="1395" ht="14.25" customHeight="1">
      <c r="A1395" s="53"/>
      <c r="B1395" s="55" t="s">
        <v>42</v>
      </c>
      <c r="C1395" s="56">
        <v>-1269.903466</v>
      </c>
      <c r="D1395" s="56">
        <v>0.10813657</v>
      </c>
      <c r="E1395" s="56">
        <v>0.05015004</v>
      </c>
      <c r="F1395" s="108">
        <v>-24.45377847</v>
      </c>
      <c r="G1395" s="108">
        <v>-23.88710019</v>
      </c>
      <c r="H1395" s="108">
        <v>-24.53086168</v>
      </c>
      <c r="I1395" s="57"/>
      <c r="J1395" s="57"/>
      <c r="K1395" s="57"/>
      <c r="L1395" s="57"/>
      <c r="M1395" s="57"/>
      <c r="N1395" s="62"/>
      <c r="O1395" s="62"/>
      <c r="P1395" s="52"/>
      <c r="Q1395" s="52"/>
      <c r="R1395" s="5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</row>
    <row r="1396" ht="14.25" customHeight="1">
      <c r="A1396" s="112" t="s">
        <v>859</v>
      </c>
      <c r="B1396" s="113"/>
      <c r="C1396" s="51"/>
      <c r="D1396" s="51"/>
      <c r="E1396" s="51"/>
      <c r="F1396" s="52"/>
      <c r="G1396" s="52"/>
      <c r="H1396" s="52"/>
      <c r="I1396" s="52"/>
      <c r="J1396" s="52"/>
      <c r="K1396" s="52"/>
      <c r="L1396" s="52"/>
      <c r="M1396" s="52"/>
      <c r="N1396" s="51"/>
      <c r="O1396" s="51"/>
      <c r="P1396" s="52"/>
      <c r="Q1396" s="52"/>
      <c r="R1396" s="5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</row>
    <row r="1397" ht="14.25" customHeight="1">
      <c r="A1397" s="67" t="s">
        <v>0</v>
      </c>
      <c r="B1397" s="2" t="s">
        <v>1</v>
      </c>
      <c r="C1397" s="3" t="s">
        <v>2</v>
      </c>
      <c r="D1397" s="2" t="s">
        <v>3</v>
      </c>
      <c r="E1397" s="2" t="s">
        <v>4</v>
      </c>
      <c r="F1397" s="3" t="s">
        <v>860</v>
      </c>
      <c r="G1397" s="3" t="s">
        <v>861</v>
      </c>
      <c r="H1397" s="3" t="s">
        <v>862</v>
      </c>
      <c r="I1397" s="68" t="s">
        <v>8</v>
      </c>
      <c r="J1397" s="67" t="s">
        <v>9</v>
      </c>
      <c r="K1397" s="67" t="s">
        <v>10</v>
      </c>
      <c r="L1397" s="68" t="s">
        <v>11</v>
      </c>
      <c r="M1397" s="3" t="s">
        <v>12</v>
      </c>
      <c r="N1397" s="3" t="s">
        <v>13</v>
      </c>
      <c r="O1397" s="2" t="s">
        <v>14</v>
      </c>
      <c r="P1397" s="52"/>
      <c r="Q1397" s="52"/>
      <c r="R1397" s="5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</row>
    <row r="1398" ht="14.25" customHeight="1">
      <c r="A1398" s="112">
        <v>35.0</v>
      </c>
      <c r="B1398" s="3" t="s">
        <v>16</v>
      </c>
      <c r="C1398" s="15">
        <v>-399.56008154</v>
      </c>
      <c r="D1398" s="15">
        <v>0.10243969</v>
      </c>
      <c r="E1398" s="15">
        <v>0.07012861</v>
      </c>
      <c r="F1398" s="5"/>
      <c r="G1398" s="5"/>
      <c r="H1398" s="2"/>
      <c r="I1398" s="70" t="s">
        <v>863</v>
      </c>
      <c r="J1398" s="69" t="s">
        <v>864</v>
      </c>
      <c r="K1398" s="69" t="s">
        <v>19</v>
      </c>
      <c r="L1398" s="70" t="s">
        <v>19</v>
      </c>
      <c r="M1398" s="3" t="s">
        <v>19</v>
      </c>
      <c r="N1398" s="6" t="s">
        <v>865</v>
      </c>
      <c r="O1398" s="35" t="s">
        <v>866</v>
      </c>
      <c r="P1398" s="52"/>
      <c r="Q1398" s="52"/>
      <c r="R1398" s="5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</row>
    <row r="1399" ht="14.25" customHeight="1">
      <c r="A1399" s="113"/>
      <c r="B1399" s="6" t="s">
        <v>863</v>
      </c>
      <c r="C1399" s="15">
        <v>-623.74909362</v>
      </c>
      <c r="D1399" s="15">
        <v>0.0116717</v>
      </c>
      <c r="E1399" s="15">
        <v>-0.01416356</v>
      </c>
      <c r="F1399" s="5"/>
      <c r="G1399" s="5"/>
      <c r="H1399" s="5"/>
      <c r="I1399" s="2"/>
      <c r="J1399" s="2"/>
      <c r="K1399" s="2"/>
      <c r="L1399" s="2"/>
      <c r="M1399" s="2"/>
      <c r="N1399" s="4" t="s">
        <v>867</v>
      </c>
      <c r="O1399" s="4"/>
      <c r="P1399" s="52"/>
      <c r="Q1399" s="52"/>
      <c r="R1399" s="5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</row>
    <row r="1400" ht="14.25" customHeight="1">
      <c r="A1400" s="113"/>
      <c r="B1400" s="3" t="s">
        <v>25</v>
      </c>
      <c r="C1400" s="15">
        <v>-399.6528389</v>
      </c>
      <c r="D1400" s="15">
        <v>0.10338344</v>
      </c>
      <c r="E1400" s="15">
        <v>0.0715593</v>
      </c>
      <c r="F1400" s="5"/>
      <c r="G1400" s="5"/>
      <c r="H1400" s="5"/>
      <c r="I1400" s="2"/>
      <c r="J1400" s="2"/>
      <c r="K1400" s="2"/>
      <c r="L1400" s="2"/>
      <c r="M1400" s="2"/>
      <c r="N1400" s="4" t="s">
        <v>868</v>
      </c>
      <c r="O1400" s="2"/>
      <c r="P1400" s="52"/>
      <c r="Q1400" s="52"/>
      <c r="R1400" s="5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</row>
    <row r="1401" ht="14.25" customHeight="1">
      <c r="A1401" s="113"/>
      <c r="B1401" s="3" t="s">
        <v>27</v>
      </c>
      <c r="C1401" s="5">
        <f t="shared" ref="C1401:E1401" si="217">C1398+C1399</f>
        <v>-1023.309175</v>
      </c>
      <c r="D1401" s="5">
        <f t="shared" si="217"/>
        <v>0.11411139</v>
      </c>
      <c r="E1401" s="5">
        <f t="shared" si="217"/>
        <v>0.05596505</v>
      </c>
      <c r="F1401" s="9">
        <f>(C1401-C1401)*627.509608030592</f>
        <v>0</v>
      </c>
      <c r="G1401" s="9">
        <f>(C1401+D1401-C1401-D1401)*627.509608030592</f>
        <v>0</v>
      </c>
      <c r="H1401" s="9">
        <f>(C1401+E1401-C1401-E1401)*627.509608030592</f>
        <v>0</v>
      </c>
      <c r="I1401" s="2"/>
      <c r="J1401" s="2"/>
      <c r="K1401" s="2"/>
      <c r="L1401" s="2"/>
      <c r="M1401" s="2"/>
      <c r="N1401" s="2"/>
      <c r="O1401" s="2"/>
      <c r="P1401" s="52"/>
      <c r="Q1401" s="52"/>
      <c r="R1401" s="5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</row>
    <row r="1402" ht="14.25" customHeight="1">
      <c r="A1402" s="113"/>
      <c r="B1402" s="2" t="s">
        <v>29</v>
      </c>
      <c r="C1402" s="15">
        <v>-1023.32483508</v>
      </c>
      <c r="D1402" s="15">
        <v>0.11549247</v>
      </c>
      <c r="E1402" s="15">
        <v>0.07829927</v>
      </c>
      <c r="F1402" s="9">
        <f>(C1402-C1401)*627.509608030592</f>
        <v>-9.826750261</v>
      </c>
      <c r="G1402" s="9">
        <f>(C1402+D1402-C1401-D1401)*627.509608030592</f>
        <v>-8.960109291</v>
      </c>
      <c r="H1402" s="9">
        <f>(C1402+E1402-C1401-E1401)*627.509608030592</f>
        <v>4.188187377</v>
      </c>
      <c r="I1402" s="2"/>
      <c r="J1402" s="2"/>
      <c r="K1402" s="2"/>
      <c r="L1402" s="2"/>
      <c r="M1402" s="4"/>
      <c r="N1402" s="18" t="s">
        <v>869</v>
      </c>
      <c r="P1402" s="52"/>
      <c r="Q1402" s="52"/>
      <c r="R1402" s="5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</row>
    <row r="1403" ht="14.25" customHeight="1">
      <c r="A1403" s="113"/>
      <c r="B1403" s="2" t="s">
        <v>32</v>
      </c>
      <c r="C1403" s="15">
        <v>-1023.30853709</v>
      </c>
      <c r="D1403" s="15">
        <v>0.11546136</v>
      </c>
      <c r="E1403" s="15">
        <v>0.07765982</v>
      </c>
      <c r="F1403" s="9">
        <f>(C1403-C1401)*627.509608030592</f>
        <v>0.4003950556</v>
      </c>
      <c r="G1403" s="9">
        <f>(C1403+D1403-C1401-D1401)*627.509608030592</f>
        <v>1.247514201</v>
      </c>
      <c r="H1403" s="9">
        <f>(C1403+E1403-C1401-E1401)*627.509608030592</f>
        <v>14.01407167</v>
      </c>
      <c r="I1403" s="2"/>
      <c r="J1403" s="2"/>
      <c r="K1403" s="2"/>
      <c r="L1403" s="2"/>
      <c r="M1403" s="2"/>
      <c r="N1403" s="4" t="s">
        <v>870</v>
      </c>
      <c r="O1403" s="2"/>
      <c r="P1403" s="52"/>
      <c r="Q1403" s="52"/>
      <c r="R1403" s="5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</row>
    <row r="1404" ht="14.25" customHeight="1">
      <c r="A1404" s="113"/>
      <c r="B1404" s="2" t="s">
        <v>35</v>
      </c>
      <c r="C1404" s="15">
        <v>-1023.36040636</v>
      </c>
      <c r="D1404" s="16">
        <v>0.11801615</v>
      </c>
      <c r="E1404" s="16">
        <v>0.08235525</v>
      </c>
      <c r="F1404" s="9">
        <f>(C1404-C1401)*627.509608030592</f>
        <v>-32.14807023</v>
      </c>
      <c r="G1404" s="9">
        <f>(C1404+D1404-C1401-D1401)*627.509608030592</f>
        <v>-29.69779581</v>
      </c>
      <c r="H1404" s="9">
        <f>(C1404+E1404-C1401-E1401)*627.509608030592</f>
        <v>-15.58796617</v>
      </c>
      <c r="I1404" s="2"/>
      <c r="J1404" s="2"/>
      <c r="K1404" s="2"/>
      <c r="L1404" s="2"/>
      <c r="M1404" s="2"/>
      <c r="N1404" s="17" t="s">
        <v>871</v>
      </c>
      <c r="O1404" s="2"/>
      <c r="P1404" s="52"/>
      <c r="Q1404" s="52"/>
      <c r="R1404" s="5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</row>
    <row r="1405" ht="14.25" customHeight="1">
      <c r="A1405" s="113"/>
      <c r="B1405" s="2" t="s">
        <v>38</v>
      </c>
      <c r="C1405" s="15">
        <v>-1023.31381017</v>
      </c>
      <c r="D1405" s="15">
        <v>0.11496183</v>
      </c>
      <c r="E1405" s="15">
        <v>0.07784243</v>
      </c>
      <c r="F1405" s="9">
        <f>(C1405-C1401)*627.509608030592</f>
        <v>-2.908513308</v>
      </c>
      <c r="G1405" s="9">
        <f>(C1405+D1405-C1401-D1401)*627.509608030592</f>
        <v>-2.374854037</v>
      </c>
      <c r="H1405" s="9">
        <f>(C1405+E1405-C1401-E1401)*627.509608030592</f>
        <v>10.81975284</v>
      </c>
      <c r="I1405" s="2"/>
      <c r="J1405" s="4"/>
      <c r="K1405" s="2"/>
      <c r="L1405" s="2"/>
      <c r="M1405" s="2"/>
      <c r="N1405" s="4" t="s">
        <v>872</v>
      </c>
      <c r="O1405" s="2"/>
      <c r="P1405" s="52"/>
      <c r="Q1405" s="52"/>
      <c r="R1405" s="5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</row>
    <row r="1406" ht="14.25" customHeight="1">
      <c r="A1406" s="113"/>
      <c r="B1406" s="2" t="s">
        <v>40</v>
      </c>
      <c r="C1406" s="15">
        <v>-1023.41069034</v>
      </c>
      <c r="D1406" s="15">
        <v>0.11584789</v>
      </c>
      <c r="E1406" s="15">
        <v>0.0781673</v>
      </c>
      <c r="F1406" s="9">
        <f>(C1406-C1401)*627.509608030592</f>
        <v>-63.70175081</v>
      </c>
      <c r="G1406" s="9">
        <f>(C1406+D1406-C1401-D1401)*627.509608030592</f>
        <v>-62.61208038</v>
      </c>
      <c r="H1406" s="9">
        <f>(C1406+E1406-C1401-E1401)*627.509608030592</f>
        <v>-49.76962562</v>
      </c>
      <c r="I1406" s="2"/>
      <c r="J1406" s="4"/>
      <c r="K1406" s="2"/>
      <c r="L1406" s="2"/>
      <c r="M1406" s="2"/>
      <c r="N1406" s="4" t="s">
        <v>873</v>
      </c>
      <c r="P1406" s="52"/>
      <c r="Q1406" s="52"/>
      <c r="R1406" s="5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</row>
    <row r="1407" ht="14.25" customHeight="1">
      <c r="A1407" s="113"/>
      <c r="B1407" s="2" t="s">
        <v>42</v>
      </c>
      <c r="C1407" s="5">
        <f t="shared" ref="C1407:E1407" si="218">C1399+C1400</f>
        <v>-1023.401933</v>
      </c>
      <c r="D1407" s="5">
        <f t="shared" si="218"/>
        <v>0.11505514</v>
      </c>
      <c r="E1407" s="5">
        <f t="shared" si="218"/>
        <v>0.05739574</v>
      </c>
      <c r="F1407" s="9">
        <f>(C1407-C1401)*627.509608030592</f>
        <v>-58.20613462</v>
      </c>
      <c r="G1407" s="9">
        <f>(C1407+D1407-C1401-D1401)*627.509608030592</f>
        <v>-57.61392242</v>
      </c>
      <c r="H1407" s="9">
        <f>(C1407+E1407-C1401-E1401)*627.509608030592</f>
        <v>-57.30836289</v>
      </c>
      <c r="I1407" s="2"/>
      <c r="J1407" s="19"/>
      <c r="K1407" s="2"/>
      <c r="L1407" s="2"/>
      <c r="M1407" s="2"/>
      <c r="N1407" s="2"/>
      <c r="O1407" s="2"/>
      <c r="P1407" s="52"/>
      <c r="Q1407" s="52"/>
      <c r="R1407" s="5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</row>
    <row r="1408" ht="14.25" customHeight="1">
      <c r="A1408" s="52"/>
      <c r="B1408" s="52"/>
      <c r="C1408" s="51"/>
      <c r="D1408" s="51"/>
      <c r="E1408" s="51"/>
      <c r="F1408" s="52"/>
      <c r="G1408" s="52"/>
      <c r="H1408" s="52"/>
      <c r="I1408" s="52"/>
      <c r="J1408" s="52"/>
      <c r="K1408" s="52"/>
      <c r="L1408" s="52"/>
      <c r="M1408" s="52"/>
      <c r="N1408" s="51"/>
      <c r="O1408" s="51"/>
      <c r="P1408" s="52"/>
      <c r="Q1408" s="52"/>
      <c r="R1408" s="5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</row>
    <row r="1409" ht="14.25" customHeight="1">
      <c r="A1409" s="67" t="s">
        <v>0</v>
      </c>
      <c r="B1409" s="2" t="s">
        <v>1</v>
      </c>
      <c r="C1409" s="3" t="s">
        <v>2</v>
      </c>
      <c r="D1409" s="2" t="s">
        <v>3</v>
      </c>
      <c r="E1409" s="2" t="s">
        <v>4</v>
      </c>
      <c r="F1409" s="3" t="s">
        <v>874</v>
      </c>
      <c r="G1409" s="3" t="s">
        <v>875</v>
      </c>
      <c r="H1409" s="3" t="s">
        <v>876</v>
      </c>
      <c r="I1409" s="68" t="s">
        <v>8</v>
      </c>
      <c r="J1409" s="67" t="s">
        <v>9</v>
      </c>
      <c r="K1409" s="67" t="s">
        <v>10</v>
      </c>
      <c r="L1409" s="68" t="s">
        <v>11</v>
      </c>
      <c r="M1409" s="3" t="s">
        <v>12</v>
      </c>
      <c r="N1409" s="3" t="s">
        <v>13</v>
      </c>
      <c r="O1409" s="2" t="s">
        <v>14</v>
      </c>
      <c r="P1409" s="52"/>
      <c r="Q1409" s="52"/>
      <c r="R1409" s="5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</row>
    <row r="1410" ht="14.25" customHeight="1">
      <c r="A1410" s="112">
        <v>35.0</v>
      </c>
      <c r="B1410" s="3" t="s">
        <v>16</v>
      </c>
      <c r="C1410" s="15">
        <v>-399.126122000478</v>
      </c>
      <c r="D1410" s="15">
        <v>0.10243969</v>
      </c>
      <c r="E1410" s="15">
        <v>0.07012861</v>
      </c>
      <c r="F1410" s="5"/>
      <c r="G1410" s="5"/>
      <c r="H1410" s="2"/>
      <c r="I1410" s="70" t="s">
        <v>863</v>
      </c>
      <c r="J1410" s="69" t="s">
        <v>877</v>
      </c>
      <c r="K1410" s="69" t="s">
        <v>19</v>
      </c>
      <c r="L1410" s="70" t="s">
        <v>19</v>
      </c>
      <c r="M1410" s="3" t="s">
        <v>19</v>
      </c>
      <c r="N1410" s="6" t="s">
        <v>878</v>
      </c>
      <c r="O1410" s="34" t="s">
        <v>879</v>
      </c>
      <c r="P1410" s="52"/>
      <c r="Q1410" s="52"/>
      <c r="R1410" s="5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</row>
    <row r="1411" ht="14.25" customHeight="1">
      <c r="A1411" s="113"/>
      <c r="B1411" s="6" t="s">
        <v>863</v>
      </c>
      <c r="C1411" s="15">
        <v>-623.222280780455</v>
      </c>
      <c r="D1411" s="15">
        <v>0.0116717</v>
      </c>
      <c r="E1411" s="15">
        <v>-0.01416356</v>
      </c>
      <c r="F1411" s="5"/>
      <c r="G1411" s="5"/>
      <c r="H1411" s="5"/>
      <c r="I1411" s="2"/>
      <c r="J1411" s="2"/>
      <c r="K1411" s="2"/>
      <c r="L1411" s="2"/>
      <c r="M1411" s="2"/>
      <c r="N1411" s="4" t="s">
        <v>880</v>
      </c>
      <c r="O1411" s="4"/>
      <c r="P1411" s="52"/>
      <c r="Q1411" s="52"/>
      <c r="R1411" s="5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</row>
    <row r="1412" ht="14.25" customHeight="1">
      <c r="A1412" s="113"/>
      <c r="B1412" s="3" t="s">
        <v>25</v>
      </c>
      <c r="C1412" s="15">
        <v>-399.223192137651</v>
      </c>
      <c r="D1412" s="15">
        <v>0.10338344</v>
      </c>
      <c r="E1412" s="15">
        <v>0.0715593</v>
      </c>
      <c r="F1412" s="5"/>
      <c r="G1412" s="5"/>
      <c r="H1412" s="5"/>
      <c r="I1412" s="2"/>
      <c r="J1412" s="2"/>
      <c r="K1412" s="2"/>
      <c r="L1412" s="2"/>
      <c r="M1412" s="2"/>
      <c r="N1412" s="4" t="s">
        <v>881</v>
      </c>
      <c r="O1412" s="2"/>
      <c r="P1412" s="52"/>
      <c r="Q1412" s="52"/>
      <c r="R1412" s="5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</row>
    <row r="1413" ht="14.25" customHeight="1">
      <c r="A1413" s="113"/>
      <c r="B1413" s="3" t="s">
        <v>27</v>
      </c>
      <c r="C1413" s="5">
        <f t="shared" ref="C1413:E1413" si="219">C1410+C1411</f>
        <v>-1022.348403</v>
      </c>
      <c r="D1413" s="5">
        <f t="shared" si="219"/>
        <v>0.11411139</v>
      </c>
      <c r="E1413" s="5">
        <f t="shared" si="219"/>
        <v>0.05596505</v>
      </c>
      <c r="F1413" s="9">
        <f>(C1413-C1413)*627.509608030592</f>
        <v>0</v>
      </c>
      <c r="G1413" s="9">
        <f>(C1413+D1413-C1413-D1413)*627.509608030592</f>
        <v>0</v>
      </c>
      <c r="H1413" s="9">
        <f>(C1413+E1413-C1413-E1413)*627.509608030592</f>
        <v>0</v>
      </c>
      <c r="I1413" s="2"/>
      <c r="J1413" s="2"/>
      <c r="K1413" s="2"/>
      <c r="L1413" s="2"/>
      <c r="M1413" s="2"/>
      <c r="N1413" s="2"/>
      <c r="O1413" s="2"/>
      <c r="P1413" s="52"/>
      <c r="Q1413" s="52"/>
      <c r="R1413" s="5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</row>
    <row r="1414" ht="14.25" customHeight="1">
      <c r="A1414" s="113"/>
      <c r="B1414" s="2" t="s">
        <v>29</v>
      </c>
      <c r="C1414" s="15">
        <v>-1022.36589043238</v>
      </c>
      <c r="D1414" s="15">
        <v>0.11549247</v>
      </c>
      <c r="E1414" s="15">
        <v>0.07829927</v>
      </c>
      <c r="F1414" s="9">
        <f>(C1414-C1413)*627.509608030592</f>
        <v>-10.9736693</v>
      </c>
      <c r="G1414" s="9">
        <f>(C1414+D1414-C1413-D1413)*627.509608030592</f>
        <v>-10.10702834</v>
      </c>
      <c r="H1414" s="9">
        <f>(C1414+E1414-C1413-E1413)*627.509608030592</f>
        <v>3.041268333</v>
      </c>
      <c r="I1414" s="2"/>
      <c r="J1414" s="2"/>
      <c r="K1414" s="2"/>
      <c r="L1414" s="2"/>
      <c r="M1414" s="4"/>
      <c r="N1414" s="4" t="s">
        <v>127</v>
      </c>
      <c r="P1414" s="52"/>
      <c r="Q1414" s="52"/>
      <c r="R1414" s="5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</row>
    <row r="1415" ht="14.25" customHeight="1">
      <c r="A1415" s="113"/>
      <c r="B1415" s="2" t="s">
        <v>32</v>
      </c>
      <c r="C1415" s="15">
        <v>-1022.34886432864</v>
      </c>
      <c r="D1415" s="15">
        <v>0.11546136</v>
      </c>
      <c r="E1415" s="15">
        <v>0.07765982</v>
      </c>
      <c r="F1415" s="9">
        <f>(C1415-C1413)*627.509608030592</f>
        <v>-0.2896256208</v>
      </c>
      <c r="G1415" s="9">
        <f>(C1415+D1415-C1413-D1413)*627.509608030592</f>
        <v>0.5574935248</v>
      </c>
      <c r="H1415" s="9">
        <f>(C1415+E1415-C1413-E1413)*627.509608030592</f>
        <v>13.324051</v>
      </c>
      <c r="I1415" s="2"/>
      <c r="J1415" s="2"/>
      <c r="K1415" s="2"/>
      <c r="L1415" s="2"/>
      <c r="M1415" s="2"/>
      <c r="N1415" s="4" t="s">
        <v>882</v>
      </c>
      <c r="O1415" s="2"/>
      <c r="P1415" s="52"/>
      <c r="Q1415" s="52"/>
      <c r="R1415" s="5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</row>
    <row r="1416" ht="14.25" customHeight="1">
      <c r="A1416" s="113"/>
      <c r="B1416" s="2" t="s">
        <v>35</v>
      </c>
      <c r="C1416" s="15">
        <v>-1022.41037640844</v>
      </c>
      <c r="D1416" s="16">
        <v>0.11801615</v>
      </c>
      <c r="E1416" s="16">
        <v>0.08235525</v>
      </c>
      <c r="F1416" s="9">
        <f>(C1416-C1413)*627.509608030592</f>
        <v>-38.88904671</v>
      </c>
      <c r="G1416" s="9">
        <f>(C1416+D1416-C1413-D1413)*627.509608030592</f>
        <v>-36.43877229</v>
      </c>
      <c r="H1416" s="9">
        <f>(C1416+E1416-C1413-E1413)*627.509608030592</f>
        <v>-22.32894265</v>
      </c>
      <c r="I1416" s="2"/>
      <c r="J1416" s="2"/>
      <c r="K1416" s="2"/>
      <c r="L1416" s="2"/>
      <c r="M1416" s="2"/>
      <c r="N1416" s="17" t="s">
        <v>883</v>
      </c>
      <c r="O1416" s="2"/>
      <c r="P1416" s="52"/>
      <c r="Q1416" s="52"/>
      <c r="R1416" s="5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</row>
    <row r="1417" ht="14.25" customHeight="1">
      <c r="A1417" s="113"/>
      <c r="B1417" s="2" t="s">
        <v>38</v>
      </c>
      <c r="C1417" s="15">
        <v>-1022.35084760356</v>
      </c>
      <c r="D1417" s="15">
        <v>0.11496183</v>
      </c>
      <c r="E1417" s="15">
        <v>0.07784243</v>
      </c>
      <c r="F1417" s="9">
        <f>(C1417-C1413)*627.509608030592</f>
        <v>-1.534149688</v>
      </c>
      <c r="G1417" s="9">
        <f>(C1417+D1417-C1413-D1413)*627.509608030592</f>
        <v>-1.000490417</v>
      </c>
      <c r="H1417" s="9">
        <f>(C1417+E1417-C1413-E1413)*627.509608030592</f>
        <v>12.19411646</v>
      </c>
      <c r="I1417" s="2"/>
      <c r="J1417" s="4"/>
      <c r="K1417" s="2"/>
      <c r="L1417" s="2"/>
      <c r="M1417" s="2"/>
      <c r="N1417" s="4" t="s">
        <v>884</v>
      </c>
      <c r="O1417" s="2"/>
      <c r="P1417" s="52"/>
      <c r="Q1417" s="52"/>
      <c r="R1417" s="5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</row>
    <row r="1418" ht="14.25" customHeight="1">
      <c r="A1418" s="113"/>
      <c r="B1418" s="2" t="s">
        <v>40</v>
      </c>
      <c r="C1418" s="15">
        <v>-1022.45497934481</v>
      </c>
      <c r="D1418" s="15">
        <v>0.11584789</v>
      </c>
      <c r="E1418" s="15">
        <v>0.0781673</v>
      </c>
      <c r="F1418" s="9">
        <f>(C1418-C1413)*627.509608030592</f>
        <v>-66.87781782</v>
      </c>
      <c r="G1418" s="9">
        <f>(C1418+D1418-C1413-D1413)*627.509608030592</f>
        <v>-65.78814739</v>
      </c>
      <c r="H1418" s="9">
        <f>(C1418+E1418-C1413-E1413)*627.509608030592</f>
        <v>-52.94569263</v>
      </c>
      <c r="I1418" s="2"/>
      <c r="J1418" s="4"/>
      <c r="K1418" s="2"/>
      <c r="L1418" s="2"/>
      <c r="M1418" s="2"/>
      <c r="N1418" s="4" t="s">
        <v>131</v>
      </c>
      <c r="P1418" s="52"/>
      <c r="Q1418" s="52"/>
      <c r="R1418" s="5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</row>
    <row r="1419" ht="14.25" customHeight="1">
      <c r="A1419" s="113"/>
      <c r="B1419" s="2" t="s">
        <v>42</v>
      </c>
      <c r="C1419" s="5">
        <f t="shared" ref="C1419:E1419" si="220">C1411+C1412</f>
        <v>-1022.445473</v>
      </c>
      <c r="D1419" s="5">
        <f t="shared" si="220"/>
        <v>0.11505514</v>
      </c>
      <c r="E1419" s="5">
        <f t="shared" si="220"/>
        <v>0.05739574</v>
      </c>
      <c r="F1419" s="9">
        <f>(C1419-C1413)*627.509608030592</f>
        <v>-60.91244373</v>
      </c>
      <c r="G1419" s="9">
        <f>(C1419+D1419-C1413-D1413)*627.509608030592</f>
        <v>-60.32023154</v>
      </c>
      <c r="H1419" s="9">
        <f>(C1419+E1419-C1413-E1413)*627.509608030592</f>
        <v>-60.01467201</v>
      </c>
      <c r="I1419" s="2"/>
      <c r="J1419" s="19"/>
      <c r="K1419" s="2"/>
      <c r="L1419" s="2"/>
      <c r="M1419" s="2"/>
      <c r="N1419" s="2"/>
      <c r="O1419" s="2"/>
      <c r="P1419" s="52"/>
      <c r="Q1419" s="52"/>
      <c r="R1419" s="5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</row>
    <row r="1420" ht="14.25" customHeight="1">
      <c r="A1420" s="52"/>
      <c r="B1420" s="52"/>
      <c r="C1420" s="51"/>
      <c r="D1420" s="51"/>
      <c r="E1420" s="51"/>
      <c r="F1420" s="52"/>
      <c r="G1420" s="52"/>
      <c r="H1420" s="52"/>
      <c r="I1420" s="52"/>
      <c r="J1420" s="52"/>
      <c r="K1420" s="52"/>
      <c r="L1420" s="52"/>
      <c r="M1420" s="52"/>
      <c r="N1420" s="51"/>
      <c r="O1420" s="51"/>
      <c r="P1420" s="52"/>
      <c r="Q1420" s="52"/>
      <c r="R1420" s="5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</row>
    <row r="1421" ht="14.25" customHeight="1">
      <c r="A1421" s="67" t="s">
        <v>0</v>
      </c>
      <c r="B1421" s="2" t="s">
        <v>1</v>
      </c>
      <c r="C1421" s="3" t="s">
        <v>2</v>
      </c>
      <c r="D1421" s="2" t="s">
        <v>3</v>
      </c>
      <c r="E1421" s="2" t="s">
        <v>4</v>
      </c>
      <c r="F1421" s="3" t="s">
        <v>885</v>
      </c>
      <c r="G1421" s="3" t="s">
        <v>886</v>
      </c>
      <c r="H1421" s="3" t="s">
        <v>887</v>
      </c>
      <c r="I1421" s="68" t="s">
        <v>8</v>
      </c>
      <c r="J1421" s="67" t="s">
        <v>9</v>
      </c>
      <c r="K1421" s="67" t="s">
        <v>10</v>
      </c>
      <c r="L1421" s="68" t="s">
        <v>11</v>
      </c>
      <c r="M1421" s="3" t="s">
        <v>12</v>
      </c>
      <c r="N1421" s="3" t="s">
        <v>13</v>
      </c>
      <c r="O1421" s="2" t="s">
        <v>14</v>
      </c>
      <c r="P1421" s="52"/>
      <c r="Q1421" s="52"/>
      <c r="R1421" s="5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</row>
    <row r="1422" ht="14.25" customHeight="1">
      <c r="A1422" s="112">
        <v>36.0</v>
      </c>
      <c r="B1422" s="3" t="s">
        <v>16</v>
      </c>
      <c r="C1422" s="15">
        <v>-399.56765089</v>
      </c>
      <c r="D1422" s="15">
        <v>0.1023075</v>
      </c>
      <c r="E1422" s="15">
        <v>0.07028202</v>
      </c>
      <c r="F1422" s="5"/>
      <c r="G1422" s="5"/>
      <c r="H1422" s="2"/>
      <c r="I1422" s="70" t="s">
        <v>863</v>
      </c>
      <c r="J1422" s="69" t="s">
        <v>864</v>
      </c>
      <c r="K1422" s="69" t="s">
        <v>888</v>
      </c>
      <c r="L1422" s="70" t="s">
        <v>19</v>
      </c>
      <c r="M1422" s="3" t="s">
        <v>19</v>
      </c>
      <c r="N1422" s="6" t="s">
        <v>889</v>
      </c>
      <c r="O1422" s="35" t="s">
        <v>866</v>
      </c>
      <c r="P1422" s="52"/>
      <c r="Q1422" s="52"/>
      <c r="R1422" s="5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</row>
    <row r="1423" ht="14.25" customHeight="1">
      <c r="A1423" s="113"/>
      <c r="B1423" s="6" t="s">
        <v>863</v>
      </c>
      <c r="C1423" s="15">
        <v>-623.75397263</v>
      </c>
      <c r="D1423" s="15">
        <v>0.01155644</v>
      </c>
      <c r="E1423" s="15">
        <v>-0.01494444</v>
      </c>
      <c r="F1423" s="5"/>
      <c r="G1423" s="5"/>
      <c r="H1423" s="5"/>
      <c r="I1423" s="2"/>
      <c r="J1423" s="2"/>
      <c r="K1423" s="2"/>
      <c r="L1423" s="2"/>
      <c r="M1423" s="2"/>
      <c r="N1423" s="4" t="s">
        <v>890</v>
      </c>
      <c r="O1423" s="4"/>
      <c r="P1423" s="52"/>
      <c r="Q1423" s="52"/>
      <c r="R1423" s="5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</row>
    <row r="1424" ht="14.25" customHeight="1">
      <c r="A1424" s="113"/>
      <c r="B1424" s="3" t="s">
        <v>25</v>
      </c>
      <c r="C1424" s="15">
        <v>-399.65857607</v>
      </c>
      <c r="D1424" s="15">
        <v>0.1031474</v>
      </c>
      <c r="E1424" s="15">
        <v>0.07132034</v>
      </c>
      <c r="F1424" s="5"/>
      <c r="G1424" s="5"/>
      <c r="H1424" s="5"/>
      <c r="I1424" s="2"/>
      <c r="J1424" s="2"/>
      <c r="K1424" s="2"/>
      <c r="L1424" s="2"/>
      <c r="M1424" s="2"/>
      <c r="N1424" s="4" t="s">
        <v>891</v>
      </c>
      <c r="O1424" s="2"/>
      <c r="P1424" s="52"/>
      <c r="Q1424" s="52"/>
      <c r="R1424" s="5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</row>
    <row r="1425" ht="14.25" customHeight="1">
      <c r="A1425" s="113"/>
      <c r="B1425" s="3" t="s">
        <v>27</v>
      </c>
      <c r="C1425" s="5">
        <f t="shared" ref="C1425:E1425" si="221">C1422+C1423</f>
        <v>-1023.321624</v>
      </c>
      <c r="D1425" s="5">
        <f t="shared" si="221"/>
        <v>0.11386394</v>
      </c>
      <c r="E1425" s="5">
        <f t="shared" si="221"/>
        <v>0.05533758</v>
      </c>
      <c r="F1425" s="9">
        <f>(C1425-C1425)*627.509608030592</f>
        <v>0</v>
      </c>
      <c r="G1425" s="9">
        <f>(C1425+D1425-C1425-D1425)*627.509608030592</f>
        <v>0</v>
      </c>
      <c r="H1425" s="9">
        <f>(C1425+E1425-C1425-E1425)*627.509608030592</f>
        <v>0</v>
      </c>
      <c r="I1425" s="2"/>
      <c r="J1425" s="2"/>
      <c r="K1425" s="2"/>
      <c r="L1425" s="2"/>
      <c r="M1425" s="2"/>
      <c r="N1425" s="2"/>
      <c r="O1425" s="2"/>
      <c r="P1425" s="52"/>
      <c r="Q1425" s="52"/>
      <c r="R1425" s="5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</row>
    <row r="1426" ht="14.25" customHeight="1">
      <c r="A1426" s="113"/>
      <c r="B1426" s="2" t="s">
        <v>29</v>
      </c>
      <c r="C1426" s="15">
        <v>-1023.33883372</v>
      </c>
      <c r="D1426" s="15">
        <v>0.1154635</v>
      </c>
      <c r="E1426" s="15">
        <v>0.0773637</v>
      </c>
      <c r="F1426" s="9">
        <f>(C1426-C1425)*627.509608030592</f>
        <v>-10.79956586</v>
      </c>
      <c r="G1426" s="9">
        <f>(C1426+D1426-C1425-D1425)*627.509608030592</f>
        <v>-9.795826588</v>
      </c>
      <c r="H1426" s="9">
        <f>(C1426+E1426-C1425-E1425)*627.509608030592</f>
        <v>3.022036071</v>
      </c>
      <c r="I1426" s="2"/>
      <c r="J1426" s="2"/>
      <c r="K1426" s="2"/>
      <c r="L1426" s="2"/>
      <c r="M1426" s="2"/>
      <c r="N1426" s="4" t="s">
        <v>892</v>
      </c>
      <c r="P1426" s="52"/>
      <c r="Q1426" s="52"/>
      <c r="R1426" s="5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</row>
    <row r="1427" ht="14.25" customHeight="1">
      <c r="A1427" s="113"/>
      <c r="B1427" s="2" t="s">
        <v>32</v>
      </c>
      <c r="C1427" s="15">
        <v>-1023.32666872</v>
      </c>
      <c r="D1427" s="15">
        <v>0.11523232</v>
      </c>
      <c r="E1427" s="15">
        <v>0.07912497</v>
      </c>
      <c r="F1427" s="9">
        <f>(C1427-C1425)*627.509608030592</f>
        <v>-3.165911474</v>
      </c>
      <c r="G1427" s="9">
        <f>(C1427+D1427-C1425-D1425)*627.509608030592</f>
        <v>-2.307239877</v>
      </c>
      <c r="H1427" s="9">
        <f>(C1427+E1427-C1425-E1425)*627.509608030592</f>
        <v>11.7609043</v>
      </c>
      <c r="I1427" s="2"/>
      <c r="J1427" s="2"/>
      <c r="K1427" s="2"/>
      <c r="L1427" s="2"/>
      <c r="M1427" s="2"/>
      <c r="N1427" s="4" t="s">
        <v>893</v>
      </c>
      <c r="O1427" s="2"/>
      <c r="P1427" s="52"/>
      <c r="Q1427" s="52"/>
      <c r="R1427" s="5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</row>
    <row r="1428" ht="14.25" customHeight="1">
      <c r="A1428" s="113"/>
      <c r="B1428" s="2" t="s">
        <v>35</v>
      </c>
      <c r="C1428" s="15">
        <v>-1023.36897269</v>
      </c>
      <c r="D1428" s="16">
        <v>0.11768903</v>
      </c>
      <c r="E1428" s="16">
        <v>0.08073113</v>
      </c>
      <c r="F1428" s="9">
        <f>(C1428-C1425)*627.509608030592</f>
        <v>-29.71205911</v>
      </c>
      <c r="G1428" s="9">
        <f>(C1428+D1428-C1425-D1425)*627.509608030592</f>
        <v>-27.31177838</v>
      </c>
      <c r="H1428" s="9">
        <f>(C1428+E1428-C1425-E1425)*627.509608030592</f>
        <v>-13.7773625</v>
      </c>
      <c r="I1428" s="2"/>
      <c r="J1428" s="2"/>
      <c r="K1428" s="2"/>
      <c r="L1428" s="2"/>
      <c r="M1428" s="2"/>
      <c r="N1428" s="17" t="s">
        <v>894</v>
      </c>
      <c r="O1428" s="2"/>
      <c r="P1428" s="52"/>
      <c r="Q1428" s="52"/>
      <c r="R1428" s="5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</row>
    <row r="1429" ht="14.25" customHeight="1">
      <c r="A1429" s="113"/>
      <c r="B1429" s="2" t="s">
        <v>38</v>
      </c>
      <c r="C1429" s="15">
        <v>-1023.33335298</v>
      </c>
      <c r="D1429" s="15">
        <v>0.11503962</v>
      </c>
      <c r="E1429" s="15">
        <v>0.07789678</v>
      </c>
      <c r="F1429" s="9">
        <f>(C1429-C1425)*627.509608030592</f>
        <v>-7.360348847</v>
      </c>
      <c r="G1429" s="9">
        <f>(C1429+D1429-C1425-D1425)*627.509608030592</f>
        <v>-6.622598351</v>
      </c>
      <c r="H1429" s="9">
        <f>(C1429+E1429-C1425-E1425)*627.509608030592</f>
        <v>6.795765902</v>
      </c>
      <c r="I1429" s="2"/>
      <c r="J1429" s="4"/>
      <c r="K1429" s="2"/>
      <c r="L1429" s="2"/>
      <c r="M1429" s="2"/>
      <c r="N1429" s="4" t="s">
        <v>895</v>
      </c>
      <c r="O1429" s="2"/>
      <c r="P1429" s="52"/>
      <c r="Q1429" s="52"/>
      <c r="R1429" s="5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</row>
    <row r="1430" ht="14.25" customHeight="1">
      <c r="A1430" s="113"/>
      <c r="B1430" s="2" t="s">
        <v>40</v>
      </c>
      <c r="C1430" s="15">
        <v>-1023.41926278</v>
      </c>
      <c r="D1430" s="15">
        <v>0.11547983</v>
      </c>
      <c r="E1430" s="15">
        <v>0.07768461</v>
      </c>
      <c r="F1430" s="9">
        <f>(C1430-C1425)*627.509608030592</f>
        <v>-61.26957377</v>
      </c>
      <c r="G1430" s="9">
        <f>(C1430+D1430-C1425-D1425)*627.509608030592</f>
        <v>-60.25558727</v>
      </c>
      <c r="H1430" s="9">
        <f>(C1430+E1430-C1425-E1425)*627.509608030592</f>
        <v>-47.24659774</v>
      </c>
      <c r="I1430" s="2"/>
      <c r="J1430" s="4"/>
      <c r="K1430" s="2"/>
      <c r="L1430" s="2"/>
      <c r="M1430" s="2"/>
      <c r="N1430" s="4" t="s">
        <v>896</v>
      </c>
      <c r="P1430" s="52"/>
      <c r="Q1430" s="52"/>
      <c r="R1430" s="5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</row>
    <row r="1431" ht="14.25" customHeight="1">
      <c r="A1431" s="113"/>
      <c r="B1431" s="2" t="s">
        <v>42</v>
      </c>
      <c r="C1431" s="5">
        <f t="shared" ref="C1431:E1431" si="222">C1423+C1424</f>
        <v>-1023.412549</v>
      </c>
      <c r="D1431" s="5">
        <f t="shared" si="222"/>
        <v>0.11470384</v>
      </c>
      <c r="E1431" s="5">
        <f t="shared" si="222"/>
        <v>0.0563759</v>
      </c>
      <c r="F1431" s="9">
        <f>(C1431-C1425)*627.509608030592</f>
        <v>-57.05642406</v>
      </c>
      <c r="G1431" s="9">
        <f>(C1431+D1431-C1425-D1425)*627.509608030592</f>
        <v>-56.52937874</v>
      </c>
      <c r="H1431" s="9">
        <f>(C1431+E1431-C1425-E1425)*627.509608030592</f>
        <v>-56.40486829</v>
      </c>
      <c r="I1431" s="2"/>
      <c r="J1431" s="19"/>
      <c r="K1431" s="2"/>
      <c r="L1431" s="2"/>
      <c r="M1431" s="2"/>
      <c r="N1431" s="2"/>
      <c r="O1431" s="2"/>
      <c r="P1431" s="52"/>
      <c r="Q1431" s="52"/>
      <c r="R1431" s="5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</row>
    <row r="1432" ht="14.25" customHeight="1">
      <c r="A1432" s="52"/>
      <c r="B1432" s="52"/>
      <c r="C1432" s="51"/>
      <c r="D1432" s="51"/>
      <c r="E1432" s="51"/>
      <c r="F1432" s="52"/>
      <c r="G1432" s="52"/>
      <c r="H1432" s="52"/>
      <c r="I1432" s="52"/>
      <c r="J1432" s="52"/>
      <c r="K1432" s="52"/>
      <c r="L1432" s="52"/>
      <c r="M1432" s="52"/>
      <c r="N1432" s="51"/>
      <c r="O1432" s="51"/>
      <c r="P1432" s="52"/>
      <c r="Q1432" s="52"/>
      <c r="R1432" s="5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</row>
    <row r="1433" ht="14.25" customHeight="1">
      <c r="A1433" s="67" t="s">
        <v>0</v>
      </c>
      <c r="B1433" s="2" t="s">
        <v>1</v>
      </c>
      <c r="C1433" s="3" t="s">
        <v>2</v>
      </c>
      <c r="D1433" s="2" t="s">
        <v>3</v>
      </c>
      <c r="E1433" s="2" t="s">
        <v>4</v>
      </c>
      <c r="F1433" s="3" t="s">
        <v>897</v>
      </c>
      <c r="G1433" s="3" t="s">
        <v>898</v>
      </c>
      <c r="H1433" s="3" t="s">
        <v>899</v>
      </c>
      <c r="I1433" s="68" t="s">
        <v>8</v>
      </c>
      <c r="J1433" s="67" t="s">
        <v>9</v>
      </c>
      <c r="K1433" s="67" t="s">
        <v>10</v>
      </c>
      <c r="L1433" s="68" t="s">
        <v>11</v>
      </c>
      <c r="M1433" s="3" t="s">
        <v>12</v>
      </c>
      <c r="N1433" s="3" t="s">
        <v>13</v>
      </c>
      <c r="O1433" s="2" t="s">
        <v>14</v>
      </c>
      <c r="P1433" s="52"/>
      <c r="Q1433" s="52"/>
      <c r="R1433" s="5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</row>
    <row r="1434" ht="14.25" customHeight="1">
      <c r="A1434" s="112">
        <v>36.0</v>
      </c>
      <c r="B1434" s="3" t="s">
        <v>16</v>
      </c>
      <c r="C1434" s="15">
        <v>-399.134506875042</v>
      </c>
      <c r="D1434" s="15">
        <v>0.1023075</v>
      </c>
      <c r="E1434" s="15">
        <v>0.07028202</v>
      </c>
      <c r="F1434" s="5"/>
      <c r="G1434" s="5"/>
      <c r="H1434" s="2"/>
      <c r="I1434" s="70" t="s">
        <v>863</v>
      </c>
      <c r="J1434" s="69" t="s">
        <v>877</v>
      </c>
      <c r="K1434" s="69" t="s">
        <v>888</v>
      </c>
      <c r="L1434" s="70" t="s">
        <v>19</v>
      </c>
      <c r="M1434" s="3" t="s">
        <v>19</v>
      </c>
      <c r="N1434" s="6" t="s">
        <v>900</v>
      </c>
      <c r="O1434" s="35" t="s">
        <v>879</v>
      </c>
      <c r="P1434" s="52"/>
      <c r="Q1434" s="52"/>
      <c r="R1434" s="5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</row>
    <row r="1435" ht="14.25" customHeight="1">
      <c r="A1435" s="113"/>
      <c r="B1435" s="6" t="s">
        <v>863</v>
      </c>
      <c r="C1435" s="15">
        <v>-623.227602749132</v>
      </c>
      <c r="D1435" s="15">
        <v>0.01155644</v>
      </c>
      <c r="E1435" s="15">
        <v>-0.01494444</v>
      </c>
      <c r="F1435" s="5"/>
      <c r="G1435" s="5"/>
      <c r="H1435" s="5"/>
      <c r="I1435" s="2"/>
      <c r="J1435" s="2"/>
      <c r="K1435" s="2"/>
      <c r="L1435" s="2"/>
      <c r="M1435" s="2"/>
      <c r="N1435" s="4" t="s">
        <v>901</v>
      </c>
      <c r="O1435" s="4"/>
      <c r="P1435" s="52"/>
      <c r="Q1435" s="52"/>
      <c r="R1435" s="5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</row>
    <row r="1436" ht="14.25" customHeight="1">
      <c r="A1436" s="113"/>
      <c r="B1436" s="3" t="s">
        <v>25</v>
      </c>
      <c r="C1436" s="15">
        <v>-399.228776673454</v>
      </c>
      <c r="D1436" s="15">
        <v>0.1031474</v>
      </c>
      <c r="E1436" s="15">
        <v>0.07132034</v>
      </c>
      <c r="F1436" s="5"/>
      <c r="G1436" s="5"/>
      <c r="H1436" s="5"/>
      <c r="I1436" s="2"/>
      <c r="J1436" s="2"/>
      <c r="K1436" s="2"/>
      <c r="L1436" s="2"/>
      <c r="M1436" s="2"/>
      <c r="N1436" s="4" t="s">
        <v>902</v>
      </c>
      <c r="O1436" s="2"/>
      <c r="P1436" s="52"/>
      <c r="Q1436" s="52"/>
      <c r="R1436" s="5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</row>
    <row r="1437" ht="14.25" customHeight="1">
      <c r="A1437" s="113"/>
      <c r="B1437" s="3" t="s">
        <v>27</v>
      </c>
      <c r="C1437" s="5">
        <f t="shared" ref="C1437:E1437" si="223">C1434+C1435</f>
        <v>-1022.36211</v>
      </c>
      <c r="D1437" s="5">
        <f t="shared" si="223"/>
        <v>0.11386394</v>
      </c>
      <c r="E1437" s="5">
        <f t="shared" si="223"/>
        <v>0.05533758</v>
      </c>
      <c r="F1437" s="9">
        <f>(C1437-C1437)*627.509608030592</f>
        <v>0</v>
      </c>
      <c r="G1437" s="9">
        <f>(C1437+D1437-C1437-D1437)*627.509608030592</f>
        <v>0</v>
      </c>
      <c r="H1437" s="9">
        <f>(C1437+E1437-C1437-E1437)*627.509608030592</f>
        <v>0</v>
      </c>
      <c r="I1437" s="2"/>
      <c r="J1437" s="2"/>
      <c r="K1437" s="2"/>
      <c r="L1437" s="2"/>
      <c r="M1437" s="2"/>
      <c r="N1437" s="2"/>
      <c r="O1437" s="2"/>
      <c r="P1437" s="52"/>
      <c r="Q1437" s="52"/>
      <c r="R1437" s="5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</row>
    <row r="1438" ht="14.25" customHeight="1">
      <c r="A1438" s="113"/>
      <c r="B1438" s="2" t="s">
        <v>29</v>
      </c>
      <c r="C1438" s="15">
        <v>-1022.38226884298</v>
      </c>
      <c r="D1438" s="15">
        <v>0.1154635</v>
      </c>
      <c r="E1438" s="15">
        <v>0.0773637</v>
      </c>
      <c r="F1438" s="9">
        <f>(C1438-C1437)*627.509608030592</f>
        <v>-12.65010349</v>
      </c>
      <c r="G1438" s="9">
        <f>(C1438+D1438-C1437-D1437)*627.509608030592</f>
        <v>-11.64636422</v>
      </c>
      <c r="H1438" s="9">
        <f>(C1438+E1438-C1437-E1437)*627.509608030592</f>
        <v>1.171498436</v>
      </c>
      <c r="I1438" s="2"/>
      <c r="J1438" s="2"/>
      <c r="K1438" s="2"/>
      <c r="L1438" s="2"/>
      <c r="N1438" s="4" t="s">
        <v>903</v>
      </c>
      <c r="P1438" s="52"/>
      <c r="Q1438" s="52"/>
      <c r="R1438" s="5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</row>
    <row r="1439" ht="14.25" customHeight="1">
      <c r="A1439" s="113"/>
      <c r="B1439" s="2" t="s">
        <v>32</v>
      </c>
      <c r="C1439" s="15">
        <v>-1022.37109946664</v>
      </c>
      <c r="D1439" s="15">
        <v>0.11523232</v>
      </c>
      <c r="E1439" s="15">
        <v>0.07912497</v>
      </c>
      <c r="F1439" s="9">
        <f>(C1439-C1437)*627.509608030592</f>
        <v>-5.641212522</v>
      </c>
      <c r="G1439" s="9">
        <f>(C1439+D1439-C1437-D1437)*627.509608030592</f>
        <v>-4.782540925</v>
      </c>
      <c r="H1439" s="9">
        <f>(C1439+E1439-C1437-E1437)*627.509608030592</f>
        <v>9.285603253</v>
      </c>
      <c r="I1439" s="2"/>
      <c r="J1439" s="2"/>
      <c r="K1439" s="2"/>
      <c r="L1439" s="2"/>
      <c r="M1439" s="2"/>
      <c r="N1439" s="4" t="s">
        <v>904</v>
      </c>
      <c r="O1439" s="2"/>
      <c r="P1439" s="52"/>
      <c r="Q1439" s="52"/>
      <c r="R1439" s="5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</row>
    <row r="1440" ht="14.25" customHeight="1">
      <c r="A1440" s="113"/>
      <c r="B1440" s="2" t="s">
        <v>35</v>
      </c>
      <c r="C1440" s="15">
        <v>-1022.41963429096</v>
      </c>
      <c r="D1440" s="16">
        <v>0.11768903</v>
      </c>
      <c r="E1440" s="16">
        <v>0.08073113</v>
      </c>
      <c r="F1440" s="9">
        <f>(C1440-C1437)*627.509608030592</f>
        <v>-36.09728111</v>
      </c>
      <c r="G1440" s="9">
        <f>(C1440+D1440-C1437-D1437)*627.509608030592</f>
        <v>-33.69700038</v>
      </c>
      <c r="H1440" s="9">
        <f>(C1440+E1440-C1437-E1437)*627.509608030592</f>
        <v>-20.1625845</v>
      </c>
      <c r="I1440" s="2"/>
      <c r="J1440" s="2"/>
      <c r="K1440" s="2"/>
      <c r="L1440" s="2"/>
      <c r="M1440" s="2"/>
      <c r="N1440" s="17" t="s">
        <v>905</v>
      </c>
      <c r="O1440" s="2"/>
      <c r="P1440" s="52"/>
      <c r="Q1440" s="52"/>
      <c r="R1440" s="5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</row>
    <row r="1441" ht="14.25" customHeight="1">
      <c r="A1441" s="113"/>
      <c r="B1441" s="2" t="s">
        <v>38</v>
      </c>
      <c r="C1441" s="15">
        <v>-1022.37362195661</v>
      </c>
      <c r="D1441" s="15">
        <v>0.11503962</v>
      </c>
      <c r="E1441" s="15">
        <v>0.07789678</v>
      </c>
      <c r="F1441" s="9">
        <f>(C1441-C1437)*627.509608030592</f>
        <v>-7.224099214</v>
      </c>
      <c r="G1441" s="9">
        <f>(C1441+D1441-C1437-D1437)*627.509608030592</f>
        <v>-6.486348719</v>
      </c>
      <c r="H1441" s="9">
        <f>(C1441+E1441-C1437-E1437)*627.509608030592</f>
        <v>6.932015535</v>
      </c>
      <c r="I1441" s="2"/>
      <c r="J1441" s="4"/>
      <c r="K1441" s="2"/>
      <c r="L1441" s="2"/>
      <c r="M1441" s="2"/>
      <c r="N1441" s="4" t="s">
        <v>906</v>
      </c>
      <c r="O1441" s="2"/>
      <c r="P1441" s="52"/>
      <c r="Q1441" s="52"/>
      <c r="R1441" s="5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</row>
    <row r="1442" ht="14.25" customHeight="1">
      <c r="A1442" s="113"/>
      <c r="B1442" s="2" t="s">
        <v>40</v>
      </c>
      <c r="C1442" s="15">
        <v>-1022.46290862765</v>
      </c>
      <c r="D1442" s="15">
        <v>0.11547983</v>
      </c>
      <c r="E1442" s="15">
        <v>0.07768461</v>
      </c>
      <c r="F1442" s="9">
        <f>(C1442-C1437)*627.509608030592</f>
        <v>-63.25234316</v>
      </c>
      <c r="G1442" s="9">
        <f>(C1442+D1442-C1437-D1437)*627.509608030592</f>
        <v>-62.23835666</v>
      </c>
      <c r="H1442" s="9">
        <f>(C1442+E1442-C1437-E1437)*627.509608030592</f>
        <v>-49.22936713</v>
      </c>
      <c r="I1442" s="2"/>
      <c r="J1442" s="4"/>
      <c r="K1442" s="2"/>
      <c r="L1442" s="2"/>
      <c r="M1442" s="2"/>
      <c r="N1442" s="4" t="s">
        <v>907</v>
      </c>
      <c r="P1442" s="52"/>
      <c r="Q1442" s="52"/>
      <c r="R1442" s="5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</row>
    <row r="1443" ht="14.25" customHeight="1">
      <c r="A1443" s="113"/>
      <c r="B1443" s="2" t="s">
        <v>42</v>
      </c>
      <c r="C1443" s="5">
        <f t="shared" ref="C1443:E1443" si="224">C1435+C1436</f>
        <v>-1022.456379</v>
      </c>
      <c r="D1443" s="5">
        <f t="shared" si="224"/>
        <v>0.11470384</v>
      </c>
      <c r="E1443" s="5">
        <f t="shared" si="224"/>
        <v>0.0563759</v>
      </c>
      <c r="F1443" s="9">
        <f>(C1443-C1437)*627.509608030592</f>
        <v>-59.15520425</v>
      </c>
      <c r="G1443" s="9">
        <f>(C1443+D1443-C1437-D1437)*627.509608030592</f>
        <v>-58.62815893</v>
      </c>
      <c r="H1443" s="9">
        <f>(C1443+E1443-C1437-E1437)*627.509608030592</f>
        <v>-58.50364847</v>
      </c>
      <c r="I1443" s="2"/>
      <c r="J1443" s="19"/>
      <c r="K1443" s="2"/>
      <c r="L1443" s="2"/>
      <c r="M1443" s="2"/>
      <c r="N1443" s="2"/>
      <c r="O1443" s="2"/>
      <c r="P1443" s="52"/>
      <c r="Q1443" s="52"/>
      <c r="R1443" s="5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</row>
    <row r="1444" ht="14.25" customHeight="1">
      <c r="A1444" s="114" t="s">
        <v>908</v>
      </c>
      <c r="B1444" s="115"/>
      <c r="C1444" s="51"/>
      <c r="D1444" s="51"/>
      <c r="E1444" s="51"/>
      <c r="F1444" s="52"/>
      <c r="G1444" s="52"/>
      <c r="H1444" s="52"/>
      <c r="I1444" s="52"/>
      <c r="J1444" s="52"/>
      <c r="K1444" s="52"/>
      <c r="L1444" s="52"/>
      <c r="M1444" s="52"/>
      <c r="N1444" s="51"/>
      <c r="O1444" s="51"/>
      <c r="P1444" s="52"/>
      <c r="Q1444" s="52"/>
      <c r="R1444" s="5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</row>
    <row r="1445" ht="14.25" customHeight="1">
      <c r="A1445" s="79" t="s">
        <v>0</v>
      </c>
      <c r="B1445" s="2" t="s">
        <v>1</v>
      </c>
      <c r="C1445" s="3" t="s">
        <v>2</v>
      </c>
      <c r="D1445" s="2" t="s">
        <v>3</v>
      </c>
      <c r="E1445" s="2" t="s">
        <v>4</v>
      </c>
      <c r="F1445" s="3" t="s">
        <v>909</v>
      </c>
      <c r="G1445" s="3" t="s">
        <v>910</v>
      </c>
      <c r="H1445" s="3" t="s">
        <v>911</v>
      </c>
      <c r="I1445" s="80" t="s">
        <v>8</v>
      </c>
      <c r="J1445" s="79" t="s">
        <v>9</v>
      </c>
      <c r="K1445" s="79" t="s">
        <v>10</v>
      </c>
      <c r="L1445" s="80" t="s">
        <v>11</v>
      </c>
      <c r="M1445" s="3" t="s">
        <v>12</v>
      </c>
      <c r="N1445" s="3" t="s">
        <v>13</v>
      </c>
      <c r="O1445" s="2" t="s">
        <v>14</v>
      </c>
      <c r="P1445" s="52"/>
      <c r="Q1445" s="52"/>
      <c r="R1445" s="5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</row>
    <row r="1446" ht="14.25" customHeight="1">
      <c r="A1446" s="114">
        <v>37.0</v>
      </c>
      <c r="B1446" s="3" t="s">
        <v>16</v>
      </c>
      <c r="C1446" s="15">
        <v>-399.32346508</v>
      </c>
      <c r="D1446" s="15">
        <v>0.10382119</v>
      </c>
      <c r="E1446" s="15">
        <v>0.0718389</v>
      </c>
      <c r="F1446" s="5"/>
      <c r="G1446" s="5"/>
      <c r="H1446" s="2"/>
      <c r="I1446" s="82" t="s">
        <v>912</v>
      </c>
      <c r="J1446" s="81" t="s">
        <v>258</v>
      </c>
      <c r="K1446" s="81" t="s">
        <v>19</v>
      </c>
      <c r="L1446" s="82" t="s">
        <v>19</v>
      </c>
      <c r="M1446" s="3" t="s">
        <v>19</v>
      </c>
      <c r="N1446" s="6" t="s">
        <v>216</v>
      </c>
      <c r="O1446" s="4" t="s">
        <v>546</v>
      </c>
      <c r="P1446" s="52"/>
      <c r="Q1446" s="52"/>
      <c r="R1446" s="5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</row>
    <row r="1447" ht="14.25" customHeight="1">
      <c r="A1447" s="115"/>
      <c r="B1447" s="6" t="s">
        <v>912</v>
      </c>
      <c r="C1447" s="15">
        <v>-184.49519109</v>
      </c>
      <c r="D1447" s="15">
        <v>0.00878711</v>
      </c>
      <c r="E1447" s="15">
        <v>-0.00604894</v>
      </c>
      <c r="F1447" s="5"/>
      <c r="G1447" s="5"/>
      <c r="H1447" s="5"/>
      <c r="I1447" s="2"/>
      <c r="J1447" s="2"/>
      <c r="K1447" s="2"/>
      <c r="L1447" s="2"/>
      <c r="M1447" s="2"/>
      <c r="N1447" s="4" t="s">
        <v>913</v>
      </c>
      <c r="O1447" s="34" t="s">
        <v>914</v>
      </c>
      <c r="P1447" s="52"/>
      <c r="Q1447" s="52"/>
      <c r="R1447" s="5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</row>
    <row r="1448" ht="14.25" customHeight="1">
      <c r="A1448" s="115"/>
      <c r="B1448" s="6" t="s">
        <v>915</v>
      </c>
      <c r="C1448" s="15">
        <v>-109.41964533</v>
      </c>
      <c r="D1448" s="15">
        <v>0.00535598</v>
      </c>
      <c r="E1448" s="15">
        <v>-0.01311579</v>
      </c>
      <c r="F1448" s="5"/>
      <c r="G1448" s="5"/>
      <c r="H1448" s="5"/>
      <c r="I1448" s="2"/>
      <c r="J1448" s="2"/>
      <c r="K1448" s="2"/>
      <c r="L1448" s="2"/>
      <c r="M1448" s="2"/>
      <c r="N1448" s="4" t="s">
        <v>913</v>
      </c>
      <c r="O1448" s="116" t="s">
        <v>916</v>
      </c>
      <c r="P1448" s="52"/>
      <c r="Q1448" s="52"/>
      <c r="R1448" s="5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</row>
    <row r="1449" ht="14.25" customHeight="1">
      <c r="A1449" s="115"/>
      <c r="B1449" s="3" t="s">
        <v>25</v>
      </c>
      <c r="C1449" s="15">
        <v>-474.48012653</v>
      </c>
      <c r="D1449" s="15">
        <v>0.10738075</v>
      </c>
      <c r="E1449" s="15">
        <v>0.07395586</v>
      </c>
      <c r="F1449" s="5"/>
      <c r="G1449" s="5"/>
      <c r="H1449" s="5"/>
      <c r="I1449" s="2"/>
      <c r="J1449" s="2"/>
      <c r="K1449" s="2"/>
      <c r="L1449" s="2"/>
      <c r="M1449" s="2"/>
      <c r="N1449" s="4" t="s">
        <v>913</v>
      </c>
      <c r="O1449" s="34" t="s">
        <v>917</v>
      </c>
      <c r="P1449" s="52"/>
      <c r="Q1449" s="52"/>
      <c r="R1449" s="5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</row>
    <row r="1450" ht="14.25" customHeight="1">
      <c r="A1450" s="115"/>
      <c r="B1450" s="3" t="s">
        <v>27</v>
      </c>
      <c r="C1450" s="5">
        <f t="shared" ref="C1450:E1450" si="225">C1446+C1447</f>
        <v>-583.8186562</v>
      </c>
      <c r="D1450" s="5">
        <f t="shared" si="225"/>
        <v>0.1126083</v>
      </c>
      <c r="E1450" s="5">
        <f t="shared" si="225"/>
        <v>0.06578996</v>
      </c>
      <c r="F1450" s="9">
        <f>(C1450-C1450)*627.509608030592</f>
        <v>0</v>
      </c>
      <c r="G1450" s="9">
        <f>(C1450+D1450-C1450-D1450)*627.509608030592</f>
        <v>0</v>
      </c>
      <c r="H1450" s="9">
        <f>(C1450+E1450-C1450-E1450)*627.509608030592</f>
        <v>0</v>
      </c>
      <c r="I1450" s="2"/>
      <c r="J1450" s="2"/>
      <c r="K1450" s="2"/>
      <c r="L1450" s="2"/>
      <c r="M1450" s="2"/>
      <c r="N1450" s="2"/>
      <c r="O1450" s="2"/>
      <c r="P1450" s="52"/>
      <c r="Q1450" s="52"/>
      <c r="R1450" s="5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</row>
    <row r="1451" ht="14.25" customHeight="1">
      <c r="A1451" s="115"/>
      <c r="B1451" s="2" t="s">
        <v>29</v>
      </c>
      <c r="C1451" s="15">
        <v>-583.82646325</v>
      </c>
      <c r="D1451" s="15">
        <v>0.11462723</v>
      </c>
      <c r="E1451" s="15">
        <v>0.07628183</v>
      </c>
      <c r="F1451" s="9">
        <f>(C1451-C1450)*627.509608030592</f>
        <v>-4.899017711</v>
      </c>
      <c r="G1451" s="9">
        <f>(C1451+D1451-C1450-D1450)*627.509608030592</f>
        <v>-3.632119738</v>
      </c>
      <c r="H1451" s="9">
        <f>(C1451+E1451-C1450-E1450)*627.509608030592</f>
        <v>1.684731521</v>
      </c>
      <c r="I1451" s="2"/>
      <c r="J1451" s="2"/>
      <c r="K1451" s="2"/>
      <c r="L1451" s="2"/>
      <c r="N1451" s="4" t="s">
        <v>913</v>
      </c>
      <c r="O1451" s="48" t="s">
        <v>918</v>
      </c>
      <c r="P1451" s="52"/>
      <c r="Q1451" s="52"/>
      <c r="R1451" s="5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</row>
    <row r="1452" ht="14.25" customHeight="1">
      <c r="A1452" s="115"/>
      <c r="B1452" s="4" t="s">
        <v>919</v>
      </c>
      <c r="C1452" s="15">
        <v>-583.77058028</v>
      </c>
      <c r="D1452" s="15">
        <v>0.11250075</v>
      </c>
      <c r="E1452" s="15">
        <v>0.07533647</v>
      </c>
      <c r="F1452" s="9">
        <f>(C1452-C1450)*627.509608030592</f>
        <v>30.16808289</v>
      </c>
      <c r="G1452" s="9">
        <f>(C1452+D1452-C1450-D1450)*627.509608030592</f>
        <v>30.10059423</v>
      </c>
      <c r="H1452" s="9">
        <f>(C1452+E1452-C1450-E1450)*627.509608030592</f>
        <v>36.15860964</v>
      </c>
      <c r="I1452" s="2"/>
      <c r="J1452" s="2"/>
      <c r="K1452" s="2"/>
      <c r="L1452" s="2"/>
      <c r="M1452" s="2"/>
      <c r="N1452" s="4" t="s">
        <v>913</v>
      </c>
      <c r="O1452" s="35" t="s">
        <v>920</v>
      </c>
      <c r="P1452" s="52"/>
      <c r="Q1452" s="52"/>
      <c r="R1452" s="5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</row>
    <row r="1453" ht="14.25" customHeight="1">
      <c r="A1453" s="115"/>
      <c r="B1453" s="2" t="s">
        <v>40</v>
      </c>
      <c r="C1453" s="15">
        <v>-583.90416888</v>
      </c>
      <c r="D1453" s="15">
        <v>0.11367114</v>
      </c>
      <c r="E1453" s="15">
        <v>0.07460648</v>
      </c>
      <c r="F1453" s="9">
        <f>(C1453-C1450)*627.509608030592</f>
        <v>-53.66004713</v>
      </c>
      <c r="G1453" s="9">
        <f>(C1453+D1453-C1450-D1450)*627.509608030592</f>
        <v>-52.99310482</v>
      </c>
      <c r="H1453" s="9">
        <f>(C1453+E1453-C1450-E1450)*627.509608030592</f>
        <v>-48.12759612</v>
      </c>
      <c r="I1453" s="2"/>
      <c r="J1453" s="4"/>
      <c r="K1453" s="2"/>
      <c r="L1453" s="2"/>
      <c r="M1453" s="2"/>
      <c r="N1453" s="4" t="s">
        <v>913</v>
      </c>
      <c r="O1453" s="48" t="s">
        <v>921</v>
      </c>
      <c r="P1453" s="52"/>
      <c r="Q1453" s="52"/>
      <c r="R1453" s="5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</row>
    <row r="1454" ht="14.25" customHeight="1">
      <c r="A1454" s="115"/>
      <c r="B1454" s="2" t="s">
        <v>42</v>
      </c>
      <c r="C1454" s="5">
        <f t="shared" ref="C1454:E1454" si="226">C1448+C1449</f>
        <v>-583.8997719</v>
      </c>
      <c r="D1454" s="5">
        <f t="shared" si="226"/>
        <v>0.11273673</v>
      </c>
      <c r="E1454" s="5">
        <f t="shared" si="226"/>
        <v>0.06084007</v>
      </c>
      <c r="F1454" s="9">
        <f>(C1454-C1450)*627.509608030592</f>
        <v>-50.90087484</v>
      </c>
      <c r="G1454" s="9">
        <f>(C1454+D1454-C1450-D1450)*627.509608030592</f>
        <v>-50.82028378</v>
      </c>
      <c r="H1454" s="9">
        <f>(C1454+E1454-C1450-E1450)*627.509608030592</f>
        <v>-54.00697837</v>
      </c>
      <c r="I1454" s="2"/>
      <c r="J1454" s="19"/>
      <c r="K1454" s="2"/>
      <c r="L1454" s="2"/>
      <c r="M1454" s="2"/>
      <c r="N1454" s="2"/>
      <c r="O1454" s="2"/>
      <c r="P1454" s="52"/>
      <c r="Q1454" s="52"/>
      <c r="R1454" s="5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</row>
    <row r="1455" ht="14.25" customHeight="1">
      <c r="A1455" s="114" t="s">
        <v>908</v>
      </c>
      <c r="B1455" s="115"/>
      <c r="C1455" s="51"/>
      <c r="D1455" s="51"/>
      <c r="E1455" s="51"/>
      <c r="F1455" s="52"/>
      <c r="G1455" s="52"/>
      <c r="H1455" s="52"/>
      <c r="I1455" s="52"/>
      <c r="J1455" s="52"/>
      <c r="K1455" s="52"/>
      <c r="L1455" s="52"/>
      <c r="M1455" s="52"/>
      <c r="N1455" s="51"/>
      <c r="O1455" s="51"/>
      <c r="P1455" s="52"/>
      <c r="Q1455" s="52"/>
      <c r="R1455" s="5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</row>
    <row r="1456" ht="14.25" customHeight="1">
      <c r="A1456" s="79" t="s">
        <v>0</v>
      </c>
      <c r="B1456" s="2" t="s">
        <v>1</v>
      </c>
      <c r="C1456" s="3" t="s">
        <v>2</v>
      </c>
      <c r="D1456" s="2" t="s">
        <v>3</v>
      </c>
      <c r="E1456" s="2" t="s">
        <v>4</v>
      </c>
      <c r="F1456" s="3" t="s">
        <v>922</v>
      </c>
      <c r="G1456" s="3" t="s">
        <v>923</v>
      </c>
      <c r="H1456" s="3" t="s">
        <v>924</v>
      </c>
      <c r="I1456" s="80" t="s">
        <v>8</v>
      </c>
      <c r="J1456" s="79" t="s">
        <v>9</v>
      </c>
      <c r="K1456" s="79" t="s">
        <v>10</v>
      </c>
      <c r="L1456" s="80" t="s">
        <v>11</v>
      </c>
      <c r="M1456" s="3" t="s">
        <v>12</v>
      </c>
      <c r="N1456" s="3" t="s">
        <v>13</v>
      </c>
      <c r="O1456" s="2" t="s">
        <v>14</v>
      </c>
      <c r="P1456" s="52"/>
      <c r="Q1456" s="52"/>
      <c r="R1456" s="5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</row>
    <row r="1457" ht="14.25" customHeight="1">
      <c r="A1457" s="114">
        <v>38.0</v>
      </c>
      <c r="B1457" s="3" t="s">
        <v>16</v>
      </c>
      <c r="C1457" s="15">
        <v>-399.56007492</v>
      </c>
      <c r="D1457" s="15">
        <v>0.10248483</v>
      </c>
      <c r="E1457" s="42">
        <v>0.07024814</v>
      </c>
      <c r="F1457" s="5"/>
      <c r="G1457" s="5"/>
      <c r="H1457" s="2"/>
      <c r="I1457" s="82" t="s">
        <v>912</v>
      </c>
      <c r="J1457" s="81" t="s">
        <v>925</v>
      </c>
      <c r="K1457" s="81" t="s">
        <v>59</v>
      </c>
      <c r="L1457" s="82" t="s">
        <v>19</v>
      </c>
      <c r="M1457" s="3" t="s">
        <v>19</v>
      </c>
      <c r="N1457" s="4" t="s">
        <v>913</v>
      </c>
      <c r="O1457" s="35" t="s">
        <v>926</v>
      </c>
      <c r="P1457" s="52"/>
      <c r="Q1457" s="52"/>
      <c r="R1457" s="5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</row>
    <row r="1458" ht="14.25" customHeight="1">
      <c r="A1458" s="115"/>
      <c r="B1458" s="6" t="s">
        <v>912</v>
      </c>
      <c r="C1458" s="15">
        <v>-184.6472965</v>
      </c>
      <c r="D1458" s="15">
        <v>0.01116219</v>
      </c>
      <c r="E1458" s="15">
        <v>-0.01013883</v>
      </c>
      <c r="F1458" s="5"/>
      <c r="G1458" s="5"/>
      <c r="H1458" s="5"/>
      <c r="I1458" s="2"/>
      <c r="J1458" s="2"/>
      <c r="K1458" s="2"/>
      <c r="L1458" s="2"/>
      <c r="M1458" s="2"/>
      <c r="N1458" s="4" t="s">
        <v>913</v>
      </c>
      <c r="O1458" s="34" t="s">
        <v>927</v>
      </c>
      <c r="P1458" s="52"/>
      <c r="Q1458" s="52"/>
      <c r="R1458" s="5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</row>
    <row r="1459" ht="14.25" customHeight="1">
      <c r="A1459" s="115"/>
      <c r="B1459" s="6" t="s">
        <v>915</v>
      </c>
      <c r="C1459" s="15">
        <v>-109.50738227</v>
      </c>
      <c r="D1459" s="15">
        <v>0.00557641</v>
      </c>
      <c r="E1459" s="15">
        <v>-0.0128532</v>
      </c>
      <c r="F1459" s="5"/>
      <c r="G1459" s="5"/>
      <c r="H1459" s="5"/>
      <c r="I1459" s="2"/>
      <c r="J1459" s="2"/>
      <c r="K1459" s="2"/>
      <c r="L1459" s="2"/>
      <c r="M1459" s="2"/>
      <c r="N1459" s="4" t="s">
        <v>913</v>
      </c>
      <c r="O1459" s="116" t="s">
        <v>928</v>
      </c>
      <c r="P1459" s="52"/>
      <c r="Q1459" s="52"/>
      <c r="R1459" s="5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</row>
    <row r="1460" ht="14.25" customHeight="1">
      <c r="A1460" s="115"/>
      <c r="B1460" s="3" t="s">
        <v>25</v>
      </c>
      <c r="C1460" s="15">
        <v>-474.77580161</v>
      </c>
      <c r="D1460" s="15">
        <v>0.10554605</v>
      </c>
      <c r="E1460" s="15">
        <v>0.07156656</v>
      </c>
      <c r="F1460" s="5"/>
      <c r="G1460" s="5"/>
      <c r="H1460" s="5"/>
      <c r="I1460" s="2"/>
      <c r="J1460" s="2"/>
      <c r="K1460" s="2"/>
      <c r="L1460" s="2"/>
      <c r="M1460" s="2"/>
      <c r="N1460" s="4" t="s">
        <v>913</v>
      </c>
      <c r="O1460" s="34" t="s">
        <v>929</v>
      </c>
      <c r="P1460" s="52"/>
      <c r="Q1460" s="52"/>
      <c r="R1460" s="5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</row>
    <row r="1461" ht="14.25" customHeight="1">
      <c r="A1461" s="115"/>
      <c r="B1461" s="3" t="s">
        <v>27</v>
      </c>
      <c r="C1461" s="5">
        <f t="shared" ref="C1461:E1461" si="227">C1457+C1458</f>
        <v>-584.2073714</v>
      </c>
      <c r="D1461" s="5">
        <f t="shared" si="227"/>
        <v>0.11364702</v>
      </c>
      <c r="E1461" s="5">
        <f t="shared" si="227"/>
        <v>0.06010931</v>
      </c>
      <c r="F1461" s="9">
        <f>(C1461-C1461)*627.509608030592</f>
        <v>0</v>
      </c>
      <c r="G1461" s="9">
        <f>(C1461+D1461-C1461-D1461)*627.509608030592</f>
        <v>0</v>
      </c>
      <c r="H1461" s="9">
        <f>(C1461+E1461-C1461-E1461)*627.509608030592</f>
        <v>0</v>
      </c>
      <c r="I1461" s="2"/>
      <c r="J1461" s="2"/>
      <c r="K1461" s="2"/>
      <c r="L1461" s="2"/>
      <c r="M1461" s="2"/>
      <c r="N1461" s="2"/>
      <c r="O1461" s="2"/>
      <c r="P1461" s="52"/>
      <c r="Q1461" s="52"/>
      <c r="R1461" s="5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</row>
    <row r="1462" ht="14.25" customHeight="1">
      <c r="A1462" s="115"/>
      <c r="B1462" s="2" t="s">
        <v>29</v>
      </c>
      <c r="C1462" s="15">
        <v>-584.21519583</v>
      </c>
      <c r="D1462" s="15">
        <v>0.11412113</v>
      </c>
      <c r="E1462" s="15">
        <v>0.07459252</v>
      </c>
      <c r="F1462" s="9">
        <f>(C1462-C1461)*627.509608030592</f>
        <v>-4.909892452</v>
      </c>
      <c r="G1462" s="9">
        <f>(C1462+D1462-C1461-D1461)*627.509608030592</f>
        <v>-4.612383872</v>
      </c>
      <c r="H1462" s="9">
        <f>(C1462+E1462-C1461-E1461)*627.509608030592</f>
        <v>4.178460978</v>
      </c>
      <c r="I1462" s="2"/>
      <c r="J1462" s="2"/>
      <c r="K1462" s="2"/>
      <c r="L1462" s="2"/>
      <c r="N1462" s="4" t="s">
        <v>913</v>
      </c>
      <c r="O1462" s="48" t="s">
        <v>930</v>
      </c>
      <c r="P1462" s="52"/>
      <c r="Q1462" s="52"/>
      <c r="R1462" s="5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</row>
    <row r="1463" ht="14.25" customHeight="1">
      <c r="A1463" s="115"/>
      <c r="B1463" s="4" t="s">
        <v>919</v>
      </c>
      <c r="C1463" s="15">
        <v>-584.14234736</v>
      </c>
      <c r="D1463" s="15">
        <v>0.11154042</v>
      </c>
      <c r="E1463" s="15">
        <v>0.07527462</v>
      </c>
      <c r="F1463" s="9">
        <f>(C1463-C1461)*627.509608030592</f>
        <v>40.8032224</v>
      </c>
      <c r="G1463" s="9">
        <f>(C1463+D1463-C1461-D1461)*627.509608030592</f>
        <v>39.48131066</v>
      </c>
      <c r="H1463" s="9">
        <f>(C1463+E1463-C1461-E1461)*627.509608030592</f>
        <v>50.31960014</v>
      </c>
      <c r="I1463" s="2"/>
      <c r="J1463" s="2"/>
      <c r="K1463" s="2"/>
      <c r="L1463" s="2"/>
      <c r="M1463" s="2"/>
      <c r="N1463" s="4" t="s">
        <v>913</v>
      </c>
      <c r="O1463" s="35" t="s">
        <v>931</v>
      </c>
      <c r="P1463" s="52"/>
      <c r="Q1463" s="52"/>
      <c r="R1463" s="5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</row>
    <row r="1464" ht="14.25" customHeight="1">
      <c r="A1464" s="115"/>
      <c r="B1464" s="2" t="s">
        <v>40</v>
      </c>
      <c r="C1464" s="15">
        <v>-584.28444177</v>
      </c>
      <c r="D1464" s="15">
        <v>0.11155717</v>
      </c>
      <c r="E1464" s="15">
        <v>0.07047114</v>
      </c>
      <c r="F1464" s="9">
        <f>(C1464-C1461)*627.509608030592</f>
        <v>-48.36238512</v>
      </c>
      <c r="G1464" s="9">
        <f>(C1464+D1464-C1461-D1461)*627.509608030592</f>
        <v>-49.67378607</v>
      </c>
      <c r="H1464" s="9">
        <f>(C1464+E1464-C1461-E1461)*627.509608030592</f>
        <v>-41.86023724</v>
      </c>
      <c r="I1464" s="2"/>
      <c r="J1464" s="4"/>
      <c r="K1464" s="2"/>
      <c r="L1464" s="2"/>
      <c r="M1464" s="2"/>
      <c r="N1464" s="4" t="s">
        <v>913</v>
      </c>
      <c r="O1464" s="48" t="s">
        <v>932</v>
      </c>
      <c r="P1464" s="52"/>
      <c r="Q1464" s="52"/>
      <c r="R1464" s="5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</row>
    <row r="1465" ht="14.25" customHeight="1">
      <c r="A1465" s="115"/>
      <c r="B1465" s="2" t="s">
        <v>42</v>
      </c>
      <c r="C1465" s="5">
        <f t="shared" ref="C1465:E1465" si="228">C1459+C1460</f>
        <v>-584.2831839</v>
      </c>
      <c r="D1465" s="5">
        <f t="shared" si="228"/>
        <v>0.11112246</v>
      </c>
      <c r="E1465" s="5">
        <f t="shared" si="228"/>
        <v>0.05871336</v>
      </c>
      <c r="F1465" s="9">
        <f>(C1465-C1461)*627.509608030592</f>
        <v>-47.57304706</v>
      </c>
      <c r="G1465" s="9">
        <f>(C1465+D1465-C1461-D1461)*627.509608030592</f>
        <v>-49.15723271</v>
      </c>
      <c r="H1465" s="9">
        <f>(C1465+E1465-C1461-E1461)*627.509608030592</f>
        <v>-48.4490191</v>
      </c>
      <c r="I1465" s="2"/>
      <c r="J1465" s="19"/>
      <c r="K1465" s="2"/>
      <c r="L1465" s="2"/>
      <c r="M1465" s="2"/>
      <c r="N1465" s="2"/>
      <c r="O1465" s="2"/>
      <c r="P1465" s="52"/>
      <c r="Q1465" s="52"/>
      <c r="R1465" s="5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</row>
    <row r="1466" ht="14.25" customHeight="1">
      <c r="A1466" s="70" t="s">
        <v>933</v>
      </c>
      <c r="B1466" s="113"/>
      <c r="C1466" s="51"/>
      <c r="D1466" s="51"/>
      <c r="E1466" s="51"/>
      <c r="F1466" s="52"/>
      <c r="G1466" s="52"/>
      <c r="H1466" s="52"/>
      <c r="I1466" s="52"/>
      <c r="J1466" s="52"/>
      <c r="K1466" s="52"/>
      <c r="L1466" s="52"/>
      <c r="M1466" s="52"/>
      <c r="N1466" s="51"/>
      <c r="O1466" s="51"/>
      <c r="P1466" s="52"/>
      <c r="Q1466" s="52"/>
      <c r="R1466" s="5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</row>
    <row r="1467" ht="14.25" customHeight="1">
      <c r="A1467" s="67" t="s">
        <v>0</v>
      </c>
      <c r="B1467" s="2" t="s">
        <v>1</v>
      </c>
      <c r="C1467" s="3" t="s">
        <v>2</v>
      </c>
      <c r="D1467" s="2" t="s">
        <v>3</v>
      </c>
      <c r="E1467" s="2" t="s">
        <v>4</v>
      </c>
      <c r="F1467" s="3" t="s">
        <v>934</v>
      </c>
      <c r="G1467" s="3" t="s">
        <v>935</v>
      </c>
      <c r="H1467" s="3" t="s">
        <v>936</v>
      </c>
      <c r="I1467" s="68" t="s">
        <v>8</v>
      </c>
      <c r="J1467" s="67" t="s">
        <v>9</v>
      </c>
      <c r="K1467" s="67" t="s">
        <v>10</v>
      </c>
      <c r="L1467" s="68" t="s">
        <v>11</v>
      </c>
      <c r="M1467" s="3" t="s">
        <v>12</v>
      </c>
      <c r="N1467" s="3" t="s">
        <v>13</v>
      </c>
      <c r="O1467" s="2" t="s">
        <v>14</v>
      </c>
      <c r="P1467" s="52"/>
      <c r="Q1467" s="52"/>
      <c r="R1467" s="5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</row>
    <row r="1468" ht="14.25" customHeight="1">
      <c r="A1468" s="112">
        <v>39.0</v>
      </c>
      <c r="B1468" s="3" t="s">
        <v>16</v>
      </c>
      <c r="C1468" s="15">
        <v>-399.32346508</v>
      </c>
      <c r="D1468" s="15">
        <v>0.10382119</v>
      </c>
      <c r="E1468" s="15">
        <v>0.0718389</v>
      </c>
      <c r="F1468" s="5"/>
      <c r="G1468" s="5"/>
      <c r="H1468" s="2"/>
      <c r="I1468" s="70" t="s">
        <v>937</v>
      </c>
      <c r="J1468" s="69" t="s">
        <v>258</v>
      </c>
      <c r="K1468" s="69" t="s">
        <v>19</v>
      </c>
      <c r="L1468" s="70" t="s">
        <v>19</v>
      </c>
      <c r="M1468" s="3" t="s">
        <v>19</v>
      </c>
      <c r="N1468" s="70" t="s">
        <v>216</v>
      </c>
      <c r="O1468" s="4" t="s">
        <v>546</v>
      </c>
      <c r="P1468" s="52"/>
      <c r="Q1468" s="52"/>
      <c r="R1468" s="5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</row>
    <row r="1469" ht="14.25" customHeight="1">
      <c r="A1469" s="113"/>
      <c r="B1469" s="6" t="s">
        <v>937</v>
      </c>
      <c r="C1469" s="15">
        <v>-192.99206627</v>
      </c>
      <c r="D1469" s="15">
        <v>0.08456162</v>
      </c>
      <c r="E1469" s="15">
        <v>0.05754785</v>
      </c>
      <c r="F1469" s="5"/>
      <c r="G1469" s="5"/>
      <c r="H1469" s="5"/>
      <c r="I1469" s="2"/>
      <c r="J1469" s="2"/>
      <c r="K1469" s="2"/>
      <c r="L1469" s="2"/>
      <c r="M1469" s="2"/>
      <c r="N1469" s="4" t="s">
        <v>938</v>
      </c>
      <c r="O1469" s="4"/>
      <c r="P1469" s="52"/>
      <c r="Q1469" s="52"/>
      <c r="R1469" s="5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</row>
    <row r="1470" ht="14.25" customHeight="1">
      <c r="A1470" s="113"/>
      <c r="B1470" s="3" t="s">
        <v>25</v>
      </c>
      <c r="C1470" s="15">
        <v>-399.41147785</v>
      </c>
      <c r="D1470" s="15">
        <v>0.10464019</v>
      </c>
      <c r="E1470" s="15">
        <v>0.07285354</v>
      </c>
      <c r="F1470" s="5"/>
      <c r="G1470" s="5"/>
      <c r="H1470" s="5"/>
      <c r="I1470" s="2"/>
      <c r="J1470" s="2"/>
      <c r="K1470" s="2"/>
      <c r="L1470" s="2"/>
      <c r="M1470" s="2"/>
      <c r="N1470" s="72" t="s">
        <v>219</v>
      </c>
      <c r="O1470" s="2"/>
      <c r="P1470" s="52"/>
      <c r="Q1470" s="52"/>
      <c r="R1470" s="5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</row>
    <row r="1471" ht="14.25" customHeight="1">
      <c r="A1471" s="113"/>
      <c r="B1471" s="3" t="s">
        <v>27</v>
      </c>
      <c r="C1471" s="5">
        <f t="shared" ref="C1471:E1471" si="229">C1468+C1469</f>
        <v>-592.3155314</v>
      </c>
      <c r="D1471" s="5">
        <f t="shared" si="229"/>
        <v>0.18838281</v>
      </c>
      <c r="E1471" s="5">
        <f t="shared" si="229"/>
        <v>0.12938675</v>
      </c>
      <c r="F1471" s="9">
        <f>(C1471-C1471)*627.509608030592</f>
        <v>0</v>
      </c>
      <c r="G1471" s="9">
        <f>(C1471+D1471-C1471-D1471)*627.509608030592</f>
        <v>0</v>
      </c>
      <c r="H1471" s="9">
        <f>(C1471+E1471-C1471-E1471)*627.509608030592</f>
        <v>0</v>
      </c>
      <c r="I1471" s="2"/>
      <c r="J1471" s="2"/>
      <c r="K1471" s="2"/>
      <c r="L1471" s="2"/>
      <c r="M1471" s="2"/>
      <c r="N1471" s="2"/>
      <c r="O1471" s="2"/>
      <c r="P1471" s="52"/>
      <c r="Q1471" s="52"/>
      <c r="R1471" s="5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</row>
    <row r="1472" ht="14.25" customHeight="1">
      <c r="A1472" s="113"/>
      <c r="B1472" s="2" t="s">
        <v>29</v>
      </c>
      <c r="C1472" s="15">
        <v>-592.33258922</v>
      </c>
      <c r="D1472" s="15">
        <v>0.18981897</v>
      </c>
      <c r="E1472" s="15">
        <v>0.15006819</v>
      </c>
      <c r="F1472" s="9">
        <f>(C1472-C1471)*627.509608030592</f>
        <v>-10.70397732</v>
      </c>
      <c r="G1472" s="9">
        <f>(C1472+D1472-C1471-D1471)*627.509608030592</f>
        <v>-9.802773119</v>
      </c>
      <c r="H1472" s="9">
        <f>(C1472+E1472-C1471-E1471)*627.509608030592</f>
        <v>2.27382499</v>
      </c>
      <c r="I1472" s="2"/>
      <c r="J1472" s="2"/>
      <c r="K1472" s="2"/>
      <c r="L1472" s="2"/>
      <c r="N1472" s="4" t="s">
        <v>220</v>
      </c>
      <c r="P1472" s="52"/>
      <c r="Q1472" s="52"/>
      <c r="R1472" s="5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</row>
    <row r="1473" ht="14.25" customHeight="1">
      <c r="A1473" s="113"/>
      <c r="B1473" s="2" t="s">
        <v>32</v>
      </c>
      <c r="C1473" s="15">
        <v>-592.3110433</v>
      </c>
      <c r="D1473" s="15">
        <v>0.19033282</v>
      </c>
      <c r="E1473" s="15">
        <v>0.15205764</v>
      </c>
      <c r="F1473" s="9">
        <f>(C1473-C1471)*627.509608030592</f>
        <v>2.816294496</v>
      </c>
      <c r="G1473" s="9">
        <f>(C1473+D1473-C1471-D1471)*627.509608030592</f>
        <v>4.039944507</v>
      </c>
      <c r="H1473" s="9">
        <f>(C1473+E1473-C1471-E1471)*627.509608030592</f>
        <v>17.04249579</v>
      </c>
      <c r="I1473" s="2"/>
      <c r="J1473" s="2"/>
      <c r="K1473" s="2"/>
      <c r="L1473" s="2"/>
      <c r="M1473" s="2"/>
      <c r="N1473" s="4" t="s">
        <v>221</v>
      </c>
      <c r="O1473" s="2"/>
      <c r="P1473" s="52"/>
      <c r="Q1473" s="52"/>
      <c r="R1473" s="5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</row>
    <row r="1474" ht="14.25" customHeight="1">
      <c r="A1474" s="113"/>
      <c r="B1474" s="2" t="s">
        <v>35</v>
      </c>
      <c r="C1474" s="15">
        <v>-592.36825443</v>
      </c>
      <c r="D1474" s="16">
        <v>0.19417529</v>
      </c>
      <c r="E1474" s="16">
        <v>0.15730962</v>
      </c>
      <c r="F1474" s="9">
        <f>(C1474-C1471)*627.509608030592</f>
        <v>-33.08423926</v>
      </c>
      <c r="G1474" s="9">
        <f>(C1474+D1474-C1471-D1471)*627.509608030592</f>
        <v>-29.44940241</v>
      </c>
      <c r="H1474" s="9">
        <f>(C1474+E1474-C1471-E1471)*627.509608030592</f>
        <v>-15.56237006</v>
      </c>
      <c r="I1474" s="2"/>
      <c r="J1474" s="2"/>
      <c r="K1474" s="2"/>
      <c r="L1474" s="2"/>
      <c r="M1474" s="2"/>
      <c r="N1474" s="17" t="s">
        <v>222</v>
      </c>
      <c r="O1474" s="2"/>
      <c r="P1474" s="52"/>
      <c r="Q1474" s="52"/>
      <c r="R1474" s="5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</row>
    <row r="1475" ht="14.25" customHeight="1">
      <c r="A1475" s="113"/>
      <c r="B1475" s="2" t="s">
        <v>38</v>
      </c>
      <c r="C1475" s="15">
        <v>-592.30844198</v>
      </c>
      <c r="D1475" s="15">
        <v>0.1884693</v>
      </c>
      <c r="E1475" s="15">
        <v>0.14943236</v>
      </c>
      <c r="F1475" s="9">
        <f>(C1475-C1471)*627.509608030592</f>
        <v>4.44864779</v>
      </c>
      <c r="G1475" s="9">
        <f>(C1475+D1475-C1471-D1471)*627.509608030592</f>
        <v>4.502921096</v>
      </c>
      <c r="H1475" s="9">
        <f>(C1475+E1475-C1471-E1471)*627.509608030592</f>
        <v>17.02746066</v>
      </c>
      <c r="I1475" s="2"/>
      <c r="J1475" s="4"/>
      <c r="K1475" s="2"/>
      <c r="L1475" s="2"/>
      <c r="M1475" s="2"/>
      <c r="N1475" s="4" t="s">
        <v>223</v>
      </c>
      <c r="O1475" s="2"/>
      <c r="P1475" s="52"/>
      <c r="Q1475" s="52"/>
      <c r="R1475" s="5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</row>
    <row r="1476" ht="14.25" customHeight="1">
      <c r="A1476" s="113"/>
      <c r="B1476" s="2" t="s">
        <v>40</v>
      </c>
      <c r="C1476" s="15">
        <v>-592.41584253</v>
      </c>
      <c r="D1476" s="15">
        <v>0.1904575</v>
      </c>
      <c r="E1476" s="15">
        <v>0.1497714</v>
      </c>
      <c r="F1476" s="9">
        <f>(C1476-C1471)*627.509608030592</f>
        <v>-62.94622924</v>
      </c>
      <c r="G1476" s="9">
        <f>(C1476+D1476-C1471-D1471)*627.509608030592</f>
        <v>-61.64434133</v>
      </c>
      <c r="H1476" s="9">
        <f>(C1476+E1476-C1471-E1471)*627.509608030592</f>
        <v>-50.15466551</v>
      </c>
      <c r="I1476" s="2"/>
      <c r="J1476" s="4"/>
      <c r="K1476" s="2"/>
      <c r="L1476" s="2"/>
      <c r="M1476" s="2"/>
      <c r="N1476" s="4" t="s">
        <v>224</v>
      </c>
      <c r="P1476" s="52"/>
      <c r="Q1476" s="52"/>
      <c r="R1476" s="5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</row>
    <row r="1477" ht="14.25" customHeight="1">
      <c r="A1477" s="113"/>
      <c r="B1477" s="2" t="s">
        <v>42</v>
      </c>
      <c r="C1477" s="5">
        <f t="shared" ref="C1477:E1477" si="230">C1469+C1470</f>
        <v>-592.4035441</v>
      </c>
      <c r="D1477" s="5">
        <f t="shared" si="230"/>
        <v>0.18920181</v>
      </c>
      <c r="E1477" s="5">
        <f t="shared" si="230"/>
        <v>0.13040139</v>
      </c>
      <c r="F1477" s="9">
        <f>(C1477-C1471)*627.509608030592</f>
        <v>-55.2288588</v>
      </c>
      <c r="G1477" s="9">
        <f>(C1477+D1477-C1471-D1471)*627.509608030592</f>
        <v>-54.71492844</v>
      </c>
      <c r="H1477" s="9">
        <f>(C1477+E1477-C1471-E1471)*627.509608030592</f>
        <v>-54.59216246</v>
      </c>
      <c r="I1477" s="2"/>
      <c r="J1477" s="19"/>
      <c r="K1477" s="2"/>
      <c r="L1477" s="2"/>
      <c r="M1477" s="2"/>
      <c r="N1477" s="2"/>
      <c r="O1477" s="2"/>
      <c r="P1477" s="52"/>
      <c r="Q1477" s="52"/>
      <c r="R1477" s="5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</row>
    <row r="1478" ht="14.25" customHeight="1">
      <c r="A1478" s="117"/>
      <c r="B1478" s="52"/>
      <c r="C1478" s="51"/>
      <c r="D1478" s="51"/>
      <c r="E1478" s="51"/>
      <c r="F1478" s="52"/>
      <c r="G1478" s="52"/>
      <c r="H1478" s="52"/>
      <c r="I1478" s="52"/>
      <c r="J1478" s="52"/>
      <c r="K1478" s="52"/>
      <c r="L1478" s="52"/>
      <c r="M1478" s="52"/>
      <c r="N1478" s="51"/>
      <c r="O1478" s="51"/>
      <c r="P1478" s="52"/>
      <c r="Q1478" s="52"/>
      <c r="R1478" s="5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</row>
    <row r="1479" ht="14.25" customHeight="1">
      <c r="A1479" s="67" t="s">
        <v>0</v>
      </c>
      <c r="B1479" s="2" t="s">
        <v>1</v>
      </c>
      <c r="C1479" s="3" t="s">
        <v>2</v>
      </c>
      <c r="D1479" s="2" t="s">
        <v>3</v>
      </c>
      <c r="E1479" s="2" t="s">
        <v>4</v>
      </c>
      <c r="F1479" s="3" t="s">
        <v>939</v>
      </c>
      <c r="G1479" s="3" t="s">
        <v>940</v>
      </c>
      <c r="H1479" s="3" t="s">
        <v>941</v>
      </c>
      <c r="I1479" s="68" t="s">
        <v>8</v>
      </c>
      <c r="J1479" s="67" t="s">
        <v>9</v>
      </c>
      <c r="K1479" s="67" t="s">
        <v>10</v>
      </c>
      <c r="L1479" s="68" t="s">
        <v>11</v>
      </c>
      <c r="M1479" s="3" t="s">
        <v>12</v>
      </c>
      <c r="N1479" s="3" t="s">
        <v>13</v>
      </c>
      <c r="O1479" s="2" t="s">
        <v>14</v>
      </c>
      <c r="P1479" s="52"/>
      <c r="Q1479" s="52"/>
      <c r="R1479" s="5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</row>
    <row r="1480" ht="14.25" customHeight="1">
      <c r="A1480" s="112">
        <v>40.0</v>
      </c>
      <c r="B1480" s="3" t="s">
        <v>16</v>
      </c>
      <c r="C1480" s="15">
        <v>-399.93558736</v>
      </c>
      <c r="D1480" s="15">
        <v>0.10438269</v>
      </c>
      <c r="E1480" s="15">
        <v>0.07262215</v>
      </c>
      <c r="F1480" s="5"/>
      <c r="G1480" s="5"/>
      <c r="H1480" s="2"/>
      <c r="I1480" s="70" t="s">
        <v>937</v>
      </c>
      <c r="J1480" s="69" t="s">
        <v>280</v>
      </c>
      <c r="K1480" s="69" t="s">
        <v>59</v>
      </c>
      <c r="L1480" s="70" t="s">
        <v>19</v>
      </c>
      <c r="M1480" s="3" t="s">
        <v>19</v>
      </c>
      <c r="N1480" s="70" t="s">
        <v>216</v>
      </c>
      <c r="O1480" s="4" t="s">
        <v>546</v>
      </c>
      <c r="P1480" s="52"/>
      <c r="Q1480" s="52"/>
      <c r="R1480" s="5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</row>
    <row r="1481" ht="14.25" customHeight="1">
      <c r="A1481" s="113"/>
      <c r="B1481" s="6" t="s">
        <v>937</v>
      </c>
      <c r="C1481" s="15">
        <v>-193.31279388</v>
      </c>
      <c r="D1481" s="15">
        <v>0.08403894</v>
      </c>
      <c r="E1481" s="15">
        <v>0.05659515</v>
      </c>
      <c r="F1481" s="5"/>
      <c r="G1481" s="5"/>
      <c r="H1481" s="5"/>
      <c r="I1481" s="2"/>
      <c r="J1481" s="2"/>
      <c r="K1481" s="2"/>
      <c r="L1481" s="2"/>
      <c r="M1481" s="2"/>
      <c r="N1481" s="4" t="s">
        <v>938</v>
      </c>
      <c r="O1481" s="4"/>
      <c r="P1481" s="52"/>
      <c r="Q1481" s="52"/>
      <c r="R1481" s="5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</row>
    <row r="1482" ht="14.25" customHeight="1">
      <c r="A1482" s="113"/>
      <c r="B1482" s="3" t="s">
        <v>25</v>
      </c>
      <c r="C1482" s="15">
        <v>-400.03252379</v>
      </c>
      <c r="D1482" s="15">
        <v>0.10476194</v>
      </c>
      <c r="E1482" s="15">
        <v>0.07298967</v>
      </c>
      <c r="F1482" s="5"/>
      <c r="G1482" s="5"/>
      <c r="H1482" s="5"/>
      <c r="I1482" s="2"/>
      <c r="J1482" s="2"/>
      <c r="K1482" s="2"/>
      <c r="L1482" s="2"/>
      <c r="M1482" s="2"/>
      <c r="N1482" s="72" t="s">
        <v>219</v>
      </c>
      <c r="O1482" s="2"/>
      <c r="P1482" s="52"/>
      <c r="Q1482" s="52"/>
      <c r="R1482" s="5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</row>
    <row r="1483" ht="14.25" customHeight="1">
      <c r="A1483" s="113"/>
      <c r="B1483" s="3" t="s">
        <v>27</v>
      </c>
      <c r="C1483" s="5">
        <f t="shared" ref="C1483:E1483" si="231">C1480+C1481</f>
        <v>-593.2483812</v>
      </c>
      <c r="D1483" s="5">
        <f t="shared" si="231"/>
        <v>0.18842163</v>
      </c>
      <c r="E1483" s="5">
        <f t="shared" si="231"/>
        <v>0.1292173</v>
      </c>
      <c r="F1483" s="9">
        <f>(C1483-C1483)*627.509608030592</f>
        <v>0</v>
      </c>
      <c r="G1483" s="9">
        <f>(C1483+D1483-C1483-D1483)*627.509608030592</f>
        <v>0</v>
      </c>
      <c r="H1483" s="9">
        <f>(C1483+E1483-C1483-E1483)*627.509608030592</f>
        <v>0</v>
      </c>
      <c r="I1483" s="2"/>
      <c r="J1483" s="2"/>
      <c r="K1483" s="2"/>
      <c r="L1483" s="2"/>
      <c r="M1483" s="2"/>
      <c r="N1483" s="2"/>
      <c r="O1483" s="2"/>
      <c r="P1483" s="52"/>
      <c r="Q1483" s="52"/>
      <c r="R1483" s="5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</row>
    <row r="1484" ht="14.25" customHeight="1">
      <c r="A1484" s="113"/>
      <c r="B1484" s="2" t="s">
        <v>29</v>
      </c>
      <c r="C1484" s="15">
        <v>-593.25635332</v>
      </c>
      <c r="D1484" s="15">
        <v>0.18922639</v>
      </c>
      <c r="E1484" s="15">
        <v>0.14761295</v>
      </c>
      <c r="F1484" s="9">
        <f>(C1484-C1483)*627.509608030592</f>
        <v>-5.002556796</v>
      </c>
      <c r="G1484" s="9">
        <f>(C1484+D1484-C1483-D1483)*627.509608030592</f>
        <v>-4.497562164</v>
      </c>
      <c r="H1484" s="9">
        <f>(C1484+E1484-C1483-E1483)*627.509608030592</f>
        <v>6.540890325</v>
      </c>
      <c r="I1484" s="2"/>
      <c r="J1484" s="2"/>
      <c r="K1484" s="2"/>
      <c r="L1484" s="2"/>
      <c r="N1484" s="4" t="s">
        <v>220</v>
      </c>
      <c r="P1484" s="52"/>
      <c r="Q1484" s="52"/>
      <c r="R1484" s="5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</row>
    <row r="1485" ht="14.25" customHeight="1">
      <c r="A1485" s="113"/>
      <c r="B1485" s="2" t="s">
        <v>32</v>
      </c>
      <c r="C1485" s="15">
        <v>-593.2222329</v>
      </c>
      <c r="D1485" s="15">
        <v>0.19015886</v>
      </c>
      <c r="E1485" s="15">
        <v>0.15182329</v>
      </c>
      <c r="F1485" s="9">
        <f>(C1485-C1483)*627.509608030592</f>
        <v>16.40833458</v>
      </c>
      <c r="G1485" s="9">
        <f>(C1485+D1485-C1483-D1483)*627.509608030592</f>
        <v>17.4984631</v>
      </c>
      <c r="H1485" s="9">
        <f>(C1485+E1485-C1483-E1483)*627.509608030592</f>
        <v>30.59381051</v>
      </c>
      <c r="I1485" s="2"/>
      <c r="J1485" s="2"/>
      <c r="K1485" s="2"/>
      <c r="L1485" s="2"/>
      <c r="M1485" s="2"/>
      <c r="N1485" s="4" t="s">
        <v>221</v>
      </c>
      <c r="O1485" s="2"/>
      <c r="P1485" s="52"/>
      <c r="Q1485" s="52"/>
      <c r="R1485" s="5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</row>
    <row r="1486" ht="14.25" customHeight="1">
      <c r="A1486" s="113"/>
      <c r="B1486" s="2" t="s">
        <v>35</v>
      </c>
      <c r="C1486" s="15">
        <v>-593.30668121</v>
      </c>
      <c r="D1486" s="16">
        <v>0.19481704</v>
      </c>
      <c r="E1486" s="16">
        <v>0.15818671</v>
      </c>
      <c r="F1486" s="9">
        <f>(C1486-C1483)*627.509608030592</f>
        <v>-36.58379132</v>
      </c>
      <c r="G1486" s="9">
        <f>(C1486+D1486-C1483-D1483)*627.509608030592</f>
        <v>-32.5706101</v>
      </c>
      <c r="H1486" s="9">
        <f>(C1486+E1486-C1483-E1483)*627.509608030592</f>
        <v>-18.40520821</v>
      </c>
      <c r="I1486" s="2"/>
      <c r="J1486" s="2"/>
      <c r="K1486" s="2"/>
      <c r="L1486" s="2"/>
      <c r="M1486" s="2"/>
      <c r="N1486" s="17" t="s">
        <v>222</v>
      </c>
      <c r="O1486" s="2"/>
      <c r="P1486" s="52"/>
      <c r="Q1486" s="52"/>
      <c r="R1486" s="5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</row>
    <row r="1487" ht="14.25" customHeight="1">
      <c r="A1487" s="113"/>
      <c r="B1487" s="2" t="s">
        <v>38</v>
      </c>
      <c r="C1487" s="15">
        <v>-593.23820641</v>
      </c>
      <c r="D1487" s="15">
        <v>0.18845674</v>
      </c>
      <c r="E1487" s="15">
        <v>0.14945083</v>
      </c>
      <c r="F1487" s="9">
        <f>(C1487-C1483)*627.509608030592</f>
        <v>6.384803585</v>
      </c>
      <c r="G1487" s="9">
        <f>(C1487+D1487-C1483-D1483)*627.509608030592</f>
        <v>6.406835447</v>
      </c>
      <c r="H1487" s="9">
        <f>(C1487+E1487-C1483-E1483)*627.509608030592</f>
        <v>19.08153806</v>
      </c>
      <c r="I1487" s="2"/>
      <c r="J1487" s="4"/>
      <c r="K1487" s="2"/>
      <c r="L1487" s="2"/>
      <c r="M1487" s="2"/>
      <c r="N1487" s="4" t="s">
        <v>223</v>
      </c>
      <c r="O1487" s="2"/>
      <c r="P1487" s="52"/>
      <c r="Q1487" s="52"/>
      <c r="R1487" s="5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</row>
    <row r="1488" ht="14.25" customHeight="1">
      <c r="A1488" s="113"/>
      <c r="B1488" s="2" t="s">
        <v>40</v>
      </c>
      <c r="C1488" s="15">
        <v>-593.35386328</v>
      </c>
      <c r="D1488" s="15">
        <v>0.19015978</v>
      </c>
      <c r="E1488" s="15">
        <v>0.14985242</v>
      </c>
      <c r="F1488" s="9">
        <f>(C1488-C1483)*627.509608030592</f>
        <v>-66.19099357</v>
      </c>
      <c r="G1488" s="9">
        <f>(C1488+D1488-C1483-D1483)*627.509608030592</f>
        <v>-65.10028775</v>
      </c>
      <c r="H1488" s="9">
        <f>(C1488+E1488-C1483-E1483)*627.509608030592</f>
        <v>-53.24225751</v>
      </c>
      <c r="I1488" s="2"/>
      <c r="J1488" s="4"/>
      <c r="K1488" s="2"/>
      <c r="L1488" s="2"/>
      <c r="M1488" s="2"/>
      <c r="N1488" s="4" t="s">
        <v>224</v>
      </c>
      <c r="P1488" s="52"/>
      <c r="Q1488" s="52"/>
      <c r="R1488" s="5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</row>
    <row r="1489" ht="14.25" customHeight="1">
      <c r="A1489" s="113"/>
      <c r="B1489" s="2" t="s">
        <v>42</v>
      </c>
      <c r="C1489" s="5">
        <f t="shared" ref="C1489:E1489" si="232">C1481+C1482</f>
        <v>-593.3453177</v>
      </c>
      <c r="D1489" s="5">
        <f t="shared" si="232"/>
        <v>0.18880088</v>
      </c>
      <c r="E1489" s="5">
        <f t="shared" si="232"/>
        <v>0.12958482</v>
      </c>
      <c r="F1489" s="9">
        <f>(C1489-C1483)*627.509608030592</f>
        <v>-60.82854119</v>
      </c>
      <c r="G1489" s="9">
        <f>(C1489+D1489-C1483-D1483)*627.509608030592</f>
        <v>-60.59055817</v>
      </c>
      <c r="H1489" s="9">
        <f>(C1489+E1489-C1483-E1483)*627.509608030592</f>
        <v>-60.59791886</v>
      </c>
      <c r="I1489" s="2"/>
      <c r="J1489" s="19"/>
      <c r="K1489" s="2"/>
      <c r="L1489" s="2"/>
      <c r="M1489" s="2"/>
      <c r="N1489" s="2"/>
      <c r="O1489" s="2"/>
      <c r="P1489" s="52"/>
      <c r="Q1489" s="52"/>
      <c r="R1489" s="5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</row>
    <row r="1490" ht="14.25" customHeight="1">
      <c r="A1490" s="117"/>
      <c r="B1490" s="52"/>
      <c r="C1490" s="51"/>
      <c r="D1490" s="51"/>
      <c r="E1490" s="51"/>
      <c r="F1490" s="52"/>
      <c r="G1490" s="52"/>
      <c r="H1490" s="52"/>
      <c r="I1490" s="52"/>
      <c r="J1490" s="52"/>
      <c r="K1490" s="52"/>
      <c r="L1490" s="52"/>
      <c r="M1490" s="52"/>
      <c r="N1490" s="51"/>
      <c r="O1490" s="51"/>
      <c r="P1490" s="52"/>
      <c r="Q1490" s="52"/>
      <c r="R1490" s="5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</row>
    <row r="1491" ht="14.25" customHeight="1">
      <c r="A1491" s="67" t="s">
        <v>0</v>
      </c>
      <c r="B1491" s="2" t="s">
        <v>1</v>
      </c>
      <c r="C1491" s="3" t="s">
        <v>2</v>
      </c>
      <c r="D1491" s="2" t="s">
        <v>3</v>
      </c>
      <c r="E1491" s="2" t="s">
        <v>4</v>
      </c>
      <c r="F1491" s="3" t="s">
        <v>942</v>
      </c>
      <c r="G1491" s="3" t="s">
        <v>943</v>
      </c>
      <c r="H1491" s="3" t="s">
        <v>944</v>
      </c>
      <c r="I1491" s="68" t="s">
        <v>8</v>
      </c>
      <c r="J1491" s="67" t="s">
        <v>9</v>
      </c>
      <c r="K1491" s="67" t="s">
        <v>10</v>
      </c>
      <c r="L1491" s="68" t="s">
        <v>11</v>
      </c>
      <c r="M1491" s="3" t="s">
        <v>12</v>
      </c>
      <c r="N1491" s="3" t="s">
        <v>13</v>
      </c>
      <c r="O1491" s="2" t="s">
        <v>14</v>
      </c>
      <c r="P1491" s="52"/>
      <c r="Q1491" s="52"/>
      <c r="R1491" s="5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</row>
    <row r="1492" ht="14.25" customHeight="1">
      <c r="A1492" s="112">
        <v>41.0</v>
      </c>
      <c r="B1492" s="3" t="s">
        <v>16</v>
      </c>
      <c r="C1492" s="15">
        <v>-399.56007492</v>
      </c>
      <c r="D1492" s="15">
        <v>0.10243978</v>
      </c>
      <c r="E1492" s="15">
        <v>0.07012839</v>
      </c>
      <c r="F1492" s="5"/>
      <c r="G1492" s="5"/>
      <c r="H1492" s="2"/>
      <c r="I1492" s="70" t="s">
        <v>937</v>
      </c>
      <c r="J1492" s="69" t="s">
        <v>329</v>
      </c>
      <c r="K1492" s="69" t="s">
        <v>19</v>
      </c>
      <c r="L1492" s="70" t="s">
        <v>19</v>
      </c>
      <c r="M1492" s="3" t="s">
        <v>19</v>
      </c>
      <c r="N1492" s="70" t="s">
        <v>216</v>
      </c>
      <c r="O1492" s="4" t="s">
        <v>546</v>
      </c>
      <c r="P1492" s="52"/>
      <c r="Q1492" s="52"/>
      <c r="R1492" s="5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</row>
    <row r="1493" ht="14.25" customHeight="1">
      <c r="A1493" s="113"/>
      <c r="B1493" s="6" t="s">
        <v>937</v>
      </c>
      <c r="C1493" s="15">
        <v>-193.1089792</v>
      </c>
      <c r="D1493" s="15">
        <v>0.08281307</v>
      </c>
      <c r="E1493" s="15">
        <v>0.05592139</v>
      </c>
      <c r="F1493" s="5"/>
      <c r="G1493" s="5"/>
      <c r="H1493" s="5"/>
      <c r="I1493" s="2"/>
      <c r="J1493" s="2"/>
      <c r="K1493" s="2"/>
      <c r="L1493" s="2"/>
      <c r="M1493" s="2"/>
      <c r="N1493" s="4" t="s">
        <v>945</v>
      </c>
      <c r="O1493" s="4"/>
      <c r="P1493" s="52"/>
      <c r="Q1493" s="52"/>
      <c r="R1493" s="5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</row>
    <row r="1494" ht="14.25" customHeight="1">
      <c r="A1494" s="113"/>
      <c r="B1494" s="3" t="s">
        <v>25</v>
      </c>
      <c r="C1494" s="15">
        <v>-399.65283363</v>
      </c>
      <c r="D1494" s="15">
        <v>0.10338355</v>
      </c>
      <c r="E1494" s="15">
        <v>0.07155939</v>
      </c>
      <c r="F1494" s="5"/>
      <c r="G1494" s="5"/>
      <c r="H1494" s="5"/>
      <c r="I1494" s="2"/>
      <c r="J1494" s="2"/>
      <c r="K1494" s="2"/>
      <c r="L1494" s="2"/>
      <c r="M1494" s="2"/>
      <c r="N1494" s="72" t="s">
        <v>219</v>
      </c>
      <c r="O1494" s="2"/>
      <c r="P1494" s="52"/>
      <c r="Q1494" s="52"/>
      <c r="R1494" s="5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</row>
    <row r="1495" ht="14.25" customHeight="1">
      <c r="A1495" s="113"/>
      <c r="B1495" s="3" t="s">
        <v>27</v>
      </c>
      <c r="C1495" s="5">
        <f t="shared" ref="C1495:E1495" si="233">C1492+C1493</f>
        <v>-592.6690541</v>
      </c>
      <c r="D1495" s="5">
        <f t="shared" si="233"/>
        <v>0.18525285</v>
      </c>
      <c r="E1495" s="5">
        <f t="shared" si="233"/>
        <v>0.12604978</v>
      </c>
      <c r="F1495" s="9">
        <f>(C1495-C1495)*627.509608030592</f>
        <v>0</v>
      </c>
      <c r="G1495" s="9">
        <f>(C1495+D1495-C1495-D1495)*627.509608030592</f>
        <v>0</v>
      </c>
      <c r="H1495" s="9">
        <f>(C1495+E1495-C1495-E1495)*627.509608030592</f>
        <v>0</v>
      </c>
      <c r="I1495" s="2"/>
      <c r="J1495" s="2"/>
      <c r="K1495" s="2"/>
      <c r="L1495" s="2"/>
      <c r="M1495" s="2"/>
      <c r="N1495" s="2"/>
      <c r="O1495" s="2"/>
      <c r="P1495" s="52"/>
      <c r="Q1495" s="52"/>
      <c r="R1495" s="5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</row>
    <row r="1496" ht="14.25" customHeight="1">
      <c r="A1496" s="113"/>
      <c r="B1496" s="2" t="s">
        <v>29</v>
      </c>
      <c r="C1496" s="15">
        <v>-592.67952543</v>
      </c>
      <c r="D1496" s="15">
        <v>0.186435</v>
      </c>
      <c r="E1496" s="15">
        <v>0.14609648</v>
      </c>
      <c r="F1496" s="9">
        <f>(C1496-C1495)*627.509608030592</f>
        <v>-6.570847634</v>
      </c>
      <c r="G1496" s="9">
        <f>(C1496+D1496-C1495-D1495)*627.509608030592</f>
        <v>-5.829037151</v>
      </c>
      <c r="H1496" s="9">
        <f>(C1496+E1496-C1495-E1495)*627.509608030592</f>
        <v>6.008649226</v>
      </c>
      <c r="I1496" s="2"/>
      <c r="J1496" s="2"/>
      <c r="K1496" s="2"/>
      <c r="L1496" s="2"/>
      <c r="N1496" s="4" t="s">
        <v>946</v>
      </c>
      <c r="P1496" s="52"/>
      <c r="Q1496" s="52"/>
      <c r="R1496" s="5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</row>
    <row r="1497" ht="14.25" customHeight="1">
      <c r="A1497" s="113"/>
      <c r="B1497" s="2" t="s">
        <v>32</v>
      </c>
      <c r="C1497" s="15">
        <v>-592.65524105</v>
      </c>
      <c r="D1497" s="15">
        <v>0.18704865</v>
      </c>
      <c r="E1497" s="15">
        <v>0.14847039</v>
      </c>
      <c r="F1497" s="9">
        <f>(C1497-C1495)*627.509608030592</f>
        <v>8.667834141</v>
      </c>
      <c r="G1497" s="9">
        <f>(C1497+D1497-C1495-D1495)*627.509608030592</f>
        <v>9.794715895</v>
      </c>
      <c r="H1497" s="9">
        <f>(C1497+E1497-C1495-E1495)*627.509608030592</f>
        <v>22.73698233</v>
      </c>
      <c r="I1497" s="2"/>
      <c r="J1497" s="2"/>
      <c r="K1497" s="2"/>
      <c r="L1497" s="2"/>
      <c r="M1497" s="2"/>
      <c r="N1497" s="4" t="s">
        <v>221</v>
      </c>
      <c r="O1497" s="2"/>
      <c r="P1497" s="52"/>
      <c r="Q1497" s="52"/>
      <c r="R1497" s="5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</row>
    <row r="1498" ht="14.25" customHeight="1">
      <c r="A1498" s="113"/>
      <c r="B1498" s="2" t="s">
        <v>35</v>
      </c>
      <c r="C1498" s="15">
        <v>-592.72297812</v>
      </c>
      <c r="D1498" s="16">
        <v>0.19170987</v>
      </c>
      <c r="E1498" s="16">
        <v>0.15505149</v>
      </c>
      <c r="F1498" s="9">
        <f>(C1498-C1495)*627.509608030592</f>
        <v>-33.8378281</v>
      </c>
      <c r="G1498" s="9">
        <f>(C1498+D1498-C1495-D1495)*627.509608030592</f>
        <v>-29.78598601</v>
      </c>
      <c r="H1498" s="9">
        <f>(C1498+E1498-C1495-E1495)*627.509608030592</f>
        <v>-15.63897643</v>
      </c>
      <c r="I1498" s="2"/>
      <c r="J1498" s="2"/>
      <c r="K1498" s="2"/>
      <c r="L1498" s="2"/>
      <c r="M1498" s="2"/>
      <c r="N1498" s="17" t="s">
        <v>947</v>
      </c>
      <c r="O1498" s="2"/>
      <c r="P1498" s="52"/>
      <c r="Q1498" s="52"/>
      <c r="R1498" s="5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</row>
    <row r="1499" ht="14.25" customHeight="1">
      <c r="A1499" s="113"/>
      <c r="B1499" s="2" t="s">
        <v>38</v>
      </c>
      <c r="C1499" s="15">
        <v>-592.6635843</v>
      </c>
      <c r="D1499" s="15">
        <v>0.18609383</v>
      </c>
      <c r="E1499" s="15">
        <v>0.14741305</v>
      </c>
      <c r="F1499" s="9">
        <f>(C1499-C1495)*627.509608030592</f>
        <v>3.432364604</v>
      </c>
      <c r="G1499" s="9">
        <f>(C1499+D1499-C1495-D1495)*627.509608030592</f>
        <v>3.960087634</v>
      </c>
      <c r="H1499" s="9">
        <f>(C1499+E1499-C1495-E1495)*627.509608030592</f>
        <v>16.83802179</v>
      </c>
      <c r="I1499" s="2"/>
      <c r="J1499" s="4"/>
      <c r="K1499" s="2"/>
      <c r="L1499" s="2"/>
      <c r="M1499" s="2"/>
      <c r="N1499" s="4" t="s">
        <v>223</v>
      </c>
      <c r="O1499" s="2"/>
      <c r="P1499" s="52"/>
      <c r="Q1499" s="52"/>
      <c r="R1499" s="5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</row>
    <row r="1500" ht="14.25" customHeight="1">
      <c r="A1500" s="113"/>
      <c r="B1500" s="2" t="s">
        <v>40</v>
      </c>
      <c r="C1500" s="15">
        <v>-592.77157987</v>
      </c>
      <c r="D1500" s="15">
        <v>0.18731188</v>
      </c>
      <c r="E1500" s="15">
        <v>0.14661611</v>
      </c>
      <c r="F1500" s="9">
        <f>(C1500-C1495)*627.509608030592</f>
        <v>-64.3358932</v>
      </c>
      <c r="G1500" s="9">
        <f>(C1500+D1500-C1495-D1495)*627.509608030592</f>
        <v>-63.04383209</v>
      </c>
      <c r="H1500" s="9">
        <f>(C1500+E1500-C1495-E1495)*627.509608030592</f>
        <v>-51.43032352</v>
      </c>
      <c r="I1500" s="2"/>
      <c r="J1500" s="4"/>
      <c r="K1500" s="2"/>
      <c r="L1500" s="2"/>
      <c r="M1500" s="2"/>
      <c r="N1500" s="4" t="s">
        <v>946</v>
      </c>
      <c r="P1500" s="52"/>
      <c r="Q1500" s="52"/>
      <c r="R1500" s="5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</row>
    <row r="1501" ht="14.25" customHeight="1">
      <c r="A1501" s="113"/>
      <c r="B1501" s="2" t="s">
        <v>42</v>
      </c>
      <c r="C1501" s="5">
        <f t="shared" ref="C1501:E1501" si="234">C1493+C1494</f>
        <v>-592.7618128</v>
      </c>
      <c r="D1501" s="5">
        <f t="shared" si="234"/>
        <v>0.18619662</v>
      </c>
      <c r="E1501" s="5">
        <f t="shared" si="234"/>
        <v>0.12748078</v>
      </c>
      <c r="F1501" s="9">
        <f>(C1501-C1495)*627.509608030592</f>
        <v>-58.20698175</v>
      </c>
      <c r="G1501" s="9">
        <f>(C1501+D1501-C1495-D1495)*627.509608030592</f>
        <v>-57.61475701</v>
      </c>
      <c r="H1501" s="9">
        <f>(C1501+E1501-C1495-E1495)*627.509608030592</f>
        <v>-57.3090155</v>
      </c>
      <c r="I1501" s="2"/>
      <c r="J1501" s="19"/>
      <c r="K1501" s="2"/>
      <c r="L1501" s="2"/>
      <c r="M1501" s="2"/>
      <c r="N1501" s="2"/>
      <c r="O1501" s="2"/>
      <c r="P1501" s="52"/>
      <c r="Q1501" s="52"/>
      <c r="R1501" s="5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</row>
    <row r="1502" ht="14.25" customHeight="1">
      <c r="A1502" s="117"/>
      <c r="B1502" s="52"/>
      <c r="C1502" s="51"/>
      <c r="D1502" s="51"/>
      <c r="E1502" s="51"/>
      <c r="F1502" s="52"/>
      <c r="G1502" s="52"/>
      <c r="H1502" s="52"/>
      <c r="I1502" s="52"/>
      <c r="J1502" s="52"/>
      <c r="K1502" s="52"/>
      <c r="L1502" s="52"/>
      <c r="M1502" s="52"/>
      <c r="N1502" s="51"/>
      <c r="O1502" s="51"/>
      <c r="P1502" s="52"/>
      <c r="Q1502" s="52"/>
      <c r="R1502" s="5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</row>
    <row r="1503" ht="14.25" customHeight="1">
      <c r="A1503" s="67" t="s">
        <v>0</v>
      </c>
      <c r="B1503" s="2" t="s">
        <v>1</v>
      </c>
      <c r="C1503" s="3" t="s">
        <v>2</v>
      </c>
      <c r="D1503" s="2" t="s">
        <v>3</v>
      </c>
      <c r="E1503" s="2" t="s">
        <v>4</v>
      </c>
      <c r="F1503" s="3" t="s">
        <v>948</v>
      </c>
      <c r="G1503" s="3" t="s">
        <v>949</v>
      </c>
      <c r="H1503" s="3" t="s">
        <v>950</v>
      </c>
      <c r="I1503" s="68" t="s">
        <v>8</v>
      </c>
      <c r="J1503" s="67" t="s">
        <v>9</v>
      </c>
      <c r="K1503" s="67" t="s">
        <v>10</v>
      </c>
      <c r="L1503" s="68" t="s">
        <v>11</v>
      </c>
      <c r="M1503" s="3" t="s">
        <v>12</v>
      </c>
      <c r="N1503" s="3" t="s">
        <v>13</v>
      </c>
      <c r="O1503" s="2" t="s">
        <v>14</v>
      </c>
      <c r="P1503" s="52"/>
      <c r="Q1503" s="52"/>
      <c r="R1503" s="5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</row>
    <row r="1504" ht="14.25" customHeight="1">
      <c r="A1504" s="112">
        <v>42.0</v>
      </c>
      <c r="B1504" s="3" t="s">
        <v>16</v>
      </c>
      <c r="C1504" s="15">
        <v>-399.32346508</v>
      </c>
      <c r="D1504" s="15">
        <v>0.10382119</v>
      </c>
      <c r="E1504" s="15">
        <v>0.0718389</v>
      </c>
      <c r="F1504" s="5"/>
      <c r="G1504" s="5"/>
      <c r="H1504" s="2"/>
      <c r="I1504" s="70" t="s">
        <v>951</v>
      </c>
      <c r="J1504" s="69" t="s">
        <v>258</v>
      </c>
      <c r="K1504" s="69" t="s">
        <v>19</v>
      </c>
      <c r="L1504" s="70" t="s">
        <v>19</v>
      </c>
      <c r="M1504" s="3" t="s">
        <v>19</v>
      </c>
      <c r="N1504" s="70" t="s">
        <v>216</v>
      </c>
      <c r="O1504" s="4" t="s">
        <v>546</v>
      </c>
      <c r="P1504" s="52"/>
      <c r="Q1504" s="52"/>
      <c r="R1504" s="5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</row>
    <row r="1505" ht="14.25" customHeight="1">
      <c r="A1505" s="113"/>
      <c r="B1505" s="6" t="s">
        <v>951</v>
      </c>
      <c r="C1505" s="15">
        <v>-515.92269109</v>
      </c>
      <c r="D1505" s="15">
        <v>0.08258495</v>
      </c>
      <c r="E1505" s="15">
        <v>0.05460723</v>
      </c>
      <c r="F1505" s="5"/>
      <c r="G1505" s="5"/>
      <c r="H1505" s="5"/>
      <c r="I1505" s="2"/>
      <c r="J1505" s="2"/>
      <c r="K1505" s="2"/>
      <c r="L1505" s="2"/>
      <c r="M1505" s="2"/>
      <c r="N1505" s="4" t="s">
        <v>952</v>
      </c>
      <c r="O1505" s="4"/>
      <c r="P1505" s="52"/>
      <c r="Q1505" s="52"/>
      <c r="R1505" s="5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</row>
    <row r="1506" ht="14.25" customHeight="1">
      <c r="A1506" s="113"/>
      <c r="B1506" s="6" t="s">
        <v>953</v>
      </c>
      <c r="C1506" s="15">
        <v>-192.99206627</v>
      </c>
      <c r="D1506" s="15">
        <v>0.08456162</v>
      </c>
      <c r="E1506" s="15">
        <v>0.05754785</v>
      </c>
      <c r="F1506" s="5"/>
      <c r="G1506" s="5"/>
      <c r="H1506" s="5"/>
      <c r="I1506" s="2"/>
      <c r="J1506" s="2"/>
      <c r="K1506" s="2"/>
      <c r="L1506" s="2"/>
      <c r="M1506" s="2"/>
      <c r="N1506" s="4" t="s">
        <v>938</v>
      </c>
      <c r="O1506" s="4"/>
      <c r="P1506" s="52"/>
      <c r="Q1506" s="52"/>
      <c r="R1506" s="5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</row>
    <row r="1507" ht="14.25" customHeight="1">
      <c r="A1507" s="113"/>
      <c r="B1507" s="3" t="s">
        <v>25</v>
      </c>
      <c r="C1507" s="15">
        <v>-722.35037152</v>
      </c>
      <c r="D1507" s="15">
        <v>0.10239602</v>
      </c>
      <c r="E1507" s="15">
        <v>0.06936042</v>
      </c>
      <c r="F1507" s="5"/>
      <c r="G1507" s="5"/>
      <c r="H1507" s="5"/>
      <c r="I1507" s="2"/>
      <c r="J1507" s="2"/>
      <c r="K1507" s="2"/>
      <c r="L1507" s="2"/>
      <c r="M1507" s="2"/>
      <c r="N1507" s="72" t="s">
        <v>954</v>
      </c>
      <c r="O1507" s="2"/>
      <c r="P1507" s="52"/>
      <c r="Q1507" s="52"/>
      <c r="R1507" s="5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</row>
    <row r="1508" ht="14.25" customHeight="1">
      <c r="A1508" s="113"/>
      <c r="B1508" s="3" t="s">
        <v>27</v>
      </c>
      <c r="C1508" s="5">
        <f t="shared" ref="C1508:E1508" si="235">C1504+C1505</f>
        <v>-915.2461562</v>
      </c>
      <c r="D1508" s="5">
        <f t="shared" si="235"/>
        <v>0.18640614</v>
      </c>
      <c r="E1508" s="5">
        <f t="shared" si="235"/>
        <v>0.12644613</v>
      </c>
      <c r="F1508" s="9">
        <f>(C1508-C1508)*627.509608030592</f>
        <v>0</v>
      </c>
      <c r="G1508" s="9">
        <f>(C1508+D1508-C1508-D1508)*627.509608030592</f>
        <v>0</v>
      </c>
      <c r="H1508" s="9">
        <f>(C1508+E1508-C1508-E1508)*627.509608030592</f>
        <v>0</v>
      </c>
      <c r="I1508" s="2"/>
      <c r="J1508" s="2"/>
      <c r="K1508" s="2"/>
      <c r="L1508" s="2"/>
      <c r="M1508" s="2"/>
      <c r="N1508" s="2"/>
      <c r="O1508" s="2"/>
      <c r="P1508" s="52"/>
      <c r="Q1508" s="52"/>
      <c r="R1508" s="5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</row>
    <row r="1509" ht="14.25" customHeight="1">
      <c r="A1509" s="113"/>
      <c r="B1509" s="2" t="s">
        <v>29</v>
      </c>
      <c r="C1509" s="15">
        <v>-915.26062724</v>
      </c>
      <c r="D1509" s="15">
        <v>0.18775041</v>
      </c>
      <c r="E1509" s="15">
        <v>0.14615436</v>
      </c>
      <c r="F1509" s="9">
        <f>(C1509-C1508)*627.509608030592</f>
        <v>-9.080735463</v>
      </c>
      <c r="G1509" s="9">
        <f>(C1509+D1509-C1508-D1508)*627.509608030592</f>
        <v>-8.237193123</v>
      </c>
      <c r="H1509" s="9">
        <f>(C1509+E1509-C1508-E1508)*627.509608030592</f>
        <v>3.286368219</v>
      </c>
      <c r="I1509" s="2"/>
      <c r="J1509" s="2"/>
      <c r="K1509" s="2"/>
      <c r="L1509" s="2"/>
      <c r="N1509" s="4" t="s">
        <v>220</v>
      </c>
      <c r="P1509" s="52"/>
      <c r="Q1509" s="52"/>
      <c r="R1509" s="5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</row>
    <row r="1510" ht="14.25" customHeight="1">
      <c r="A1510" s="113"/>
      <c r="B1510" s="2" t="s">
        <v>32</v>
      </c>
      <c r="C1510" s="15">
        <v>-915.25141595</v>
      </c>
      <c r="D1510" s="15">
        <v>0.18798212</v>
      </c>
      <c r="E1510" s="15">
        <v>0.14811841</v>
      </c>
      <c r="F1510" s="9">
        <f>(C1510-C1508)*627.509608030592</f>
        <v>-3.300562486</v>
      </c>
      <c r="G1510" s="9">
        <f>(C1510+D1510-C1508-D1508)*627.509608030592</f>
        <v>-2.311619894</v>
      </c>
      <c r="H1510" s="9">
        <f>(C1510+E1510-C1508-E1508)*627.509608030592</f>
        <v>10.29900144</v>
      </c>
      <c r="I1510" s="2"/>
      <c r="J1510" s="2"/>
      <c r="K1510" s="2"/>
      <c r="L1510" s="2"/>
      <c r="M1510" s="2"/>
      <c r="N1510" s="4" t="s">
        <v>221</v>
      </c>
      <c r="O1510" s="2"/>
      <c r="P1510" s="52"/>
      <c r="Q1510" s="52"/>
      <c r="R1510" s="5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</row>
    <row r="1511" ht="14.25" customHeight="1">
      <c r="A1511" s="113"/>
      <c r="B1511" s="2" t="s">
        <v>35</v>
      </c>
      <c r="C1511" s="15">
        <v>-915.30854655</v>
      </c>
      <c r="D1511" s="16">
        <v>0.19153542</v>
      </c>
      <c r="E1511" s="16">
        <v>0.15426933</v>
      </c>
      <c r="F1511" s="9">
        <f>(C1511-C1508)*627.509608030592</f>
        <v>-39.1505629</v>
      </c>
      <c r="G1511" s="9">
        <f>(C1511+D1511-C1508-D1508)*627.509608030592</f>
        <v>-35.93189042</v>
      </c>
      <c r="H1511" s="9">
        <f>(C1511+E1511-C1508-E1508)*627.509608030592</f>
        <v>-21.69123757</v>
      </c>
      <c r="I1511" s="2"/>
      <c r="J1511" s="2"/>
      <c r="K1511" s="2"/>
      <c r="L1511" s="2"/>
      <c r="M1511" s="2"/>
      <c r="N1511" s="17" t="s">
        <v>222</v>
      </c>
      <c r="O1511" s="2"/>
      <c r="P1511" s="52"/>
      <c r="Q1511" s="52"/>
      <c r="R1511" s="5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</row>
    <row r="1512" ht="14.25" customHeight="1">
      <c r="A1512" s="113"/>
      <c r="B1512" s="2" t="s">
        <v>38</v>
      </c>
      <c r="C1512" s="15">
        <v>-915.25320414</v>
      </c>
      <c r="D1512" s="15">
        <v>0.18584217</v>
      </c>
      <c r="E1512" s="15">
        <v>0.14558457</v>
      </c>
      <c r="F1512" s="9">
        <f>(C1512-C1508)*627.509608030592</f>
        <v>-4.422668892</v>
      </c>
      <c r="G1512" s="9">
        <f>(C1512+D1512-C1508-D1508)*627.509608030592</f>
        <v>-4.776565486</v>
      </c>
      <c r="H1512" s="9">
        <f>(C1512+E1512-C1508-E1508)*627.509608030592</f>
        <v>7.586886091</v>
      </c>
      <c r="I1512" s="2"/>
      <c r="J1512" s="4"/>
      <c r="K1512" s="2"/>
      <c r="L1512" s="2"/>
      <c r="M1512" s="2"/>
      <c r="N1512" s="4" t="s">
        <v>223</v>
      </c>
      <c r="O1512" s="2"/>
      <c r="P1512" s="52"/>
      <c r="Q1512" s="52"/>
      <c r="R1512" s="5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</row>
    <row r="1513" ht="14.25" customHeight="1">
      <c r="A1513" s="113"/>
      <c r="B1513" s="2" t="s">
        <v>40</v>
      </c>
      <c r="C1513" s="15">
        <v>-915.35370765</v>
      </c>
      <c r="D1513" s="15">
        <v>0.188118</v>
      </c>
      <c r="E1513" s="15">
        <v>0.14655444</v>
      </c>
      <c r="F1513" s="9">
        <f>(C1513-C1508)*627.509608030592</f>
        <v>-67.48958706</v>
      </c>
      <c r="G1513" s="9">
        <f>(C1513+D1513-C1508-D1508)*627.509608030592</f>
        <v>-66.41537846</v>
      </c>
      <c r="H1513" s="9">
        <f>(C1513+E1513-C1508-E1508)*627.509608030592</f>
        <v>-54.87142933</v>
      </c>
      <c r="I1513" s="2"/>
      <c r="J1513" s="4"/>
      <c r="K1513" s="2"/>
      <c r="L1513" s="2"/>
      <c r="M1513" s="2"/>
      <c r="N1513" s="4" t="s">
        <v>224</v>
      </c>
      <c r="P1513" s="52"/>
      <c r="Q1513" s="52"/>
      <c r="R1513" s="5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</row>
    <row r="1514" ht="14.25" customHeight="1">
      <c r="A1514" s="113"/>
      <c r="B1514" s="2" t="s">
        <v>42</v>
      </c>
      <c r="C1514" s="5">
        <f t="shared" ref="C1514:E1514" si="236">C1506+C1507</f>
        <v>-915.3424378</v>
      </c>
      <c r="D1514" s="5">
        <f t="shared" si="236"/>
        <v>0.18695764</v>
      </c>
      <c r="E1514" s="5">
        <f t="shared" si="236"/>
        <v>0.12690827</v>
      </c>
      <c r="F1514" s="9">
        <f>(C1514-C1508)*627.509608030592</f>
        <v>-60.41764163</v>
      </c>
      <c r="G1514" s="9">
        <f>(C1514+D1514-C1508-D1508)*627.509608030592</f>
        <v>-60.07157008</v>
      </c>
      <c r="H1514" s="9">
        <f>(C1514+E1514-C1508-E1508)*627.509608030592</f>
        <v>-60.12764434</v>
      </c>
      <c r="I1514" s="2"/>
      <c r="J1514" s="19"/>
      <c r="K1514" s="2"/>
      <c r="L1514" s="2"/>
      <c r="M1514" s="2"/>
      <c r="N1514" s="2"/>
      <c r="O1514" s="2"/>
      <c r="P1514" s="52"/>
      <c r="Q1514" s="52"/>
      <c r="R1514" s="5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</row>
    <row r="1515" ht="14.25" customHeight="1">
      <c r="A1515" s="117"/>
      <c r="B1515" s="52"/>
      <c r="C1515" s="51"/>
      <c r="D1515" s="51"/>
      <c r="E1515" s="51"/>
      <c r="F1515" s="52"/>
      <c r="G1515" s="52"/>
      <c r="H1515" s="52"/>
      <c r="I1515" s="52"/>
      <c r="J1515" s="52"/>
      <c r="K1515" s="52"/>
      <c r="L1515" s="52"/>
      <c r="M1515" s="52"/>
      <c r="N1515" s="51"/>
      <c r="O1515" s="51"/>
      <c r="P1515" s="52"/>
      <c r="Q1515" s="52"/>
      <c r="R1515" s="5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</row>
    <row r="1516" ht="14.25" customHeight="1">
      <c r="A1516" s="67" t="s">
        <v>0</v>
      </c>
      <c r="B1516" s="2" t="s">
        <v>1</v>
      </c>
      <c r="C1516" s="3" t="s">
        <v>2</v>
      </c>
      <c r="D1516" s="2" t="s">
        <v>3</v>
      </c>
      <c r="E1516" s="2" t="s">
        <v>4</v>
      </c>
      <c r="F1516" s="3" t="s">
        <v>955</v>
      </c>
      <c r="G1516" s="3" t="s">
        <v>956</v>
      </c>
      <c r="H1516" s="3" t="s">
        <v>957</v>
      </c>
      <c r="I1516" s="68" t="s">
        <v>8</v>
      </c>
      <c r="J1516" s="67" t="s">
        <v>9</v>
      </c>
      <c r="K1516" s="67" t="s">
        <v>10</v>
      </c>
      <c r="L1516" s="68" t="s">
        <v>11</v>
      </c>
      <c r="M1516" s="3" t="s">
        <v>12</v>
      </c>
      <c r="N1516" s="3" t="s">
        <v>13</v>
      </c>
      <c r="O1516" s="2" t="s">
        <v>14</v>
      </c>
      <c r="P1516" s="52"/>
      <c r="Q1516" s="52"/>
      <c r="R1516" s="5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</row>
    <row r="1517" ht="14.25" customHeight="1">
      <c r="A1517" s="112">
        <v>43.0</v>
      </c>
      <c r="B1517" s="3" t="s">
        <v>16</v>
      </c>
      <c r="C1517" s="15">
        <v>-399.93558736</v>
      </c>
      <c r="D1517" s="15">
        <v>0.10438269</v>
      </c>
      <c r="E1517" s="15">
        <v>0.07262215</v>
      </c>
      <c r="F1517" s="5"/>
      <c r="G1517" s="5"/>
      <c r="H1517" s="2"/>
      <c r="I1517" s="70" t="s">
        <v>951</v>
      </c>
      <c r="J1517" s="69" t="s">
        <v>280</v>
      </c>
      <c r="K1517" s="69" t="s">
        <v>59</v>
      </c>
      <c r="L1517" s="70" t="s">
        <v>19</v>
      </c>
      <c r="M1517" s="3" t="s">
        <v>19</v>
      </c>
      <c r="N1517" s="70" t="s">
        <v>216</v>
      </c>
      <c r="O1517" s="4" t="s">
        <v>546</v>
      </c>
      <c r="P1517" s="52"/>
      <c r="Q1517" s="52"/>
      <c r="R1517" s="5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</row>
    <row r="1518" ht="14.25" customHeight="1">
      <c r="A1518" s="113"/>
      <c r="B1518" s="6" t="s">
        <v>951</v>
      </c>
      <c r="C1518" s="15">
        <v>-516.24321888</v>
      </c>
      <c r="D1518" s="15">
        <v>0.08235387</v>
      </c>
      <c r="E1518" s="15">
        <v>0.05445108</v>
      </c>
      <c r="F1518" s="5"/>
      <c r="G1518" s="5"/>
      <c r="H1518" s="5"/>
      <c r="I1518" s="2"/>
      <c r="J1518" s="2"/>
      <c r="K1518" s="2"/>
      <c r="L1518" s="2"/>
      <c r="M1518" s="2"/>
      <c r="N1518" s="4" t="s">
        <v>952</v>
      </c>
      <c r="O1518" s="4"/>
      <c r="P1518" s="52"/>
      <c r="Q1518" s="52"/>
      <c r="R1518" s="5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</row>
    <row r="1519" ht="14.25" customHeight="1">
      <c r="A1519" s="113"/>
      <c r="B1519" s="6" t="s">
        <v>953</v>
      </c>
      <c r="C1519" s="15">
        <v>-193.31279388</v>
      </c>
      <c r="D1519" s="15">
        <v>0.08403894</v>
      </c>
      <c r="E1519" s="15">
        <v>0.05659515</v>
      </c>
      <c r="F1519" s="5"/>
      <c r="G1519" s="5"/>
      <c r="H1519" s="5"/>
      <c r="I1519" s="2"/>
      <c r="J1519" s="2"/>
      <c r="K1519" s="2"/>
      <c r="L1519" s="2"/>
      <c r="M1519" s="2"/>
      <c r="N1519" s="4" t="s">
        <v>938</v>
      </c>
      <c r="O1519" s="4"/>
      <c r="P1519" s="52"/>
      <c r="Q1519" s="52"/>
      <c r="R1519" s="5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</row>
    <row r="1520" ht="14.25" customHeight="1">
      <c r="A1520" s="113"/>
      <c r="B1520" s="3" t="s">
        <v>25</v>
      </c>
      <c r="C1520" s="42">
        <v>-722.96588701</v>
      </c>
      <c r="D1520" s="42">
        <v>0.10237588</v>
      </c>
      <c r="E1520" s="42">
        <v>0.06967046</v>
      </c>
      <c r="F1520" s="5"/>
      <c r="G1520" s="5"/>
      <c r="H1520" s="5"/>
      <c r="I1520" s="2"/>
      <c r="J1520" s="2"/>
      <c r="K1520" s="2"/>
      <c r="L1520" s="2"/>
      <c r="M1520" s="2"/>
      <c r="N1520" s="72" t="s">
        <v>954</v>
      </c>
      <c r="O1520" s="2"/>
      <c r="P1520" s="52"/>
      <c r="Q1520" s="52"/>
      <c r="R1520" s="5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</row>
    <row r="1521" ht="14.25" customHeight="1">
      <c r="A1521" s="113"/>
      <c r="B1521" s="3" t="s">
        <v>27</v>
      </c>
      <c r="C1521" s="5">
        <f t="shared" ref="C1521:E1521" si="237">C1517+C1518</f>
        <v>-916.1788062</v>
      </c>
      <c r="D1521" s="5">
        <f t="shared" si="237"/>
        <v>0.18673656</v>
      </c>
      <c r="E1521" s="5">
        <f t="shared" si="237"/>
        <v>0.12707323</v>
      </c>
      <c r="F1521" s="9">
        <f>(C1521-C1521)*627.509608030592</f>
        <v>0</v>
      </c>
      <c r="G1521" s="9">
        <f>(C1521+D1521-C1521-D1521)*627.509608030592</f>
        <v>0</v>
      </c>
      <c r="H1521" s="9">
        <f>(C1521+E1521-C1521-E1521)*627.509608030592</f>
        <v>0</v>
      </c>
      <c r="I1521" s="2"/>
      <c r="J1521" s="2"/>
      <c r="K1521" s="2"/>
      <c r="L1521" s="2"/>
      <c r="M1521" s="2"/>
      <c r="N1521" s="2"/>
      <c r="O1521" s="2"/>
      <c r="P1521" s="52"/>
      <c r="Q1521" s="52"/>
      <c r="R1521" s="5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</row>
    <row r="1522" ht="14.25" customHeight="1">
      <c r="A1522" s="113"/>
      <c r="B1522" s="2" t="s">
        <v>29</v>
      </c>
      <c r="C1522" s="15">
        <v>-916.18718362</v>
      </c>
      <c r="D1522" s="15">
        <v>0.18783806</v>
      </c>
      <c r="E1522" s="15">
        <v>0.14653812</v>
      </c>
      <c r="F1522" s="9">
        <f>(C1522-C1521)*627.509608030592</f>
        <v>-5.25688644</v>
      </c>
      <c r="G1522" s="9">
        <f>(C1522+D1522-C1521-D1521)*627.509608030592</f>
        <v>-4.565684607</v>
      </c>
      <c r="H1522" s="9">
        <f>(C1522+E1522-C1521-E1521)*627.509608030592</f>
        <v>6.957519054</v>
      </c>
      <c r="I1522" s="2"/>
      <c r="J1522" s="2"/>
      <c r="K1522" s="2"/>
      <c r="L1522" s="2"/>
      <c r="N1522" s="4" t="s">
        <v>220</v>
      </c>
      <c r="P1522" s="52"/>
      <c r="Q1522" s="52"/>
      <c r="R1522" s="5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</row>
    <row r="1523" ht="14.25" customHeight="1">
      <c r="A1523" s="113"/>
      <c r="B1523" s="2" t="s">
        <v>32</v>
      </c>
      <c r="C1523" s="15">
        <v>-916.16943452</v>
      </c>
      <c r="D1523" s="15">
        <v>0.18804763</v>
      </c>
      <c r="E1523" s="15">
        <v>0.14909003</v>
      </c>
      <c r="F1523" s="9">
        <f>(C1523-C1521)*627.509608030592</f>
        <v>5.880844344</v>
      </c>
      <c r="G1523" s="9">
        <f>(C1523+D1523-C1521-D1521)*627.509608030592</f>
        <v>6.703553366</v>
      </c>
      <c r="H1523" s="9">
        <f>(C1523+E1523-C1521-E1521)*627.509608030592</f>
        <v>19.69659788</v>
      </c>
      <c r="I1523" s="2"/>
      <c r="J1523" s="2"/>
      <c r="K1523" s="2"/>
      <c r="L1523" s="2"/>
      <c r="M1523" s="2"/>
      <c r="N1523" s="4" t="s">
        <v>221</v>
      </c>
      <c r="O1523" s="2"/>
      <c r="P1523" s="52"/>
      <c r="Q1523" s="52"/>
      <c r="R1523" s="5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</row>
    <row r="1524" ht="14.25" customHeight="1">
      <c r="A1524" s="113"/>
      <c r="B1524" s="2" t="s">
        <v>35</v>
      </c>
      <c r="C1524" s="15">
        <v>-916.25496032</v>
      </c>
      <c r="D1524" s="16">
        <v>0.19211387</v>
      </c>
      <c r="E1524" s="16">
        <v>0.15495128</v>
      </c>
      <c r="F1524" s="9">
        <f>(C1524-C1521)*627.509608030592</f>
        <v>-47.78741689</v>
      </c>
      <c r="G1524" s="9">
        <f>(C1524+D1524-C1521-D1521)*627.509608030592</f>
        <v>-44.4131032</v>
      </c>
      <c r="H1524" s="9">
        <f>(C1524+E1524-C1521-E1521)*627.509608030592</f>
        <v>-30.29367266</v>
      </c>
      <c r="I1524" s="2"/>
      <c r="J1524" s="2"/>
      <c r="K1524" s="2"/>
      <c r="L1524" s="2"/>
      <c r="M1524" s="2"/>
      <c r="N1524" s="17" t="s">
        <v>222</v>
      </c>
      <c r="O1524" s="2"/>
      <c r="P1524" s="52"/>
      <c r="Q1524" s="52"/>
      <c r="R1524" s="5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</row>
    <row r="1525" ht="14.25" customHeight="1">
      <c r="A1525" s="113"/>
      <c r="B1525" s="2" t="s">
        <v>38</v>
      </c>
      <c r="C1525" s="15">
        <v>-916.1823884</v>
      </c>
      <c r="D1525" s="15">
        <v>0.18627223</v>
      </c>
      <c r="E1525" s="15">
        <v>0.14662581</v>
      </c>
      <c r="F1525" s="9">
        <f>(C1525-C1521)*627.509608030592</f>
        <v>-2.247839818</v>
      </c>
      <c r="G1525" s="9">
        <f>(C1525+D1525-C1521-D1521)*627.509608030592</f>
        <v>-2.539211354</v>
      </c>
      <c r="H1525" s="9">
        <f t="shared" ref="H1525:H1526" si="238">(C1525+E1525-C1521-E1521)*627.509608030592</f>
        <v>10.02159199</v>
      </c>
      <c r="I1525" s="2"/>
      <c r="J1525" s="4"/>
      <c r="K1525" s="2"/>
      <c r="L1525" s="2"/>
      <c r="M1525" s="2"/>
      <c r="N1525" s="4" t="s">
        <v>223</v>
      </c>
      <c r="O1525" s="2"/>
      <c r="P1525" s="52"/>
      <c r="Q1525" s="52"/>
      <c r="R1525" s="5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</row>
    <row r="1526" ht="14.25" customHeight="1">
      <c r="A1526" s="113"/>
      <c r="B1526" s="2" t="s">
        <v>40</v>
      </c>
      <c r="C1526" s="15">
        <v>-916.28652734</v>
      </c>
      <c r="D1526" s="15">
        <v>0.18760403</v>
      </c>
      <c r="E1526" s="15">
        <v>0.14618564</v>
      </c>
      <c r="F1526" s="9">
        <f>(C1526-C1521)*627.509608030592</f>
        <v>-67.59602524</v>
      </c>
      <c r="G1526" s="9">
        <f>(C1526+D1526-C1521-D1521)*627.509608030592</f>
        <v>-67.05167948</v>
      </c>
      <c r="H1526" s="9">
        <f t="shared" si="238"/>
        <v>-62.56032338</v>
      </c>
      <c r="I1526" s="2"/>
      <c r="J1526" s="4"/>
      <c r="K1526" s="2"/>
      <c r="L1526" s="2"/>
      <c r="M1526" s="2"/>
      <c r="N1526" s="4" t="s">
        <v>224</v>
      </c>
      <c r="P1526" s="52"/>
      <c r="Q1526" s="52"/>
      <c r="R1526" s="5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</row>
    <row r="1527" ht="14.25" customHeight="1">
      <c r="A1527" s="113"/>
      <c r="B1527" s="2" t="s">
        <v>42</v>
      </c>
      <c r="C1527" s="5">
        <f t="shared" ref="C1527:E1527" si="239">C1519+C1520</f>
        <v>-916.2786809</v>
      </c>
      <c r="D1527" s="5">
        <f t="shared" si="239"/>
        <v>0.18641482</v>
      </c>
      <c r="E1527" s="5">
        <f t="shared" si="239"/>
        <v>0.12626561</v>
      </c>
      <c r="F1527" s="9">
        <f>(C1527-C1521)*627.509608030592</f>
        <v>-62.67230247</v>
      </c>
      <c r="G1527" s="9">
        <f>(C1527+D1527-C1521-D1521)*627.509608030592</f>
        <v>-62.87419741</v>
      </c>
      <c r="H1527" s="9">
        <f>(C1527+E1527-C1521-E1521)*627.509608030592</f>
        <v>-63.17909178</v>
      </c>
      <c r="I1527" s="2"/>
      <c r="J1527" s="19"/>
      <c r="K1527" s="2"/>
      <c r="L1527" s="2"/>
      <c r="M1527" s="2"/>
      <c r="N1527" s="2"/>
      <c r="O1527" s="2"/>
      <c r="P1527" s="52"/>
      <c r="Q1527" s="52"/>
      <c r="R1527" s="5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</row>
    <row r="1528" ht="14.25" customHeight="1">
      <c r="A1528" s="117"/>
      <c r="B1528" s="52"/>
      <c r="C1528" s="51"/>
      <c r="D1528" s="51"/>
      <c r="E1528" s="51"/>
      <c r="F1528" s="52"/>
      <c r="G1528" s="52"/>
      <c r="H1528" s="52"/>
      <c r="I1528" s="52"/>
      <c r="J1528" s="52"/>
      <c r="K1528" s="52"/>
      <c r="L1528" s="52"/>
      <c r="M1528" s="52"/>
      <c r="N1528" s="51"/>
      <c r="O1528" s="51"/>
      <c r="P1528" s="52"/>
      <c r="Q1528" s="52"/>
      <c r="R1528" s="5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</row>
    <row r="1529" ht="14.25" customHeight="1">
      <c r="A1529" s="67" t="s">
        <v>0</v>
      </c>
      <c r="B1529" s="2" t="s">
        <v>1</v>
      </c>
      <c r="C1529" s="3" t="s">
        <v>2</v>
      </c>
      <c r="D1529" s="2" t="s">
        <v>3</v>
      </c>
      <c r="E1529" s="2" t="s">
        <v>4</v>
      </c>
      <c r="F1529" s="3" t="s">
        <v>958</v>
      </c>
      <c r="G1529" s="3" t="s">
        <v>959</v>
      </c>
      <c r="H1529" s="3" t="s">
        <v>960</v>
      </c>
      <c r="I1529" s="68" t="s">
        <v>8</v>
      </c>
      <c r="J1529" s="67" t="s">
        <v>9</v>
      </c>
      <c r="K1529" s="67" t="s">
        <v>10</v>
      </c>
      <c r="L1529" s="68" t="s">
        <v>11</v>
      </c>
      <c r="M1529" s="3" t="s">
        <v>12</v>
      </c>
      <c r="N1529" s="3" t="s">
        <v>13</v>
      </c>
      <c r="O1529" s="2" t="s">
        <v>14</v>
      </c>
      <c r="P1529" s="52"/>
      <c r="Q1529" s="52"/>
      <c r="R1529" s="5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</row>
    <row r="1530" ht="14.25" customHeight="1">
      <c r="A1530" s="112">
        <v>44.0</v>
      </c>
      <c r="B1530" s="3" t="s">
        <v>16</v>
      </c>
      <c r="C1530" s="15">
        <v>-399.56007492</v>
      </c>
      <c r="D1530" s="15">
        <v>0.10243978</v>
      </c>
      <c r="E1530" s="15">
        <v>0.07012839</v>
      </c>
      <c r="F1530" s="5"/>
      <c r="G1530" s="5"/>
      <c r="H1530" s="2"/>
      <c r="I1530" s="70" t="s">
        <v>951</v>
      </c>
      <c r="J1530" s="69" t="s">
        <v>329</v>
      </c>
      <c r="K1530" s="69" t="s">
        <v>19</v>
      </c>
      <c r="L1530" s="70" t="s">
        <v>19</v>
      </c>
      <c r="M1530" s="3" t="s">
        <v>19</v>
      </c>
      <c r="N1530" s="70" t="s">
        <v>216</v>
      </c>
      <c r="O1530" s="4" t="s">
        <v>546</v>
      </c>
      <c r="P1530" s="52"/>
      <c r="Q1530" s="52"/>
      <c r="R1530" s="5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</row>
    <row r="1531" ht="14.25" customHeight="1">
      <c r="A1531" s="113"/>
      <c r="B1531" s="6" t="s">
        <v>951</v>
      </c>
      <c r="C1531" s="15">
        <v>-516.04596627</v>
      </c>
      <c r="D1531" s="15">
        <v>0.08106364</v>
      </c>
      <c r="E1531" s="15">
        <v>0.05240965</v>
      </c>
      <c r="F1531" s="5"/>
      <c r="G1531" s="5"/>
      <c r="H1531" s="5"/>
      <c r="I1531" s="2"/>
      <c r="J1531" s="2"/>
      <c r="K1531" s="2"/>
      <c r="L1531" s="2"/>
      <c r="M1531" s="2"/>
      <c r="N1531" s="4" t="s">
        <v>952</v>
      </c>
      <c r="O1531" s="4"/>
      <c r="P1531" s="52"/>
      <c r="Q1531" s="52"/>
      <c r="R1531" s="5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</row>
    <row r="1532" ht="14.25" customHeight="1">
      <c r="A1532" s="113"/>
      <c r="B1532" s="6" t="s">
        <v>953</v>
      </c>
      <c r="C1532" s="15">
        <v>-193.1089792</v>
      </c>
      <c r="D1532" s="15">
        <v>0.08281307</v>
      </c>
      <c r="E1532" s="15">
        <v>0.05592139</v>
      </c>
      <c r="F1532" s="5"/>
      <c r="G1532" s="5"/>
      <c r="H1532" s="5"/>
      <c r="I1532" s="2"/>
      <c r="J1532" s="2"/>
      <c r="K1532" s="2"/>
      <c r="L1532" s="2"/>
      <c r="M1532" s="2"/>
      <c r="N1532" s="4" t="s">
        <v>945</v>
      </c>
      <c r="O1532" s="4"/>
      <c r="P1532" s="52"/>
      <c r="Q1532" s="52"/>
      <c r="R1532" s="5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</row>
    <row r="1533" ht="14.25" customHeight="1">
      <c r="A1533" s="113"/>
      <c r="B1533" s="3" t="s">
        <v>25</v>
      </c>
      <c r="C1533" s="42">
        <v>-722.59538043</v>
      </c>
      <c r="D1533" s="42">
        <v>0.10098366</v>
      </c>
      <c r="E1533" s="42">
        <v>0.06840361</v>
      </c>
      <c r="F1533" s="5"/>
      <c r="G1533" s="5"/>
      <c r="H1533" s="5"/>
      <c r="I1533" s="2"/>
      <c r="J1533" s="2"/>
      <c r="K1533" s="2"/>
      <c r="L1533" s="2"/>
      <c r="M1533" s="2"/>
      <c r="N1533" s="72" t="s">
        <v>954</v>
      </c>
      <c r="O1533" s="2"/>
      <c r="P1533" s="52"/>
      <c r="Q1533" s="52"/>
      <c r="R1533" s="5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</row>
    <row r="1534" ht="14.25" customHeight="1">
      <c r="A1534" s="113"/>
      <c r="B1534" s="3" t="s">
        <v>27</v>
      </c>
      <c r="C1534" s="5">
        <f t="shared" ref="C1534:E1534" si="240">C1530+C1531</f>
        <v>-915.6060412</v>
      </c>
      <c r="D1534" s="5">
        <f t="shared" si="240"/>
        <v>0.18350342</v>
      </c>
      <c r="E1534" s="5">
        <f t="shared" si="240"/>
        <v>0.12253804</v>
      </c>
      <c r="F1534" s="9">
        <f>(C1534-C1534)*627.509608030592</f>
        <v>0</v>
      </c>
      <c r="G1534" s="9">
        <f>(C1534+D1534-C1534-D1534)*627.509608030592</f>
        <v>0</v>
      </c>
      <c r="H1534" s="9">
        <f>(C1534+E1534-C1534-E1534)*627.509608030592</f>
        <v>0</v>
      </c>
      <c r="I1534" s="2"/>
      <c r="J1534" s="2"/>
      <c r="K1534" s="2"/>
      <c r="L1534" s="2"/>
      <c r="M1534" s="2"/>
      <c r="N1534" s="2"/>
      <c r="O1534" s="2"/>
      <c r="P1534" s="52"/>
      <c r="Q1534" s="52"/>
      <c r="R1534" s="5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</row>
    <row r="1535" ht="14.25" customHeight="1">
      <c r="A1535" s="113"/>
      <c r="B1535" s="2" t="s">
        <v>29</v>
      </c>
      <c r="C1535" s="15">
        <v>-915.61561475</v>
      </c>
      <c r="D1535" s="15">
        <v>0.18456168</v>
      </c>
      <c r="E1535" s="15">
        <v>0.14284248</v>
      </c>
      <c r="F1535" s="9">
        <f>(C1535-C1534)*627.509608030592</f>
        <v>-6.007500883</v>
      </c>
      <c r="G1535" s="9">
        <f>(C1535+D1535-C1534-D1534)*627.509608030592</f>
        <v>-5.343432565</v>
      </c>
      <c r="H1535" s="9">
        <f>(C1535+E1535-C1534-E1534)*627.509608030592</f>
        <v>6.733730303</v>
      </c>
      <c r="I1535" s="2"/>
      <c r="J1535" s="2"/>
      <c r="K1535" s="2"/>
      <c r="L1535" s="2"/>
      <c r="N1535" s="4" t="s">
        <v>961</v>
      </c>
      <c r="P1535" s="52"/>
      <c r="Q1535" s="52"/>
      <c r="R1535" s="5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</row>
    <row r="1536" ht="14.25" customHeight="1">
      <c r="A1536" s="113"/>
      <c r="B1536" s="2" t="s">
        <v>32</v>
      </c>
      <c r="C1536" s="15">
        <v>-915.60699026</v>
      </c>
      <c r="D1536" s="15">
        <v>0.1846526</v>
      </c>
      <c r="E1536" s="15">
        <v>0.14498587</v>
      </c>
      <c r="F1536" s="9">
        <f>(C1536-C1534)*627.509608030592</f>
        <v>-0.5955505437</v>
      </c>
      <c r="G1536" s="9">
        <f>(C1536+D1536-C1534-D1534)*627.509608030592</f>
        <v>0.1255709477</v>
      </c>
      <c r="H1536" s="9">
        <f>(C1536+E1536-C1534-E1534)*627.509608030592</f>
        <v>13.49067846</v>
      </c>
      <c r="I1536" s="2"/>
      <c r="J1536" s="2"/>
      <c r="K1536" s="2"/>
      <c r="L1536" s="2"/>
      <c r="M1536" s="2"/>
      <c r="N1536" s="4" t="s">
        <v>221</v>
      </c>
      <c r="O1536" s="2"/>
      <c r="P1536" s="52"/>
      <c r="Q1536" s="52"/>
      <c r="R1536" s="5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</row>
    <row r="1537" ht="14.25" customHeight="1">
      <c r="A1537" s="113"/>
      <c r="B1537" s="2" t="s">
        <v>35</v>
      </c>
      <c r="C1537" s="15">
        <v>-915.67380858</v>
      </c>
      <c r="D1537" s="16">
        <v>0.18878143</v>
      </c>
      <c r="E1537" s="16">
        <v>0.15162419</v>
      </c>
      <c r="F1537" s="9">
        <f>(C1537-C1534)*627.509608030592</f>
        <v>-42.52468834</v>
      </c>
      <c r="G1537" s="9">
        <f>(C1537+D1537-C1534-D1534)*627.509608030592</f>
        <v>-39.21268635</v>
      </c>
      <c r="H1537" s="9">
        <f>(C1537+E1537-C1534-E1534)*627.509608030592</f>
        <v>-24.27284975</v>
      </c>
      <c r="I1537" s="2"/>
      <c r="J1537" s="2"/>
      <c r="K1537" s="2"/>
      <c r="L1537" s="2"/>
      <c r="M1537" s="2"/>
      <c r="N1537" s="17" t="s">
        <v>947</v>
      </c>
      <c r="O1537" s="2"/>
      <c r="P1537" s="52"/>
      <c r="Q1537" s="52"/>
      <c r="R1537" s="5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</row>
    <row r="1538" ht="14.25" customHeight="1">
      <c r="A1538" s="113"/>
      <c r="B1538" s="2" t="s">
        <v>38</v>
      </c>
      <c r="C1538" s="15">
        <v>-915.61490818</v>
      </c>
      <c r="D1538" s="15">
        <v>0.18380989</v>
      </c>
      <c r="E1538" s="15">
        <v>0.14439628</v>
      </c>
      <c r="F1538" s="9">
        <f>(C1538-C1534)*627.509608030592</f>
        <v>-5.564121419</v>
      </c>
      <c r="G1538" s="9">
        <f>(C1538+D1538-C1534-D1534)*627.509608030592</f>
        <v>-5.37180855</v>
      </c>
      <c r="H1538" s="9">
        <f>(C1538+E1538-C1534-E1534)*627.509608030592</f>
        <v>8.152134195</v>
      </c>
      <c r="I1538" s="2"/>
      <c r="J1538" s="4"/>
      <c r="K1538" s="2"/>
      <c r="L1538" s="2"/>
      <c r="M1538" s="2"/>
      <c r="N1538" s="4" t="s">
        <v>223</v>
      </c>
      <c r="O1538" s="2"/>
      <c r="P1538" s="52"/>
      <c r="Q1538" s="52"/>
      <c r="R1538" s="5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</row>
    <row r="1539" ht="14.25" customHeight="1">
      <c r="A1539" s="113"/>
      <c r="B1539" s="2" t="s">
        <v>40</v>
      </c>
      <c r="C1539" s="15">
        <v>-915.71309411</v>
      </c>
      <c r="D1539" s="15">
        <v>0.18485883</v>
      </c>
      <c r="E1539" s="15">
        <v>0.14341846</v>
      </c>
      <c r="F1539" s="9">
        <f>(C1539-C1534)*627.509608030592</f>
        <v>-67.17673587</v>
      </c>
      <c r="G1539" s="9">
        <f>(C1539+D1539-C1534-D1534)*627.509608030592</f>
        <v>-66.32620307</v>
      </c>
      <c r="H1539" s="9">
        <f>(C1539+E1539-C1534-E1534)*627.509608030592</f>
        <v>-54.0740717</v>
      </c>
      <c r="I1539" s="2"/>
      <c r="J1539" s="4"/>
      <c r="K1539" s="2"/>
      <c r="L1539" s="2"/>
      <c r="M1539" s="2"/>
      <c r="N1539" s="4" t="s">
        <v>962</v>
      </c>
      <c r="P1539" s="52"/>
      <c r="Q1539" s="52"/>
      <c r="R1539" s="5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</row>
    <row r="1540" ht="14.25" customHeight="1">
      <c r="A1540" s="113"/>
      <c r="B1540" s="2" t="s">
        <v>42</v>
      </c>
      <c r="C1540" s="5">
        <f t="shared" ref="C1540:E1540" si="241">C1532+C1533</f>
        <v>-915.7043596</v>
      </c>
      <c r="D1540" s="5">
        <f t="shared" si="241"/>
        <v>0.18379673</v>
      </c>
      <c r="E1540" s="5">
        <f t="shared" si="241"/>
        <v>0.124325</v>
      </c>
      <c r="F1540" s="9">
        <f>(C1540-C1534)*627.509608030592</f>
        <v>-61.69576575</v>
      </c>
      <c r="G1540" s="9">
        <f>(C1540+D1540-C1534-D1534)*627.509608030592</f>
        <v>-61.5117109</v>
      </c>
      <c r="H1540" s="9">
        <f>(C1540+E1540-C1534-E1534)*627.509608030592</f>
        <v>-60.57443118</v>
      </c>
      <c r="I1540" s="2"/>
      <c r="J1540" s="19"/>
      <c r="K1540" s="2"/>
      <c r="L1540" s="2"/>
      <c r="M1540" s="2"/>
      <c r="N1540" s="2"/>
      <c r="O1540" s="2"/>
      <c r="P1540" s="52"/>
      <c r="Q1540" s="52"/>
      <c r="R1540" s="5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</row>
    <row r="1541" ht="14.25" customHeight="1">
      <c r="A1541" s="117"/>
      <c r="B1541" s="52"/>
      <c r="C1541" s="51"/>
      <c r="D1541" s="51"/>
      <c r="E1541" s="51"/>
      <c r="F1541" s="52"/>
      <c r="G1541" s="52"/>
      <c r="H1541" s="52"/>
      <c r="I1541" s="52"/>
      <c r="J1541" s="52"/>
      <c r="K1541" s="52"/>
      <c r="L1541" s="52"/>
      <c r="M1541" s="52"/>
      <c r="N1541" s="51"/>
      <c r="O1541" s="51"/>
      <c r="P1541" s="52"/>
      <c r="Q1541" s="52"/>
      <c r="R1541" s="5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</row>
    <row r="1542" ht="14.25" customHeight="1">
      <c r="A1542" s="67" t="s">
        <v>0</v>
      </c>
      <c r="B1542" s="2" t="s">
        <v>1</v>
      </c>
      <c r="C1542" s="3" t="s">
        <v>2</v>
      </c>
      <c r="D1542" s="2" t="s">
        <v>3</v>
      </c>
      <c r="E1542" s="2" t="s">
        <v>4</v>
      </c>
      <c r="F1542" s="3" t="s">
        <v>963</v>
      </c>
      <c r="G1542" s="3" t="s">
        <v>964</v>
      </c>
      <c r="H1542" s="3" t="s">
        <v>965</v>
      </c>
      <c r="I1542" s="68" t="s">
        <v>8</v>
      </c>
      <c r="J1542" s="67" t="s">
        <v>9</v>
      </c>
      <c r="K1542" s="67" t="s">
        <v>10</v>
      </c>
      <c r="L1542" s="68" t="s">
        <v>11</v>
      </c>
      <c r="M1542" s="3" t="s">
        <v>12</v>
      </c>
      <c r="N1542" s="3" t="s">
        <v>13</v>
      </c>
      <c r="O1542" s="2" t="s">
        <v>14</v>
      </c>
      <c r="P1542" s="52"/>
      <c r="Q1542" s="52"/>
      <c r="R1542" s="5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</row>
    <row r="1543" ht="14.25" customHeight="1">
      <c r="A1543" s="112">
        <v>45.0</v>
      </c>
      <c r="B1543" s="3" t="s">
        <v>16</v>
      </c>
      <c r="C1543" s="15">
        <v>-399.32346508</v>
      </c>
      <c r="D1543" s="15">
        <v>0.10382119</v>
      </c>
      <c r="E1543" s="15">
        <v>0.0718389</v>
      </c>
      <c r="F1543" s="5"/>
      <c r="G1543" s="5"/>
      <c r="H1543" s="2"/>
      <c r="I1543" s="70" t="s">
        <v>966</v>
      </c>
      <c r="J1543" s="69" t="s">
        <v>258</v>
      </c>
      <c r="K1543" s="69" t="s">
        <v>19</v>
      </c>
      <c r="L1543" s="70" t="s">
        <v>19</v>
      </c>
      <c r="M1543" s="3" t="s">
        <v>19</v>
      </c>
      <c r="N1543" s="70" t="s">
        <v>216</v>
      </c>
      <c r="O1543" s="4" t="s">
        <v>546</v>
      </c>
      <c r="P1543" s="52"/>
      <c r="Q1543" s="52"/>
      <c r="R1543" s="5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</row>
    <row r="1544" ht="14.25" customHeight="1">
      <c r="A1544" s="113"/>
      <c r="B1544" s="6" t="s">
        <v>966</v>
      </c>
      <c r="C1544" s="15">
        <v>-678.92356906</v>
      </c>
      <c r="D1544" s="15">
        <v>0.07536712</v>
      </c>
      <c r="E1544" s="15">
        <v>0.03972636</v>
      </c>
      <c r="F1544" s="5"/>
      <c r="G1544" s="5"/>
      <c r="H1544" s="5"/>
      <c r="I1544" s="2"/>
      <c r="J1544" s="2"/>
      <c r="K1544" s="2"/>
      <c r="L1544" s="2"/>
      <c r="M1544" s="2"/>
      <c r="N1544" s="4" t="s">
        <v>967</v>
      </c>
      <c r="O1544" s="4"/>
      <c r="P1544" s="52"/>
      <c r="Q1544" s="52"/>
      <c r="R1544" s="5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</row>
    <row r="1545" ht="14.25" customHeight="1">
      <c r="A1545" s="113"/>
      <c r="B1545" s="3" t="s">
        <v>25</v>
      </c>
      <c r="C1545" s="15">
        <v>-399.41147785</v>
      </c>
      <c r="D1545" s="15">
        <v>0.10464019</v>
      </c>
      <c r="E1545" s="15">
        <v>0.07285354</v>
      </c>
      <c r="F1545" s="5"/>
      <c r="G1545" s="5"/>
      <c r="H1545" s="5"/>
      <c r="I1545" s="2"/>
      <c r="J1545" s="2"/>
      <c r="K1545" s="2"/>
      <c r="L1545" s="2"/>
      <c r="M1545" s="2"/>
      <c r="N1545" s="72" t="s">
        <v>219</v>
      </c>
      <c r="O1545" s="2"/>
      <c r="P1545" s="52"/>
      <c r="Q1545" s="52"/>
      <c r="R1545" s="5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</row>
    <row r="1546" ht="14.25" customHeight="1">
      <c r="A1546" s="113"/>
      <c r="B1546" s="3" t="s">
        <v>27</v>
      </c>
      <c r="C1546" s="5">
        <f t="shared" ref="C1546:E1546" si="242">C1543+C1544</f>
        <v>-1078.247034</v>
      </c>
      <c r="D1546" s="5">
        <f t="shared" si="242"/>
        <v>0.17918831</v>
      </c>
      <c r="E1546" s="5">
        <f t="shared" si="242"/>
        <v>0.11156526</v>
      </c>
      <c r="F1546" s="9">
        <f>(C1546-C1546)*627.509608030592</f>
        <v>0</v>
      </c>
      <c r="G1546" s="9">
        <f>(C1546+D1546-C1546-D1546)*627.509608030592</f>
        <v>0</v>
      </c>
      <c r="H1546" s="9">
        <f>(C1546+E1546-C1546-E1546)*627.509608030592</f>
        <v>0</v>
      </c>
      <c r="I1546" s="2"/>
      <c r="J1546" s="2"/>
      <c r="K1546" s="2"/>
      <c r="L1546" s="2"/>
      <c r="M1546" s="2"/>
      <c r="N1546" s="2"/>
      <c r="O1546" s="2"/>
      <c r="P1546" s="52"/>
      <c r="Q1546" s="52"/>
      <c r="R1546" s="5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</row>
    <row r="1547" ht="14.25" customHeight="1">
      <c r="A1547" s="113"/>
      <c r="B1547" s="2" t="s">
        <v>29</v>
      </c>
      <c r="C1547" s="15">
        <v>-1078.26899514</v>
      </c>
      <c r="D1547" s="15">
        <v>0.18065535</v>
      </c>
      <c r="E1547" s="15">
        <v>0.13420598</v>
      </c>
      <c r="F1547" s="9">
        <f>(C1547-C1546)*627.509608030592</f>
        <v>-13.7807385</v>
      </c>
      <c r="G1547" s="9">
        <f>(C1547+D1547-C1546-D1546)*627.509608030592</f>
        <v>-12.86015681</v>
      </c>
      <c r="H1547" s="9">
        <f>(C1547+E1547-C1546-E1546)*627.509608030592</f>
        <v>0.4265308306</v>
      </c>
      <c r="I1547" s="2"/>
      <c r="J1547" s="2"/>
      <c r="K1547" s="2"/>
      <c r="L1547" s="2"/>
      <c r="N1547" s="4" t="s">
        <v>220</v>
      </c>
      <c r="P1547" s="52"/>
      <c r="Q1547" s="52"/>
      <c r="R1547" s="5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</row>
    <row r="1548" ht="14.25" customHeight="1">
      <c r="A1548" s="113"/>
      <c r="B1548" s="2" t="s">
        <v>32</v>
      </c>
      <c r="C1548" s="15">
        <v>-1078.25863727</v>
      </c>
      <c r="D1548" s="15">
        <v>0.18077341</v>
      </c>
      <c r="E1548" s="15">
        <v>0.1362545</v>
      </c>
      <c r="F1548" s="9">
        <f>(C1548-C1546)*627.509608030592</f>
        <v>-7.281075558</v>
      </c>
      <c r="G1548" s="9">
        <f>(C1548+D1548-C1546-D1546)*627.509608030592</f>
        <v>-6.286410079</v>
      </c>
      <c r="H1548" s="9">
        <f>(C1548+E1548-C1546-E1546)*627.509608030592</f>
        <v>8.211659757</v>
      </c>
      <c r="I1548" s="2"/>
      <c r="J1548" s="2"/>
      <c r="K1548" s="2"/>
      <c r="L1548" s="2"/>
      <c r="M1548" s="2"/>
      <c r="N1548" s="4" t="s">
        <v>221</v>
      </c>
      <c r="O1548" s="2"/>
      <c r="P1548" s="52"/>
      <c r="Q1548" s="52"/>
      <c r="R1548" s="5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</row>
    <row r="1549" ht="14.25" customHeight="1">
      <c r="A1549" s="113"/>
      <c r="B1549" s="2" t="s">
        <v>35</v>
      </c>
      <c r="C1549" s="15">
        <v>-1078.30631946</v>
      </c>
      <c r="D1549" s="16">
        <v>0.18382985</v>
      </c>
      <c r="E1549" s="16">
        <v>0.14021647</v>
      </c>
      <c r="F1549" s="9">
        <f>(C1549-C1546)*627.509608030592</f>
        <v>-37.20210792</v>
      </c>
      <c r="G1549" s="9">
        <f>(C1549+D1549-C1546-D1546)*627.509608030592</f>
        <v>-34.28949697</v>
      </c>
      <c r="H1549" s="9">
        <f>(C1549+E1549-C1546-E1546)*627.509608030592</f>
        <v>-19.22319836</v>
      </c>
      <c r="I1549" s="2"/>
      <c r="J1549" s="2"/>
      <c r="K1549" s="2"/>
      <c r="L1549" s="2"/>
      <c r="M1549" s="2"/>
      <c r="N1549" s="17" t="s">
        <v>222</v>
      </c>
      <c r="O1549" s="2"/>
      <c r="P1549" s="52"/>
      <c r="Q1549" s="52"/>
      <c r="R1549" s="5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</row>
    <row r="1550" ht="14.25" customHeight="1">
      <c r="A1550" s="113"/>
      <c r="B1550" s="2" t="s">
        <v>38</v>
      </c>
      <c r="C1550" s="15">
        <v>-1078.24057662</v>
      </c>
      <c r="D1550" s="15">
        <v>0.179053</v>
      </c>
      <c r="E1550" s="15">
        <v>0.13410524</v>
      </c>
      <c r="F1550" s="9">
        <f>(C1550-C1546)*627.509608030592</f>
        <v>4.052155844</v>
      </c>
      <c r="G1550" s="9">
        <f>(C1550+D1550-C1546-D1546)*627.509608030592</f>
        <v>3.967247519</v>
      </c>
      <c r="H1550" s="9">
        <f>(C1550+E1550-C1546-E1546)*627.509608030592</f>
        <v>18.19620986</v>
      </c>
      <c r="I1550" s="2"/>
      <c r="J1550" s="4"/>
      <c r="K1550" s="2"/>
      <c r="L1550" s="2"/>
      <c r="M1550" s="2"/>
      <c r="N1550" s="4" t="s">
        <v>223</v>
      </c>
      <c r="O1550" s="2"/>
      <c r="P1550" s="52"/>
      <c r="Q1550" s="52"/>
      <c r="R1550" s="5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</row>
    <row r="1551" ht="14.25" customHeight="1">
      <c r="A1551" s="113"/>
      <c r="B1551" s="2" t="s">
        <v>40</v>
      </c>
      <c r="C1551" s="15">
        <v>-1078.35147184</v>
      </c>
      <c r="D1551" s="15">
        <v>0.1810853</v>
      </c>
      <c r="E1551" s="15">
        <v>0.13342923</v>
      </c>
      <c r="F1551" s="9">
        <f>(C1551-C1546)*627.509608030592</f>
        <v>-65.53566019</v>
      </c>
      <c r="G1551" s="9">
        <f>(C1551+D1551-C1546-D1546)*627.509608030592</f>
        <v>-64.34528074</v>
      </c>
      <c r="H1551" s="9">
        <f>(C1551+E1551-C1546-E1546)*627.509608030592</f>
        <v>-51.81580895</v>
      </c>
      <c r="I1551" s="2"/>
      <c r="J1551" s="4"/>
      <c r="K1551" s="2"/>
      <c r="L1551" s="2"/>
      <c r="M1551" s="2"/>
      <c r="N1551" s="4" t="s">
        <v>224</v>
      </c>
      <c r="P1551" s="52"/>
      <c r="Q1551" s="52"/>
      <c r="R1551" s="5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</row>
    <row r="1552" ht="14.25" customHeight="1">
      <c r="A1552" s="113"/>
      <c r="B1552" s="2" t="s">
        <v>42</v>
      </c>
      <c r="C1552" s="5">
        <f t="shared" ref="C1552:E1552" si="243">C1544+C1545</f>
        <v>-1078.335047</v>
      </c>
      <c r="D1552" s="5">
        <f t="shared" si="243"/>
        <v>0.18000731</v>
      </c>
      <c r="E1552" s="5">
        <f t="shared" si="243"/>
        <v>0.1125799</v>
      </c>
      <c r="F1552" s="9">
        <f>(C1552-C1546)*627.509608030592</f>
        <v>-55.2288588</v>
      </c>
      <c r="G1552" s="9">
        <f>(C1552+D1552-C1546-D1546)*627.509608030592</f>
        <v>-54.71492844</v>
      </c>
      <c r="H1552" s="9">
        <f>(C1552+E1552-C1546-E1546)*627.509608030592</f>
        <v>-54.59216246</v>
      </c>
      <c r="I1552" s="2"/>
      <c r="J1552" s="19"/>
      <c r="K1552" s="2"/>
      <c r="L1552" s="2"/>
      <c r="M1552" s="2"/>
      <c r="N1552" s="2"/>
      <c r="O1552" s="2"/>
      <c r="P1552" s="52"/>
      <c r="Q1552" s="52"/>
      <c r="R1552" s="5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</row>
    <row r="1553" ht="14.25" customHeight="1">
      <c r="A1553" s="117"/>
      <c r="B1553" s="52"/>
      <c r="C1553" s="51"/>
      <c r="D1553" s="51"/>
      <c r="E1553" s="51"/>
      <c r="F1553" s="52"/>
      <c r="G1553" s="52"/>
      <c r="H1553" s="52"/>
      <c r="I1553" s="52"/>
      <c r="J1553" s="52"/>
      <c r="K1553" s="52"/>
      <c r="L1553" s="52"/>
      <c r="M1553" s="52"/>
      <c r="N1553" s="51"/>
      <c r="O1553" s="51"/>
      <c r="P1553" s="52"/>
      <c r="Q1553" s="52"/>
      <c r="R1553" s="5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</row>
    <row r="1554" ht="14.25" customHeight="1">
      <c r="A1554" s="67" t="s">
        <v>0</v>
      </c>
      <c r="B1554" s="2" t="s">
        <v>1</v>
      </c>
      <c r="C1554" s="3" t="s">
        <v>2</v>
      </c>
      <c r="D1554" s="2" t="s">
        <v>3</v>
      </c>
      <c r="E1554" s="2" t="s">
        <v>4</v>
      </c>
      <c r="F1554" s="3" t="s">
        <v>968</v>
      </c>
      <c r="G1554" s="3" t="s">
        <v>969</v>
      </c>
      <c r="H1554" s="3" t="s">
        <v>970</v>
      </c>
      <c r="I1554" s="68" t="s">
        <v>8</v>
      </c>
      <c r="J1554" s="67" t="s">
        <v>9</v>
      </c>
      <c r="K1554" s="67" t="s">
        <v>10</v>
      </c>
      <c r="L1554" s="68" t="s">
        <v>11</v>
      </c>
      <c r="M1554" s="3" t="s">
        <v>12</v>
      </c>
      <c r="N1554" s="3" t="s">
        <v>13</v>
      </c>
      <c r="O1554" s="2" t="s">
        <v>14</v>
      </c>
      <c r="P1554" s="52"/>
      <c r="Q1554" s="52"/>
      <c r="R1554" s="5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</row>
    <row r="1555" ht="14.25" customHeight="1">
      <c r="A1555" s="112">
        <v>46.0</v>
      </c>
      <c r="B1555" s="3" t="s">
        <v>16</v>
      </c>
      <c r="C1555" s="15">
        <v>-399.93558736</v>
      </c>
      <c r="D1555" s="15">
        <v>0.10438269</v>
      </c>
      <c r="E1555" s="15">
        <v>0.07262215</v>
      </c>
      <c r="F1555" s="5"/>
      <c r="G1555" s="5"/>
      <c r="H1555" s="2"/>
      <c r="I1555" s="70" t="s">
        <v>966</v>
      </c>
      <c r="J1555" s="69" t="s">
        <v>280</v>
      </c>
      <c r="K1555" s="69" t="s">
        <v>59</v>
      </c>
      <c r="L1555" s="70" t="s">
        <v>19</v>
      </c>
      <c r="M1555" s="3" t="s">
        <v>19</v>
      </c>
      <c r="N1555" s="70" t="s">
        <v>216</v>
      </c>
      <c r="O1555" s="4" t="s">
        <v>546</v>
      </c>
      <c r="P1555" s="52"/>
      <c r="Q1555" s="52"/>
      <c r="R1555" s="5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</row>
    <row r="1556" ht="14.25" customHeight="1">
      <c r="A1556" s="113"/>
      <c r="B1556" s="6" t="s">
        <v>966</v>
      </c>
      <c r="C1556" s="15">
        <v>-679.82921138</v>
      </c>
      <c r="D1556" s="15">
        <v>0.07709099</v>
      </c>
      <c r="E1556" s="15">
        <v>0.04161108</v>
      </c>
      <c r="F1556" s="5"/>
      <c r="G1556" s="5"/>
      <c r="H1556" s="5"/>
      <c r="I1556" s="2"/>
      <c r="J1556" s="2"/>
      <c r="K1556" s="2"/>
      <c r="L1556" s="2"/>
      <c r="M1556" s="2"/>
      <c r="N1556" s="4" t="s">
        <v>967</v>
      </c>
      <c r="O1556" s="4"/>
      <c r="P1556" s="52"/>
      <c r="Q1556" s="52"/>
      <c r="R1556" s="5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</row>
    <row r="1557" ht="14.25" customHeight="1">
      <c r="A1557" s="113"/>
      <c r="B1557" s="3" t="s">
        <v>25</v>
      </c>
      <c r="C1557" s="15">
        <v>-400.03252379</v>
      </c>
      <c r="D1557" s="15">
        <v>0.10476194</v>
      </c>
      <c r="E1557" s="15">
        <v>0.07298967</v>
      </c>
      <c r="F1557" s="5"/>
      <c r="G1557" s="5"/>
      <c r="H1557" s="5"/>
      <c r="I1557" s="2"/>
      <c r="J1557" s="2"/>
      <c r="K1557" s="2"/>
      <c r="L1557" s="2"/>
      <c r="M1557" s="2"/>
      <c r="N1557" s="72" t="s">
        <v>219</v>
      </c>
      <c r="O1557" s="2"/>
      <c r="P1557" s="52"/>
      <c r="Q1557" s="52"/>
      <c r="R1557" s="5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</row>
    <row r="1558" ht="14.25" customHeight="1">
      <c r="A1558" s="113"/>
      <c r="B1558" s="3" t="s">
        <v>27</v>
      </c>
      <c r="C1558" s="5">
        <f t="shared" ref="C1558:E1558" si="244">C1555+C1556</f>
        <v>-1079.764799</v>
      </c>
      <c r="D1558" s="5">
        <f t="shared" si="244"/>
        <v>0.18147368</v>
      </c>
      <c r="E1558" s="5">
        <f t="shared" si="244"/>
        <v>0.11423323</v>
      </c>
      <c r="F1558" s="9">
        <f>(C1558-C1558)*627.509608030592</f>
        <v>0</v>
      </c>
      <c r="G1558" s="9">
        <f>(C1558+D1558-C1558-D1558)*627.509608030592</f>
        <v>0</v>
      </c>
      <c r="H1558" s="9">
        <f>(C1558+E1558-C1558-E1558)*627.509608030592</f>
        <v>0</v>
      </c>
      <c r="I1558" s="2"/>
      <c r="J1558" s="2"/>
      <c r="K1558" s="2"/>
      <c r="L1558" s="2"/>
      <c r="M1558" s="2"/>
      <c r="N1558" s="2"/>
      <c r="O1558" s="2"/>
      <c r="P1558" s="52"/>
      <c r="Q1558" s="52"/>
      <c r="R1558" s="5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</row>
    <row r="1559" ht="14.25" customHeight="1">
      <c r="A1559" s="113"/>
      <c r="B1559" s="2" t="s">
        <v>29</v>
      </c>
      <c r="C1559" s="15">
        <v>-1079.77613375</v>
      </c>
      <c r="D1559" s="15">
        <v>0.18250683</v>
      </c>
      <c r="E1559" s="15">
        <v>0.1356113</v>
      </c>
      <c r="F1559" s="9">
        <f>(C1559-C1558)*627.509608030592</f>
        <v>-7.112827682</v>
      </c>
      <c r="G1559" s="9">
        <f>(C1559+D1559-C1558-D1558)*627.509608030592</f>
        <v>-6.464516131</v>
      </c>
      <c r="H1559" s="9">
        <f>(C1559+E1559-C1558-E1558)*627.509608030592</f>
        <v>6.302116644</v>
      </c>
      <c r="I1559" s="2"/>
      <c r="J1559" s="2"/>
      <c r="K1559" s="2"/>
      <c r="L1559" s="2"/>
      <c r="N1559" s="4" t="s">
        <v>220</v>
      </c>
      <c r="P1559" s="52"/>
      <c r="Q1559" s="52"/>
      <c r="R1559" s="5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</row>
    <row r="1560" ht="14.25" customHeight="1">
      <c r="A1560" s="113"/>
      <c r="B1560" s="2" t="s">
        <v>32</v>
      </c>
      <c r="C1560" s="15">
        <v>-1079.75528177</v>
      </c>
      <c r="D1560" s="15">
        <v>0.18244182</v>
      </c>
      <c r="E1560" s="15">
        <v>0.13788162</v>
      </c>
      <c r="F1560" s="9">
        <f>(C1560-C1558)*627.509608030592</f>
        <v>5.971990114</v>
      </c>
      <c r="G1560" s="9">
        <f>(C1560+D1560-C1558-D1558)*627.509608030592</f>
        <v>6.579507266</v>
      </c>
      <c r="H1560" s="9">
        <f>(C1560+E1560-C1558-E1558)*627.509608030592</f>
        <v>20.81158205</v>
      </c>
      <c r="I1560" s="2"/>
      <c r="J1560" s="2"/>
      <c r="K1560" s="2"/>
      <c r="L1560" s="2"/>
      <c r="M1560" s="2"/>
      <c r="N1560" s="4" t="s">
        <v>221</v>
      </c>
      <c r="O1560" s="2"/>
      <c r="P1560" s="52"/>
      <c r="Q1560" s="52"/>
      <c r="R1560" s="5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</row>
    <row r="1561" ht="14.25" customHeight="1">
      <c r="A1561" s="113"/>
      <c r="B1561" s="2" t="s">
        <v>35</v>
      </c>
      <c r="C1561" s="15">
        <v>-1079.82992448</v>
      </c>
      <c r="D1561" s="16">
        <v>0.1862549</v>
      </c>
      <c r="E1561" s="16">
        <v>0.14259182</v>
      </c>
      <c r="F1561" s="9">
        <f>(C1561-C1558)*627.509608030592</f>
        <v>-40.86702758</v>
      </c>
      <c r="G1561" s="9">
        <f>(C1561+D1561-C1558-D1558)*627.509608030592</f>
        <v>-37.86676609</v>
      </c>
      <c r="H1561" s="9">
        <f>(C1561+E1561-C1558-E1558)*627.509608030592</f>
        <v>-23.07173988</v>
      </c>
      <c r="I1561" s="2"/>
      <c r="J1561" s="2"/>
      <c r="K1561" s="2"/>
      <c r="L1561" s="2"/>
      <c r="M1561" s="2"/>
      <c r="N1561" s="17" t="s">
        <v>222</v>
      </c>
      <c r="O1561" s="2"/>
      <c r="P1561" s="52"/>
      <c r="Q1561" s="52"/>
      <c r="R1561" s="5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</row>
    <row r="1562" ht="14.25" customHeight="1">
      <c r="A1562" s="113"/>
      <c r="B1562" s="2" t="s">
        <v>38</v>
      </c>
      <c r="C1562" s="15">
        <v>-1079.74938031</v>
      </c>
      <c r="D1562" s="15">
        <v>0.18148389</v>
      </c>
      <c r="E1562" s="15">
        <v>0.13740109</v>
      </c>
      <c r="F1562" s="9">
        <f>(C1562-C1558)*627.509608030592</f>
        <v>9.675212966</v>
      </c>
      <c r="G1562" s="9">
        <f>(C1562+D1562-C1558-D1558)*627.509608030592</f>
        <v>9.681619839</v>
      </c>
      <c r="H1562" s="9">
        <f>(C1562+E1562-C1558-E1558)*627.509608030592</f>
        <v>24.21326771</v>
      </c>
      <c r="I1562" s="2"/>
      <c r="J1562" s="4"/>
      <c r="K1562" s="2"/>
      <c r="L1562" s="2"/>
      <c r="M1562" s="2"/>
      <c r="N1562" s="4" t="s">
        <v>223</v>
      </c>
      <c r="O1562" s="2"/>
      <c r="P1562" s="52"/>
      <c r="Q1562" s="52"/>
      <c r="R1562" s="5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</row>
    <row r="1563" ht="14.25" customHeight="1">
      <c r="A1563" s="113"/>
      <c r="B1563" s="2" t="s">
        <v>40</v>
      </c>
      <c r="C1563" s="15">
        <v>-1079.86942396</v>
      </c>
      <c r="D1563" s="15">
        <v>0.18257083</v>
      </c>
      <c r="E1563" s="15">
        <v>0.13662856</v>
      </c>
      <c r="F1563" s="9">
        <f>(C1563-C1558)*627.509608030592</f>
        <v>-65.65333079</v>
      </c>
      <c r="G1563" s="9">
        <f>(C1563+D1563-C1558-D1558)*627.509608030592</f>
        <v>-64.96485863</v>
      </c>
      <c r="H1563" s="9">
        <f>(C1563+E1563-C1558-E1558)*627.509608030592</f>
        <v>-51.60004604</v>
      </c>
      <c r="I1563" s="2"/>
      <c r="J1563" s="4"/>
      <c r="K1563" s="2"/>
      <c r="L1563" s="2"/>
      <c r="M1563" s="2"/>
      <c r="N1563" s="4" t="s">
        <v>224</v>
      </c>
      <c r="P1563" s="52"/>
      <c r="Q1563" s="52"/>
      <c r="R1563" s="5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</row>
    <row r="1564" ht="14.25" customHeight="1">
      <c r="A1564" s="113"/>
      <c r="B1564" s="2" t="s">
        <v>42</v>
      </c>
      <c r="C1564" s="5">
        <f t="shared" ref="C1564:E1564" si="245">C1556+C1557</f>
        <v>-1079.861735</v>
      </c>
      <c r="D1564" s="5">
        <f t="shared" si="245"/>
        <v>0.18185293</v>
      </c>
      <c r="E1564" s="5">
        <f t="shared" si="245"/>
        <v>0.11460075</v>
      </c>
      <c r="F1564" s="9">
        <f>(C1564-C1558)*627.509608030592</f>
        <v>-60.82854119</v>
      </c>
      <c r="G1564" s="9">
        <f>(C1564+D1564-C1558-D1558)*627.509608030592</f>
        <v>-60.59055817</v>
      </c>
      <c r="H1564" s="9">
        <f>(C1564+E1564-C1558-E1558)*627.509608030592</f>
        <v>-60.59791886</v>
      </c>
      <c r="I1564" s="2"/>
      <c r="J1564" s="19"/>
      <c r="K1564" s="2"/>
      <c r="L1564" s="2"/>
      <c r="M1564" s="2"/>
      <c r="N1564" s="2"/>
      <c r="O1564" s="2"/>
      <c r="P1564" s="52"/>
      <c r="Q1564" s="52"/>
      <c r="R1564" s="5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</row>
    <row r="1565" ht="14.25" customHeight="1">
      <c r="A1565" s="117"/>
      <c r="B1565" s="52"/>
      <c r="C1565" s="51"/>
      <c r="D1565" s="51"/>
      <c r="E1565" s="51"/>
      <c r="F1565" s="52"/>
      <c r="G1565" s="52"/>
      <c r="H1565" s="52"/>
      <c r="I1565" s="52"/>
      <c r="J1565" s="52"/>
      <c r="K1565" s="52"/>
      <c r="L1565" s="52"/>
      <c r="M1565" s="52"/>
      <c r="N1565" s="51"/>
      <c r="O1565" s="51"/>
      <c r="P1565" s="52"/>
      <c r="Q1565" s="52"/>
      <c r="R1565" s="5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</row>
    <row r="1566" ht="14.25" customHeight="1">
      <c r="A1566" s="67" t="s">
        <v>0</v>
      </c>
      <c r="B1566" s="2" t="s">
        <v>1</v>
      </c>
      <c r="C1566" s="3" t="s">
        <v>2</v>
      </c>
      <c r="D1566" s="2" t="s">
        <v>3</v>
      </c>
      <c r="E1566" s="2" t="s">
        <v>4</v>
      </c>
      <c r="F1566" s="3" t="s">
        <v>971</v>
      </c>
      <c r="G1566" s="3" t="s">
        <v>972</v>
      </c>
      <c r="H1566" s="3" t="s">
        <v>973</v>
      </c>
      <c r="I1566" s="68" t="s">
        <v>8</v>
      </c>
      <c r="J1566" s="67" t="s">
        <v>9</v>
      </c>
      <c r="K1566" s="67" t="s">
        <v>10</v>
      </c>
      <c r="L1566" s="68" t="s">
        <v>11</v>
      </c>
      <c r="M1566" s="3" t="s">
        <v>12</v>
      </c>
      <c r="N1566" s="3" t="s">
        <v>13</v>
      </c>
      <c r="O1566" s="2" t="s">
        <v>14</v>
      </c>
      <c r="P1566" s="52"/>
      <c r="Q1566" s="52"/>
      <c r="R1566" s="5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</row>
    <row r="1567" ht="14.25" customHeight="1">
      <c r="A1567" s="112">
        <v>41.0</v>
      </c>
      <c r="B1567" s="3" t="s">
        <v>16</v>
      </c>
      <c r="C1567" s="15">
        <v>-399.56007492</v>
      </c>
      <c r="D1567" s="15">
        <v>0.10243978</v>
      </c>
      <c r="E1567" s="15">
        <v>0.07012839</v>
      </c>
      <c r="F1567" s="5"/>
      <c r="G1567" s="5"/>
      <c r="H1567" s="2"/>
      <c r="I1567" s="70" t="s">
        <v>966</v>
      </c>
      <c r="J1567" s="69" t="s">
        <v>329</v>
      </c>
      <c r="K1567" s="69" t="s">
        <v>19</v>
      </c>
      <c r="L1567" s="70" t="s">
        <v>19</v>
      </c>
      <c r="M1567" s="3" t="s">
        <v>19</v>
      </c>
      <c r="N1567" s="70" t="s">
        <v>216</v>
      </c>
      <c r="O1567" s="4" t="s">
        <v>546</v>
      </c>
      <c r="P1567" s="52"/>
      <c r="Q1567" s="52"/>
      <c r="R1567" s="5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</row>
    <row r="1568" ht="14.25" customHeight="1">
      <c r="A1568" s="113"/>
      <c r="B1568" s="6" t="s">
        <v>966</v>
      </c>
      <c r="C1568" s="15">
        <v>-679.37377034</v>
      </c>
      <c r="D1568" s="15">
        <v>0.07538802</v>
      </c>
      <c r="E1568" s="15">
        <v>0.04104816</v>
      </c>
      <c r="F1568" s="5"/>
      <c r="G1568" s="5"/>
      <c r="H1568" s="5"/>
      <c r="I1568" s="2"/>
      <c r="J1568" s="2"/>
      <c r="K1568" s="2"/>
      <c r="L1568" s="2"/>
      <c r="M1568" s="2"/>
      <c r="N1568" s="4" t="s">
        <v>967</v>
      </c>
      <c r="O1568" s="4"/>
      <c r="P1568" s="52"/>
      <c r="Q1568" s="52"/>
      <c r="R1568" s="5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</row>
    <row r="1569" ht="14.25" customHeight="1">
      <c r="A1569" s="113"/>
      <c r="B1569" s="3" t="s">
        <v>25</v>
      </c>
      <c r="C1569" s="15">
        <v>-399.65283363</v>
      </c>
      <c r="D1569" s="15">
        <v>0.10338355</v>
      </c>
      <c r="E1569" s="15">
        <v>0.07155939</v>
      </c>
      <c r="F1569" s="5"/>
      <c r="G1569" s="5"/>
      <c r="H1569" s="5"/>
      <c r="I1569" s="2"/>
      <c r="J1569" s="2"/>
      <c r="K1569" s="2"/>
      <c r="L1569" s="2"/>
      <c r="M1569" s="2"/>
      <c r="N1569" s="72" t="s">
        <v>219</v>
      </c>
      <c r="O1569" s="2"/>
      <c r="P1569" s="52"/>
      <c r="Q1569" s="52"/>
      <c r="R1569" s="5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</row>
    <row r="1570" ht="14.25" customHeight="1">
      <c r="A1570" s="113"/>
      <c r="B1570" s="3" t="s">
        <v>27</v>
      </c>
      <c r="C1570" s="5">
        <f t="shared" ref="C1570:E1570" si="246">C1567+C1568</f>
        <v>-1078.933845</v>
      </c>
      <c r="D1570" s="5">
        <f t="shared" si="246"/>
        <v>0.1778278</v>
      </c>
      <c r="E1570" s="5">
        <f t="shared" si="246"/>
        <v>0.11117655</v>
      </c>
      <c r="F1570" s="9">
        <f>(C1570-C1570)*627.509608030592</f>
        <v>0</v>
      </c>
      <c r="G1570" s="9">
        <f>(C1570+D1570-C1570-D1570)*627.509608030592</f>
        <v>0</v>
      </c>
      <c r="H1570" s="9">
        <f>(C1570+E1570-C1570-E1570)*627.509608030592</f>
        <v>0</v>
      </c>
      <c r="I1570" s="2"/>
      <c r="J1570" s="2"/>
      <c r="K1570" s="2"/>
      <c r="L1570" s="2"/>
      <c r="M1570" s="2"/>
      <c r="N1570" s="2"/>
      <c r="O1570" s="2"/>
      <c r="P1570" s="52"/>
      <c r="Q1570" s="52"/>
      <c r="R1570" s="5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</row>
    <row r="1571" ht="14.25" customHeight="1">
      <c r="A1571" s="113"/>
      <c r="B1571" s="2" t="s">
        <v>29</v>
      </c>
      <c r="C1571" s="15">
        <v>-1078.94840565</v>
      </c>
      <c r="D1571" s="15">
        <v>0.17907306</v>
      </c>
      <c r="E1571" s="15">
        <v>0.13190134</v>
      </c>
      <c r="F1571" s="9">
        <f>(C1571-C1570)*627.509608030592</f>
        <v>-9.136784622</v>
      </c>
      <c r="G1571" s="9">
        <f>(C1571+D1571-C1570-D1570)*627.509608030592</f>
        <v>-8.355372007</v>
      </c>
      <c r="H1571" s="9">
        <f>(C1571+E1571-C1570-E1570)*627.509608030592</f>
        <v>3.868220228</v>
      </c>
      <c r="I1571" s="2"/>
      <c r="J1571" s="2"/>
      <c r="K1571" s="2"/>
      <c r="L1571" s="2"/>
      <c r="N1571" s="4" t="s">
        <v>974</v>
      </c>
      <c r="P1571" s="52"/>
      <c r="Q1571" s="52"/>
      <c r="R1571" s="5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</row>
    <row r="1572" ht="14.25" customHeight="1">
      <c r="A1572" s="113"/>
      <c r="B1572" s="2" t="s">
        <v>32</v>
      </c>
      <c r="C1572" s="15">
        <v>-1078.93422788</v>
      </c>
      <c r="D1572" s="15">
        <v>0.17908923</v>
      </c>
      <c r="E1572" s="15">
        <v>0.13439334</v>
      </c>
      <c r="F1572" s="9">
        <f>(C1572-C1570)*627.509608030592</f>
        <v>-0.2400977262</v>
      </c>
      <c r="G1572" s="9">
        <f>(C1572+D1572-C1570-D1570)*627.509608030592</f>
        <v>0.5514617187</v>
      </c>
      <c r="H1572" s="9">
        <f>(C1572+E1572-C1570-E1570)*627.509608030592</f>
        <v>14.32866107</v>
      </c>
      <c r="I1572" s="2"/>
      <c r="J1572" s="2"/>
      <c r="K1572" s="2"/>
      <c r="L1572" s="2"/>
      <c r="M1572" s="2"/>
      <c r="N1572" s="4" t="s">
        <v>221</v>
      </c>
      <c r="O1572" s="2"/>
      <c r="P1572" s="52"/>
      <c r="Q1572" s="52"/>
      <c r="R1572" s="5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</row>
    <row r="1573" ht="14.25" customHeight="1">
      <c r="A1573" s="113"/>
      <c r="B1573" s="2" t="s">
        <v>35</v>
      </c>
      <c r="C1573" s="15">
        <v>-1078.99397011</v>
      </c>
      <c r="D1573" s="16">
        <v>0.1826506</v>
      </c>
      <c r="E1573" s="16">
        <v>0.13858034</v>
      </c>
      <c r="F1573" s="9">
        <f>(C1573-C1570)*627.509608030592</f>
        <v>-37.72892106</v>
      </c>
      <c r="G1573" s="9">
        <f>(C1573+D1573-C1570-D1570)*627.509608030592</f>
        <v>-34.70256772</v>
      </c>
      <c r="H1573" s="9">
        <f>(C1573+E1573-C1570-E1570)*627.509608030592</f>
        <v>-20.53277953</v>
      </c>
      <c r="I1573" s="2"/>
      <c r="J1573" s="2"/>
      <c r="K1573" s="2"/>
      <c r="L1573" s="2"/>
      <c r="M1573" s="2"/>
      <c r="N1573" s="17" t="s">
        <v>947</v>
      </c>
      <c r="O1573" s="2"/>
      <c r="P1573" s="52"/>
      <c r="Q1573" s="52"/>
      <c r="R1573" s="5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</row>
    <row r="1574" ht="14.25" customHeight="1">
      <c r="A1574" s="113"/>
      <c r="B1574" s="2" t="s">
        <v>38</v>
      </c>
      <c r="C1574" s="15">
        <v>-1078.92831564</v>
      </c>
      <c r="D1574" s="15">
        <v>0.17813774</v>
      </c>
      <c r="E1574" s="15">
        <v>0.13366817</v>
      </c>
      <c r="F1574" s="9">
        <f>(C1574-C1570)*627.509608030592</f>
        <v>3.469889679</v>
      </c>
      <c r="G1574" s="9">
        <f>(C1574+D1574-C1570-D1570)*627.509608030592</f>
        <v>3.664380007</v>
      </c>
      <c r="H1574" s="9">
        <f>(C1574+E1574-C1570-E1570)*627.509608030592</f>
        <v>17.58359733</v>
      </c>
      <c r="I1574" s="2"/>
      <c r="J1574" s="4"/>
      <c r="K1574" s="2"/>
      <c r="L1574" s="2"/>
      <c r="M1574" s="2"/>
      <c r="N1574" s="4" t="s">
        <v>223</v>
      </c>
      <c r="O1574" s="2"/>
      <c r="P1574" s="52"/>
      <c r="Q1574" s="52"/>
      <c r="R1574" s="5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</row>
    <row r="1575" ht="14.25" customHeight="1">
      <c r="A1575" s="113"/>
      <c r="B1575" s="2" t="s">
        <v>40</v>
      </c>
      <c r="C1575" s="15">
        <v>-1079.03702104</v>
      </c>
      <c r="D1575" s="15">
        <v>0.17961351</v>
      </c>
      <c r="E1575" s="15">
        <v>0.13352931</v>
      </c>
      <c r="F1575" s="9">
        <f>(C1575-C1570)*627.509608030592</f>
        <v>-64.74379327</v>
      </c>
      <c r="G1575" s="9">
        <f>(C1575+D1575-C1570-D1570)*627.509608030592</f>
        <v>-63.62324308</v>
      </c>
      <c r="H1575" s="9">
        <f>(C1575+E1575-C1570-E1570)*627.509608030592</f>
        <v>-50.7172216</v>
      </c>
      <c r="I1575" s="2"/>
      <c r="J1575" s="4"/>
      <c r="K1575" s="2"/>
      <c r="L1575" s="2"/>
      <c r="M1575" s="2"/>
      <c r="N1575" s="4" t="s">
        <v>975</v>
      </c>
      <c r="P1575" s="52"/>
      <c r="Q1575" s="52"/>
      <c r="R1575" s="5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</row>
    <row r="1576" ht="14.25" customHeight="1">
      <c r="A1576" s="113"/>
      <c r="B1576" s="2" t="s">
        <v>42</v>
      </c>
      <c r="C1576" s="5">
        <f t="shared" ref="C1576:E1576" si="247">C1568+C1569</f>
        <v>-1079.026604</v>
      </c>
      <c r="D1576" s="5">
        <f t="shared" si="247"/>
        <v>0.17877157</v>
      </c>
      <c r="E1576" s="5">
        <f t="shared" si="247"/>
        <v>0.11260755</v>
      </c>
      <c r="F1576" s="9">
        <f>(C1576-C1570)*627.509608030592</f>
        <v>-58.20698175</v>
      </c>
      <c r="G1576" s="9">
        <f>(C1576+D1576-C1570-D1570)*627.509608030592</f>
        <v>-57.61475701</v>
      </c>
      <c r="H1576" s="9">
        <f>(C1576+E1576-C1570-E1570)*627.509608030592</f>
        <v>-57.3090155</v>
      </c>
      <c r="I1576" s="2"/>
      <c r="J1576" s="19"/>
      <c r="K1576" s="2"/>
      <c r="L1576" s="2"/>
      <c r="M1576" s="2"/>
      <c r="N1576" s="2"/>
      <c r="O1576" s="2"/>
      <c r="P1576" s="52"/>
      <c r="Q1576" s="52"/>
      <c r="R1576" s="5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</row>
    <row r="1577" ht="14.25" customHeight="1">
      <c r="A1577" s="117"/>
      <c r="B1577" s="52"/>
      <c r="C1577" s="51"/>
      <c r="D1577" s="51"/>
      <c r="E1577" s="51"/>
      <c r="F1577" s="52"/>
      <c r="G1577" s="52"/>
      <c r="H1577" s="52"/>
      <c r="I1577" s="52"/>
      <c r="J1577" s="52"/>
      <c r="K1577" s="52"/>
      <c r="L1577" s="52"/>
      <c r="M1577" s="52"/>
      <c r="N1577" s="51"/>
      <c r="O1577" s="51"/>
      <c r="P1577" s="52"/>
      <c r="Q1577" s="52"/>
      <c r="R1577" s="5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</row>
    <row r="1578" ht="14.25" customHeight="1">
      <c r="A1578" s="67" t="s">
        <v>0</v>
      </c>
      <c r="B1578" s="2" t="s">
        <v>1</v>
      </c>
      <c r="C1578" s="3" t="s">
        <v>2</v>
      </c>
      <c r="D1578" s="2" t="s">
        <v>3</v>
      </c>
      <c r="E1578" s="2" t="s">
        <v>4</v>
      </c>
      <c r="F1578" s="3" t="s">
        <v>976</v>
      </c>
      <c r="G1578" s="3" t="s">
        <v>977</v>
      </c>
      <c r="H1578" s="3" t="s">
        <v>978</v>
      </c>
      <c r="I1578" s="68" t="s">
        <v>8</v>
      </c>
      <c r="J1578" s="67" t="s">
        <v>9</v>
      </c>
      <c r="K1578" s="67" t="s">
        <v>10</v>
      </c>
      <c r="L1578" s="68" t="s">
        <v>11</v>
      </c>
      <c r="M1578" s="3" t="s">
        <v>12</v>
      </c>
      <c r="N1578" s="3" t="s">
        <v>13</v>
      </c>
      <c r="O1578" s="2" t="s">
        <v>14</v>
      </c>
      <c r="P1578" s="52"/>
      <c r="Q1578" s="52"/>
      <c r="R1578" s="5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</row>
    <row r="1579" ht="14.25" customHeight="1">
      <c r="A1579" s="112">
        <v>48.0</v>
      </c>
      <c r="B1579" s="3" t="s">
        <v>16</v>
      </c>
      <c r="C1579" s="15">
        <v>-399.32346508</v>
      </c>
      <c r="D1579" s="15">
        <v>0.10382119</v>
      </c>
      <c r="E1579" s="15">
        <v>0.0718389</v>
      </c>
      <c r="F1579" s="5"/>
      <c r="G1579" s="5"/>
      <c r="H1579" s="2"/>
      <c r="I1579" s="70" t="s">
        <v>979</v>
      </c>
      <c r="J1579" s="69" t="s">
        <v>258</v>
      </c>
      <c r="K1579" s="69" t="s">
        <v>19</v>
      </c>
      <c r="L1579" s="70" t="s">
        <v>19</v>
      </c>
      <c r="M1579" s="3" t="s">
        <v>19</v>
      </c>
      <c r="N1579" s="70" t="s">
        <v>216</v>
      </c>
      <c r="O1579" s="4" t="s">
        <v>546</v>
      </c>
      <c r="P1579" s="52"/>
      <c r="Q1579" s="52"/>
      <c r="R1579" s="5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</row>
    <row r="1580" ht="14.25" customHeight="1">
      <c r="A1580" s="113"/>
      <c r="B1580" s="6" t="s">
        <v>980</v>
      </c>
      <c r="C1580" s="15">
        <v>-695.40228239</v>
      </c>
      <c r="D1580" s="15">
        <v>0.31372943</v>
      </c>
      <c r="E1580" s="15">
        <v>0.27221588</v>
      </c>
      <c r="F1580" s="5"/>
      <c r="G1580" s="5"/>
      <c r="H1580" s="5"/>
      <c r="I1580" s="2"/>
      <c r="J1580" s="2"/>
      <c r="K1580" s="2"/>
      <c r="L1580" s="2"/>
      <c r="M1580" s="2"/>
      <c r="N1580" s="4" t="s">
        <v>981</v>
      </c>
      <c r="O1580" s="4"/>
      <c r="P1580" s="52"/>
      <c r="Q1580" s="52"/>
      <c r="R1580" s="5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</row>
    <row r="1581" ht="14.25" customHeight="1">
      <c r="A1581" s="113"/>
      <c r="B1581" s="3" t="s">
        <v>25</v>
      </c>
      <c r="C1581" s="15">
        <v>-399.41147785</v>
      </c>
      <c r="D1581" s="15">
        <v>0.10464019</v>
      </c>
      <c r="E1581" s="15">
        <v>0.07285354</v>
      </c>
      <c r="F1581" s="5"/>
      <c r="G1581" s="5"/>
      <c r="H1581" s="5"/>
      <c r="I1581" s="2"/>
      <c r="J1581" s="2"/>
      <c r="K1581" s="2"/>
      <c r="L1581" s="2"/>
      <c r="M1581" s="2"/>
      <c r="N1581" s="72" t="s">
        <v>219</v>
      </c>
      <c r="O1581" s="2"/>
      <c r="P1581" s="52"/>
      <c r="Q1581" s="52"/>
      <c r="R1581" s="5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</row>
    <row r="1582" ht="14.25" customHeight="1">
      <c r="A1582" s="113"/>
      <c r="B1582" s="3" t="s">
        <v>27</v>
      </c>
      <c r="C1582" s="5">
        <f t="shared" ref="C1582:E1582" si="248">C1579+C1580</f>
        <v>-1094.725747</v>
      </c>
      <c r="D1582" s="5">
        <f t="shared" si="248"/>
        <v>0.41755062</v>
      </c>
      <c r="E1582" s="5">
        <f t="shared" si="248"/>
        <v>0.34405478</v>
      </c>
      <c r="F1582" s="9">
        <f>(C1582-C1582)*627.509608030592</f>
        <v>0</v>
      </c>
      <c r="G1582" s="9">
        <f>(C1582+D1582-C1582-D1582)*627.509608030592</f>
        <v>0</v>
      </c>
      <c r="H1582" s="9">
        <f>(C1582+E1582-C1582-E1582)*627.509608030592</f>
        <v>0</v>
      </c>
      <c r="I1582" s="2"/>
      <c r="J1582" s="2"/>
      <c r="K1582" s="2"/>
      <c r="L1582" s="2"/>
      <c r="M1582" s="2"/>
      <c r="N1582" s="2"/>
      <c r="O1582" s="2"/>
      <c r="P1582" s="52"/>
      <c r="Q1582" s="52"/>
      <c r="R1582" s="5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</row>
    <row r="1583" ht="14.25" customHeight="1">
      <c r="A1583" s="113"/>
      <c r="B1583" s="2" t="s">
        <v>29</v>
      </c>
      <c r="C1583" s="15">
        <v>-1094.74936461</v>
      </c>
      <c r="D1583" s="15">
        <v>0.41893691</v>
      </c>
      <c r="E1583" s="15">
        <v>0.36775079</v>
      </c>
      <c r="F1583" s="9">
        <f>(C1583-C1582)*627.509608030592</f>
        <v>-14.81998226</v>
      </c>
      <c r="G1583" s="9">
        <f>(C1583+D1583-C1582-D1582)*627.509608030592</f>
        <v>-13.95007197</v>
      </c>
      <c r="H1583" s="9">
        <f>(C1583+E1583-C1582-E1582)*627.509608030592</f>
        <v>0.04949168279</v>
      </c>
      <c r="I1583" s="2"/>
      <c r="J1583" s="2"/>
      <c r="K1583" s="2"/>
      <c r="L1583" s="2"/>
      <c r="N1583" s="4" t="s">
        <v>220</v>
      </c>
      <c r="P1583" s="52"/>
      <c r="Q1583" s="52"/>
      <c r="R1583" s="5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</row>
    <row r="1584" ht="14.25" customHeight="1">
      <c r="A1584" s="113"/>
      <c r="B1584" s="2" t="s">
        <v>32</v>
      </c>
      <c r="C1584" s="15">
        <v>-1094.73409562</v>
      </c>
      <c r="D1584" s="15">
        <v>0.41857908</v>
      </c>
      <c r="E1584" s="15">
        <v>0.36827519</v>
      </c>
      <c r="F1584" s="9">
        <f>(C1584-C1582)*627.509608030592</f>
        <v>-5.238544334</v>
      </c>
      <c r="G1584" s="9">
        <f>(C1584+D1584-C1582-D1582)*627.509608030592</f>
        <v>-4.593175803</v>
      </c>
      <c r="H1584" s="9">
        <f>(C1584+E1584-C1582-E1582)*627.509608030592</f>
        <v>9.959995651</v>
      </c>
      <c r="I1584" s="2"/>
      <c r="J1584" s="2"/>
      <c r="K1584" s="2"/>
      <c r="L1584" s="2"/>
      <c r="M1584" s="2"/>
      <c r="N1584" s="4" t="s">
        <v>221</v>
      </c>
      <c r="O1584" s="2"/>
      <c r="P1584" s="52"/>
      <c r="Q1584" s="52"/>
      <c r="R1584" s="5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</row>
    <row r="1585" ht="14.25" customHeight="1">
      <c r="A1585" s="113"/>
      <c r="B1585" s="2" t="s">
        <v>35</v>
      </c>
      <c r="C1585" s="15">
        <v>-1094.76755429</v>
      </c>
      <c r="D1585" s="16">
        <v>0.42133962</v>
      </c>
      <c r="E1585" s="16">
        <v>0.37286199</v>
      </c>
      <c r="F1585" s="9">
        <f>(C1585-C1582)*627.509608030592</f>
        <v>-26.23418123</v>
      </c>
      <c r="G1585" s="9">
        <f>(C1585+D1585-C1582-D1582)*627.509608030592</f>
        <v>-23.85654733</v>
      </c>
      <c r="H1585" s="9">
        <f>(C1585+E1585-C1582-E1582)*627.509608030592</f>
        <v>-8.157380176</v>
      </c>
      <c r="I1585" s="2"/>
      <c r="J1585" s="2"/>
      <c r="K1585" s="2"/>
      <c r="L1585" s="2"/>
      <c r="M1585" s="2"/>
      <c r="N1585" s="17" t="s">
        <v>222</v>
      </c>
      <c r="O1585" s="2"/>
      <c r="P1585" s="52"/>
      <c r="Q1585" s="52"/>
      <c r="R1585" s="5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</row>
    <row r="1586" ht="14.25" customHeight="1">
      <c r="A1586" s="113"/>
      <c r="B1586" s="2" t="s">
        <v>38</v>
      </c>
      <c r="C1586" s="15">
        <v>-1094.72194331</v>
      </c>
      <c r="D1586" s="15">
        <v>0.41699438</v>
      </c>
      <c r="E1586" s="15">
        <v>0.36647933</v>
      </c>
      <c r="F1586" s="9">
        <f>(C1586-C1582)*627.509608030592</f>
        <v>2.387146951</v>
      </c>
      <c r="G1586" s="9">
        <f>(C1586+D1586-C1582-D1582)*627.509608030592</f>
        <v>2.038101006</v>
      </c>
      <c r="H1586" s="9">
        <f>(C1586+E1586-C1582-E1582)*627.509608030592</f>
        <v>16.45876753</v>
      </c>
      <c r="I1586" s="2"/>
      <c r="J1586" s="4"/>
      <c r="K1586" s="2"/>
      <c r="L1586" s="2"/>
      <c r="M1586" s="2"/>
      <c r="N1586" s="4" t="s">
        <v>223</v>
      </c>
      <c r="O1586" s="2"/>
      <c r="P1586" s="52"/>
      <c r="Q1586" s="52"/>
      <c r="R1586" s="5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</row>
    <row r="1587" ht="14.25" customHeight="1">
      <c r="A1587" s="113"/>
      <c r="B1587" s="2" t="s">
        <v>40</v>
      </c>
      <c r="C1587" s="15">
        <v>-1094.83019283</v>
      </c>
      <c r="D1587" s="15">
        <v>0.41937038</v>
      </c>
      <c r="E1587" s="15">
        <v>0.36690784</v>
      </c>
      <c r="F1587" s="9">
        <f>(C1587-C1582)*627.509608030592</f>
        <v>-65.54046691</v>
      </c>
      <c r="G1587" s="9">
        <f>(C1587+D1587-C1582-D1582)*627.509608030592</f>
        <v>-64.39855003</v>
      </c>
      <c r="H1587" s="9">
        <f>(C1587+E1587-C1582-E1582)*627.509608030592</f>
        <v>-51.19995219</v>
      </c>
      <c r="I1587" s="2"/>
      <c r="J1587" s="4"/>
      <c r="K1587" s="2"/>
      <c r="L1587" s="2"/>
      <c r="M1587" s="2"/>
      <c r="N1587" s="4" t="s">
        <v>224</v>
      </c>
      <c r="P1587" s="52"/>
      <c r="Q1587" s="52"/>
      <c r="R1587" s="5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</row>
    <row r="1588" ht="14.25" customHeight="1">
      <c r="A1588" s="113"/>
      <c r="B1588" s="2" t="s">
        <v>42</v>
      </c>
      <c r="C1588" s="5">
        <f t="shared" ref="C1588:E1588" si="249">C1580+C1581</f>
        <v>-1094.81376</v>
      </c>
      <c r="D1588" s="5">
        <f t="shared" si="249"/>
        <v>0.41836962</v>
      </c>
      <c r="E1588" s="5">
        <f t="shared" si="249"/>
        <v>0.34506942</v>
      </c>
      <c r="F1588" s="9">
        <f>(C1588-C1582)*627.509608030592</f>
        <v>-55.2288588</v>
      </c>
      <c r="G1588" s="9">
        <f>(C1588+D1588-C1582-D1582)*627.509608030592</f>
        <v>-54.71492844</v>
      </c>
      <c r="H1588" s="9">
        <f>(C1588+E1588-C1582-E1582)*627.509608030592</f>
        <v>-54.59216246</v>
      </c>
      <c r="I1588" s="2"/>
      <c r="J1588" s="19"/>
      <c r="K1588" s="2"/>
      <c r="L1588" s="2"/>
      <c r="M1588" s="2"/>
      <c r="N1588" s="2"/>
      <c r="O1588" s="2"/>
      <c r="P1588" s="52"/>
      <c r="Q1588" s="52"/>
      <c r="R1588" s="5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</row>
    <row r="1589" ht="14.25" customHeight="1">
      <c r="A1589" s="117"/>
      <c r="B1589" s="52"/>
      <c r="C1589" s="51"/>
      <c r="D1589" s="51"/>
      <c r="E1589" s="51"/>
      <c r="F1589" s="52"/>
      <c r="G1589" s="52"/>
      <c r="H1589" s="52"/>
      <c r="I1589" s="52"/>
      <c r="J1589" s="52"/>
      <c r="K1589" s="52"/>
      <c r="L1589" s="52"/>
      <c r="M1589" s="52"/>
      <c r="N1589" s="51"/>
      <c r="O1589" s="51"/>
      <c r="P1589" s="52"/>
      <c r="Q1589" s="52"/>
      <c r="R1589" s="5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</row>
    <row r="1590" ht="14.25" customHeight="1">
      <c r="A1590" s="67" t="s">
        <v>0</v>
      </c>
      <c r="B1590" s="2" t="s">
        <v>1</v>
      </c>
      <c r="C1590" s="3" t="s">
        <v>2</v>
      </c>
      <c r="D1590" s="2" t="s">
        <v>3</v>
      </c>
      <c r="E1590" s="2" t="s">
        <v>4</v>
      </c>
      <c r="F1590" s="3" t="s">
        <v>982</v>
      </c>
      <c r="G1590" s="3" t="s">
        <v>983</v>
      </c>
      <c r="H1590" s="3" t="s">
        <v>984</v>
      </c>
      <c r="I1590" s="68" t="s">
        <v>8</v>
      </c>
      <c r="J1590" s="67" t="s">
        <v>9</v>
      </c>
      <c r="K1590" s="67" t="s">
        <v>10</v>
      </c>
      <c r="L1590" s="68" t="s">
        <v>11</v>
      </c>
      <c r="M1590" s="3" t="s">
        <v>12</v>
      </c>
      <c r="N1590" s="3" t="s">
        <v>13</v>
      </c>
      <c r="O1590" s="2" t="s">
        <v>14</v>
      </c>
      <c r="P1590" s="52"/>
      <c r="Q1590" s="52"/>
      <c r="R1590" s="5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</row>
    <row r="1591" ht="14.25" customHeight="1">
      <c r="A1591" s="112">
        <v>49.0</v>
      </c>
      <c r="B1591" s="3" t="s">
        <v>16</v>
      </c>
      <c r="C1591" s="15">
        <v>-399.93558736</v>
      </c>
      <c r="D1591" s="15">
        <v>0.10438269</v>
      </c>
      <c r="E1591" s="15">
        <v>0.07262215</v>
      </c>
      <c r="F1591" s="5"/>
      <c r="G1591" s="5"/>
      <c r="H1591" s="2"/>
      <c r="I1591" s="70" t="s">
        <v>979</v>
      </c>
      <c r="J1591" s="69" t="s">
        <v>280</v>
      </c>
      <c r="K1591" s="69" t="s">
        <v>59</v>
      </c>
      <c r="L1591" s="70" t="s">
        <v>19</v>
      </c>
      <c r="M1591" s="3" t="s">
        <v>19</v>
      </c>
      <c r="N1591" s="70" t="s">
        <v>216</v>
      </c>
      <c r="O1591" s="4" t="s">
        <v>546</v>
      </c>
      <c r="P1591" s="52"/>
      <c r="Q1591" s="52"/>
      <c r="R1591" s="5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</row>
    <row r="1592" ht="14.25" customHeight="1">
      <c r="A1592" s="113"/>
      <c r="B1592" s="6" t="s">
        <v>980</v>
      </c>
      <c r="C1592" s="15">
        <v>-696.5523751</v>
      </c>
      <c r="D1592" s="15">
        <v>0.31283143</v>
      </c>
      <c r="E1592" s="15">
        <v>0.27098269</v>
      </c>
      <c r="F1592" s="5"/>
      <c r="G1592" s="5"/>
      <c r="H1592" s="5"/>
      <c r="I1592" s="2"/>
      <c r="J1592" s="2"/>
      <c r="K1592" s="2"/>
      <c r="L1592" s="2"/>
      <c r="M1592" s="2"/>
      <c r="N1592" s="4" t="s">
        <v>981</v>
      </c>
      <c r="O1592" s="4"/>
      <c r="P1592" s="52"/>
      <c r="Q1592" s="52"/>
      <c r="R1592" s="5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</row>
    <row r="1593" ht="14.25" customHeight="1">
      <c r="A1593" s="113"/>
      <c r="B1593" s="3" t="s">
        <v>25</v>
      </c>
      <c r="C1593" s="15">
        <v>-400.03252379</v>
      </c>
      <c r="D1593" s="15">
        <v>0.10476194</v>
      </c>
      <c r="E1593" s="15">
        <v>0.07298967</v>
      </c>
      <c r="F1593" s="5"/>
      <c r="G1593" s="5"/>
      <c r="H1593" s="5"/>
      <c r="I1593" s="2"/>
      <c r="J1593" s="2"/>
      <c r="K1593" s="2"/>
      <c r="L1593" s="2"/>
      <c r="M1593" s="2"/>
      <c r="N1593" s="72" t="s">
        <v>219</v>
      </c>
      <c r="O1593" s="2"/>
      <c r="P1593" s="52"/>
      <c r="Q1593" s="52"/>
      <c r="R1593" s="5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</row>
    <row r="1594" ht="14.25" customHeight="1">
      <c r="A1594" s="113"/>
      <c r="B1594" s="3" t="s">
        <v>27</v>
      </c>
      <c r="C1594" s="5">
        <f t="shared" ref="C1594:E1594" si="250">C1591+C1592</f>
        <v>-1096.487962</v>
      </c>
      <c r="D1594" s="5">
        <f t="shared" si="250"/>
        <v>0.41721412</v>
      </c>
      <c r="E1594" s="5">
        <f t="shared" si="250"/>
        <v>0.34360484</v>
      </c>
      <c r="F1594" s="9">
        <f>(C1594-C1594)*627.509608030592</f>
        <v>0</v>
      </c>
      <c r="G1594" s="9">
        <f>(C1594+D1594-C1594-D1594)*627.509608030592</f>
        <v>0</v>
      </c>
      <c r="H1594" s="9">
        <f>(C1594+E1594-C1594-E1594)*627.509608030592</f>
        <v>0</v>
      </c>
      <c r="I1594" s="2"/>
      <c r="J1594" s="2"/>
      <c r="K1594" s="2"/>
      <c r="L1594" s="2"/>
      <c r="M1594" s="2"/>
      <c r="N1594" s="2"/>
      <c r="O1594" s="2"/>
      <c r="P1594" s="52"/>
      <c r="Q1594" s="52"/>
      <c r="R1594" s="5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</row>
    <row r="1595" ht="14.25" customHeight="1">
      <c r="A1595" s="113"/>
      <c r="B1595" s="2" t="s">
        <v>29</v>
      </c>
      <c r="C1595" s="15">
        <v>-1096.50136954</v>
      </c>
      <c r="D1595" s="15">
        <v>0.41817097</v>
      </c>
      <c r="E1595" s="15">
        <v>0.36725294</v>
      </c>
      <c r="F1595" s="9">
        <f>(C1595-C1594)*627.509608030592</f>
        <v>-8.413071516</v>
      </c>
      <c r="G1595" s="9">
        <f>(C1595+D1595-C1594-D1594)*627.509608030592</f>
        <v>-7.812638947</v>
      </c>
      <c r="H1595" s="9">
        <f>(C1595+E1595-C1594-E1594)*627.509608030592</f>
        <v>6.426338446</v>
      </c>
      <c r="I1595" s="2"/>
      <c r="J1595" s="2"/>
      <c r="K1595" s="2"/>
      <c r="L1595" s="2"/>
      <c r="N1595" s="4" t="s">
        <v>220</v>
      </c>
      <c r="P1595" s="52"/>
      <c r="Q1595" s="52"/>
      <c r="R1595" s="5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</row>
    <row r="1596" ht="14.25" customHeight="1">
      <c r="A1596" s="113"/>
      <c r="B1596" s="2" t="s">
        <v>32</v>
      </c>
      <c r="C1596" s="15">
        <v>-1096.47178942</v>
      </c>
      <c r="D1596" s="15">
        <v>0.41787467</v>
      </c>
      <c r="E1596" s="15">
        <v>0.36746729</v>
      </c>
      <c r="F1596" s="9">
        <f>(C1596-C1594)*627.509608030592</f>
        <v>10.14873799</v>
      </c>
      <c r="G1596" s="9">
        <f>(C1596+D1596-C1594-D1594)*627.509608030592</f>
        <v>10.56323946</v>
      </c>
      <c r="H1596" s="9">
        <f>(C1596+E1596-C1594-E1594)*627.509608030592</f>
        <v>25.12265464</v>
      </c>
      <c r="I1596" s="2"/>
      <c r="J1596" s="2"/>
      <c r="K1596" s="2"/>
      <c r="L1596" s="2"/>
      <c r="M1596" s="2"/>
      <c r="N1596" s="4" t="s">
        <v>221</v>
      </c>
      <c r="O1596" s="2"/>
      <c r="P1596" s="52"/>
      <c r="Q1596" s="52"/>
      <c r="R1596" s="5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</row>
    <row r="1597" ht="14.25" customHeight="1">
      <c r="A1597" s="113"/>
      <c r="B1597" s="2" t="s">
        <v>35</v>
      </c>
      <c r="C1597" s="15">
        <v>-1096.54239553</v>
      </c>
      <c r="D1597" s="16">
        <v>0.42161654</v>
      </c>
      <c r="E1597" s="16">
        <v>0.37210194</v>
      </c>
      <c r="F1597" s="9">
        <f>(C1597-C1594)*627.509608030592</f>
        <v>-34.15727442</v>
      </c>
      <c r="G1597" s="9">
        <f>(C1597+D1597-C1594-D1594)*627.509608030592</f>
        <v>-31.39471357</v>
      </c>
      <c r="H1597" s="9">
        <f>(C1597+E1597-C1594-E1594)*627.509608030592</f>
        <v>-16.27507037</v>
      </c>
      <c r="I1597" s="2"/>
      <c r="J1597" s="2"/>
      <c r="K1597" s="2"/>
      <c r="L1597" s="2"/>
      <c r="M1597" s="2"/>
      <c r="N1597" s="17" t="s">
        <v>222</v>
      </c>
      <c r="O1597" s="2"/>
      <c r="P1597" s="52"/>
      <c r="Q1597" s="52"/>
      <c r="R1597" s="5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</row>
    <row r="1598" ht="14.25" customHeight="1">
      <c r="A1598" s="113"/>
      <c r="B1598" s="2" t="s">
        <v>38</v>
      </c>
      <c r="C1598" s="15">
        <v>-1096.47727864</v>
      </c>
      <c r="D1598" s="15">
        <v>0.41675944</v>
      </c>
      <c r="E1598" s="15">
        <v>0.36619956</v>
      </c>
      <c r="F1598" s="9">
        <f>(C1598-C1594)*627.509608030592</f>
        <v>6.7041997</v>
      </c>
      <c r="G1598" s="9">
        <f>(C1598+D1598-C1594-D1594)*627.509608030592</f>
        <v>6.418883632</v>
      </c>
      <c r="H1598" s="9">
        <f>(C1598+E1598-C1594-E1594)*627.509608030592</f>
        <v>20.88260359</v>
      </c>
      <c r="I1598" s="2"/>
      <c r="J1598" s="4"/>
      <c r="K1598" s="2"/>
      <c r="L1598" s="2"/>
      <c r="M1598" s="2"/>
      <c r="N1598" s="4" t="s">
        <v>223</v>
      </c>
      <c r="O1598" s="2"/>
      <c r="P1598" s="52"/>
      <c r="Q1598" s="52"/>
      <c r="R1598" s="5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</row>
    <row r="1599" ht="14.25" customHeight="1">
      <c r="A1599" s="113"/>
      <c r="B1599" s="2" t="s">
        <v>40</v>
      </c>
      <c r="C1599" s="15">
        <v>-1096.59264673</v>
      </c>
      <c r="D1599" s="15">
        <v>0.41816082</v>
      </c>
      <c r="E1599" s="15">
        <v>0.36612262</v>
      </c>
      <c r="F1599" s="9">
        <f>(C1599-C1594)*627.509608030592</f>
        <v>-65.69038523</v>
      </c>
      <c r="G1599" s="9">
        <f>(C1599+D1599-C1594-D1594)*627.509608030592</f>
        <v>-65.09632189</v>
      </c>
      <c r="H1599" s="9">
        <f>(C1599+E1599-C1594-E1594)*627.509608030592</f>
        <v>-51.56026193</v>
      </c>
      <c r="I1599" s="2"/>
      <c r="J1599" s="4"/>
      <c r="K1599" s="2"/>
      <c r="L1599" s="2"/>
      <c r="M1599" s="2"/>
      <c r="N1599" s="4" t="s">
        <v>224</v>
      </c>
      <c r="P1599" s="52"/>
      <c r="Q1599" s="52"/>
      <c r="R1599" s="5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</row>
    <row r="1600" ht="14.25" customHeight="1">
      <c r="A1600" s="113"/>
      <c r="B1600" s="2" t="s">
        <v>42</v>
      </c>
      <c r="C1600" s="5">
        <f t="shared" ref="C1600:E1600" si="251">C1592+C1593</f>
        <v>-1096.584899</v>
      </c>
      <c r="D1600" s="5">
        <f t="shared" si="251"/>
        <v>0.41759337</v>
      </c>
      <c r="E1600" s="5">
        <f t="shared" si="251"/>
        <v>0.34397236</v>
      </c>
      <c r="F1600" s="9">
        <f>(C1600-C1594)*627.509608030592</f>
        <v>-60.82854119</v>
      </c>
      <c r="G1600" s="9">
        <f>(C1600+D1600-C1594-D1594)*627.509608030592</f>
        <v>-60.59055817</v>
      </c>
      <c r="H1600" s="9">
        <f>(C1600+E1600-C1594-E1594)*627.509608030592</f>
        <v>-60.59791886</v>
      </c>
      <c r="I1600" s="2"/>
      <c r="J1600" s="19"/>
      <c r="K1600" s="2"/>
      <c r="L1600" s="2"/>
      <c r="M1600" s="2"/>
      <c r="N1600" s="2"/>
      <c r="O1600" s="2"/>
      <c r="P1600" s="52"/>
      <c r="Q1600" s="52"/>
      <c r="R1600" s="5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</row>
    <row r="1601" ht="14.25" customHeight="1">
      <c r="A1601" s="117"/>
      <c r="B1601" s="52"/>
      <c r="C1601" s="51"/>
      <c r="D1601" s="51"/>
      <c r="E1601" s="51"/>
      <c r="F1601" s="52"/>
      <c r="G1601" s="52"/>
      <c r="H1601" s="52"/>
      <c r="I1601" s="52"/>
      <c r="J1601" s="52"/>
      <c r="K1601" s="52"/>
      <c r="L1601" s="52"/>
      <c r="M1601" s="52"/>
      <c r="N1601" s="51"/>
      <c r="O1601" s="51"/>
      <c r="P1601" s="52"/>
      <c r="Q1601" s="52"/>
      <c r="R1601" s="5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</row>
    <row r="1602" ht="14.25" customHeight="1">
      <c r="A1602" s="67" t="s">
        <v>0</v>
      </c>
      <c r="B1602" s="2" t="s">
        <v>1</v>
      </c>
      <c r="C1602" s="3" t="s">
        <v>2</v>
      </c>
      <c r="D1602" s="2" t="s">
        <v>3</v>
      </c>
      <c r="E1602" s="2" t="s">
        <v>4</v>
      </c>
      <c r="F1602" s="3" t="s">
        <v>985</v>
      </c>
      <c r="G1602" s="3" t="s">
        <v>986</v>
      </c>
      <c r="H1602" s="3" t="s">
        <v>987</v>
      </c>
      <c r="I1602" s="68" t="s">
        <v>8</v>
      </c>
      <c r="J1602" s="67" t="s">
        <v>9</v>
      </c>
      <c r="K1602" s="67" t="s">
        <v>10</v>
      </c>
      <c r="L1602" s="68" t="s">
        <v>11</v>
      </c>
      <c r="M1602" s="3" t="s">
        <v>12</v>
      </c>
      <c r="N1602" s="3" t="s">
        <v>13</v>
      </c>
      <c r="O1602" s="2" t="s">
        <v>14</v>
      </c>
      <c r="P1602" s="52"/>
      <c r="Q1602" s="52"/>
      <c r="R1602" s="5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</row>
    <row r="1603" ht="14.25" customHeight="1">
      <c r="A1603" s="112">
        <v>50.0</v>
      </c>
      <c r="B1603" s="3" t="s">
        <v>16</v>
      </c>
      <c r="C1603" s="15">
        <v>-399.56008904</v>
      </c>
      <c r="D1603" s="15">
        <v>0.10240372</v>
      </c>
      <c r="E1603" s="15">
        <v>0.07003573</v>
      </c>
      <c r="F1603" s="5"/>
      <c r="G1603" s="5"/>
      <c r="H1603" s="2"/>
      <c r="I1603" s="70" t="s">
        <v>979</v>
      </c>
      <c r="J1603" s="69" t="s">
        <v>329</v>
      </c>
      <c r="K1603" s="69" t="s">
        <v>19</v>
      </c>
      <c r="L1603" s="70" t="s">
        <v>19</v>
      </c>
      <c r="M1603" s="3" t="s">
        <v>19</v>
      </c>
      <c r="N1603" s="70" t="s">
        <v>988</v>
      </c>
      <c r="O1603" s="4" t="s">
        <v>546</v>
      </c>
      <c r="P1603" s="52"/>
      <c r="Q1603" s="52"/>
      <c r="R1603" s="5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</row>
    <row r="1604" ht="14.25" customHeight="1">
      <c r="A1604" s="113"/>
      <c r="B1604" s="6" t="s">
        <v>989</v>
      </c>
      <c r="C1604" s="15">
        <v>-695.7955626</v>
      </c>
      <c r="D1604" s="15">
        <v>0.30816693</v>
      </c>
      <c r="E1604" s="15">
        <v>0.26623126</v>
      </c>
      <c r="F1604" s="5"/>
      <c r="G1604" s="5"/>
      <c r="H1604" s="5"/>
      <c r="I1604" s="2"/>
      <c r="J1604" s="2"/>
      <c r="K1604" s="2"/>
      <c r="L1604" s="2"/>
      <c r="M1604" s="2"/>
      <c r="N1604" s="4" t="s">
        <v>990</v>
      </c>
      <c r="O1604" s="4"/>
      <c r="P1604" s="52"/>
      <c r="Q1604" s="52"/>
      <c r="R1604" s="5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</row>
    <row r="1605" ht="14.25" customHeight="1">
      <c r="A1605" s="113"/>
      <c r="B1605" s="3" t="s">
        <v>25</v>
      </c>
      <c r="C1605" s="15">
        <v>-399.65284896</v>
      </c>
      <c r="D1605" s="15">
        <v>0.103374</v>
      </c>
      <c r="E1605" s="15">
        <v>0.07156484</v>
      </c>
      <c r="F1605" s="5"/>
      <c r="G1605" s="5"/>
      <c r="H1605" s="5"/>
      <c r="I1605" s="2"/>
      <c r="J1605" s="2"/>
      <c r="K1605" s="2"/>
      <c r="L1605" s="2"/>
      <c r="M1605" s="2"/>
      <c r="N1605" s="72" t="s">
        <v>991</v>
      </c>
      <c r="O1605" s="2"/>
      <c r="P1605" s="52"/>
      <c r="Q1605" s="52"/>
      <c r="R1605" s="5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</row>
    <row r="1606" ht="14.25" customHeight="1">
      <c r="A1606" s="113"/>
      <c r="B1606" s="3" t="s">
        <v>27</v>
      </c>
      <c r="C1606" s="5">
        <f t="shared" ref="C1606:E1606" si="252">C1603+C1604</f>
        <v>-1095.355652</v>
      </c>
      <c r="D1606" s="5">
        <f t="shared" si="252"/>
        <v>0.41057065</v>
      </c>
      <c r="E1606" s="5">
        <f t="shared" si="252"/>
        <v>0.33626699</v>
      </c>
      <c r="F1606" s="9">
        <f>(C1606-C1606)*627.509608030592</f>
        <v>0</v>
      </c>
      <c r="G1606" s="9">
        <f>(C1606+D1606-C1606-D1606)*627.509608030592</f>
        <v>0</v>
      </c>
      <c r="H1606" s="9">
        <f>(C1606+E1606-C1606-E1606)*627.509608030592</f>
        <v>0</v>
      </c>
      <c r="I1606" s="2"/>
      <c r="J1606" s="2"/>
      <c r="K1606" s="2"/>
      <c r="L1606" s="2"/>
      <c r="M1606" s="2"/>
      <c r="N1606" s="2"/>
      <c r="O1606" s="2"/>
      <c r="P1606" s="52"/>
      <c r="Q1606" s="52"/>
      <c r="R1606" s="5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</row>
    <row r="1607" ht="14.25" customHeight="1">
      <c r="A1607" s="113"/>
      <c r="B1607" s="2" t="s">
        <v>29</v>
      </c>
      <c r="C1607" s="15">
        <v>-1095.37147917</v>
      </c>
      <c r="D1607" s="15">
        <v>0.41164194</v>
      </c>
      <c r="E1607" s="15">
        <v>0.35958504</v>
      </c>
      <c r="F1607" s="9">
        <f>(C1607-C1606)*627.509608030592</f>
        <v>-9.931927146</v>
      </c>
      <c r="G1607" s="9">
        <f>(C1607+D1607-C1606-D1606)*627.509608030592</f>
        <v>-9.259682378</v>
      </c>
      <c r="H1607" s="9">
        <f>(C1607+E1607-C1606-E1606)*627.509608030592</f>
        <v>4.700373269</v>
      </c>
      <c r="I1607" s="2"/>
      <c r="J1607" s="2"/>
      <c r="K1607" s="2"/>
      <c r="L1607" s="2"/>
      <c r="N1607" s="4" t="s">
        <v>992</v>
      </c>
      <c r="P1607" s="52"/>
      <c r="Q1607" s="52"/>
      <c r="R1607" s="5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</row>
    <row r="1608" ht="14.25" customHeight="1">
      <c r="A1608" s="113"/>
      <c r="B1608" s="2" t="s">
        <v>32</v>
      </c>
      <c r="C1608" s="15">
        <v>-1095.35715734</v>
      </c>
      <c r="D1608" s="15">
        <v>0.41155568</v>
      </c>
      <c r="E1608" s="15">
        <v>0.36101894</v>
      </c>
      <c r="F1608" s="9">
        <f>(C1608-C1606)*627.509608030592</f>
        <v>-0.9448412168</v>
      </c>
      <c r="G1608" s="9">
        <f>(C1608+D1608-C1606-D1606)*627.509608030592</f>
        <v>-0.3267254277</v>
      </c>
      <c r="H1608" s="9">
        <f>(C1608+E1608-C1606-E1606)*627.509608030592</f>
        <v>14.58724523</v>
      </c>
      <c r="I1608" s="2"/>
      <c r="J1608" s="2"/>
      <c r="K1608" s="2"/>
      <c r="L1608" s="2"/>
      <c r="M1608" s="2"/>
      <c r="N1608" s="4" t="s">
        <v>221</v>
      </c>
      <c r="O1608" s="2"/>
      <c r="P1608" s="52"/>
      <c r="Q1608" s="52"/>
      <c r="R1608" s="5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</row>
    <row r="1609" ht="14.25" customHeight="1">
      <c r="A1609" s="113"/>
      <c r="B1609" s="2" t="s">
        <v>35</v>
      </c>
      <c r="C1609" s="15">
        <v>-1095.40463698</v>
      </c>
      <c r="D1609" s="16">
        <v>0.41500289</v>
      </c>
      <c r="E1609" s="16">
        <v>0.36541382</v>
      </c>
      <c r="F1609" s="9">
        <f>(C1609-C1606)*627.509608030592</f>
        <v>-30.7387715</v>
      </c>
      <c r="G1609" s="9">
        <f>(C1609+D1609-C1606-D1606)*627.509608030592</f>
        <v>-27.95749832</v>
      </c>
      <c r="H1609" s="9">
        <f>(C1609+E1609-C1606-E1606)*627.509608030592</f>
        <v>-12.44885563</v>
      </c>
      <c r="I1609" s="2"/>
      <c r="J1609" s="2"/>
      <c r="K1609" s="2"/>
      <c r="L1609" s="2"/>
      <c r="M1609" s="2"/>
      <c r="N1609" s="17" t="s">
        <v>947</v>
      </c>
      <c r="O1609" s="2"/>
      <c r="P1609" s="52"/>
      <c r="Q1609" s="52"/>
      <c r="R1609" s="5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</row>
    <row r="1610" ht="14.25" customHeight="1">
      <c r="A1610" s="113"/>
      <c r="B1610" s="2" t="s">
        <v>38</v>
      </c>
      <c r="C1610" s="15">
        <v>-1095.35520917</v>
      </c>
      <c r="D1610" s="15">
        <v>0.41062307</v>
      </c>
      <c r="E1610" s="15">
        <v>0.36016138</v>
      </c>
      <c r="F1610" s="9">
        <f>(C1610-C1606)*627.509608030592</f>
        <v>0.2776541762</v>
      </c>
      <c r="G1610" s="9">
        <f>(C1610+D1610-C1606-D1606)*627.509608030592</f>
        <v>0.3105482298</v>
      </c>
      <c r="H1610" s="9">
        <f>(C1610+E1610-C1606-E1606)*627.509608030592</f>
        <v>15.27161348</v>
      </c>
      <c r="I1610" s="2"/>
      <c r="J1610" s="4"/>
      <c r="K1610" s="2"/>
      <c r="L1610" s="2"/>
      <c r="M1610" s="2"/>
      <c r="N1610" s="4" t="s">
        <v>223</v>
      </c>
      <c r="O1610" s="2"/>
      <c r="P1610" s="52"/>
      <c r="Q1610" s="52"/>
      <c r="R1610" s="5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</row>
    <row r="1611" ht="14.25" customHeight="1">
      <c r="A1611" s="113"/>
      <c r="B1611" s="2" t="s">
        <v>40</v>
      </c>
      <c r="C1611" s="15">
        <v>-1095.46332046</v>
      </c>
      <c r="D1611" s="15">
        <v>0.41256768</v>
      </c>
      <c r="E1611" s="15">
        <v>0.36098301</v>
      </c>
      <c r="F1611" s="9">
        <f>(C1611-C1606)*627.509608030592</f>
        <v>-67.56321904</v>
      </c>
      <c r="G1611" s="9">
        <f>(C1611+D1611-C1606-D1606)*627.509608030592</f>
        <v>-66.31006352</v>
      </c>
      <c r="H1611" s="9">
        <f>(C1611+E1611-C1606-E1606)*627.509608030592</f>
        <v>-52.05367901</v>
      </c>
      <c r="I1611" s="2"/>
      <c r="J1611" s="4"/>
      <c r="K1611" s="2"/>
      <c r="L1611" s="2"/>
      <c r="M1611" s="2"/>
      <c r="N1611" s="4" t="s">
        <v>993</v>
      </c>
      <c r="P1611" s="52"/>
      <c r="Q1611" s="52"/>
      <c r="R1611" s="5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</row>
    <row r="1612" ht="14.25" customHeight="1">
      <c r="A1612" s="113"/>
      <c r="B1612" s="2" t="s">
        <v>42</v>
      </c>
      <c r="C1612" s="5">
        <f t="shared" ref="C1612:E1612" si="253">C1604+C1605</f>
        <v>-1095.448412</v>
      </c>
      <c r="D1612" s="5">
        <f t="shared" si="253"/>
        <v>0.41154093</v>
      </c>
      <c r="E1612" s="5">
        <f t="shared" si="253"/>
        <v>0.3377961</v>
      </c>
      <c r="F1612" s="9">
        <f>(C1612-C1606)*627.509608030592</f>
        <v>-58.20774104</v>
      </c>
      <c r="G1612" s="9">
        <f>(C1612+D1612-C1606-D1606)*627.509608030592</f>
        <v>-57.59888102</v>
      </c>
      <c r="H1612" s="9">
        <f>(C1612+E1612-C1606-E1606)*627.509608030592</f>
        <v>-57.24820982</v>
      </c>
      <c r="I1612" s="2"/>
      <c r="J1612" s="19"/>
      <c r="K1612" s="2"/>
      <c r="L1612" s="2"/>
      <c r="M1612" s="2"/>
      <c r="N1612" s="2"/>
      <c r="O1612" s="2"/>
      <c r="P1612" s="52"/>
      <c r="Q1612" s="52"/>
      <c r="R1612" s="5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</row>
    <row r="1613" ht="14.25" customHeight="1">
      <c r="A1613" s="117"/>
      <c r="B1613" s="52"/>
      <c r="C1613" s="51"/>
      <c r="D1613" s="51"/>
      <c r="E1613" s="51"/>
      <c r="F1613" s="52"/>
      <c r="G1613" s="52"/>
      <c r="H1613" s="52"/>
      <c r="I1613" s="52"/>
      <c r="J1613" s="52"/>
      <c r="K1613" s="52"/>
      <c r="L1613" s="52"/>
      <c r="M1613" s="52"/>
      <c r="N1613" s="51"/>
      <c r="O1613" s="51"/>
      <c r="P1613" s="52"/>
      <c r="Q1613" s="52"/>
      <c r="R1613" s="5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</row>
    <row r="1614" ht="14.25" customHeight="1">
      <c r="A1614" s="67" t="s">
        <v>0</v>
      </c>
      <c r="B1614" s="2" t="s">
        <v>1</v>
      </c>
      <c r="C1614" s="3" t="s">
        <v>2</v>
      </c>
      <c r="D1614" s="2" t="s">
        <v>3</v>
      </c>
      <c r="E1614" s="2" t="s">
        <v>4</v>
      </c>
      <c r="F1614" s="3" t="s">
        <v>994</v>
      </c>
      <c r="G1614" s="3" t="s">
        <v>995</v>
      </c>
      <c r="H1614" s="3" t="s">
        <v>996</v>
      </c>
      <c r="I1614" s="68" t="s">
        <v>8</v>
      </c>
      <c r="J1614" s="67" t="s">
        <v>9</v>
      </c>
      <c r="K1614" s="67" t="s">
        <v>10</v>
      </c>
      <c r="L1614" s="68" t="s">
        <v>11</v>
      </c>
      <c r="M1614" s="3" t="s">
        <v>12</v>
      </c>
      <c r="N1614" s="3" t="s">
        <v>13</v>
      </c>
      <c r="O1614" s="2" t="s">
        <v>14</v>
      </c>
      <c r="P1614" s="52"/>
      <c r="Q1614" s="52"/>
      <c r="R1614" s="5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</row>
    <row r="1615" ht="14.25" customHeight="1">
      <c r="A1615" s="112">
        <v>51.0</v>
      </c>
      <c r="B1615" s="3" t="s">
        <v>16</v>
      </c>
      <c r="C1615" s="15">
        <v>-399.32346508</v>
      </c>
      <c r="D1615" s="15">
        <v>0.10382119</v>
      </c>
      <c r="E1615" s="15">
        <v>0.0718389</v>
      </c>
      <c r="F1615" s="5"/>
      <c r="G1615" s="5"/>
      <c r="H1615" s="2"/>
      <c r="I1615" s="70" t="s">
        <v>997</v>
      </c>
      <c r="J1615" s="69" t="s">
        <v>258</v>
      </c>
      <c r="K1615" s="69" t="s">
        <v>19</v>
      </c>
      <c r="L1615" s="70" t="s">
        <v>19</v>
      </c>
      <c r="M1615" s="3" t="s">
        <v>19</v>
      </c>
      <c r="N1615" s="70" t="s">
        <v>216</v>
      </c>
      <c r="O1615" s="4" t="s">
        <v>546</v>
      </c>
      <c r="P1615" s="52"/>
      <c r="Q1615" s="52"/>
      <c r="R1615" s="5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</row>
    <row r="1616" ht="14.25" customHeight="1">
      <c r="A1616" s="113"/>
      <c r="B1616" s="6" t="s">
        <v>980</v>
      </c>
      <c r="C1616" s="15">
        <v>-695.40228239</v>
      </c>
      <c r="D1616" s="15">
        <v>0.31372943</v>
      </c>
      <c r="E1616" s="15">
        <v>0.27221588</v>
      </c>
      <c r="F1616" s="5"/>
      <c r="G1616" s="5"/>
      <c r="H1616" s="5"/>
      <c r="I1616" s="2"/>
      <c r="J1616" s="2"/>
      <c r="K1616" s="2"/>
      <c r="L1616" s="2"/>
      <c r="M1616" s="2"/>
      <c r="N1616" s="4" t="s">
        <v>981</v>
      </c>
      <c r="O1616" s="4"/>
      <c r="P1616" s="52"/>
      <c r="Q1616" s="52"/>
      <c r="R1616" s="5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</row>
    <row r="1617" ht="14.25" customHeight="1">
      <c r="A1617" s="113"/>
      <c r="B1617" s="3" t="s">
        <v>25</v>
      </c>
      <c r="C1617" s="15">
        <v>-399.41147785</v>
      </c>
      <c r="D1617" s="15">
        <v>0.10464019</v>
      </c>
      <c r="E1617" s="15">
        <v>0.07285354</v>
      </c>
      <c r="F1617" s="5"/>
      <c r="G1617" s="5"/>
      <c r="H1617" s="5"/>
      <c r="I1617" s="2"/>
      <c r="J1617" s="2"/>
      <c r="K1617" s="2"/>
      <c r="L1617" s="2"/>
      <c r="M1617" s="2"/>
      <c r="N1617" s="72" t="s">
        <v>219</v>
      </c>
      <c r="O1617" s="2"/>
      <c r="P1617" s="52"/>
      <c r="Q1617" s="52"/>
      <c r="R1617" s="5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</row>
    <row r="1618" ht="14.25" customHeight="1">
      <c r="A1618" s="113"/>
      <c r="B1618" s="3" t="s">
        <v>27</v>
      </c>
      <c r="C1618" s="5">
        <f t="shared" ref="C1618:E1618" si="254">C1615+C1616</f>
        <v>-1094.725747</v>
      </c>
      <c r="D1618" s="5">
        <f t="shared" si="254"/>
        <v>0.41755062</v>
      </c>
      <c r="E1618" s="5">
        <f t="shared" si="254"/>
        <v>0.34405478</v>
      </c>
      <c r="F1618" s="9">
        <f>(C1618-C1618)*627.509608030592</f>
        <v>0</v>
      </c>
      <c r="G1618" s="9">
        <f>(C1618+D1618-C1618-D1618)*627.509608030592</f>
        <v>0</v>
      </c>
      <c r="H1618" s="9">
        <f>(C1618+E1618-C1618-E1618)*627.509608030592</f>
        <v>0</v>
      </c>
      <c r="I1618" s="2"/>
      <c r="J1618" s="2"/>
      <c r="K1618" s="2"/>
      <c r="L1618" s="2"/>
      <c r="M1618" s="2"/>
      <c r="N1618" s="2"/>
      <c r="O1618" s="2"/>
      <c r="P1618" s="52"/>
      <c r="Q1618" s="52"/>
      <c r="R1618" s="5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</row>
    <row r="1619" ht="14.25" customHeight="1">
      <c r="A1619" s="113"/>
      <c r="B1619" s="2" t="s">
        <v>29</v>
      </c>
      <c r="C1619" s="15">
        <v>-1094.74616878</v>
      </c>
      <c r="D1619" s="15">
        <v>0.41874197</v>
      </c>
      <c r="E1619" s="15">
        <v>0.36667285</v>
      </c>
      <c r="F1619" s="9">
        <f>(C1619-C1618)*627.509608030592</f>
        <v>-12.81456823</v>
      </c>
      <c r="G1619" s="9">
        <f>(C1619+D1619-C1618-D1618)*627.509608030592</f>
        <v>-12.06698466</v>
      </c>
      <c r="H1619" s="9">
        <f>(C1619+E1619-C1618-E1618)*627.509608030592</f>
        <v>1.378488006</v>
      </c>
      <c r="I1619" s="2"/>
      <c r="J1619" s="2"/>
      <c r="K1619" s="2"/>
      <c r="L1619" s="2"/>
      <c r="N1619" s="4" t="s">
        <v>220</v>
      </c>
      <c r="P1619" s="52"/>
      <c r="Q1619" s="52"/>
      <c r="R1619" s="5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</row>
    <row r="1620" ht="14.25" customHeight="1">
      <c r="A1620" s="113"/>
      <c r="B1620" s="2" t="s">
        <v>32</v>
      </c>
      <c r="C1620" s="15">
        <v>-1094.73128649</v>
      </c>
      <c r="D1620" s="15">
        <v>0.41874426</v>
      </c>
      <c r="E1620" s="15">
        <v>0.36852925</v>
      </c>
      <c r="F1620" s="9">
        <f>(C1620-C1618)*627.509608030592</f>
        <v>-3.475788269</v>
      </c>
      <c r="G1620" s="9">
        <f>(C1620+D1620-C1618-D1618)*627.509608030592</f>
        <v>-2.726767701</v>
      </c>
      <c r="H1620" s="9">
        <f>(C1620+E1620-C1618-E1618)*627.509608030592</f>
        <v>11.88217681</v>
      </c>
      <c r="I1620" s="2"/>
      <c r="J1620" s="2"/>
      <c r="K1620" s="2"/>
      <c r="L1620" s="2"/>
      <c r="M1620" s="2"/>
      <c r="N1620" s="4" t="s">
        <v>221</v>
      </c>
      <c r="O1620" s="2"/>
      <c r="P1620" s="52"/>
      <c r="Q1620" s="52"/>
      <c r="R1620" s="5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</row>
    <row r="1621" ht="14.25" customHeight="1">
      <c r="A1621" s="113"/>
      <c r="B1621" s="2" t="s">
        <v>35</v>
      </c>
      <c r="C1621" s="15">
        <v>-1094.76887397</v>
      </c>
      <c r="D1621" s="16">
        <v>0.42172813</v>
      </c>
      <c r="E1621" s="16">
        <v>0.37364961</v>
      </c>
      <c r="F1621" s="9">
        <f>(C1621-C1618)*627.509608030592</f>
        <v>-27.06229311</v>
      </c>
      <c r="G1621" s="9">
        <f>(C1621+D1621-C1618-D1618)*627.509608030592</f>
        <v>-24.44086545</v>
      </c>
      <c r="H1621" s="9">
        <f>(C1621+E1621-C1618-E1618)*627.509608030592</f>
        <v>-8.491252938</v>
      </c>
      <c r="I1621" s="2"/>
      <c r="J1621" s="2"/>
      <c r="K1621" s="2"/>
      <c r="L1621" s="2"/>
      <c r="M1621" s="2"/>
      <c r="N1621" s="17" t="s">
        <v>222</v>
      </c>
      <c r="O1621" s="2"/>
      <c r="P1621" s="52"/>
      <c r="Q1621" s="52"/>
      <c r="R1621" s="5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</row>
    <row r="1622" ht="14.25" customHeight="1">
      <c r="A1622" s="113"/>
      <c r="B1622" s="2" t="s">
        <v>38</v>
      </c>
      <c r="C1622" s="15">
        <v>-1094.70891218</v>
      </c>
      <c r="D1622" s="15">
        <v>0.41665142</v>
      </c>
      <c r="E1622" s="15">
        <v>0.36463762</v>
      </c>
      <c r="F1622" s="9">
        <f>(C1622-C1618)*627.509608030592</f>
        <v>10.56430623</v>
      </c>
      <c r="G1622" s="9">
        <f>(C1622+D1622-C1618-D1618)*627.509608030592</f>
        <v>10.00004959</v>
      </c>
      <c r="H1622" s="9">
        <f>(C1622+E1622-C1618-E1618)*627.509608030592</f>
        <v>23.48023609</v>
      </c>
      <c r="I1622" s="2"/>
      <c r="J1622" s="4"/>
      <c r="K1622" s="2"/>
      <c r="L1622" s="2"/>
      <c r="M1622" s="2"/>
      <c r="N1622" s="4" t="s">
        <v>223</v>
      </c>
      <c r="O1622" s="2"/>
      <c r="P1622" s="52"/>
      <c r="Q1622" s="52"/>
      <c r="R1622" s="5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</row>
    <row r="1623" ht="14.25" customHeight="1">
      <c r="A1623" s="113"/>
      <c r="B1623" s="2" t="s">
        <v>40</v>
      </c>
      <c r="C1623" s="15">
        <v>-1094.83359097</v>
      </c>
      <c r="D1623" s="15">
        <v>0.41935859</v>
      </c>
      <c r="E1623" s="15">
        <v>0.36712948</v>
      </c>
      <c r="F1623" s="9">
        <f>(C1623-C1618)*627.509608030592</f>
        <v>-67.67283241</v>
      </c>
      <c r="G1623" s="9">
        <f>(C1623+D1623-C1618-D1618)*627.509608030592</f>
        <v>-66.53831387</v>
      </c>
      <c r="H1623" s="9">
        <f>(C1623+E1623-C1618-E1618)*627.509608030592</f>
        <v>-53.19323646</v>
      </c>
      <c r="I1623" s="2"/>
      <c r="J1623" s="4"/>
      <c r="K1623" s="2"/>
      <c r="L1623" s="2"/>
      <c r="M1623" s="2"/>
      <c r="N1623" s="4" t="s">
        <v>224</v>
      </c>
      <c r="P1623" s="52"/>
      <c r="Q1623" s="52"/>
      <c r="R1623" s="5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</row>
    <row r="1624" ht="14.25" customHeight="1">
      <c r="A1624" s="113"/>
      <c r="B1624" s="2" t="s">
        <v>42</v>
      </c>
      <c r="C1624" s="5">
        <f t="shared" ref="C1624:E1624" si="255">C1616+C1617</f>
        <v>-1094.81376</v>
      </c>
      <c r="D1624" s="5">
        <f t="shared" si="255"/>
        <v>0.41836962</v>
      </c>
      <c r="E1624" s="5">
        <f t="shared" si="255"/>
        <v>0.34506942</v>
      </c>
      <c r="F1624" s="9">
        <f>(C1624-C1618)*627.509608030592</f>
        <v>-55.2288588</v>
      </c>
      <c r="G1624" s="9">
        <f>(C1624+D1624-C1618-D1618)*627.509608030592</f>
        <v>-54.71492844</v>
      </c>
      <c r="H1624" s="9">
        <f>(C1624+E1624-C1618-E1618)*627.509608030592</f>
        <v>-54.59216246</v>
      </c>
      <c r="I1624" s="2"/>
      <c r="J1624" s="19"/>
      <c r="K1624" s="2"/>
      <c r="L1624" s="2"/>
      <c r="M1624" s="2"/>
      <c r="N1624" s="2"/>
      <c r="O1624" s="2"/>
      <c r="P1624" s="52"/>
      <c r="Q1624" s="52"/>
      <c r="R1624" s="5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</row>
    <row r="1625" ht="14.25" customHeight="1">
      <c r="A1625" s="117"/>
      <c r="B1625" s="52"/>
      <c r="C1625" s="51"/>
      <c r="D1625" s="51"/>
      <c r="E1625" s="51"/>
      <c r="F1625" s="52"/>
      <c r="G1625" s="52"/>
      <c r="H1625" s="52"/>
      <c r="I1625" s="52"/>
      <c r="J1625" s="52"/>
      <c r="K1625" s="52"/>
      <c r="L1625" s="52"/>
      <c r="M1625" s="52"/>
      <c r="N1625" s="51"/>
      <c r="O1625" s="51"/>
      <c r="P1625" s="52"/>
      <c r="Q1625" s="52"/>
      <c r="R1625" s="5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</row>
    <row r="1626" ht="14.25" customHeight="1">
      <c r="A1626" s="67" t="s">
        <v>0</v>
      </c>
      <c r="B1626" s="2" t="s">
        <v>1</v>
      </c>
      <c r="C1626" s="3" t="s">
        <v>2</v>
      </c>
      <c r="D1626" s="2" t="s">
        <v>3</v>
      </c>
      <c r="E1626" s="2" t="s">
        <v>4</v>
      </c>
      <c r="F1626" s="3" t="s">
        <v>998</v>
      </c>
      <c r="G1626" s="3" t="s">
        <v>999</v>
      </c>
      <c r="H1626" s="3" t="s">
        <v>1000</v>
      </c>
      <c r="I1626" s="68" t="s">
        <v>8</v>
      </c>
      <c r="J1626" s="67" t="s">
        <v>9</v>
      </c>
      <c r="K1626" s="67" t="s">
        <v>10</v>
      </c>
      <c r="L1626" s="68" t="s">
        <v>11</v>
      </c>
      <c r="M1626" s="3" t="s">
        <v>12</v>
      </c>
      <c r="N1626" s="3" t="s">
        <v>13</v>
      </c>
      <c r="O1626" s="2" t="s">
        <v>14</v>
      </c>
      <c r="P1626" s="52"/>
      <c r="Q1626" s="52"/>
      <c r="R1626" s="5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</row>
    <row r="1627" ht="14.25" customHeight="1">
      <c r="A1627" s="112">
        <v>52.0</v>
      </c>
      <c r="B1627" s="3" t="s">
        <v>16</v>
      </c>
      <c r="C1627" s="15">
        <v>-399.93558736</v>
      </c>
      <c r="D1627" s="15">
        <v>0.10438269</v>
      </c>
      <c r="E1627" s="15">
        <v>0.07262215</v>
      </c>
      <c r="F1627" s="5"/>
      <c r="G1627" s="5"/>
      <c r="H1627" s="2"/>
      <c r="I1627" s="70" t="s">
        <v>997</v>
      </c>
      <c r="J1627" s="69" t="s">
        <v>280</v>
      </c>
      <c r="K1627" s="69" t="s">
        <v>59</v>
      </c>
      <c r="L1627" s="70" t="s">
        <v>19</v>
      </c>
      <c r="M1627" s="3" t="s">
        <v>19</v>
      </c>
      <c r="N1627" s="70" t="s">
        <v>216</v>
      </c>
      <c r="O1627" s="4" t="s">
        <v>546</v>
      </c>
      <c r="P1627" s="52"/>
      <c r="Q1627" s="52"/>
      <c r="R1627" s="5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</row>
    <row r="1628" ht="14.25" customHeight="1">
      <c r="A1628" s="113"/>
      <c r="B1628" s="6" t="s">
        <v>980</v>
      </c>
      <c r="C1628" s="15">
        <v>-696.5523751</v>
      </c>
      <c r="D1628" s="15">
        <v>0.31283143</v>
      </c>
      <c r="E1628" s="15">
        <v>0.27098269</v>
      </c>
      <c r="F1628" s="5"/>
      <c r="G1628" s="5"/>
      <c r="H1628" s="5"/>
      <c r="I1628" s="2"/>
      <c r="J1628" s="2"/>
      <c r="K1628" s="2"/>
      <c r="L1628" s="2"/>
      <c r="M1628" s="2"/>
      <c r="N1628" s="4" t="s">
        <v>981</v>
      </c>
      <c r="O1628" s="4"/>
      <c r="P1628" s="52"/>
      <c r="Q1628" s="52"/>
      <c r="R1628" s="5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</row>
    <row r="1629" ht="14.25" customHeight="1">
      <c r="A1629" s="113"/>
      <c r="B1629" s="3" t="s">
        <v>25</v>
      </c>
      <c r="C1629" s="15">
        <v>-400.03252379</v>
      </c>
      <c r="D1629" s="15">
        <v>0.10476194</v>
      </c>
      <c r="E1629" s="15">
        <v>0.07298967</v>
      </c>
      <c r="F1629" s="5"/>
      <c r="G1629" s="5"/>
      <c r="H1629" s="5"/>
      <c r="I1629" s="2"/>
      <c r="J1629" s="2"/>
      <c r="K1629" s="2"/>
      <c r="L1629" s="2"/>
      <c r="M1629" s="2"/>
      <c r="N1629" s="72" t="s">
        <v>219</v>
      </c>
      <c r="O1629" s="2"/>
      <c r="P1629" s="52"/>
      <c r="Q1629" s="52"/>
      <c r="R1629" s="5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</row>
    <row r="1630" ht="14.25" customHeight="1">
      <c r="A1630" s="113"/>
      <c r="B1630" s="3" t="s">
        <v>27</v>
      </c>
      <c r="C1630" s="5">
        <f t="shared" ref="C1630:E1630" si="256">C1627+C1628</f>
        <v>-1096.487962</v>
      </c>
      <c r="D1630" s="5">
        <f t="shared" si="256"/>
        <v>0.41721412</v>
      </c>
      <c r="E1630" s="5">
        <f t="shared" si="256"/>
        <v>0.34360484</v>
      </c>
      <c r="F1630" s="9">
        <f>(C1630-C1630)*627.509608030592</f>
        <v>0</v>
      </c>
      <c r="G1630" s="9">
        <f>(C1630+D1630-C1630-D1630)*627.509608030592</f>
        <v>0</v>
      </c>
      <c r="H1630" s="9">
        <f>(C1630+E1630-C1630-E1630)*627.509608030592</f>
        <v>0</v>
      </c>
      <c r="I1630" s="2"/>
      <c r="J1630" s="2"/>
      <c r="K1630" s="2"/>
      <c r="L1630" s="2"/>
      <c r="M1630" s="2"/>
      <c r="N1630" s="2"/>
      <c r="O1630" s="2"/>
      <c r="P1630" s="52"/>
      <c r="Q1630" s="52"/>
      <c r="R1630" s="5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</row>
    <row r="1631" ht="14.25" customHeight="1">
      <c r="A1631" s="113"/>
      <c r="B1631" s="2" t="s">
        <v>29</v>
      </c>
      <c r="C1631" s="15">
        <v>-1096.50017016</v>
      </c>
      <c r="D1631" s="15">
        <v>0.41798868</v>
      </c>
      <c r="E1631" s="15">
        <v>0.36660993</v>
      </c>
      <c r="F1631" s="9">
        <f>(C1631-C1630)*627.509608030592</f>
        <v>-7.660449042</v>
      </c>
      <c r="G1631" s="9">
        <f>(C1631+D1631-C1630-D1630)*627.509608030592</f>
        <v>-7.1744052</v>
      </c>
      <c r="H1631" s="9">
        <f>(C1631+E1631-C1630-E1630)*627.509608030592</f>
        <v>6.775465967</v>
      </c>
      <c r="I1631" s="2"/>
      <c r="J1631" s="2"/>
      <c r="K1631" s="2"/>
      <c r="L1631" s="2"/>
      <c r="N1631" s="4" t="s">
        <v>220</v>
      </c>
      <c r="P1631" s="52"/>
      <c r="Q1631" s="52"/>
      <c r="R1631" s="5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</row>
    <row r="1632" ht="14.25" customHeight="1">
      <c r="A1632" s="113"/>
      <c r="B1632" s="2" t="s">
        <v>32</v>
      </c>
      <c r="C1632" s="15">
        <v>-1096.46917672</v>
      </c>
      <c r="D1632" s="15">
        <v>0.41815227</v>
      </c>
      <c r="E1632" s="15">
        <v>0.36762473</v>
      </c>
      <c r="F1632" s="9">
        <f>(C1632-C1630)*627.509608030592</f>
        <v>11.78823234</v>
      </c>
      <c r="G1632" s="9">
        <f>(C1632+D1632-C1630-D1630)*627.509608030592</f>
        <v>12.37693048</v>
      </c>
      <c r="H1632" s="9">
        <f>(C1632+E1632-C1630-E1630)*627.509608030592</f>
        <v>26.8609441</v>
      </c>
      <c r="I1632" s="2"/>
      <c r="J1632" s="2"/>
      <c r="K1632" s="2"/>
      <c r="L1632" s="2"/>
      <c r="M1632" s="2"/>
      <c r="N1632" s="4" t="s">
        <v>221</v>
      </c>
      <c r="O1632" s="2"/>
      <c r="P1632" s="52"/>
      <c r="Q1632" s="52"/>
      <c r="R1632" s="5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</row>
    <row r="1633" ht="14.25" customHeight="1">
      <c r="A1633" s="113"/>
      <c r="B1633" s="2" t="s">
        <v>35</v>
      </c>
      <c r="C1633" s="15">
        <v>-1096.54262051</v>
      </c>
      <c r="D1633" s="16">
        <v>0.42203943</v>
      </c>
      <c r="E1633" s="16">
        <v>0.37277737</v>
      </c>
      <c r="F1633" s="9">
        <f>(C1633-C1630)*627.509608030592</f>
        <v>-34.29845153</v>
      </c>
      <c r="G1633" s="9">
        <f>(C1633+D1633-C1630-D1630)*627.509608030592</f>
        <v>-31.27052314</v>
      </c>
      <c r="H1633" s="9">
        <f>(C1633+E1633-C1630-E1630)*627.509608030592</f>
        <v>-15.99240867</v>
      </c>
      <c r="I1633" s="2"/>
      <c r="J1633" s="2"/>
      <c r="K1633" s="2"/>
      <c r="L1633" s="2"/>
      <c r="M1633" s="2"/>
      <c r="N1633" s="17" t="s">
        <v>222</v>
      </c>
      <c r="O1633" s="2"/>
      <c r="P1633" s="52"/>
      <c r="Q1633" s="52"/>
      <c r="R1633" s="5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</row>
    <row r="1634" ht="14.25" customHeight="1">
      <c r="A1634" s="113"/>
      <c r="B1634" s="2" t="s">
        <v>38</v>
      </c>
      <c r="C1634" s="15">
        <v>-1096.46837359</v>
      </c>
      <c r="D1634" s="15">
        <v>0.41647664</v>
      </c>
      <c r="E1634" s="15">
        <v>0.36485429</v>
      </c>
      <c r="F1634" s="9">
        <f>(C1634-C1630)*627.509608030592</f>
        <v>12.29220414</v>
      </c>
      <c r="G1634" s="9">
        <f>(C1634+D1634-C1630-D1630)*627.509608030592</f>
        <v>11.82942835</v>
      </c>
      <c r="H1634" s="9">
        <f>(C1634+E1634-C1630-E1630)*627.509608030592</f>
        <v>25.62643818</v>
      </c>
      <c r="I1634" s="2"/>
      <c r="J1634" s="4"/>
      <c r="K1634" s="2"/>
      <c r="L1634" s="2"/>
      <c r="M1634" s="2"/>
      <c r="N1634" s="4" t="s">
        <v>223</v>
      </c>
      <c r="O1634" s="2"/>
      <c r="P1634" s="52"/>
      <c r="Q1634" s="52"/>
      <c r="R1634" s="5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</row>
    <row r="1635" ht="14.25" customHeight="1">
      <c r="A1635" s="113"/>
      <c r="B1635" s="2" t="s">
        <v>40</v>
      </c>
      <c r="C1635" s="15">
        <v>-1096.59137725</v>
      </c>
      <c r="D1635" s="15">
        <v>0.41816939</v>
      </c>
      <c r="E1635" s="15">
        <v>0.36590333</v>
      </c>
      <c r="F1635" s="9">
        <f>(C1635-C1630)*627.509608030592</f>
        <v>-64.89377434</v>
      </c>
      <c r="G1635" s="9">
        <f>(C1635+D1635-C1630-D1630)*627.509608030592</f>
        <v>-64.29433323</v>
      </c>
      <c r="H1635" s="9">
        <f>(C1635+E1635-C1630-E1630)*627.509608030592</f>
        <v>-50.90125762</v>
      </c>
      <c r="I1635" s="2"/>
      <c r="J1635" s="4"/>
      <c r="K1635" s="2"/>
      <c r="L1635" s="2"/>
      <c r="M1635" s="2"/>
      <c r="N1635" s="4" t="s">
        <v>224</v>
      </c>
      <c r="P1635" s="52"/>
      <c r="Q1635" s="52"/>
      <c r="R1635" s="5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</row>
    <row r="1636" ht="14.25" customHeight="1">
      <c r="A1636" s="113"/>
      <c r="B1636" s="2" t="s">
        <v>42</v>
      </c>
      <c r="C1636" s="5">
        <f t="shared" ref="C1636:E1636" si="257">C1628+C1629</f>
        <v>-1096.584899</v>
      </c>
      <c r="D1636" s="5">
        <f t="shared" si="257"/>
        <v>0.41759337</v>
      </c>
      <c r="E1636" s="5">
        <f t="shared" si="257"/>
        <v>0.34397236</v>
      </c>
      <c r="F1636" s="9">
        <f>(C1636-C1630)*627.509608030592</f>
        <v>-60.82854119</v>
      </c>
      <c r="G1636" s="9">
        <f>(C1636+D1636-C1630-D1630)*627.509608030592</f>
        <v>-60.59055817</v>
      </c>
      <c r="H1636" s="9">
        <f>(C1636+E1636-C1630-E1630)*627.509608030592</f>
        <v>-60.59791886</v>
      </c>
      <c r="I1636" s="2"/>
      <c r="J1636" s="19"/>
      <c r="K1636" s="2"/>
      <c r="L1636" s="2"/>
      <c r="M1636" s="2"/>
      <c r="N1636" s="2"/>
      <c r="O1636" s="2"/>
      <c r="P1636" s="52"/>
      <c r="Q1636" s="52"/>
      <c r="R1636" s="5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</row>
    <row r="1637" ht="14.25" customHeight="1">
      <c r="A1637" s="117"/>
      <c r="B1637" s="117"/>
      <c r="C1637" s="51"/>
      <c r="D1637" s="51"/>
      <c r="E1637" s="51"/>
      <c r="F1637" s="52"/>
      <c r="G1637" s="52"/>
      <c r="H1637" s="52"/>
      <c r="I1637" s="52"/>
      <c r="J1637" s="52"/>
      <c r="K1637" s="52"/>
      <c r="L1637" s="52"/>
      <c r="M1637" s="52"/>
      <c r="N1637" s="51"/>
      <c r="O1637" s="51"/>
      <c r="P1637" s="52"/>
      <c r="Q1637" s="52"/>
      <c r="R1637" s="5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</row>
    <row r="1638" ht="14.25" customHeight="1">
      <c r="A1638" s="67" t="s">
        <v>0</v>
      </c>
      <c r="B1638" s="2" t="s">
        <v>1</v>
      </c>
      <c r="C1638" s="3" t="s">
        <v>2</v>
      </c>
      <c r="D1638" s="2" t="s">
        <v>3</v>
      </c>
      <c r="E1638" s="2" t="s">
        <v>4</v>
      </c>
      <c r="F1638" s="3" t="s">
        <v>1001</v>
      </c>
      <c r="G1638" s="3" t="s">
        <v>1002</v>
      </c>
      <c r="H1638" s="3" t="s">
        <v>1003</v>
      </c>
      <c r="I1638" s="68" t="s">
        <v>8</v>
      </c>
      <c r="J1638" s="67" t="s">
        <v>9</v>
      </c>
      <c r="K1638" s="67" t="s">
        <v>10</v>
      </c>
      <c r="L1638" s="68" t="s">
        <v>11</v>
      </c>
      <c r="M1638" s="3" t="s">
        <v>12</v>
      </c>
      <c r="N1638" s="3" t="s">
        <v>13</v>
      </c>
      <c r="O1638" s="2" t="s">
        <v>14</v>
      </c>
      <c r="P1638" s="52"/>
      <c r="Q1638" s="52"/>
      <c r="R1638" s="5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</row>
    <row r="1639" ht="14.25" customHeight="1">
      <c r="A1639" s="112">
        <v>53.0</v>
      </c>
      <c r="B1639" s="3" t="s">
        <v>16</v>
      </c>
      <c r="C1639" s="15">
        <v>-399.56008904</v>
      </c>
      <c r="D1639" s="15">
        <v>0.10240372</v>
      </c>
      <c r="E1639" s="15">
        <v>0.07003573</v>
      </c>
      <c r="F1639" s="5"/>
      <c r="G1639" s="5"/>
      <c r="H1639" s="2"/>
      <c r="I1639" s="70" t="s">
        <v>997</v>
      </c>
      <c r="J1639" s="69" t="s">
        <v>329</v>
      </c>
      <c r="K1639" s="69" t="s">
        <v>19</v>
      </c>
      <c r="L1639" s="70" t="s">
        <v>19</v>
      </c>
      <c r="M1639" s="3" t="s">
        <v>19</v>
      </c>
      <c r="N1639" s="70" t="s">
        <v>988</v>
      </c>
      <c r="O1639" s="4" t="s">
        <v>546</v>
      </c>
      <c r="P1639" s="52"/>
      <c r="Q1639" s="52"/>
      <c r="R1639" s="5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</row>
    <row r="1640" ht="14.25" customHeight="1">
      <c r="A1640" s="113"/>
      <c r="B1640" s="6" t="s">
        <v>1004</v>
      </c>
      <c r="C1640" s="15">
        <v>-695.7955626</v>
      </c>
      <c r="D1640" s="15">
        <v>0.30816693</v>
      </c>
      <c r="E1640" s="15">
        <v>0.26623126</v>
      </c>
      <c r="F1640" s="5"/>
      <c r="G1640" s="5"/>
      <c r="H1640" s="5"/>
      <c r="I1640" s="2"/>
      <c r="J1640" s="2"/>
      <c r="K1640" s="2"/>
      <c r="L1640" s="2"/>
      <c r="M1640" s="2"/>
      <c r="N1640" s="4" t="s">
        <v>990</v>
      </c>
      <c r="O1640" s="4"/>
      <c r="P1640" s="52"/>
      <c r="Q1640" s="52"/>
      <c r="R1640" s="5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</row>
    <row r="1641" ht="14.25" customHeight="1">
      <c r="A1641" s="113"/>
      <c r="B1641" s="3" t="s">
        <v>25</v>
      </c>
      <c r="C1641" s="15">
        <v>-399.65284896</v>
      </c>
      <c r="D1641" s="15">
        <v>0.103374</v>
      </c>
      <c r="E1641" s="15">
        <v>0.07156484</v>
      </c>
      <c r="F1641" s="5"/>
      <c r="G1641" s="5"/>
      <c r="H1641" s="5"/>
      <c r="I1641" s="2"/>
      <c r="J1641" s="2"/>
      <c r="K1641" s="2"/>
      <c r="L1641" s="2"/>
      <c r="M1641" s="2"/>
      <c r="N1641" s="72" t="s">
        <v>991</v>
      </c>
      <c r="O1641" s="2"/>
      <c r="P1641" s="52"/>
      <c r="Q1641" s="52"/>
      <c r="R1641" s="5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</row>
    <row r="1642" ht="14.25" customHeight="1">
      <c r="A1642" s="113"/>
      <c r="B1642" s="3" t="s">
        <v>27</v>
      </c>
      <c r="C1642" s="5">
        <f t="shared" ref="C1642:E1642" si="258">C1639+C1640</f>
        <v>-1095.355652</v>
      </c>
      <c r="D1642" s="5">
        <f t="shared" si="258"/>
        <v>0.41057065</v>
      </c>
      <c r="E1642" s="5">
        <f t="shared" si="258"/>
        <v>0.33626699</v>
      </c>
      <c r="F1642" s="9">
        <f>(C1642-C1642)*627.509608030592</f>
        <v>0</v>
      </c>
      <c r="G1642" s="9">
        <f>(C1642+D1642-C1642-D1642)*627.509608030592</f>
        <v>0</v>
      </c>
      <c r="H1642" s="9">
        <f>(C1642+E1642-C1642-E1642)*627.509608030592</f>
        <v>0</v>
      </c>
      <c r="I1642" s="2"/>
      <c r="J1642" s="2"/>
      <c r="K1642" s="2"/>
      <c r="L1642" s="2"/>
      <c r="M1642" s="2"/>
      <c r="N1642" s="2"/>
      <c r="O1642" s="2"/>
      <c r="P1642" s="52"/>
      <c r="Q1642" s="52"/>
      <c r="R1642" s="5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</row>
    <row r="1643" ht="14.25" customHeight="1">
      <c r="A1643" s="113"/>
      <c r="B1643" s="2" t="s">
        <v>29</v>
      </c>
      <c r="C1643" s="15">
        <v>-1095.372193</v>
      </c>
      <c r="D1643" s="15">
        <v>0.4116278</v>
      </c>
      <c r="E1643" s="15">
        <v>0.35869983</v>
      </c>
      <c r="F1643" s="9">
        <f>(C1643-C1642)*627.509608030592</f>
        <v>-10.37986233</v>
      </c>
      <c r="G1643" s="9">
        <f>(C1643+D1643-C1642-D1642)*627.509608030592</f>
        <v>-9.716490548</v>
      </c>
      <c r="H1643" s="9">
        <f>(C1643+E1643-C1642-E1642)*627.509608030592</f>
        <v>3.696960305</v>
      </c>
      <c r="I1643" s="2"/>
      <c r="J1643" s="2"/>
      <c r="K1643" s="2"/>
      <c r="L1643" s="2"/>
      <c r="N1643" s="4" t="s">
        <v>1005</v>
      </c>
      <c r="P1643" s="52"/>
      <c r="Q1643" s="52"/>
      <c r="R1643" s="5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</row>
    <row r="1644" ht="14.25" customHeight="1">
      <c r="A1644" s="113"/>
      <c r="B1644" s="2" t="s">
        <v>32</v>
      </c>
      <c r="C1644" s="15">
        <v>-1095.35333798</v>
      </c>
      <c r="D1644" s="15">
        <v>0.41160442</v>
      </c>
      <c r="E1644" s="15">
        <v>0.36080749</v>
      </c>
      <c r="F1644" s="9">
        <f>(C1644-C1642)*627.509608030592</f>
        <v>1.45184388</v>
      </c>
      <c r="G1644" s="9">
        <f>(C1644+D1644-C1642-D1642)*627.509608030592</f>
        <v>2.100544487</v>
      </c>
      <c r="H1644" s="9">
        <f>(C1644+E1644-C1642-E1642)*627.509608030592</f>
        <v>16.85124342</v>
      </c>
      <c r="I1644" s="2"/>
      <c r="J1644" s="2"/>
      <c r="K1644" s="2"/>
      <c r="L1644" s="2"/>
      <c r="M1644" s="2"/>
      <c r="N1644" s="4" t="s">
        <v>1006</v>
      </c>
      <c r="O1644" s="2"/>
      <c r="P1644" s="52"/>
      <c r="Q1644" s="52"/>
      <c r="R1644" s="5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</row>
    <row r="1645" ht="14.25" customHeight="1">
      <c r="A1645" s="113"/>
      <c r="B1645" s="2" t="s">
        <v>35</v>
      </c>
      <c r="C1645" s="15">
        <v>-1095.40513976</v>
      </c>
      <c r="D1645" s="16">
        <v>0.41534022</v>
      </c>
      <c r="E1645" s="16">
        <v>0.36602698</v>
      </c>
      <c r="F1645" s="9">
        <f>(C1645-C1642)*627.509608030592</f>
        <v>-31.05427078</v>
      </c>
      <c r="G1645" s="9">
        <f>(C1645+D1645-C1642-D1642)*627.509608030592</f>
        <v>-28.06131978</v>
      </c>
      <c r="H1645" s="9">
        <f>(C1645+E1645-C1642-E1642)*627.509608030592</f>
        <v>-12.37959112</v>
      </c>
      <c r="I1645" s="2"/>
      <c r="J1645" s="2"/>
      <c r="K1645" s="2"/>
      <c r="L1645" s="2"/>
      <c r="M1645" s="2"/>
      <c r="N1645" s="17" t="s">
        <v>1007</v>
      </c>
      <c r="O1645" s="2"/>
      <c r="P1645" s="52"/>
      <c r="Q1645" s="52"/>
      <c r="R1645" s="5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</row>
    <row r="1646" ht="14.25" customHeight="1">
      <c r="A1646" s="113"/>
      <c r="B1646" s="2" t="s">
        <v>38</v>
      </c>
      <c r="C1646" s="15">
        <v>-1095.33880383</v>
      </c>
      <c r="D1646" s="15">
        <v>0.40997811</v>
      </c>
      <c r="E1646" s="15">
        <v>0.36081965</v>
      </c>
      <c r="F1646" s="9">
        <f>(C1646-C1642)*627.509608030592</f>
        <v>10.57216265</v>
      </c>
      <c r="G1646" s="9">
        <f>(C1646+D1646-C1642-D1642)*627.509608030592</f>
        <v>10.20033811</v>
      </c>
      <c r="H1646" s="9">
        <f>(C1646+E1646-C1642-E1642)*627.509608030592</f>
        <v>25.9791927</v>
      </c>
      <c r="I1646" s="2"/>
      <c r="J1646" s="4"/>
      <c r="K1646" s="2"/>
      <c r="L1646" s="2"/>
      <c r="M1646" s="2"/>
      <c r="N1646" s="4" t="s">
        <v>1008</v>
      </c>
      <c r="O1646" s="2"/>
      <c r="P1646" s="52"/>
      <c r="Q1646" s="52"/>
      <c r="R1646" s="5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</row>
    <row r="1647" ht="14.25" customHeight="1">
      <c r="A1647" s="113"/>
      <c r="B1647" s="2" t="s">
        <v>40</v>
      </c>
      <c r="C1647" s="15">
        <v>-1095.45715699</v>
      </c>
      <c r="D1647" s="15">
        <v>0.41198954</v>
      </c>
      <c r="E1647" s="15">
        <v>0.36139675</v>
      </c>
      <c r="F1647" s="9">
        <f>(C1647-C1642)*627.509608030592</f>
        <v>-63.69558239</v>
      </c>
      <c r="G1647" s="9">
        <f>(C1647+D1647-C1642-D1642)*627.509608030592</f>
        <v>-62.80521528</v>
      </c>
      <c r="H1647" s="9">
        <f>(C1647+E1647-C1642-E1642)*627.509608030592</f>
        <v>-47.92641654</v>
      </c>
      <c r="I1647" s="2"/>
      <c r="J1647" s="4"/>
      <c r="K1647" s="2"/>
      <c r="L1647" s="2"/>
      <c r="M1647" s="2"/>
      <c r="N1647" s="4" t="s">
        <v>1009</v>
      </c>
      <c r="P1647" s="52"/>
      <c r="Q1647" s="52"/>
      <c r="R1647" s="5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</row>
    <row r="1648" ht="14.25" customHeight="1">
      <c r="A1648" s="113"/>
      <c r="B1648" s="2" t="s">
        <v>42</v>
      </c>
      <c r="C1648" s="5">
        <f t="shared" ref="C1648:E1648" si="259">C1640+C1641</f>
        <v>-1095.448412</v>
      </c>
      <c r="D1648" s="5">
        <f t="shared" si="259"/>
        <v>0.41154093</v>
      </c>
      <c r="E1648" s="5">
        <f t="shared" si="259"/>
        <v>0.3377961</v>
      </c>
      <c r="F1648" s="9">
        <f>(C1648-C1642)*627.509608030592</f>
        <v>-58.20774104</v>
      </c>
      <c r="G1648" s="9">
        <f>(C1648+D1648-C1642-D1642)*627.509608030592</f>
        <v>-57.59888102</v>
      </c>
      <c r="H1648" s="9">
        <f>(C1648+E1648-C1642-E1642)*627.509608030592</f>
        <v>-57.24820982</v>
      </c>
      <c r="I1648" s="2"/>
      <c r="J1648" s="19"/>
      <c r="K1648" s="2"/>
      <c r="L1648" s="2"/>
      <c r="M1648" s="2"/>
      <c r="N1648" s="2"/>
      <c r="O1648" s="2"/>
      <c r="P1648" s="52"/>
      <c r="Q1648" s="52"/>
      <c r="R1648" s="5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</row>
    <row r="1649" ht="14.25" customHeight="1">
      <c r="A1649" s="114" t="s">
        <v>1010</v>
      </c>
      <c r="B1649" s="115"/>
      <c r="C1649" s="51"/>
      <c r="D1649" s="51"/>
      <c r="E1649" s="51"/>
      <c r="F1649" s="52"/>
      <c r="G1649" s="52"/>
      <c r="H1649" s="52"/>
      <c r="I1649" s="52"/>
      <c r="J1649" s="52"/>
      <c r="K1649" s="52"/>
      <c r="L1649" s="52"/>
      <c r="M1649" s="52"/>
      <c r="N1649" s="51"/>
      <c r="O1649" s="51"/>
      <c r="P1649" s="52"/>
      <c r="Q1649" s="52"/>
      <c r="R1649" s="5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</row>
    <row r="1650" ht="14.25" customHeight="1">
      <c r="A1650" s="79" t="s">
        <v>0</v>
      </c>
      <c r="B1650" s="2" t="s">
        <v>1</v>
      </c>
      <c r="C1650" s="3" t="s">
        <v>2</v>
      </c>
      <c r="D1650" s="2" t="s">
        <v>3</v>
      </c>
      <c r="E1650" s="2" t="s">
        <v>4</v>
      </c>
      <c r="F1650" s="3" t="s">
        <v>1011</v>
      </c>
      <c r="G1650" s="3" t="s">
        <v>1012</v>
      </c>
      <c r="H1650" s="3" t="s">
        <v>1013</v>
      </c>
      <c r="I1650" s="80" t="s">
        <v>8</v>
      </c>
      <c r="J1650" s="79" t="s">
        <v>9</v>
      </c>
      <c r="K1650" s="79" t="s">
        <v>10</v>
      </c>
      <c r="L1650" s="80" t="s">
        <v>11</v>
      </c>
      <c r="M1650" s="3" t="s">
        <v>12</v>
      </c>
      <c r="N1650" s="3" t="s">
        <v>13</v>
      </c>
      <c r="O1650" s="2" t="s">
        <v>14</v>
      </c>
      <c r="P1650" s="52"/>
      <c r="Q1650" s="52"/>
      <c r="R1650" s="5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</row>
    <row r="1651" ht="14.25" customHeight="1">
      <c r="A1651" s="114">
        <v>54.0</v>
      </c>
      <c r="B1651" s="3" t="s">
        <v>16</v>
      </c>
      <c r="C1651" s="15">
        <v>-399.32346911</v>
      </c>
      <c r="D1651" s="15">
        <v>0.10379616</v>
      </c>
      <c r="E1651" s="15">
        <v>0.0718158</v>
      </c>
      <c r="F1651" s="5"/>
      <c r="G1651" s="5"/>
      <c r="H1651" s="2"/>
      <c r="I1651" s="82" t="s">
        <v>1014</v>
      </c>
      <c r="J1651" s="81" t="s">
        <v>258</v>
      </c>
      <c r="K1651" s="81" t="s">
        <v>19</v>
      </c>
      <c r="L1651" s="82" t="s">
        <v>19</v>
      </c>
      <c r="M1651" s="3" t="s">
        <v>19</v>
      </c>
      <c r="N1651" s="6" t="s">
        <v>1015</v>
      </c>
      <c r="O1651" s="34" t="s">
        <v>1016</v>
      </c>
      <c r="P1651" s="52"/>
      <c r="Q1651" s="52"/>
      <c r="R1651" s="5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</row>
    <row r="1652" ht="14.25" customHeight="1">
      <c r="A1652" s="83"/>
      <c r="B1652" s="3" t="s">
        <v>17</v>
      </c>
      <c r="C1652" s="15">
        <v>-548.30636494</v>
      </c>
      <c r="D1652" s="15">
        <v>0.00522602</v>
      </c>
      <c r="E1652" s="15">
        <v>-0.01938582</v>
      </c>
      <c r="F1652" s="5"/>
      <c r="G1652" s="5"/>
      <c r="H1652" s="5"/>
      <c r="I1652" s="2"/>
      <c r="J1652" s="2"/>
      <c r="K1652" s="2"/>
      <c r="L1652" s="2"/>
      <c r="M1652" s="2"/>
      <c r="N1652" s="82" t="s">
        <v>913</v>
      </c>
      <c r="O1652" s="35" t="s">
        <v>1017</v>
      </c>
      <c r="P1652" s="52"/>
      <c r="Q1652" s="52"/>
      <c r="R1652" s="5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</row>
    <row r="1653" ht="14.25" customHeight="1">
      <c r="A1653" s="115"/>
      <c r="B1653" s="3" t="s">
        <v>25</v>
      </c>
      <c r="C1653" s="15">
        <v>-399.29192749</v>
      </c>
      <c r="D1653" s="15">
        <v>0.10274652</v>
      </c>
      <c r="E1653" s="15">
        <v>0.0709489</v>
      </c>
      <c r="F1653" s="5"/>
      <c r="G1653" s="5"/>
      <c r="H1653" s="5"/>
      <c r="I1653" s="2"/>
      <c r="J1653" s="2"/>
      <c r="K1653" s="2"/>
      <c r="L1653" s="2"/>
      <c r="M1653" s="2"/>
      <c r="N1653" s="4" t="s">
        <v>1018</v>
      </c>
      <c r="O1653" s="2"/>
      <c r="P1653" s="52"/>
      <c r="Q1653" s="52"/>
      <c r="R1653" s="5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</row>
    <row r="1654" ht="14.25" customHeight="1">
      <c r="A1654" s="115"/>
      <c r="B1654" s="3" t="s">
        <v>27</v>
      </c>
      <c r="C1654" s="5">
        <f t="shared" ref="C1654:E1654" si="260">C1651+C1652</f>
        <v>-947.6298341</v>
      </c>
      <c r="D1654" s="5">
        <f t="shared" si="260"/>
        <v>0.10902218</v>
      </c>
      <c r="E1654" s="5">
        <f t="shared" si="260"/>
        <v>0.05242998</v>
      </c>
      <c r="F1654" s="9">
        <f>(C1654-C1654)*627.509608030592</f>
        <v>0</v>
      </c>
      <c r="G1654" s="9">
        <f>(C1654+D1654-C1654-D1654)*627.509608030592</f>
        <v>0</v>
      </c>
      <c r="H1654" s="9">
        <f>(C1654+E1654-C1654-E1654)*627.509608030592</f>
        <v>0</v>
      </c>
      <c r="I1654" s="2"/>
      <c r="J1654" s="2"/>
      <c r="K1654" s="2"/>
      <c r="L1654" s="2"/>
      <c r="M1654" s="2"/>
      <c r="N1654" s="2"/>
      <c r="O1654" s="2"/>
      <c r="P1654" s="52"/>
      <c r="Q1654" s="52"/>
      <c r="R1654" s="5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</row>
    <row r="1655" ht="14.25" customHeight="1">
      <c r="A1655" s="115"/>
      <c r="B1655" s="4" t="s">
        <v>1019</v>
      </c>
      <c r="C1655" s="15">
        <v>-947.66896398</v>
      </c>
      <c r="D1655" s="15">
        <v>0.11338617</v>
      </c>
      <c r="E1655" s="15">
        <v>0.07776126</v>
      </c>
      <c r="F1655" s="9">
        <f>(C1655-C1654)*627.509608030592</f>
        <v>-24.55440704</v>
      </c>
      <c r="G1655" s="9">
        <f>(C1655+D1655-C1654-D1654)*627.509608030592</f>
        <v>-21.81596138</v>
      </c>
      <c r="H1655" s="9">
        <f>(C1655+E1655-C1654-E1654)*627.509608030592</f>
        <v>-8.658785453</v>
      </c>
      <c r="I1655" s="2"/>
      <c r="J1655" s="2"/>
      <c r="K1655" s="2"/>
      <c r="L1655" s="2"/>
      <c r="N1655" s="4" t="s">
        <v>1020</v>
      </c>
      <c r="P1655" s="52"/>
      <c r="Q1655" s="52"/>
      <c r="R1655" s="5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</row>
    <row r="1656" ht="14.25" customHeight="1">
      <c r="A1656" s="115"/>
      <c r="B1656" s="2" t="s">
        <v>32</v>
      </c>
      <c r="C1656" s="15">
        <v>-947.65853663</v>
      </c>
      <c r="D1656" s="15">
        <v>0.11171973</v>
      </c>
      <c r="E1656" s="15">
        <v>0.0762488</v>
      </c>
      <c r="F1656" s="9">
        <f>(C1656-C1654)*627.509608030592</f>
        <v>-18.01114473</v>
      </c>
      <c r="G1656" s="9">
        <f>(C1656+D1656-C1654-D1654)*627.509608030592</f>
        <v>-16.31840618</v>
      </c>
      <c r="H1656" s="9">
        <f>(C1656+E1656-C1654-E1654)*627.509608030592</f>
        <v>-3.064606323</v>
      </c>
      <c r="I1656" s="2"/>
      <c r="J1656" s="2"/>
      <c r="K1656" s="2"/>
      <c r="L1656" s="2"/>
      <c r="M1656" s="2"/>
      <c r="N1656" s="4" t="s">
        <v>1021</v>
      </c>
      <c r="O1656" s="2"/>
      <c r="P1656" s="52"/>
      <c r="Q1656" s="52"/>
      <c r="R1656" s="5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</row>
    <row r="1657" ht="14.25" customHeight="1">
      <c r="A1657" s="115"/>
      <c r="B1657" s="4" t="s">
        <v>1022</v>
      </c>
      <c r="C1657" s="15">
        <v>-947.68210668</v>
      </c>
      <c r="D1657" s="16">
        <v>0.11267314</v>
      </c>
      <c r="E1657" s="16">
        <v>0.07586074</v>
      </c>
      <c r="F1657" s="9">
        <f>(C1657-C1654)*627.509608030592</f>
        <v>-32.80157756</v>
      </c>
      <c r="G1657" s="9">
        <f>(C1657+D1657-C1654-D1654)*627.509608030592</f>
        <v>-30.51056508</v>
      </c>
      <c r="H1657" s="9">
        <f>(C1657+E1657-C1654-E1654)*627.509608030592</f>
        <v>-18.09855054</v>
      </c>
      <c r="I1657" s="2"/>
      <c r="J1657" s="2"/>
      <c r="K1657" s="2"/>
      <c r="L1657" s="2"/>
      <c r="M1657" s="2"/>
      <c r="N1657" s="17" t="s">
        <v>1023</v>
      </c>
      <c r="O1657" s="2"/>
      <c r="P1657" s="52"/>
      <c r="Q1657" s="52"/>
      <c r="R1657" s="5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</row>
    <row r="1658" ht="14.25" customHeight="1">
      <c r="A1658" s="115"/>
      <c r="B1658" s="4" t="s">
        <v>1024</v>
      </c>
      <c r="C1658" s="15">
        <v>-947.69193193</v>
      </c>
      <c r="D1658" s="15">
        <v>0.1135463</v>
      </c>
      <c r="E1658" s="15">
        <v>0.0770683</v>
      </c>
      <c r="F1658" s="9">
        <f>(C1658-C1654)*627.509608030592</f>
        <v>-38.96701634</v>
      </c>
      <c r="G1658" s="9">
        <f>(C1658+D1658-C1654-D1654)*627.509608030592</f>
        <v>-36.12808757</v>
      </c>
      <c r="H1658" s="9">
        <f>(C1658+E1658-C1654-E1654)*627.509608030592</f>
        <v>-23.50623381</v>
      </c>
      <c r="I1658" s="2"/>
      <c r="J1658" s="4"/>
      <c r="K1658" s="2"/>
      <c r="L1658" s="2"/>
      <c r="M1658" s="2"/>
      <c r="N1658" s="4" t="s">
        <v>1025</v>
      </c>
      <c r="O1658" s="2"/>
      <c r="P1658" s="52"/>
      <c r="Q1658" s="52"/>
      <c r="R1658" s="5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</row>
    <row r="1659" ht="14.25" customHeight="1">
      <c r="A1659" s="115"/>
      <c r="B1659" s="2" t="s">
        <v>38</v>
      </c>
      <c r="C1659" s="15">
        <v>-947.6144103</v>
      </c>
      <c r="D1659" s="15">
        <v>0.11000335</v>
      </c>
      <c r="E1659" s="15">
        <v>0.07348303</v>
      </c>
      <c r="F1659" s="9">
        <f>(C1659-C1654)*627.509608030592</f>
        <v>9.678551317</v>
      </c>
      <c r="G1659" s="9">
        <f>(C1659+D1659-C1654-D1654)*627.509608030592</f>
        <v>10.29424492</v>
      </c>
      <c r="H1659" s="9">
        <f>(C1659+E1659-C1654-E1654)*627.509608030592</f>
        <v>22.88954247</v>
      </c>
      <c r="I1659" s="2"/>
      <c r="J1659" s="4"/>
      <c r="K1659" s="2"/>
      <c r="L1659" s="2"/>
      <c r="M1659" s="2"/>
      <c r="N1659" s="4" t="s">
        <v>1026</v>
      </c>
      <c r="P1659" s="52"/>
      <c r="Q1659" s="52"/>
      <c r="R1659" s="5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</row>
    <row r="1660" ht="14.25" customHeight="1">
      <c r="A1660" s="115"/>
      <c r="B1660" s="4" t="s">
        <v>1027</v>
      </c>
      <c r="C1660" s="15">
        <v>-947.63393632</v>
      </c>
      <c r="D1660" s="15">
        <v>0.11256589</v>
      </c>
      <c r="E1660" s="15">
        <v>0.07613001</v>
      </c>
      <c r="F1660" s="9">
        <f>(C1660-C1654)*627.509608030592</f>
        <v>-2.57421384</v>
      </c>
      <c r="G1660" s="9">
        <f>(C1660+D1660-C1654-D1654)*627.509608030592</f>
        <v>-0.3505017666</v>
      </c>
      <c r="H1660" s="9">
        <f>(C1660+E1660-C1654-E1654)*627.509608030592</f>
        <v>12.2977827</v>
      </c>
      <c r="I1660" s="2"/>
      <c r="J1660" s="19"/>
      <c r="K1660" s="2"/>
      <c r="L1660" s="2"/>
      <c r="M1660" s="2"/>
      <c r="N1660" s="4" t="s">
        <v>1028</v>
      </c>
      <c r="O1660" s="2"/>
      <c r="P1660" s="52"/>
      <c r="Q1660" s="52"/>
      <c r="R1660" s="5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</row>
    <row r="1661" ht="14.25" customHeight="1">
      <c r="A1661" s="115"/>
      <c r="B1661" s="2" t="s">
        <v>42</v>
      </c>
      <c r="C1661" s="5">
        <f t="shared" ref="C1661:E1661" si="261">C1652+C1653</f>
        <v>-947.5982924</v>
      </c>
      <c r="D1661" s="5">
        <f t="shared" si="261"/>
        <v>0.10797254</v>
      </c>
      <c r="E1661" s="5">
        <f t="shared" si="261"/>
        <v>0.05156308</v>
      </c>
      <c r="F1661" s="9">
        <f>(C1661-C1654)*627.509608030592</f>
        <v>19.7926696</v>
      </c>
      <c r="G1661" s="9">
        <f>(C1661+D1661-C1654-D1654)*627.509608030592</f>
        <v>19.13401042</v>
      </c>
      <c r="H1661" s="9">
        <f>(C1661+E1661-C1654-E1654)*627.509608030592</f>
        <v>19.24868152</v>
      </c>
      <c r="I1661" s="52"/>
      <c r="J1661" s="52"/>
      <c r="K1661" s="52"/>
      <c r="L1661" s="52"/>
      <c r="M1661" s="52"/>
      <c r="N1661" s="51"/>
      <c r="O1661" s="51"/>
      <c r="P1661" s="52"/>
      <c r="Q1661" s="52"/>
      <c r="R1661" s="5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</row>
    <row r="1662" ht="14.25" customHeight="1">
      <c r="A1662" s="6"/>
      <c r="B1662" s="52"/>
      <c r="C1662" s="51"/>
      <c r="D1662" s="51"/>
      <c r="E1662" s="51"/>
      <c r="F1662" s="52"/>
      <c r="G1662" s="52"/>
      <c r="H1662" s="52"/>
      <c r="I1662" s="52"/>
      <c r="J1662" s="52"/>
      <c r="K1662" s="52"/>
      <c r="L1662" s="52"/>
      <c r="M1662" s="52"/>
      <c r="N1662" s="51"/>
      <c r="O1662" s="51"/>
      <c r="P1662" s="52"/>
      <c r="Q1662" s="52"/>
      <c r="R1662" s="5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</row>
    <row r="1663" ht="14.25" customHeight="1">
      <c r="A1663" s="79" t="s">
        <v>0</v>
      </c>
      <c r="B1663" s="2" t="s">
        <v>1</v>
      </c>
      <c r="C1663" s="3" t="s">
        <v>2</v>
      </c>
      <c r="D1663" s="2" t="s">
        <v>3</v>
      </c>
      <c r="E1663" s="2" t="s">
        <v>4</v>
      </c>
      <c r="F1663" s="3" t="s">
        <v>1029</v>
      </c>
      <c r="G1663" s="3" t="s">
        <v>1030</v>
      </c>
      <c r="H1663" s="3" t="s">
        <v>1031</v>
      </c>
      <c r="I1663" s="80" t="s">
        <v>8</v>
      </c>
      <c r="J1663" s="79" t="s">
        <v>9</v>
      </c>
      <c r="K1663" s="79" t="s">
        <v>10</v>
      </c>
      <c r="L1663" s="80" t="s">
        <v>11</v>
      </c>
      <c r="M1663" s="3" t="s">
        <v>12</v>
      </c>
      <c r="N1663" s="3" t="s">
        <v>13</v>
      </c>
      <c r="O1663" s="2" t="s">
        <v>14</v>
      </c>
      <c r="P1663" s="52"/>
      <c r="Q1663" s="52"/>
      <c r="R1663" s="5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</row>
    <row r="1664" ht="14.25" customHeight="1">
      <c r="A1664" s="114">
        <v>54.0</v>
      </c>
      <c r="B1664" s="3" t="s">
        <v>16</v>
      </c>
      <c r="C1664" s="15">
        <v>-399.32346911</v>
      </c>
      <c r="D1664" s="15">
        <v>0.10379616</v>
      </c>
      <c r="E1664" s="15">
        <v>0.0718158</v>
      </c>
      <c r="F1664" s="5"/>
      <c r="G1664" s="5"/>
      <c r="H1664" s="2"/>
      <c r="I1664" s="82" t="s">
        <v>1032</v>
      </c>
      <c r="J1664" s="81" t="s">
        <v>258</v>
      </c>
      <c r="K1664" s="81" t="s">
        <v>19</v>
      </c>
      <c r="L1664" s="82" t="s">
        <v>19</v>
      </c>
      <c r="M1664" s="3" t="s">
        <v>19</v>
      </c>
      <c r="N1664" s="6" t="s">
        <v>1015</v>
      </c>
      <c r="O1664" s="34" t="s">
        <v>1016</v>
      </c>
      <c r="P1664" s="52"/>
      <c r="Q1664" s="52"/>
      <c r="R1664" s="5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</row>
    <row r="1665" ht="14.25" customHeight="1">
      <c r="A1665" s="83"/>
      <c r="B1665" s="3" t="s">
        <v>17</v>
      </c>
      <c r="C1665" s="15">
        <v>-548.30636494</v>
      </c>
      <c r="D1665" s="15">
        <v>0.00522602</v>
      </c>
      <c r="E1665" s="15">
        <v>-0.01938582</v>
      </c>
      <c r="F1665" s="5"/>
      <c r="G1665" s="5"/>
      <c r="H1665" s="5"/>
      <c r="I1665" s="2"/>
      <c r="J1665" s="2"/>
      <c r="K1665" s="2"/>
      <c r="L1665" s="2"/>
      <c r="M1665" s="2"/>
      <c r="N1665" s="82" t="s">
        <v>913</v>
      </c>
      <c r="O1665" s="35" t="s">
        <v>1017</v>
      </c>
      <c r="P1665" s="52"/>
      <c r="Q1665" s="52"/>
      <c r="R1665" s="5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</row>
    <row r="1666" ht="14.25" customHeight="1">
      <c r="A1666" s="115"/>
      <c r="B1666" s="6" t="s">
        <v>1033</v>
      </c>
      <c r="C1666" s="15">
        <v>-473.15587115</v>
      </c>
      <c r="D1666" s="15">
        <v>0.00218593</v>
      </c>
      <c r="E1666" s="15">
        <v>-0.01882969</v>
      </c>
      <c r="F1666" s="5"/>
      <c r="G1666" s="5"/>
      <c r="H1666" s="5"/>
      <c r="I1666" s="2"/>
      <c r="J1666" s="2"/>
      <c r="K1666" s="2"/>
      <c r="L1666" s="2"/>
      <c r="M1666" s="2"/>
      <c r="N1666" s="4" t="s">
        <v>1034</v>
      </c>
      <c r="O1666" s="2"/>
      <c r="P1666" s="52"/>
      <c r="Q1666" s="52"/>
      <c r="R1666" s="5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</row>
    <row r="1667" ht="14.25" customHeight="1">
      <c r="A1667" s="115"/>
      <c r="B1667" s="117" t="s">
        <v>25</v>
      </c>
      <c r="C1667" s="15">
        <v>-474.47680522</v>
      </c>
      <c r="D1667" s="15">
        <v>0.10700965</v>
      </c>
      <c r="E1667" s="15">
        <v>0.07365163</v>
      </c>
      <c r="F1667" s="5"/>
      <c r="G1667" s="5"/>
      <c r="H1667" s="5"/>
      <c r="I1667" s="2"/>
      <c r="J1667" s="2"/>
      <c r="K1667" s="2"/>
      <c r="L1667" s="2"/>
      <c r="M1667" s="2"/>
      <c r="N1667" s="4" t="s">
        <v>1035</v>
      </c>
      <c r="O1667" s="2"/>
      <c r="P1667" s="52"/>
      <c r="Q1667" s="52"/>
      <c r="R1667" s="5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</row>
    <row r="1668" ht="14.25" customHeight="1">
      <c r="A1668" s="115"/>
      <c r="B1668" s="3" t="s">
        <v>27</v>
      </c>
      <c r="C1668" s="5">
        <f t="shared" ref="C1668:E1668" si="262">C1664+C1665</f>
        <v>-947.6298341</v>
      </c>
      <c r="D1668" s="5">
        <f t="shared" si="262"/>
        <v>0.10902218</v>
      </c>
      <c r="E1668" s="5">
        <f t="shared" si="262"/>
        <v>0.05242998</v>
      </c>
      <c r="F1668" s="9">
        <f>(C1668-C1668)*627.509608030592</f>
        <v>0</v>
      </c>
      <c r="G1668" s="9">
        <f>(C1668+D1668-C1668-D1668)*627.509608030592</f>
        <v>0</v>
      </c>
      <c r="H1668" s="9">
        <f>(C1668+E1668-C1668-E1668)*627.509608030592</f>
        <v>0</v>
      </c>
      <c r="I1668" s="2"/>
      <c r="J1668" s="2"/>
      <c r="K1668" s="2"/>
      <c r="L1668" s="2"/>
      <c r="M1668" s="2"/>
      <c r="N1668" s="2"/>
      <c r="O1668" s="2"/>
      <c r="P1668" s="52"/>
      <c r="Q1668" s="52"/>
      <c r="R1668" s="5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</row>
    <row r="1669" ht="14.25" customHeight="1">
      <c r="A1669" s="115"/>
      <c r="B1669" s="4" t="s">
        <v>1019</v>
      </c>
      <c r="C1669" s="15">
        <v>-947.66896398</v>
      </c>
      <c r="D1669" s="15">
        <v>0.11338617</v>
      </c>
      <c r="E1669" s="15">
        <v>0.07776126</v>
      </c>
      <c r="F1669" s="9">
        <f>(C1669-C1668)*627.509608030592</f>
        <v>-24.55440704</v>
      </c>
      <c r="G1669" s="9">
        <f>(C1669+D1669-C1668-D1668)*627.509608030592</f>
        <v>-21.81596138</v>
      </c>
      <c r="H1669" s="9">
        <f>(C1669+E1669-C1668-E1668)*627.509608030592</f>
        <v>-8.658785453</v>
      </c>
      <c r="I1669" s="2"/>
      <c r="J1669" s="2"/>
      <c r="K1669" s="2"/>
      <c r="L1669" s="2"/>
      <c r="N1669" s="4" t="s">
        <v>1020</v>
      </c>
      <c r="P1669" s="52"/>
      <c r="Q1669" s="52"/>
      <c r="R1669" s="5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</row>
    <row r="1670" ht="14.25" customHeight="1">
      <c r="A1670" s="115"/>
      <c r="B1670" s="2" t="s">
        <v>32</v>
      </c>
      <c r="C1670" s="15">
        <v>-947.65853663</v>
      </c>
      <c r="D1670" s="15">
        <v>0.11171973</v>
      </c>
      <c r="E1670" s="15">
        <v>0.0762488</v>
      </c>
      <c r="F1670" s="9">
        <f>(C1670-C1668)*627.509608030592</f>
        <v>-18.01114473</v>
      </c>
      <c r="G1670" s="9">
        <f>(C1670+D1670-C1668-D1668)*627.509608030592</f>
        <v>-16.31840618</v>
      </c>
      <c r="H1670" s="9">
        <f>(C1670+E1670-C1668-E1668)*627.509608030592</f>
        <v>-3.064606323</v>
      </c>
      <c r="I1670" s="2"/>
      <c r="J1670" s="2"/>
      <c r="K1670" s="2"/>
      <c r="L1670" s="2"/>
      <c r="M1670" s="2"/>
      <c r="N1670" s="4" t="s">
        <v>1021</v>
      </c>
      <c r="O1670" s="2"/>
      <c r="P1670" s="52"/>
      <c r="Q1670" s="52"/>
      <c r="R1670" s="5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</row>
    <row r="1671" ht="14.25" customHeight="1">
      <c r="A1671" s="115"/>
      <c r="B1671" s="4" t="s">
        <v>1022</v>
      </c>
      <c r="C1671" s="15">
        <v>-947.68210668</v>
      </c>
      <c r="D1671" s="16">
        <v>0.11267314</v>
      </c>
      <c r="E1671" s="16">
        <v>0.07586074</v>
      </c>
      <c r="F1671" s="9">
        <f>(C1671-C1668)*627.509608030592</f>
        <v>-32.80157756</v>
      </c>
      <c r="G1671" s="9">
        <f>(C1671+D1671-C1668-D1668)*627.509608030592</f>
        <v>-30.51056508</v>
      </c>
      <c r="H1671" s="9">
        <f>(C1671+E1671-C1668-E1668)*627.509608030592</f>
        <v>-18.09855054</v>
      </c>
      <c r="I1671" s="2"/>
      <c r="J1671" s="2"/>
      <c r="K1671" s="2"/>
      <c r="L1671" s="2"/>
      <c r="M1671" s="2"/>
      <c r="N1671" s="17" t="s">
        <v>1023</v>
      </c>
      <c r="O1671" s="2"/>
      <c r="P1671" s="52"/>
      <c r="Q1671" s="52"/>
      <c r="R1671" s="5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</row>
    <row r="1672" ht="14.25" customHeight="1">
      <c r="A1672" s="115"/>
      <c r="B1672" s="4" t="s">
        <v>1024</v>
      </c>
      <c r="C1672" s="15">
        <v>-947.69193193</v>
      </c>
      <c r="D1672" s="15">
        <v>0.1135463</v>
      </c>
      <c r="E1672" s="15">
        <v>0.0770683</v>
      </c>
      <c r="F1672" s="9">
        <f>(C1672-C1668)*627.509608030592</f>
        <v>-38.96701634</v>
      </c>
      <c r="G1672" s="9">
        <f>(C1672+D1672-C1668-D1668)*627.509608030592</f>
        <v>-36.12808757</v>
      </c>
      <c r="H1672" s="9">
        <f>(C1672+E1672-C1668-E1668)*627.509608030592</f>
        <v>-23.50623381</v>
      </c>
      <c r="I1672" s="2"/>
      <c r="J1672" s="4"/>
      <c r="K1672" s="2"/>
      <c r="L1672" s="2"/>
      <c r="M1672" s="2"/>
      <c r="N1672" s="4" t="s">
        <v>1025</v>
      </c>
      <c r="O1672" s="2"/>
      <c r="P1672" s="52"/>
      <c r="Q1672" s="52"/>
      <c r="R1672" s="5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</row>
    <row r="1673" ht="14.25" customHeight="1">
      <c r="A1673" s="115"/>
      <c r="B1673" s="2" t="s">
        <v>38</v>
      </c>
      <c r="C1673" s="15">
        <v>-947.6144103</v>
      </c>
      <c r="D1673" s="15">
        <v>0.11000335</v>
      </c>
      <c r="E1673" s="15">
        <v>0.07348303</v>
      </c>
      <c r="F1673" s="9">
        <f>(C1673-C1668)*627.509608030592</f>
        <v>9.678551317</v>
      </c>
      <c r="G1673" s="9">
        <f>(C1673+D1673-C1668-D1668)*627.509608030592</f>
        <v>10.29424492</v>
      </c>
      <c r="H1673" s="9">
        <f>(C1673+E1673-C1668-E1668)*627.509608030592</f>
        <v>22.88954247</v>
      </c>
      <c r="I1673" s="2"/>
      <c r="J1673" s="4"/>
      <c r="K1673" s="2"/>
      <c r="L1673" s="2"/>
      <c r="M1673" s="2"/>
      <c r="N1673" s="4" t="s">
        <v>1026</v>
      </c>
      <c r="P1673" s="52"/>
      <c r="Q1673" s="52"/>
      <c r="R1673" s="5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</row>
    <row r="1674" ht="14.25" customHeight="1">
      <c r="A1674" s="115"/>
      <c r="B1674" s="4" t="s">
        <v>40</v>
      </c>
      <c r="C1674" s="15">
        <v>-947.65631655</v>
      </c>
      <c r="D1674" s="15">
        <v>0.11109982</v>
      </c>
      <c r="E1674" s="15">
        <v>0.07345923</v>
      </c>
      <c r="F1674" s="9">
        <f>(C1674-C1668)*627.509608030592</f>
        <v>-16.61802319</v>
      </c>
      <c r="G1674" s="9">
        <f>(C1674+D1674-C1668-D1668)*627.509608030592</f>
        <v>-15.31428413</v>
      </c>
      <c r="H1674" s="9">
        <f>(C1674+E1674-C1668-E1668)*627.509608030592</f>
        <v>-3.42196677</v>
      </c>
      <c r="I1674" s="2"/>
      <c r="J1674" s="19"/>
      <c r="K1674" s="2"/>
      <c r="L1674" s="2"/>
      <c r="M1674" s="2"/>
      <c r="N1674" s="4" t="s">
        <v>1036</v>
      </c>
      <c r="O1674" s="2"/>
      <c r="P1674" s="52"/>
      <c r="Q1674" s="52"/>
      <c r="R1674" s="5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</row>
    <row r="1675" ht="14.25" customHeight="1">
      <c r="A1675" s="115"/>
      <c r="B1675" s="2" t="s">
        <v>42</v>
      </c>
      <c r="C1675" s="5">
        <f t="shared" ref="C1675:E1675" si="263">C1666+C1667</f>
        <v>-947.6326764</v>
      </c>
      <c r="D1675" s="5">
        <f t="shared" si="263"/>
        <v>0.10919558</v>
      </c>
      <c r="E1675" s="5">
        <f t="shared" si="263"/>
        <v>0.05482194</v>
      </c>
      <c r="F1675" s="9">
        <f>(C1675-C1668)*627.509608030592</f>
        <v>-1.783583109</v>
      </c>
      <c r="G1675" s="9">
        <f>(C1675+D1675-C1668-D1668)*627.509608030592</f>
        <v>-1.674772943</v>
      </c>
      <c r="H1675" s="9">
        <f>(C1675+E1675-C1668-E1668)*627.509608030592</f>
        <v>-0.2826052271</v>
      </c>
      <c r="I1675" s="52"/>
      <c r="J1675" s="52"/>
      <c r="K1675" s="52"/>
      <c r="L1675" s="52"/>
      <c r="M1675" s="52"/>
      <c r="N1675" s="51"/>
      <c r="O1675" s="51"/>
      <c r="P1675" s="52"/>
      <c r="Q1675" s="52"/>
      <c r="R1675" s="5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</row>
    <row r="1676" ht="14.25" customHeight="1">
      <c r="A1676" s="70" t="s">
        <v>1037</v>
      </c>
      <c r="B1676" s="113"/>
      <c r="C1676" s="51"/>
      <c r="D1676" s="51"/>
      <c r="E1676" s="51"/>
      <c r="F1676" s="52"/>
      <c r="G1676" s="52"/>
      <c r="H1676" s="52"/>
      <c r="I1676" s="52"/>
      <c r="J1676" s="52"/>
      <c r="K1676" s="52"/>
      <c r="L1676" s="52"/>
      <c r="M1676" s="52"/>
      <c r="N1676" s="51"/>
      <c r="O1676" s="51"/>
      <c r="P1676" s="52"/>
      <c r="Q1676" s="52"/>
      <c r="R1676" s="5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</row>
    <row r="1677" ht="14.25" customHeight="1">
      <c r="A1677" s="67" t="s">
        <v>0</v>
      </c>
      <c r="B1677" s="2" t="s">
        <v>1</v>
      </c>
      <c r="C1677" s="3" t="s">
        <v>2</v>
      </c>
      <c r="D1677" s="2" t="s">
        <v>3</v>
      </c>
      <c r="E1677" s="2" t="s">
        <v>4</v>
      </c>
      <c r="F1677" s="3" t="s">
        <v>1038</v>
      </c>
      <c r="G1677" s="3" t="s">
        <v>1039</v>
      </c>
      <c r="H1677" s="3" t="s">
        <v>1040</v>
      </c>
      <c r="I1677" s="68" t="s">
        <v>8</v>
      </c>
      <c r="J1677" s="67" t="s">
        <v>9</v>
      </c>
      <c r="K1677" s="67" t="s">
        <v>10</v>
      </c>
      <c r="L1677" s="68" t="s">
        <v>11</v>
      </c>
      <c r="M1677" s="3" t="s">
        <v>12</v>
      </c>
      <c r="N1677" s="3" t="s">
        <v>13</v>
      </c>
      <c r="O1677" s="2" t="s">
        <v>14</v>
      </c>
      <c r="P1677" s="52"/>
      <c r="Q1677" s="52"/>
      <c r="R1677" s="5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</row>
    <row r="1678" ht="14.25" customHeight="1">
      <c r="A1678" s="112">
        <v>55.0</v>
      </c>
      <c r="B1678" s="3" t="s">
        <v>16</v>
      </c>
      <c r="C1678" s="42">
        <v>-399.56450169</v>
      </c>
      <c r="D1678" s="42">
        <v>0.10240978</v>
      </c>
      <c r="E1678" s="42">
        <v>0.07035129</v>
      </c>
      <c r="F1678" s="5"/>
      <c r="G1678" s="5"/>
      <c r="H1678" s="2"/>
      <c r="I1678" s="70" t="s">
        <v>1041</v>
      </c>
      <c r="J1678" s="69" t="s">
        <v>329</v>
      </c>
      <c r="K1678" s="69" t="s">
        <v>59</v>
      </c>
      <c r="L1678" s="70" t="s">
        <v>19</v>
      </c>
      <c r="M1678" s="3" t="s">
        <v>19</v>
      </c>
      <c r="N1678" s="6" t="s">
        <v>913</v>
      </c>
      <c r="O1678" s="34" t="s">
        <v>1042</v>
      </c>
      <c r="P1678" s="52"/>
      <c r="Q1678" s="52"/>
      <c r="R1678" s="5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</row>
    <row r="1679" ht="14.25" customHeight="1">
      <c r="A1679" s="113"/>
      <c r="B1679" s="6" t="s">
        <v>1041</v>
      </c>
      <c r="C1679" s="15">
        <v>-225.41235738</v>
      </c>
      <c r="D1679" s="15">
        <v>0.00704847</v>
      </c>
      <c r="E1679" s="15">
        <v>-0.01608327</v>
      </c>
      <c r="F1679" s="5"/>
      <c r="G1679" s="5"/>
      <c r="H1679" s="5"/>
      <c r="I1679" s="2"/>
      <c r="J1679" s="2"/>
      <c r="K1679" s="2"/>
      <c r="L1679" s="2"/>
      <c r="M1679" s="2"/>
      <c r="N1679" s="4" t="s">
        <v>1043</v>
      </c>
      <c r="O1679" s="4" t="s">
        <v>1044</v>
      </c>
      <c r="P1679" s="52"/>
      <c r="Q1679" s="52"/>
      <c r="R1679" s="5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</row>
    <row r="1680" ht="14.25" customHeight="1">
      <c r="A1680" s="113"/>
      <c r="B1680" s="3" t="s">
        <v>25</v>
      </c>
      <c r="C1680" s="42">
        <v>-399.65629876</v>
      </c>
      <c r="D1680" s="42">
        <v>0.10327867</v>
      </c>
      <c r="E1680" s="42">
        <v>0.07151798</v>
      </c>
      <c r="F1680" s="5"/>
      <c r="G1680" s="5"/>
      <c r="H1680" s="5"/>
      <c r="I1680" s="2"/>
      <c r="J1680" s="2"/>
      <c r="K1680" s="2"/>
      <c r="L1680" s="2"/>
      <c r="M1680" s="2"/>
      <c r="N1680" s="6" t="s">
        <v>913</v>
      </c>
      <c r="O1680" s="35" t="s">
        <v>1045</v>
      </c>
      <c r="P1680" s="52"/>
      <c r="Q1680" s="52"/>
      <c r="R1680" s="5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</row>
    <row r="1681" ht="14.25" customHeight="1">
      <c r="A1681" s="113"/>
      <c r="B1681" s="3" t="s">
        <v>27</v>
      </c>
      <c r="C1681" s="5">
        <f t="shared" ref="C1681:E1681" si="264">C1678+C1679</f>
        <v>-624.9768591</v>
      </c>
      <c r="D1681" s="5">
        <f t="shared" si="264"/>
        <v>0.10945825</v>
      </c>
      <c r="E1681" s="5">
        <f t="shared" si="264"/>
        <v>0.05426802</v>
      </c>
      <c r="F1681" s="9">
        <f>(C1681-C1681)*627.509608030592</f>
        <v>0</v>
      </c>
      <c r="G1681" s="9">
        <f>(C1681+D1681-C1681-D1681)*627.509608030592</f>
        <v>0</v>
      </c>
      <c r="H1681" s="9">
        <f>(C1681+E1681-C1681-E1681)*627.509608030592</f>
        <v>0</v>
      </c>
      <c r="I1681" s="2"/>
      <c r="J1681" s="2"/>
      <c r="K1681" s="2"/>
      <c r="L1681" s="2"/>
      <c r="M1681" s="2"/>
      <c r="N1681" s="2"/>
      <c r="P1681" s="52"/>
      <c r="Q1681" s="52"/>
      <c r="R1681" s="5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</row>
    <row r="1682" ht="14.25" customHeight="1">
      <c r="A1682" s="113"/>
      <c r="B1682" s="2" t="s">
        <v>29</v>
      </c>
      <c r="C1682" s="15">
        <v>-624.9809682</v>
      </c>
      <c r="D1682" s="15">
        <v>0.11045253</v>
      </c>
      <c r="E1682" s="15">
        <v>0.07142158</v>
      </c>
      <c r="F1682" s="9">
        <f>(C1682-C1681)*627.509608030592</f>
        <v>-2.578518556</v>
      </c>
      <c r="G1682" s="9">
        <f>(C1682+D1682-C1681-D1681)*627.509608030592</f>
        <v>-1.954598303</v>
      </c>
      <c r="H1682" s="9">
        <f>(C1682+E1682-C1681-E1681)*627.509608030592</f>
        <v>8.185505156</v>
      </c>
      <c r="I1682" s="2"/>
      <c r="J1682" s="2"/>
      <c r="K1682" s="2"/>
      <c r="L1682" s="2"/>
      <c r="N1682" s="4" t="s">
        <v>1046</v>
      </c>
      <c r="P1682" s="52"/>
      <c r="Q1682" s="52"/>
      <c r="R1682" s="5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</row>
    <row r="1683" ht="14.25" customHeight="1">
      <c r="A1683" s="113"/>
      <c r="B1683" s="2" t="s">
        <v>32</v>
      </c>
      <c r="C1683" s="15">
        <v>-624.97562248</v>
      </c>
      <c r="D1683" s="15">
        <v>0.11016684</v>
      </c>
      <c r="E1683" s="15">
        <v>0.07307554</v>
      </c>
      <c r="F1683" s="9">
        <f>(C1683-C1681)*627.509608030592</f>
        <v>0.7759721062</v>
      </c>
      <c r="G1683" s="9">
        <f>(C1683+D1683-C1681-D1681)*627.509608030592</f>
        <v>1.220619139</v>
      </c>
      <c r="H1683" s="9">
        <f>(C1683+E1683-C1681-E1681)*627.509608030592</f>
        <v>12.57787161</v>
      </c>
      <c r="I1683" s="2"/>
      <c r="J1683" s="2"/>
      <c r="K1683" s="2"/>
      <c r="L1683" s="2"/>
      <c r="M1683" s="2"/>
      <c r="N1683" s="4" t="s">
        <v>1047</v>
      </c>
      <c r="O1683" s="2"/>
      <c r="P1683" s="52"/>
      <c r="Q1683" s="52"/>
      <c r="R1683" s="5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</row>
    <row r="1684" ht="14.25" customHeight="1">
      <c r="A1684" s="113"/>
      <c r="B1684" s="2" t="s">
        <v>35</v>
      </c>
      <c r="C1684" s="15">
        <v>-625.0485079</v>
      </c>
      <c r="D1684" s="16">
        <v>0.11129987</v>
      </c>
      <c r="E1684" s="16">
        <v>0.07427045</v>
      </c>
      <c r="F1684" s="9">
        <f>(C1684-C1681)*627.509608030592</f>
        <v>-44.96032923</v>
      </c>
      <c r="G1684" s="9">
        <f>(C1684+D1684-C1681-D1681)*627.509608030592</f>
        <v>-43.80469498</v>
      </c>
      <c r="H1684" s="9">
        <f>(C1684+E1684-C1681-E1681)*627.509608030592</f>
        <v>-32.40861222</v>
      </c>
      <c r="I1684" s="2"/>
      <c r="J1684" s="2"/>
      <c r="K1684" s="2"/>
      <c r="M1684" s="2"/>
      <c r="N1684" s="17" t="s">
        <v>1048</v>
      </c>
      <c r="O1684" s="2"/>
      <c r="P1684" s="52"/>
      <c r="Q1684" s="52"/>
      <c r="R1684" s="5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</row>
    <row r="1685" ht="14.25" customHeight="1">
      <c r="A1685" s="113"/>
      <c r="B1685" s="6" t="s">
        <v>38</v>
      </c>
      <c r="C1685" s="42">
        <v>-624.92613428</v>
      </c>
      <c r="D1685" s="42">
        <v>0.10956763</v>
      </c>
      <c r="E1685" s="42">
        <v>0.07357043</v>
      </c>
      <c r="F1685" s="9">
        <f>(C1685-C1681)*627.509608030592</f>
        <v>31.83029309</v>
      </c>
      <c r="G1685" s="9">
        <f>(C1685+D1685-C1681-D1681)*627.509608030592</f>
        <v>31.89893009</v>
      </c>
      <c r="H1685" s="9">
        <f>(C1685+E1685-C1681-E1681)*627.509608030592</f>
        <v>43.94274082</v>
      </c>
      <c r="I1685" s="6"/>
      <c r="J1685" s="6"/>
      <c r="K1685" s="6"/>
      <c r="L1685" s="6"/>
      <c r="M1685" s="2"/>
      <c r="N1685" s="4" t="s">
        <v>1049</v>
      </c>
      <c r="O1685" s="2"/>
      <c r="P1685" s="52"/>
      <c r="Q1685" s="52"/>
      <c r="R1685" s="5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</row>
    <row r="1686" ht="14.25" customHeight="1">
      <c r="A1686" s="113"/>
      <c r="B1686" s="6" t="s">
        <v>1050</v>
      </c>
      <c r="C1686" s="42">
        <v>-624.95298214</v>
      </c>
      <c r="D1686" s="42">
        <v>0.10967272</v>
      </c>
      <c r="E1686" s="42">
        <v>0.07121129</v>
      </c>
      <c r="F1686" s="9">
        <f>(C1686-C1681)*627.509608030592</f>
        <v>14.98300299</v>
      </c>
      <c r="G1686" s="9">
        <f>(C1686+D1686-C1681-D1681)*627.509608030592</f>
        <v>15.11758497</v>
      </c>
      <c r="H1686" s="9">
        <f>(C1686+E1686-C1681-E1681)*627.509608030592</f>
        <v>25.6150677</v>
      </c>
      <c r="I1686" s="2"/>
      <c r="J1686" s="4"/>
      <c r="K1686" s="2"/>
      <c r="L1686" s="2"/>
      <c r="M1686" s="2"/>
      <c r="N1686" s="4" t="s">
        <v>1051</v>
      </c>
      <c r="O1686" s="2"/>
      <c r="P1686" s="52"/>
      <c r="Q1686" s="52"/>
      <c r="R1686" s="5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</row>
    <row r="1687" ht="14.25" customHeight="1">
      <c r="A1687" s="113"/>
      <c r="B1687" s="4" t="s">
        <v>1052</v>
      </c>
      <c r="C1687" s="42">
        <v>-624.93249622</v>
      </c>
      <c r="D1687" s="42">
        <v>0.10756826</v>
      </c>
      <c r="E1687" s="42">
        <v>0.07002679</v>
      </c>
      <c r="F1687" s="9">
        <f>(C1687-C1681)*627.509608030592</f>
        <v>27.83811461</v>
      </c>
      <c r="G1687" s="9">
        <f>(C1687+D1687-C1681-D1681)*627.509608030592</f>
        <v>26.65212773</v>
      </c>
      <c r="H1687" s="9">
        <f>(C1687+E1687-C1681-E1681)*627.509608030592</f>
        <v>37.7268942</v>
      </c>
      <c r="I1687" s="2"/>
      <c r="J1687" s="4"/>
      <c r="K1687" s="2"/>
      <c r="L1687" s="2"/>
      <c r="M1687" s="2"/>
      <c r="N1687" s="4" t="s">
        <v>1053</v>
      </c>
      <c r="P1687" s="52"/>
      <c r="Q1687" s="52"/>
      <c r="R1687" s="5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</row>
    <row r="1688" ht="14.25" customHeight="1">
      <c r="A1688" s="113"/>
      <c r="B1688" s="6" t="s">
        <v>40</v>
      </c>
      <c r="C1688" s="42">
        <v>-625.07450837</v>
      </c>
      <c r="D1688" s="42">
        <v>0.11136047</v>
      </c>
      <c r="E1688" s="42">
        <v>0.07334602</v>
      </c>
      <c r="F1688" s="9">
        <f>(C1688-C1681)*627.509608030592</f>
        <v>-61.27587397</v>
      </c>
      <c r="G1688" s="9">
        <f>(C1688+D1688-C1681-D1681)*627.509608030592</f>
        <v>-60.08221264</v>
      </c>
      <c r="H1688" s="9">
        <f>(C1688+E1688-C1681-E1681)*627.509608030592</f>
        <v>-49.30424567</v>
      </c>
      <c r="I1688" s="2"/>
      <c r="J1688" s="19"/>
      <c r="K1688" s="2"/>
      <c r="L1688" s="2"/>
      <c r="M1688" s="2"/>
      <c r="N1688" s="4" t="s">
        <v>1054</v>
      </c>
      <c r="O1688" s="2"/>
      <c r="P1688" s="52"/>
      <c r="Q1688" s="52"/>
      <c r="R1688" s="5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</row>
    <row r="1689" ht="14.25" customHeight="1">
      <c r="A1689" s="113"/>
      <c r="B1689" s="2" t="s">
        <v>42</v>
      </c>
      <c r="C1689" s="5">
        <f t="shared" ref="C1689:E1689" si="265">C1679+C1680</f>
        <v>-625.0686561</v>
      </c>
      <c r="D1689" s="5">
        <f t="shared" si="265"/>
        <v>0.11032714</v>
      </c>
      <c r="E1689" s="5">
        <f t="shared" si="265"/>
        <v>0.05543471</v>
      </c>
      <c r="F1689" s="9">
        <f>(C1689-C1681)*627.509608030592</f>
        <v>-57.60354341</v>
      </c>
      <c r="G1689" s="9">
        <f>(C1689+D1689-C1681-D1681)*627.509608030592</f>
        <v>-57.05830659</v>
      </c>
      <c r="H1689" s="9">
        <f>(C1689+E1689-C1681-E1681)*627.509608030592</f>
        <v>-56.87143423</v>
      </c>
      <c r="I1689" s="2"/>
      <c r="J1689" s="19"/>
      <c r="K1689" s="2"/>
      <c r="L1689" s="2"/>
      <c r="M1689" s="2"/>
      <c r="O1689" s="2"/>
      <c r="P1689" s="52"/>
      <c r="Q1689" s="52"/>
      <c r="R1689" s="5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</row>
    <row r="1690" ht="14.25" customHeight="1">
      <c r="A1690" s="114" t="s">
        <v>1055</v>
      </c>
      <c r="B1690" s="115"/>
      <c r="C1690" s="51"/>
      <c r="D1690" s="51"/>
      <c r="E1690" s="51"/>
      <c r="F1690" s="52"/>
      <c r="G1690" s="52"/>
      <c r="H1690" s="52"/>
      <c r="I1690" s="52"/>
      <c r="J1690" s="52"/>
      <c r="K1690" s="52"/>
      <c r="L1690" s="52"/>
      <c r="M1690" s="52"/>
      <c r="N1690" s="51"/>
      <c r="O1690" s="51"/>
      <c r="P1690" s="52"/>
      <c r="Q1690" s="52"/>
      <c r="R1690" s="5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</row>
    <row r="1691" ht="14.25" customHeight="1">
      <c r="A1691" s="79" t="s">
        <v>0</v>
      </c>
      <c r="B1691" s="2" t="s">
        <v>1</v>
      </c>
      <c r="C1691" s="3" t="s">
        <v>2</v>
      </c>
      <c r="D1691" s="2" t="s">
        <v>3</v>
      </c>
      <c r="E1691" s="2" t="s">
        <v>4</v>
      </c>
      <c r="F1691" s="3" t="s">
        <v>1056</v>
      </c>
      <c r="G1691" s="3" t="s">
        <v>1057</v>
      </c>
      <c r="H1691" s="3" t="s">
        <v>1058</v>
      </c>
      <c r="I1691" s="80" t="s">
        <v>8</v>
      </c>
      <c r="J1691" s="79" t="s">
        <v>9</v>
      </c>
      <c r="K1691" s="79" t="s">
        <v>10</v>
      </c>
      <c r="L1691" s="3" t="s">
        <v>11</v>
      </c>
      <c r="M1691" s="3" t="s">
        <v>12</v>
      </c>
      <c r="N1691" s="3" t="s">
        <v>13</v>
      </c>
      <c r="O1691" s="2" t="s">
        <v>14</v>
      </c>
      <c r="P1691" s="52"/>
      <c r="Q1691" s="52"/>
      <c r="R1691" s="5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</row>
    <row r="1692" ht="14.25" customHeight="1">
      <c r="A1692" s="81">
        <v>56.0</v>
      </c>
      <c r="B1692" s="3" t="s">
        <v>16</v>
      </c>
      <c r="C1692" s="15">
        <v>-399.32346508</v>
      </c>
      <c r="D1692" s="15">
        <v>0.10382119</v>
      </c>
      <c r="E1692" s="15">
        <v>0.0718389</v>
      </c>
      <c r="F1692" s="5"/>
      <c r="G1692" s="5"/>
      <c r="H1692" s="2"/>
      <c r="I1692" s="82" t="s">
        <v>1059</v>
      </c>
      <c r="J1692" s="81" t="s">
        <v>258</v>
      </c>
      <c r="K1692" s="81" t="s">
        <v>19</v>
      </c>
      <c r="L1692" s="3" t="s">
        <v>19</v>
      </c>
      <c r="M1692" s="3" t="s">
        <v>19</v>
      </c>
      <c r="N1692" s="6" t="s">
        <v>259</v>
      </c>
      <c r="O1692" s="35" t="s">
        <v>1060</v>
      </c>
      <c r="P1692" s="52"/>
      <c r="Q1692" s="52"/>
      <c r="R1692" s="5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</row>
    <row r="1693" ht="14.25" customHeight="1">
      <c r="A1693" s="83"/>
      <c r="B1693" s="3" t="s">
        <v>25</v>
      </c>
      <c r="C1693" s="15">
        <v>-399.41147785</v>
      </c>
      <c r="D1693" s="15">
        <v>0.10464019</v>
      </c>
      <c r="E1693" s="15">
        <v>0.07285354</v>
      </c>
      <c r="F1693" s="5"/>
      <c r="G1693" s="5"/>
      <c r="H1693" s="5"/>
      <c r="I1693" s="2"/>
      <c r="J1693" s="2"/>
      <c r="K1693" s="2"/>
      <c r="L1693" s="2"/>
      <c r="M1693" s="2"/>
      <c r="N1693" s="6" t="s">
        <v>261</v>
      </c>
      <c r="O1693" s="2"/>
      <c r="P1693" s="52"/>
      <c r="Q1693" s="52"/>
      <c r="R1693" s="5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</row>
    <row r="1694" ht="14.25" customHeight="1">
      <c r="A1694" s="83"/>
      <c r="B1694" s="3" t="s">
        <v>27</v>
      </c>
      <c r="C1694" s="5">
        <f t="shared" ref="C1694:E1694" si="266">C1692+C1692</f>
        <v>-798.6469302</v>
      </c>
      <c r="D1694" s="5">
        <f t="shared" si="266"/>
        <v>0.20764238</v>
      </c>
      <c r="E1694" s="5">
        <f t="shared" si="266"/>
        <v>0.1436778</v>
      </c>
      <c r="F1694" s="9">
        <f>(C1694-C1694)*627.509608030592</f>
        <v>0</v>
      </c>
      <c r="G1694" s="9">
        <f>(C1694+D1694-C1694-D1694)*627.509608030592</f>
        <v>0</v>
      </c>
      <c r="H1694" s="9">
        <f>(C1694+E1694-C1694-E1694)*627.509608030592</f>
        <v>0</v>
      </c>
      <c r="I1694" s="2"/>
      <c r="J1694" s="4"/>
      <c r="K1694" s="2"/>
      <c r="L1694" s="2"/>
      <c r="M1694" s="2"/>
      <c r="N1694" s="2"/>
      <c r="O1694" s="2"/>
      <c r="P1694" s="52"/>
      <c r="Q1694" s="52"/>
      <c r="R1694" s="5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</row>
    <row r="1695" ht="14.25" customHeight="1">
      <c r="A1695" s="83"/>
      <c r="B1695" s="2" t="s">
        <v>29</v>
      </c>
      <c r="C1695" s="15"/>
      <c r="D1695" s="15"/>
      <c r="E1695" s="15"/>
      <c r="F1695" s="9">
        <f>(C1695-C1694)*627.509608030592</f>
        <v>501158.6221</v>
      </c>
      <c r="G1695" s="9">
        <f>(C1695+D1695-C1694-D1694)*627.509608030592</f>
        <v>501028.3245</v>
      </c>
      <c r="H1695" s="9">
        <f>(C1695+E1695-C1694-E1694)*627.509608030592</f>
        <v>501068.4629</v>
      </c>
      <c r="I1695" s="2"/>
      <c r="J1695" s="2"/>
      <c r="K1695" s="2"/>
      <c r="L1695" s="2"/>
      <c r="M1695" s="2"/>
      <c r="N1695" s="4"/>
      <c r="O1695" s="2"/>
      <c r="P1695" s="52"/>
      <c r="Q1695" s="52"/>
      <c r="R1695" s="5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</row>
    <row r="1696" ht="14.25" customHeight="1">
      <c r="A1696" s="83"/>
      <c r="B1696" s="2" t="s">
        <v>32</v>
      </c>
      <c r="C1696" s="15"/>
      <c r="D1696" s="15"/>
      <c r="E1696" s="15"/>
      <c r="F1696" s="9">
        <f>(C1696-C1694)*627.509608030592</f>
        <v>501158.6221</v>
      </c>
      <c r="G1696" s="9">
        <f>(C1696+D1696-C1694-D1694)*627.509608030592</f>
        <v>501028.3245</v>
      </c>
      <c r="H1696" s="9">
        <f>(C1696+E1696-C1694-E1694)*627.509608030592</f>
        <v>501068.4629</v>
      </c>
      <c r="I1696" s="2"/>
      <c r="J1696" s="4" t="s">
        <v>1061</v>
      </c>
      <c r="K1696" s="2"/>
      <c r="L1696" s="2"/>
      <c r="M1696" s="2"/>
      <c r="O1696" s="2"/>
      <c r="P1696" s="52"/>
      <c r="Q1696" s="52"/>
      <c r="R1696" s="5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</row>
    <row r="1697" ht="14.25" customHeight="1">
      <c r="A1697" s="83"/>
      <c r="B1697" s="2" t="s">
        <v>35</v>
      </c>
      <c r="C1697" s="15">
        <v>-798.7186182</v>
      </c>
      <c r="D1697" s="16">
        <v>0.2124695</v>
      </c>
      <c r="E1697" s="16">
        <v>0.17253277</v>
      </c>
      <c r="F1697" s="9">
        <f>(C1697-C1694)*627.509608030592</f>
        <v>-44.98493388</v>
      </c>
      <c r="G1697" s="9">
        <f>(C1697+D1697-C1694-D1694)*627.509608030592</f>
        <v>-41.9558697</v>
      </c>
      <c r="H1697" s="9">
        <f>(C1697+E1697-C1694-E1694)*627.509608030592</f>
        <v>-26.87816297</v>
      </c>
      <c r="I1697" s="2"/>
      <c r="J1697" s="2"/>
      <c r="K1697" s="2"/>
      <c r="L1697" s="2"/>
      <c r="M1697" s="2"/>
      <c r="N1697" s="4" t="s">
        <v>1062</v>
      </c>
      <c r="O1697" s="2"/>
      <c r="P1697" s="52"/>
      <c r="Q1697" s="52"/>
      <c r="R1697" s="5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</row>
    <row r="1698" ht="14.25" customHeight="1">
      <c r="A1698" s="83"/>
      <c r="B1698" s="2" t="s">
        <v>38</v>
      </c>
      <c r="C1698" s="15">
        <v>-798.62974094</v>
      </c>
      <c r="D1698" s="15">
        <v>0.20707468</v>
      </c>
      <c r="E1698" s="15">
        <v>0.16526773</v>
      </c>
      <c r="F1698" s="9">
        <f>(C1698-C1694)*627.509608030592</f>
        <v>10.7864007</v>
      </c>
      <c r="G1698" s="9">
        <f>(C1698+D1698-C1694-D1694)*627.509608030592</f>
        <v>10.4301635</v>
      </c>
      <c r="H1698" s="9">
        <f>(C1698+E1698-C1694-E1694)*627.509608030592</f>
        <v>24.33428922</v>
      </c>
      <c r="I1698" s="2"/>
      <c r="J1698" s="2"/>
      <c r="K1698" s="2"/>
      <c r="L1698" s="2"/>
      <c r="M1698" s="2"/>
      <c r="N1698" s="6" t="s">
        <v>1063</v>
      </c>
      <c r="O1698" s="2"/>
      <c r="P1698" s="52"/>
      <c r="Q1698" s="52"/>
      <c r="R1698" s="5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</row>
    <row r="1699" ht="14.25" customHeight="1">
      <c r="A1699" s="83"/>
      <c r="B1699" s="2" t="s">
        <v>40</v>
      </c>
      <c r="C1699" s="15"/>
      <c r="D1699" s="15"/>
      <c r="E1699" s="15"/>
      <c r="F1699" s="9">
        <f>(C1699-C1694)*627.509608030592</f>
        <v>501158.6221</v>
      </c>
      <c r="G1699" s="9">
        <f>(C1699+D1699-C1694-D1694)*627.509608030592</f>
        <v>501028.3245</v>
      </c>
      <c r="H1699" s="9">
        <f>(C1699+E1699-C1694-E1694)*627.509608030592</f>
        <v>501068.4629</v>
      </c>
      <c r="I1699" s="2"/>
      <c r="J1699" s="2"/>
      <c r="K1699" s="2"/>
      <c r="L1699" s="2"/>
      <c r="M1699" s="2"/>
      <c r="O1699" s="2"/>
      <c r="P1699" s="52"/>
      <c r="Q1699" s="52"/>
      <c r="R1699" s="5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</row>
    <row r="1700" ht="14.25" customHeight="1">
      <c r="A1700" s="83"/>
      <c r="B1700" s="2" t="s">
        <v>42</v>
      </c>
      <c r="C1700" s="5">
        <f t="shared" ref="C1700:E1700" si="267">C1693+C1693</f>
        <v>-798.8229557</v>
      </c>
      <c r="D1700" s="5">
        <f t="shared" si="267"/>
        <v>0.20928038</v>
      </c>
      <c r="E1700" s="5">
        <f t="shared" si="267"/>
        <v>0.14570708</v>
      </c>
      <c r="F1700" s="9">
        <f>(C1700-C1694)*627.509608030592</f>
        <v>-110.4577176</v>
      </c>
      <c r="G1700" s="9">
        <f>(C1700+D1700-C1694-D1694)*627.509608030592</f>
        <v>-109.4298569</v>
      </c>
      <c r="H1700" s="9">
        <f>(C1700+E1700-C1694-E1694)*627.509608030592</f>
        <v>-109.1843249</v>
      </c>
      <c r="I1700" s="2"/>
      <c r="J1700" s="7"/>
      <c r="K1700" s="2"/>
      <c r="L1700" s="2"/>
      <c r="M1700" s="2"/>
      <c r="N1700" s="2"/>
      <c r="O1700" s="2"/>
      <c r="P1700" s="52"/>
      <c r="Q1700" s="52"/>
      <c r="R1700" s="5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</row>
    <row r="1701" ht="14.25" customHeight="1">
      <c r="A1701" s="112" t="s">
        <v>1064</v>
      </c>
      <c r="B1701" s="68"/>
      <c r="C1701" s="15"/>
      <c r="D1701" s="15"/>
      <c r="E1701" s="15"/>
      <c r="F1701" s="5"/>
      <c r="G1701" s="5"/>
      <c r="H1701" s="2"/>
      <c r="J1701" s="4"/>
      <c r="K1701" s="4"/>
      <c r="P1701" s="52"/>
      <c r="Q1701" s="52"/>
      <c r="R1701" s="5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</row>
    <row r="1702" ht="14.25" customHeight="1">
      <c r="A1702" s="67" t="s">
        <v>0</v>
      </c>
      <c r="B1702" s="2" t="s">
        <v>1</v>
      </c>
      <c r="C1702" s="51" t="s">
        <v>2</v>
      </c>
      <c r="D1702" s="2" t="s">
        <v>3</v>
      </c>
      <c r="E1702" s="2" t="s">
        <v>4</v>
      </c>
      <c r="F1702" s="52" t="s">
        <v>1065</v>
      </c>
      <c r="G1702" s="52" t="s">
        <v>1066</v>
      </c>
      <c r="H1702" s="52" t="s">
        <v>1067</v>
      </c>
      <c r="I1702" s="113" t="s">
        <v>8</v>
      </c>
      <c r="J1702" s="67" t="s">
        <v>9</v>
      </c>
      <c r="K1702" s="67" t="s">
        <v>10</v>
      </c>
      <c r="L1702" s="113" t="s">
        <v>11</v>
      </c>
      <c r="M1702" s="52" t="s">
        <v>12</v>
      </c>
      <c r="N1702" s="3" t="s">
        <v>13</v>
      </c>
      <c r="O1702" s="2" t="s">
        <v>14</v>
      </c>
      <c r="P1702" s="52"/>
      <c r="Q1702" s="52"/>
      <c r="R1702" s="5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</row>
    <row r="1703" ht="14.25" customHeight="1">
      <c r="A1703" s="112">
        <v>57.0</v>
      </c>
      <c r="B1703" s="55" t="s">
        <v>16</v>
      </c>
      <c r="C1703" s="15">
        <v>-399.56007492</v>
      </c>
      <c r="D1703" s="15">
        <v>0.10243978</v>
      </c>
      <c r="E1703" s="15">
        <v>0.07012839</v>
      </c>
      <c r="F1703" s="107"/>
      <c r="G1703" s="107"/>
      <c r="H1703" s="107"/>
      <c r="I1703" s="118" t="s">
        <v>1068</v>
      </c>
      <c r="J1703" s="118" t="s">
        <v>109</v>
      </c>
      <c r="K1703" s="118" t="s">
        <v>19</v>
      </c>
      <c r="L1703" s="118" t="s">
        <v>19</v>
      </c>
      <c r="M1703" s="17" t="s">
        <v>19</v>
      </c>
      <c r="N1703" s="4" t="s">
        <v>110</v>
      </c>
      <c r="O1703" s="4" t="s">
        <v>111</v>
      </c>
      <c r="P1703" s="52"/>
      <c r="Q1703" s="52"/>
      <c r="R1703" s="5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</row>
    <row r="1704" ht="14.25" customHeight="1">
      <c r="A1704" s="113"/>
      <c r="B1704" s="55" t="s">
        <v>829</v>
      </c>
      <c r="C1704" s="56">
        <v>-871.5295422</v>
      </c>
      <c r="D1704" s="56">
        <v>0.00495342</v>
      </c>
      <c r="E1704" s="56">
        <v>-0.02119895</v>
      </c>
      <c r="F1704" s="107"/>
      <c r="G1704" s="107"/>
      <c r="H1704" s="107"/>
      <c r="I1704" s="57"/>
      <c r="J1704" s="57"/>
      <c r="K1704" s="57"/>
      <c r="L1704" s="57"/>
      <c r="M1704" s="57"/>
      <c r="N1704" s="62" t="s">
        <v>830</v>
      </c>
      <c r="O1704" s="64" t="s">
        <v>828</v>
      </c>
      <c r="P1704" s="52"/>
      <c r="Q1704" s="52"/>
      <c r="R1704" s="5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</row>
    <row r="1705" ht="14.25" customHeight="1">
      <c r="A1705" s="113"/>
      <c r="B1705" s="55" t="s">
        <v>1069</v>
      </c>
      <c r="C1705" s="61">
        <v>-548.5711991</v>
      </c>
      <c r="D1705" s="56">
        <v>0.00664341</v>
      </c>
      <c r="E1705" s="56">
        <v>-0.01760304</v>
      </c>
      <c r="F1705" s="107"/>
      <c r="G1705" s="107"/>
      <c r="H1705" s="107"/>
      <c r="I1705" s="57"/>
      <c r="J1705" s="57"/>
      <c r="K1705" s="57"/>
      <c r="L1705" s="57"/>
      <c r="M1705" s="57"/>
      <c r="N1705" s="60" t="s">
        <v>112</v>
      </c>
      <c r="O1705" s="60" t="s">
        <v>111</v>
      </c>
      <c r="P1705" s="52"/>
      <c r="Q1705" s="52"/>
      <c r="R1705" s="5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</row>
    <row r="1706" ht="14.25" customHeight="1">
      <c r="A1706" s="113"/>
      <c r="B1706" s="55" t="s">
        <v>25</v>
      </c>
      <c r="C1706" s="56">
        <v>-722.59537971</v>
      </c>
      <c r="D1706" s="56">
        <v>0.10098959</v>
      </c>
      <c r="E1706" s="61">
        <v>0.06841248</v>
      </c>
      <c r="F1706" s="107"/>
      <c r="G1706" s="107"/>
      <c r="H1706" s="107"/>
      <c r="I1706" s="57"/>
      <c r="J1706" s="57"/>
      <c r="K1706" s="57"/>
      <c r="L1706" s="57"/>
      <c r="M1706" s="57"/>
      <c r="N1706" s="6" t="s">
        <v>1070</v>
      </c>
      <c r="O1706" s="4" t="s">
        <v>546</v>
      </c>
      <c r="P1706" s="52"/>
      <c r="Q1706" s="52"/>
      <c r="R1706" s="5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</row>
    <row r="1707" ht="14.25" customHeight="1">
      <c r="A1707" s="113"/>
      <c r="B1707" s="55" t="s">
        <v>27</v>
      </c>
      <c r="C1707" s="56">
        <f t="shared" ref="C1707:E1707" si="268">C1703+C1704</f>
        <v>-1271.089617</v>
      </c>
      <c r="D1707" s="56">
        <f t="shared" si="268"/>
        <v>0.1073932</v>
      </c>
      <c r="E1707" s="56">
        <f t="shared" si="268"/>
        <v>0.04892944</v>
      </c>
      <c r="F1707" s="9">
        <f>(C1707-C1707)*627.509608030592</f>
        <v>0</v>
      </c>
      <c r="G1707" s="9">
        <f>(C1707+D1707-C1707-D1707)*627.509608030592</f>
        <v>0</v>
      </c>
      <c r="H1707" s="9">
        <f>(C1707+E1707-C1707-E1707)*627.509608030592</f>
        <v>0</v>
      </c>
      <c r="J1707" s="57"/>
      <c r="K1707" s="57"/>
      <c r="L1707" s="57"/>
      <c r="M1707" s="57"/>
      <c r="N1707" s="62"/>
      <c r="O1707" s="62"/>
      <c r="P1707" s="52"/>
      <c r="Q1707" s="52"/>
      <c r="R1707" s="5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</row>
    <row r="1708" ht="14.25" customHeight="1">
      <c r="A1708" s="113"/>
      <c r="B1708" s="55" t="s">
        <v>29</v>
      </c>
      <c r="C1708" s="56">
        <v>-1271.10048711</v>
      </c>
      <c r="D1708" s="56">
        <v>0.10854517</v>
      </c>
      <c r="E1708" s="56">
        <v>0.06877384</v>
      </c>
      <c r="F1708" s="9">
        <f>(C1708-C1707)*627.509608030592</f>
        <v>-6.821023164</v>
      </c>
      <c r="G1708" s="9">
        <f>(C1708+D1708-C1707-D1707)*627.509608030592</f>
        <v>-6.098150921</v>
      </c>
      <c r="H1708" s="9">
        <f>(C1708+E1708-C1707-E1707)*627.509608030592</f>
        <v>5.631528501</v>
      </c>
      <c r="I1708" s="57"/>
      <c r="J1708" s="57"/>
      <c r="K1708" s="57"/>
      <c r="L1708" s="57"/>
      <c r="M1708" s="57"/>
      <c r="N1708" s="60" t="s">
        <v>454</v>
      </c>
      <c r="O1708" s="62"/>
      <c r="P1708" s="52"/>
      <c r="Q1708" s="52"/>
      <c r="R1708" s="5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</row>
    <row r="1709" ht="14.25" customHeight="1">
      <c r="A1709" s="113"/>
      <c r="B1709" s="55" t="s">
        <v>32</v>
      </c>
      <c r="C1709" s="56">
        <v>-1271.09896442</v>
      </c>
      <c r="D1709" s="56">
        <v>0.10848684</v>
      </c>
      <c r="E1709" s="56">
        <v>0.07053775</v>
      </c>
      <c r="F1709" s="9">
        <f>(C1709-C1707)*627.509608030592</f>
        <v>-5.865520559</v>
      </c>
      <c r="G1709" s="9">
        <f>(C1709+D1709-C1707-D1707)*627.509608030592</f>
        <v>-5.179250951</v>
      </c>
      <c r="H1709" s="9">
        <f>(C1709+E1709-C1707-E1707)*627.509608030592</f>
        <v>7.693901579</v>
      </c>
      <c r="I1709" s="57"/>
      <c r="J1709" s="57"/>
      <c r="K1709" s="57"/>
      <c r="L1709" s="57"/>
      <c r="M1709" s="57"/>
      <c r="N1709" s="62" t="s">
        <v>221</v>
      </c>
      <c r="O1709" s="62"/>
      <c r="P1709" s="52"/>
      <c r="Q1709" s="52"/>
      <c r="R1709" s="5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</row>
    <row r="1710" ht="14.25" customHeight="1">
      <c r="A1710" s="113"/>
      <c r="B1710" s="55" t="s">
        <v>35</v>
      </c>
      <c r="C1710" s="56">
        <v>-1271.132884</v>
      </c>
      <c r="D1710" s="56">
        <v>0.11027382</v>
      </c>
      <c r="E1710" s="56">
        <v>0.07391257</v>
      </c>
      <c r="F1710" s="9">
        <f>(C1710-C1707)*627.509608030592</f>
        <v>-27.15038291</v>
      </c>
      <c r="G1710" s="9">
        <f>(C1710+D1710-C1707-D1707)*627.509608030592</f>
        <v>-25.34276618</v>
      </c>
      <c r="H1710" s="9">
        <f>(C1710+E1710-C1707-E1707)*627.509608030592</f>
        <v>-11.4732288</v>
      </c>
      <c r="I1710" s="57"/>
      <c r="J1710" s="57"/>
      <c r="K1710" s="57"/>
      <c r="L1710" s="57"/>
      <c r="M1710" s="57"/>
      <c r="N1710" s="62" t="s">
        <v>222</v>
      </c>
      <c r="O1710" s="62"/>
      <c r="P1710" s="52"/>
      <c r="Q1710" s="52"/>
      <c r="R1710" s="5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</row>
    <row r="1711" ht="14.25" customHeight="1">
      <c r="A1711" s="113"/>
      <c r="B1711" s="55" t="s">
        <v>38</v>
      </c>
      <c r="C1711" s="56">
        <v>-1271.0899076</v>
      </c>
      <c r="D1711" s="56">
        <v>0.10742232</v>
      </c>
      <c r="E1711" s="56">
        <v>0.0702668</v>
      </c>
      <c r="F1711" s="9">
        <f>(C1711-C1707)*627.509608030592</f>
        <v>-0.182278991</v>
      </c>
      <c r="G1711" s="9">
        <f>(C1711+D1711-C1707-D1707)*627.509608030592</f>
        <v>-0.1640059112</v>
      </c>
      <c r="H1711" s="9">
        <f>(C1711+E1711-C1707-E1707)*627.509608030592</f>
        <v>13.20711942</v>
      </c>
      <c r="I1711" s="57"/>
      <c r="J1711" s="57"/>
      <c r="K1711" s="57"/>
      <c r="L1711" s="57"/>
      <c r="M1711" s="57"/>
      <c r="N1711" s="62" t="s">
        <v>223</v>
      </c>
      <c r="O1711" s="62"/>
      <c r="P1711" s="52"/>
      <c r="Q1711" s="52"/>
      <c r="R1711" s="5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</row>
    <row r="1712" ht="14.25" customHeight="1">
      <c r="A1712" s="113"/>
      <c r="B1712" s="55" t="s">
        <v>40</v>
      </c>
      <c r="C1712" s="56">
        <v>-1271.17569548</v>
      </c>
      <c r="D1712" s="56">
        <v>0.10864991</v>
      </c>
      <c r="E1712" s="56">
        <v>0.06908183</v>
      </c>
      <c r="F1712" s="9">
        <f>(C1712-C1707)*627.509608030592</f>
        <v>-54.01499794</v>
      </c>
      <c r="G1712" s="9">
        <f>(C1712+D1712-C1707-D1707)*627.509608030592</f>
        <v>-53.22640034</v>
      </c>
      <c r="H1712" s="9">
        <f>(C1712+E1712-C1707-E1707)*627.509608030592</f>
        <v>-41.36917959</v>
      </c>
      <c r="I1712" s="57"/>
      <c r="J1712" s="57"/>
      <c r="K1712" s="57"/>
      <c r="L1712" s="57"/>
      <c r="M1712" s="57"/>
      <c r="N1712" s="62" t="s">
        <v>459</v>
      </c>
      <c r="O1712" s="62"/>
      <c r="P1712" s="52"/>
      <c r="Q1712" s="52"/>
      <c r="R1712" s="5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</row>
    <row r="1713" ht="14.25" customHeight="1">
      <c r="A1713" s="113"/>
      <c r="B1713" s="55" t="s">
        <v>42</v>
      </c>
      <c r="C1713" s="56">
        <f t="shared" ref="C1713:E1713" si="269">C1705+C1706</f>
        <v>-1271.166579</v>
      </c>
      <c r="D1713" s="56">
        <f t="shared" si="269"/>
        <v>0.107633</v>
      </c>
      <c r="E1713" s="56">
        <f t="shared" si="269"/>
        <v>0.05080944</v>
      </c>
      <c r="F1713" s="9">
        <f>(C1713-C1707)*627.509608030592</f>
        <v>-48.29419993</v>
      </c>
      <c r="G1713" s="9">
        <f>(C1713+D1713-C1707-D1707)*627.509608030592</f>
        <v>-48.14372312</v>
      </c>
      <c r="H1713" s="9">
        <f>(C1713+E1713-C1707-E1707)*627.509608030592</f>
        <v>-47.11448186</v>
      </c>
      <c r="I1713" s="57"/>
      <c r="J1713" s="57"/>
      <c r="K1713" s="57"/>
      <c r="L1713" s="57"/>
      <c r="M1713" s="57"/>
      <c r="N1713" s="62"/>
      <c r="O1713" s="62"/>
      <c r="P1713" s="52"/>
      <c r="Q1713" s="52"/>
      <c r="R1713" s="5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</row>
    <row r="1714" ht="14.25" customHeight="1">
      <c r="A1714" s="52"/>
      <c r="B1714" s="52"/>
      <c r="C1714" s="51"/>
      <c r="D1714" s="51"/>
      <c r="E1714" s="51"/>
      <c r="F1714" s="109"/>
      <c r="G1714" s="109"/>
      <c r="H1714" s="109"/>
      <c r="I1714" s="52"/>
      <c r="J1714" s="52"/>
      <c r="K1714" s="52"/>
      <c r="L1714" s="52"/>
      <c r="M1714" s="52"/>
      <c r="N1714" s="51"/>
      <c r="O1714" s="51"/>
      <c r="P1714" s="52"/>
      <c r="Q1714" s="52"/>
      <c r="R1714" s="5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</row>
    <row r="1715" ht="14.25" customHeight="1">
      <c r="A1715" s="67" t="s">
        <v>0</v>
      </c>
      <c r="B1715" s="2" t="s">
        <v>1</v>
      </c>
      <c r="C1715" s="51" t="s">
        <v>2</v>
      </c>
      <c r="D1715" s="2" t="s">
        <v>3</v>
      </c>
      <c r="E1715" s="2" t="s">
        <v>4</v>
      </c>
      <c r="F1715" s="109" t="s">
        <v>1071</v>
      </c>
      <c r="G1715" s="109" t="s">
        <v>1072</v>
      </c>
      <c r="H1715" s="109" t="s">
        <v>1073</v>
      </c>
      <c r="I1715" s="113" t="s">
        <v>8</v>
      </c>
      <c r="J1715" s="67" t="s">
        <v>9</v>
      </c>
      <c r="K1715" s="67" t="s">
        <v>10</v>
      </c>
      <c r="L1715" s="113" t="s">
        <v>11</v>
      </c>
      <c r="M1715" s="52" t="s">
        <v>12</v>
      </c>
      <c r="N1715" s="51" t="s">
        <v>13</v>
      </c>
      <c r="O1715" s="2" t="s">
        <v>14</v>
      </c>
      <c r="P1715" s="52"/>
      <c r="Q1715" s="52"/>
      <c r="R1715" s="5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</row>
    <row r="1716" ht="14.25" customHeight="1">
      <c r="A1716" s="112">
        <v>57.0</v>
      </c>
      <c r="B1716" s="55" t="s">
        <v>16</v>
      </c>
      <c r="C1716" s="15">
        <v>-399.126121913083</v>
      </c>
      <c r="D1716" s="15">
        <v>0.10243978</v>
      </c>
      <c r="E1716" s="15">
        <v>0.07012839</v>
      </c>
      <c r="F1716" s="107"/>
      <c r="G1716" s="107"/>
      <c r="H1716" s="107"/>
      <c r="I1716" s="118" t="s">
        <v>1068</v>
      </c>
      <c r="J1716" s="118" t="s">
        <v>806</v>
      </c>
      <c r="K1716" s="118" t="s">
        <v>19</v>
      </c>
      <c r="L1716" s="118" t="s">
        <v>19</v>
      </c>
      <c r="M1716" s="17" t="s">
        <v>19</v>
      </c>
      <c r="N1716" s="6" t="s">
        <v>123</v>
      </c>
      <c r="O1716" s="4" t="s">
        <v>124</v>
      </c>
      <c r="P1716" s="52"/>
      <c r="Q1716" s="52"/>
      <c r="R1716" s="5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</row>
    <row r="1717" ht="14.25" customHeight="1">
      <c r="A1717" s="113"/>
      <c r="B1717" s="55" t="s">
        <v>829</v>
      </c>
      <c r="C1717" s="56">
        <v>-870.6749008</v>
      </c>
      <c r="D1717" s="56">
        <v>0.00495342</v>
      </c>
      <c r="E1717" s="56">
        <v>-0.02119895</v>
      </c>
      <c r="F1717" s="107"/>
      <c r="G1717" s="107"/>
      <c r="H1717" s="107"/>
      <c r="I1717" s="57"/>
      <c r="J1717" s="57"/>
      <c r="K1717" s="57"/>
      <c r="L1717" s="57"/>
      <c r="M1717" s="57"/>
      <c r="N1717" s="62" t="s">
        <v>842</v>
      </c>
      <c r="O1717" s="64" t="s">
        <v>841</v>
      </c>
      <c r="P1717" s="52"/>
      <c r="Q1717" s="52"/>
      <c r="R1717" s="5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</row>
    <row r="1718" ht="14.25" customHeight="1">
      <c r="A1718" s="113"/>
      <c r="B1718" s="55" t="s">
        <v>1069</v>
      </c>
      <c r="C1718" s="56">
        <v>-548.0852029</v>
      </c>
      <c r="D1718" s="56">
        <v>0.00664341</v>
      </c>
      <c r="E1718" s="56">
        <v>-0.01760304</v>
      </c>
      <c r="J1718" s="57"/>
      <c r="K1718" s="57"/>
      <c r="L1718" s="57"/>
      <c r="M1718" s="57"/>
      <c r="N1718" s="62" t="s">
        <v>125</v>
      </c>
      <c r="O1718" s="60" t="s">
        <v>124</v>
      </c>
      <c r="P1718" s="52"/>
      <c r="Q1718" s="52"/>
      <c r="R1718" s="5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</row>
    <row r="1719" ht="14.25" customHeight="1">
      <c r="A1719" s="113"/>
      <c r="B1719" s="55" t="s">
        <v>25</v>
      </c>
      <c r="C1719" s="56">
        <v>-721.81243698412</v>
      </c>
      <c r="D1719" s="56">
        <v>0.10098959</v>
      </c>
      <c r="E1719" s="61">
        <v>0.06841248</v>
      </c>
      <c r="F1719" s="107"/>
      <c r="G1719" s="107"/>
      <c r="H1719" s="107"/>
      <c r="I1719" s="57"/>
      <c r="J1719" s="57"/>
      <c r="K1719" s="57"/>
      <c r="L1719" s="57"/>
      <c r="M1719" s="57"/>
      <c r="N1719" s="6" t="s">
        <v>440</v>
      </c>
      <c r="O1719" s="4" t="s">
        <v>546</v>
      </c>
      <c r="P1719" s="52"/>
      <c r="Q1719" s="52"/>
      <c r="R1719" s="5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</row>
    <row r="1720" ht="14.25" customHeight="1">
      <c r="A1720" s="113"/>
      <c r="B1720" s="55" t="s">
        <v>27</v>
      </c>
      <c r="C1720" s="56">
        <f t="shared" ref="C1720:E1720" si="270">C1716+C1717</f>
        <v>-1269.801023</v>
      </c>
      <c r="D1720" s="56">
        <f t="shared" si="270"/>
        <v>0.1073932</v>
      </c>
      <c r="E1720" s="56">
        <f t="shared" si="270"/>
        <v>0.04892944</v>
      </c>
      <c r="F1720" s="9">
        <f>(C1720-C1720)*627.509608030592</f>
        <v>0</v>
      </c>
      <c r="G1720" s="9">
        <f>(C1720+D1720-C1720-D1720)*627.509608030592</f>
        <v>0</v>
      </c>
      <c r="H1720" s="9">
        <f>(C1720+E1720-C1720-E1720)*627.509608030592</f>
        <v>0</v>
      </c>
      <c r="I1720" s="57"/>
      <c r="J1720" s="57"/>
      <c r="K1720" s="57"/>
      <c r="L1720" s="57"/>
      <c r="M1720" s="57"/>
      <c r="N1720" s="62"/>
      <c r="O1720" s="62"/>
      <c r="P1720" s="52"/>
      <c r="Q1720" s="52"/>
      <c r="R1720" s="5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</row>
    <row r="1721" ht="14.25" customHeight="1">
      <c r="A1721" s="113"/>
      <c r="B1721" s="55" t="s">
        <v>29</v>
      </c>
      <c r="C1721" s="56">
        <v>-1269.80963526268</v>
      </c>
      <c r="D1721" s="56">
        <v>0.10854517</v>
      </c>
      <c r="E1721" s="56">
        <v>0.06877384</v>
      </c>
      <c r="F1721" s="9">
        <f>(C1721-C1720)*627.509608030592</f>
        <v>-5.404457622</v>
      </c>
      <c r="G1721" s="9">
        <f>(C1721+D1721-C1720-D1720)*627.509608030592</f>
        <v>-4.681585379</v>
      </c>
      <c r="H1721" s="9">
        <f>(C1721+E1721-C1720-E1720)*627.509608030592</f>
        <v>7.048094044</v>
      </c>
      <c r="I1721" s="57"/>
      <c r="J1721" s="57"/>
      <c r="K1721" s="57"/>
      <c r="L1721" s="57"/>
      <c r="M1721" s="57"/>
      <c r="N1721" s="62" t="s">
        <v>370</v>
      </c>
      <c r="O1721" s="62"/>
      <c r="P1721" s="52"/>
      <c r="Q1721" s="52"/>
      <c r="R1721" s="5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</row>
    <row r="1722" ht="14.25" customHeight="1">
      <c r="A1722" s="113"/>
      <c r="B1722" s="55" t="s">
        <v>32</v>
      </c>
      <c r="C1722" s="56">
        <v>-1269.80336141086</v>
      </c>
      <c r="D1722" s="56">
        <v>0.10848684</v>
      </c>
      <c r="E1722" s="56">
        <v>0.07053775</v>
      </c>
      <c r="F1722" s="9">
        <f>(C1722-C1720)*627.509608030592</f>
        <v>-1.467555325</v>
      </c>
      <c r="G1722" s="9">
        <f>(C1722+D1722-C1720-D1720)*627.509608030592</f>
        <v>-0.7812857175</v>
      </c>
      <c r="H1722" s="9">
        <f>(C1722+E1722-C1720-E1720)*627.509608030592</f>
        <v>12.09186681</v>
      </c>
      <c r="I1722" s="57"/>
      <c r="J1722" s="57"/>
      <c r="K1722" s="57"/>
      <c r="L1722" s="57"/>
      <c r="M1722" s="57"/>
      <c r="N1722" s="62" t="s">
        <v>128</v>
      </c>
      <c r="O1722" s="62"/>
      <c r="P1722" s="52"/>
      <c r="Q1722" s="52"/>
      <c r="R1722" s="5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</row>
    <row r="1723" ht="14.25" customHeight="1">
      <c r="A1723" s="113"/>
      <c r="B1723" s="55" t="s">
        <v>35</v>
      </c>
      <c r="C1723" s="56">
        <v>-1269.85030937468</v>
      </c>
      <c r="D1723" s="56">
        <v>0.11027382</v>
      </c>
      <c r="E1723" s="56">
        <v>0.07391257</v>
      </c>
      <c r="F1723" s="9">
        <f>(C1723-C1720)*627.509608030592</f>
        <v>-30.9278537</v>
      </c>
      <c r="G1723" s="9">
        <f>(C1723+D1723-C1720-D1720)*627.509608030592</f>
        <v>-29.12023697</v>
      </c>
      <c r="H1723" s="9">
        <f>(C1723+E1723-C1720-E1720)*627.509608030592</f>
        <v>-15.25069959</v>
      </c>
      <c r="I1723" s="57"/>
      <c r="J1723" s="57"/>
      <c r="K1723" s="57"/>
      <c r="L1723" s="57"/>
      <c r="M1723" s="57"/>
      <c r="N1723" s="62" t="s">
        <v>129</v>
      </c>
      <c r="O1723" s="62"/>
      <c r="P1723" s="52"/>
      <c r="Q1723" s="52"/>
      <c r="R1723" s="5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</row>
    <row r="1724" ht="14.25" customHeight="1">
      <c r="A1724" s="113"/>
      <c r="B1724" s="55" t="s">
        <v>38</v>
      </c>
      <c r="C1724" s="56">
        <v>-1269.80462361508</v>
      </c>
      <c r="D1724" s="56">
        <v>0.10742232</v>
      </c>
      <c r="E1724" s="56">
        <v>0.0702668</v>
      </c>
      <c r="F1724" s="9">
        <f>(C1724-C1720)*627.509608030592</f>
        <v>-2.259600601</v>
      </c>
      <c r="G1724" s="9">
        <f>(C1724+D1724-C1720-D1720)*627.509608030592</f>
        <v>-2.241327521</v>
      </c>
      <c r="H1724" s="9">
        <f>(C1724+E1724-C1720-E1720)*627.509608030592</f>
        <v>11.12979781</v>
      </c>
      <c r="I1724" s="57"/>
      <c r="J1724" s="57"/>
      <c r="K1724" s="57"/>
      <c r="L1724" s="57"/>
      <c r="M1724" s="57"/>
      <c r="N1724" s="62" t="s">
        <v>130</v>
      </c>
      <c r="O1724" s="62"/>
      <c r="P1724" s="52"/>
      <c r="Q1724" s="52"/>
      <c r="R1724" s="5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</row>
    <row r="1725" ht="14.25" customHeight="1">
      <c r="A1725" s="113"/>
      <c r="B1725" s="55" t="s">
        <v>40</v>
      </c>
      <c r="C1725" s="56">
        <v>-1269.90427421105</v>
      </c>
      <c r="D1725" s="56">
        <v>0.10864991</v>
      </c>
      <c r="E1725" s="56">
        <v>0.06908183</v>
      </c>
      <c r="F1725" s="9">
        <f>(C1725-C1720)*627.509608030592</f>
        <v>-64.79130702</v>
      </c>
      <c r="G1725" s="9">
        <f>(C1725+D1725-C1720-D1720)*627.509608030592</f>
        <v>-64.00270942</v>
      </c>
      <c r="H1725" s="9">
        <f>(C1725+E1725-C1720-E1720)*627.509608030592</f>
        <v>-52.14548867</v>
      </c>
      <c r="I1725" s="57"/>
      <c r="J1725" s="57"/>
      <c r="K1725" s="57"/>
      <c r="L1725" s="57"/>
      <c r="M1725" s="57"/>
      <c r="N1725" s="60" t="s">
        <v>374</v>
      </c>
      <c r="O1725" s="62"/>
      <c r="P1725" s="52"/>
      <c r="Q1725" s="52"/>
      <c r="R1725" s="5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</row>
    <row r="1726" ht="14.25" customHeight="1">
      <c r="A1726" s="113"/>
      <c r="B1726" s="55" t="s">
        <v>42</v>
      </c>
      <c r="C1726" s="56">
        <f t="shared" ref="C1726:E1726" si="271">C1718+C1719</f>
        <v>-1269.89764</v>
      </c>
      <c r="D1726" s="56">
        <f t="shared" si="271"/>
        <v>0.107633</v>
      </c>
      <c r="E1726" s="56">
        <f t="shared" si="271"/>
        <v>0.05080944</v>
      </c>
      <c r="F1726" s="9">
        <f>(C1726-C1720)*627.509608030592</f>
        <v>-60.62820313</v>
      </c>
      <c r="G1726" s="9">
        <f>(C1726+D1726-C1720-D1720)*627.509608030592</f>
        <v>-60.47772632</v>
      </c>
      <c r="H1726" s="9">
        <f>(C1726+E1726-C1720-E1720)*627.509608030592</f>
        <v>-59.44848506</v>
      </c>
      <c r="I1726" s="57"/>
      <c r="J1726" s="57"/>
      <c r="K1726" s="57"/>
      <c r="L1726" s="57"/>
      <c r="M1726" s="57"/>
      <c r="N1726" s="62"/>
      <c r="O1726" s="62"/>
      <c r="P1726" s="52"/>
      <c r="Q1726" s="52"/>
      <c r="R1726" s="5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</row>
    <row r="1727" ht="14.25" customHeight="1">
      <c r="A1727" s="52"/>
      <c r="B1727" s="52"/>
      <c r="C1727" s="51"/>
      <c r="D1727" s="51"/>
      <c r="E1727" s="51"/>
      <c r="F1727" s="52"/>
      <c r="G1727" s="52"/>
      <c r="H1727" s="52"/>
      <c r="I1727" s="52"/>
      <c r="J1727" s="52"/>
      <c r="K1727" s="52"/>
      <c r="L1727" s="52"/>
      <c r="M1727" s="52"/>
      <c r="N1727" s="51"/>
      <c r="O1727" s="51"/>
      <c r="P1727" s="52"/>
      <c r="Q1727" s="52"/>
      <c r="R1727" s="5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</row>
    <row r="1728" ht="14.25" customHeight="1">
      <c r="A1728" s="67" t="s">
        <v>0</v>
      </c>
      <c r="B1728" s="2" t="s">
        <v>1</v>
      </c>
      <c r="C1728" s="51" t="s">
        <v>2</v>
      </c>
      <c r="D1728" s="2" t="s">
        <v>3</v>
      </c>
      <c r="E1728" s="2" t="s">
        <v>4</v>
      </c>
      <c r="F1728" s="52" t="s">
        <v>1074</v>
      </c>
      <c r="G1728" s="52" t="s">
        <v>1075</v>
      </c>
      <c r="H1728" s="52" t="s">
        <v>1076</v>
      </c>
      <c r="I1728" s="113" t="s">
        <v>8</v>
      </c>
      <c r="J1728" s="67" t="s">
        <v>9</v>
      </c>
      <c r="K1728" s="67" t="s">
        <v>10</v>
      </c>
      <c r="L1728" s="113" t="s">
        <v>11</v>
      </c>
      <c r="M1728" s="52" t="s">
        <v>12</v>
      </c>
      <c r="N1728" s="51" t="s">
        <v>13</v>
      </c>
      <c r="O1728" s="2" t="s">
        <v>14</v>
      </c>
      <c r="P1728" s="52"/>
      <c r="Q1728" s="52"/>
      <c r="R1728" s="5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</row>
    <row r="1729" ht="14.25" customHeight="1">
      <c r="A1729" s="112">
        <v>58.0</v>
      </c>
      <c r="B1729" s="55" t="s">
        <v>16</v>
      </c>
      <c r="C1729" s="15">
        <v>-399.56450756</v>
      </c>
      <c r="D1729" s="15">
        <v>0.10234933</v>
      </c>
      <c r="E1729" s="15">
        <v>0.07025022</v>
      </c>
      <c r="F1729" s="57"/>
      <c r="G1729" s="57"/>
      <c r="H1729" s="57"/>
      <c r="I1729" s="118" t="s">
        <v>1068</v>
      </c>
      <c r="J1729" s="118" t="s">
        <v>109</v>
      </c>
      <c r="K1729" s="118" t="s">
        <v>59</v>
      </c>
      <c r="L1729" s="118" t="s">
        <v>19</v>
      </c>
      <c r="M1729" s="17" t="s">
        <v>19</v>
      </c>
      <c r="N1729" s="4" t="s">
        <v>135</v>
      </c>
      <c r="O1729" s="4" t="s">
        <v>136</v>
      </c>
      <c r="P1729" s="52"/>
      <c r="Q1729" s="52"/>
      <c r="R1729" s="5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</row>
    <row r="1730" ht="14.25" customHeight="1">
      <c r="A1730" s="113"/>
      <c r="B1730" s="55" t="s">
        <v>829</v>
      </c>
      <c r="C1730" s="56">
        <v>-871.5316749</v>
      </c>
      <c r="D1730" s="56">
        <v>0.00491108</v>
      </c>
      <c r="E1730" s="56">
        <v>-0.02124721</v>
      </c>
      <c r="F1730" s="57"/>
      <c r="G1730" s="57"/>
      <c r="H1730" s="57"/>
      <c r="I1730" s="57"/>
      <c r="J1730" s="57"/>
      <c r="K1730" s="57"/>
      <c r="L1730" s="57"/>
      <c r="M1730" s="57"/>
      <c r="N1730" s="62" t="s">
        <v>848</v>
      </c>
      <c r="O1730" s="64" t="s">
        <v>847</v>
      </c>
      <c r="P1730" s="52"/>
      <c r="Q1730" s="52"/>
      <c r="R1730" s="5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</row>
    <row r="1731" ht="14.25" customHeight="1">
      <c r="A1731" s="113"/>
      <c r="B1731" s="55" t="s">
        <v>1069</v>
      </c>
      <c r="C1731" s="56">
        <v>-548.5742651</v>
      </c>
      <c r="D1731" s="56">
        <v>0.00659131</v>
      </c>
      <c r="E1731" s="56">
        <v>-0.0176662</v>
      </c>
      <c r="F1731" s="57"/>
      <c r="G1731" s="57"/>
      <c r="H1731" s="57"/>
      <c r="I1731" s="57"/>
      <c r="J1731" s="57"/>
      <c r="K1731" s="57"/>
      <c r="L1731" s="57"/>
      <c r="M1731" s="57"/>
      <c r="N1731" s="60" t="s">
        <v>137</v>
      </c>
      <c r="O1731" s="60" t="s">
        <v>136</v>
      </c>
      <c r="P1731" s="52"/>
      <c r="Q1731" s="52"/>
      <c r="R1731" s="5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</row>
    <row r="1732" ht="14.25" customHeight="1">
      <c r="A1732" s="113"/>
      <c r="B1732" s="55" t="s">
        <v>25</v>
      </c>
      <c r="C1732" s="56">
        <v>-722.59836403</v>
      </c>
      <c r="D1732" s="42">
        <v>0.10083069</v>
      </c>
      <c r="E1732" s="42">
        <v>0.06822933</v>
      </c>
      <c r="H1732" s="57"/>
      <c r="I1732" s="57"/>
      <c r="J1732" s="57"/>
      <c r="K1732" s="57"/>
      <c r="L1732" s="57"/>
      <c r="M1732" s="57"/>
      <c r="N1732" s="6" t="s">
        <v>1070</v>
      </c>
      <c r="O1732" s="4" t="s">
        <v>546</v>
      </c>
      <c r="P1732" s="52"/>
      <c r="Q1732" s="52"/>
      <c r="R1732" s="5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</row>
    <row r="1733" ht="14.25" customHeight="1">
      <c r="A1733" s="113"/>
      <c r="B1733" s="55" t="s">
        <v>27</v>
      </c>
      <c r="C1733" s="56">
        <f t="shared" ref="C1733:E1733" si="272">C1729+C1730</f>
        <v>-1271.096182</v>
      </c>
      <c r="D1733" s="56">
        <f t="shared" si="272"/>
        <v>0.10726041</v>
      </c>
      <c r="E1733" s="56">
        <f t="shared" si="272"/>
        <v>0.04900301</v>
      </c>
      <c r="F1733" s="9">
        <f>(C1733-C1733)*627.509608030592</f>
        <v>0</v>
      </c>
      <c r="G1733" s="9">
        <f>(C1733+D1733-C1733-D1733)*627.509608030592</f>
        <v>0</v>
      </c>
      <c r="H1733" s="9">
        <f>(C1733+E1733-C1733-E1733)*627.509608030592</f>
        <v>0</v>
      </c>
      <c r="I1733" s="57"/>
      <c r="J1733" s="57"/>
      <c r="K1733" s="57"/>
      <c r="L1733" s="57"/>
      <c r="M1733" s="57"/>
      <c r="N1733" s="62"/>
      <c r="O1733" s="62"/>
      <c r="P1733" s="52"/>
      <c r="Q1733" s="52"/>
      <c r="R1733" s="5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</row>
    <row r="1734" ht="14.25" customHeight="1">
      <c r="A1734" s="113"/>
      <c r="B1734" s="55" t="s">
        <v>29</v>
      </c>
      <c r="C1734" s="56">
        <v>-1271.10630367</v>
      </c>
      <c r="D1734" s="56">
        <v>0.10837839</v>
      </c>
      <c r="E1734" s="56">
        <v>0.06833688</v>
      </c>
      <c r="F1734" s="9">
        <f>(C1734-C1733)*627.509608030592</f>
        <v>-6.35115652</v>
      </c>
      <c r="G1734" s="9">
        <f>(C1734+D1734-C1733-D1733)*627.509608030592</f>
        <v>-5.649613328</v>
      </c>
      <c r="H1734" s="9">
        <f>(C1734+E1734-C1733-E1733)*627.509608030592</f>
        <v>5.781032666</v>
      </c>
      <c r="I1734" s="57"/>
      <c r="J1734" s="57"/>
      <c r="K1734" s="57"/>
      <c r="L1734" s="57"/>
      <c r="M1734" s="57"/>
      <c r="N1734" s="60" t="s">
        <v>454</v>
      </c>
      <c r="O1734" s="62"/>
      <c r="P1734" s="52"/>
      <c r="Q1734" s="52"/>
      <c r="R1734" s="5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</row>
    <row r="1735" ht="14.25" customHeight="1">
      <c r="A1735" s="113"/>
      <c r="B1735" s="55" t="s">
        <v>32</v>
      </c>
      <c r="C1735" s="56">
        <v>-1271.10481422</v>
      </c>
      <c r="D1735" s="56">
        <v>0.10835402</v>
      </c>
      <c r="E1735" s="56">
        <v>0.07045869</v>
      </c>
      <c r="F1735" s="9">
        <f>(C1735-C1733)*627.509608030592</f>
        <v>-5.416512334</v>
      </c>
      <c r="G1735" s="9">
        <f>(C1735+D1735-C1733-D1733)*627.509608030592</f>
        <v>-4.730261552</v>
      </c>
      <c r="H1735" s="9">
        <f>(C1735+E1735-C1733-E1733)*627.509608030592</f>
        <v>8.047133013</v>
      </c>
      <c r="I1735" s="57"/>
      <c r="J1735" s="57"/>
      <c r="K1735" s="57"/>
      <c r="L1735" s="57"/>
      <c r="M1735" s="57"/>
      <c r="N1735" s="62" t="s">
        <v>1077</v>
      </c>
      <c r="O1735" s="62"/>
      <c r="P1735" s="52"/>
      <c r="Q1735" s="52"/>
      <c r="R1735" s="5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</row>
    <row r="1736" ht="14.25" customHeight="1">
      <c r="A1736" s="113"/>
      <c r="B1736" s="55" t="s">
        <v>35</v>
      </c>
      <c r="C1736" s="56">
        <v>-1271.13829488</v>
      </c>
      <c r="D1736" s="56">
        <v>0.110142</v>
      </c>
      <c r="E1736" s="56">
        <v>0.07380495</v>
      </c>
      <c r="F1736" s="9">
        <f>(C1736-C1733)*627.509608030592</f>
        <v>-26.42594817</v>
      </c>
      <c r="G1736" s="9">
        <f>(C1736+D1736-C1733-D1733)*627.509608030592</f>
        <v>-24.61772276</v>
      </c>
      <c r="H1736" s="9">
        <f>(C1736+E1736-C1733-E1733)*627.509608030592</f>
        <v>-10.86249252</v>
      </c>
      <c r="I1736" s="57"/>
      <c r="J1736" s="57"/>
      <c r="K1736" s="57"/>
      <c r="L1736" s="57"/>
      <c r="M1736" s="57"/>
      <c r="N1736" s="60" t="s">
        <v>222</v>
      </c>
      <c r="O1736" s="62"/>
      <c r="P1736" s="52"/>
      <c r="Q1736" s="52"/>
      <c r="R1736" s="5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</row>
    <row r="1737" ht="14.25" customHeight="1">
      <c r="A1737" s="113"/>
      <c r="B1737" s="55" t="s">
        <v>38</v>
      </c>
      <c r="C1737" s="56">
        <v>-1271.09830758</v>
      </c>
      <c r="D1737" s="56">
        <v>0.10736157</v>
      </c>
      <c r="E1737" s="56">
        <v>0.070274</v>
      </c>
      <c r="F1737" s="9">
        <f>(C1737-C1733)*627.509608030592</f>
        <v>-1.333533218</v>
      </c>
      <c r="G1737" s="9">
        <f>(C1737+D1737-C1733-D1733)*627.509608030592</f>
        <v>-1.270054346</v>
      </c>
      <c r="H1737" s="9">
        <f>(C1737+E1737-C1733-E1733)*627.509608030592</f>
        <v>12.01421738</v>
      </c>
      <c r="I1737" s="57"/>
      <c r="J1737" s="57"/>
      <c r="K1737" s="57"/>
      <c r="L1737" s="57"/>
      <c r="M1737" s="57"/>
      <c r="N1737" s="62" t="s">
        <v>223</v>
      </c>
      <c r="O1737" s="62"/>
      <c r="P1737" s="52"/>
      <c r="Q1737" s="52"/>
      <c r="R1737" s="5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</row>
    <row r="1738" ht="14.25" customHeight="1">
      <c r="A1738" s="113"/>
      <c r="B1738" s="55" t="s">
        <v>40</v>
      </c>
      <c r="C1738" s="56">
        <v>-1271.18065448</v>
      </c>
      <c r="D1738" s="56">
        <v>0.10833637</v>
      </c>
      <c r="E1738" s="56">
        <v>0.06784681</v>
      </c>
      <c r="F1738" s="9">
        <f>(C1738-C1733)*627.509608030592</f>
        <v>-53.00700416</v>
      </c>
      <c r="G1738" s="9">
        <f>(C1738+D1738-C1733-D1733)*627.509608030592</f>
        <v>-52.33182892</v>
      </c>
      <c r="H1738" s="9">
        <f>(C1738+E1738-C1733-E1733)*627.509608030592</f>
        <v>-41.18233861</v>
      </c>
      <c r="I1738" s="57"/>
      <c r="J1738" s="57"/>
      <c r="K1738" s="57"/>
      <c r="L1738" s="57"/>
      <c r="M1738" s="57"/>
      <c r="N1738" s="60" t="s">
        <v>459</v>
      </c>
      <c r="O1738" s="62"/>
      <c r="P1738" s="52"/>
      <c r="Q1738" s="52"/>
      <c r="R1738" s="5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</row>
    <row r="1739" ht="14.25" customHeight="1">
      <c r="A1739" s="113"/>
      <c r="B1739" s="55" t="s">
        <v>42</v>
      </c>
      <c r="C1739" s="56">
        <f t="shared" ref="C1739:E1739" si="273">C1731+C1732</f>
        <v>-1271.172629</v>
      </c>
      <c r="D1739" s="56">
        <f t="shared" si="273"/>
        <v>0.107422</v>
      </c>
      <c r="E1739" s="56">
        <f t="shared" si="273"/>
        <v>0.05056313</v>
      </c>
      <c r="F1739" s="9">
        <f>(C1739-C1733)*627.509608030592</f>
        <v>-47.97101993</v>
      </c>
      <c r="G1739" s="9">
        <f>(C1739+D1739-C1733-D1733)*627.509608030592</f>
        <v>-47.86962065</v>
      </c>
      <c r="H1739" s="9">
        <f>(C1739+E1739-C1733-E1733)*627.509608030592</f>
        <v>-46.99202964</v>
      </c>
      <c r="I1739" s="57"/>
      <c r="J1739" s="57"/>
      <c r="K1739" s="57"/>
      <c r="L1739" s="57"/>
      <c r="M1739" s="57"/>
      <c r="N1739" s="62"/>
      <c r="O1739" s="62"/>
      <c r="P1739" s="52"/>
      <c r="Q1739" s="52"/>
      <c r="R1739" s="5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</row>
    <row r="1740" ht="14.25" customHeight="1">
      <c r="A1740" s="52"/>
      <c r="B1740" s="52"/>
      <c r="C1740" s="51"/>
      <c r="D1740" s="51"/>
      <c r="E1740" s="51"/>
      <c r="F1740" s="52"/>
      <c r="G1740" s="52"/>
      <c r="H1740" s="52"/>
      <c r="I1740" s="52"/>
      <c r="J1740" s="52"/>
      <c r="K1740" s="52"/>
      <c r="L1740" s="52"/>
      <c r="M1740" s="52"/>
      <c r="N1740" s="51"/>
      <c r="O1740" s="51"/>
      <c r="P1740" s="52"/>
      <c r="Q1740" s="52"/>
      <c r="R1740" s="5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</row>
    <row r="1741" ht="14.25" customHeight="1">
      <c r="A1741" s="67" t="s">
        <v>0</v>
      </c>
      <c r="B1741" s="2" t="s">
        <v>1</v>
      </c>
      <c r="C1741" s="51" t="s">
        <v>2</v>
      </c>
      <c r="D1741" s="2" t="s">
        <v>3</v>
      </c>
      <c r="E1741" s="2" t="s">
        <v>4</v>
      </c>
      <c r="F1741" s="52" t="s">
        <v>1078</v>
      </c>
      <c r="G1741" s="52" t="s">
        <v>1079</v>
      </c>
      <c r="H1741" s="52" t="s">
        <v>1080</v>
      </c>
      <c r="I1741" s="113" t="s">
        <v>8</v>
      </c>
      <c r="J1741" s="67" t="s">
        <v>9</v>
      </c>
      <c r="K1741" s="67" t="s">
        <v>10</v>
      </c>
      <c r="L1741" s="113" t="s">
        <v>11</v>
      </c>
      <c r="M1741" s="52" t="s">
        <v>12</v>
      </c>
      <c r="N1741" s="51" t="s">
        <v>13</v>
      </c>
      <c r="O1741" s="2" t="s">
        <v>14</v>
      </c>
      <c r="P1741" s="52"/>
      <c r="Q1741" s="52"/>
      <c r="R1741" s="5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</row>
    <row r="1742" ht="14.25" customHeight="1">
      <c r="A1742" s="112">
        <v>58.0</v>
      </c>
      <c r="B1742" s="55" t="s">
        <v>16</v>
      </c>
      <c r="C1742" s="15">
        <v>-399.130948068249</v>
      </c>
      <c r="D1742" s="15">
        <v>0.10234933</v>
      </c>
      <c r="E1742" s="15">
        <v>0.07025022</v>
      </c>
      <c r="F1742" s="57"/>
      <c r="G1742" s="57"/>
      <c r="H1742" s="57"/>
      <c r="I1742" s="118" t="s">
        <v>1068</v>
      </c>
      <c r="J1742" s="118" t="s">
        <v>806</v>
      </c>
      <c r="K1742" s="118" t="s">
        <v>59</v>
      </c>
      <c r="L1742" s="118" t="s">
        <v>19</v>
      </c>
      <c r="M1742" s="17" t="s">
        <v>19</v>
      </c>
      <c r="N1742" s="6" t="s">
        <v>72</v>
      </c>
      <c r="O1742" s="4" t="s">
        <v>147</v>
      </c>
      <c r="P1742" s="52"/>
      <c r="Q1742" s="52"/>
      <c r="R1742" s="5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</row>
    <row r="1743" ht="14.25" customHeight="1">
      <c r="A1743" s="113"/>
      <c r="B1743" s="55" t="s">
        <v>829</v>
      </c>
      <c r="C1743" s="56">
        <v>-870.6769252</v>
      </c>
      <c r="D1743" s="56">
        <v>0.00491108</v>
      </c>
      <c r="E1743" s="56">
        <v>-0.02124721</v>
      </c>
      <c r="F1743" s="57"/>
      <c r="G1743" s="57"/>
      <c r="H1743" s="57"/>
      <c r="I1743" s="57"/>
      <c r="J1743" s="57"/>
      <c r="K1743" s="57"/>
      <c r="L1743" s="57"/>
      <c r="M1743" s="57"/>
      <c r="N1743" s="62" t="s">
        <v>842</v>
      </c>
      <c r="O1743" s="111" t="s">
        <v>858</v>
      </c>
      <c r="P1743" s="52"/>
      <c r="Q1743" s="52"/>
      <c r="R1743" s="5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</row>
    <row r="1744" ht="14.25" customHeight="1">
      <c r="A1744" s="113"/>
      <c r="B1744" s="55" t="s">
        <v>1069</v>
      </c>
      <c r="C1744" s="56">
        <v>-548.088172</v>
      </c>
      <c r="D1744" s="56">
        <v>0.00659131</v>
      </c>
      <c r="E1744" s="56">
        <v>-0.0176662</v>
      </c>
      <c r="F1744" s="57"/>
      <c r="G1744" s="57"/>
      <c r="H1744" s="57"/>
      <c r="I1744" s="57"/>
      <c r="J1744" s="57"/>
      <c r="K1744" s="57"/>
      <c r="L1744" s="57"/>
      <c r="M1744" s="57"/>
      <c r="N1744" s="60" t="s">
        <v>74</v>
      </c>
      <c r="O1744" s="60" t="s">
        <v>147</v>
      </c>
      <c r="P1744" s="52"/>
      <c r="Q1744" s="52"/>
      <c r="R1744" s="5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</row>
    <row r="1745" ht="14.25" customHeight="1">
      <c r="A1745" s="113"/>
      <c r="B1745" s="55" t="s">
        <v>25</v>
      </c>
      <c r="C1745" s="6">
        <v>-721.815417873434</v>
      </c>
      <c r="D1745" s="42">
        <v>0.10083069</v>
      </c>
      <c r="E1745" s="42">
        <v>0.06822933</v>
      </c>
      <c r="G1745" s="57"/>
      <c r="H1745" s="57"/>
      <c r="I1745" s="57"/>
      <c r="J1745" s="57"/>
      <c r="K1745" s="57"/>
      <c r="L1745" s="57"/>
      <c r="M1745" s="57"/>
      <c r="N1745" s="6" t="s">
        <v>440</v>
      </c>
      <c r="O1745" s="4" t="s">
        <v>546</v>
      </c>
      <c r="P1745" s="52"/>
      <c r="Q1745" s="52"/>
      <c r="R1745" s="5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</row>
    <row r="1746" ht="14.25" customHeight="1">
      <c r="A1746" s="113"/>
      <c r="B1746" s="55" t="s">
        <v>27</v>
      </c>
      <c r="C1746" s="56">
        <f t="shared" ref="C1746:E1746" si="274">C1742+C1743</f>
        <v>-1269.807873</v>
      </c>
      <c r="D1746" s="56">
        <f t="shared" si="274"/>
        <v>0.10726041</v>
      </c>
      <c r="E1746" s="56">
        <f t="shared" si="274"/>
        <v>0.04900301</v>
      </c>
      <c r="F1746" s="46">
        <f>(C1746-C1746)*627.509608030592</f>
        <v>0</v>
      </c>
      <c r="G1746" s="46">
        <f>(C1746+D1746-C1746-D1746)*627.509608030592</f>
        <v>0</v>
      </c>
      <c r="H1746" s="46">
        <f>(C1746+E1746-C1746-E1746)*627.509608030592</f>
        <v>0</v>
      </c>
      <c r="I1746" s="57"/>
      <c r="J1746" s="57"/>
      <c r="K1746" s="57"/>
      <c r="L1746" s="57"/>
      <c r="M1746" s="57"/>
      <c r="N1746" s="62"/>
      <c r="O1746" s="62"/>
      <c r="P1746" s="52"/>
      <c r="Q1746" s="52"/>
      <c r="R1746" s="5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</row>
    <row r="1747" ht="14.25" customHeight="1">
      <c r="A1747" s="113"/>
      <c r="B1747" s="55" t="s">
        <v>29</v>
      </c>
      <c r="C1747" s="56">
        <v>-1269.81520164581</v>
      </c>
      <c r="D1747" s="56">
        <v>0.10837839</v>
      </c>
      <c r="E1747" s="56">
        <v>0.06833688</v>
      </c>
      <c r="F1747" s="46">
        <f>(C1747-C1746)*627.509608030592</f>
        <v>-4.598627331</v>
      </c>
      <c r="G1747" s="46">
        <f>(C1747+D1747-C1746-D1746)*627.509608030592</f>
        <v>-3.897084139</v>
      </c>
      <c r="H1747" s="46">
        <f>(C1747+E1747-C1746-E1746)*627.509608030592</f>
        <v>7.533561855</v>
      </c>
      <c r="I1747" s="57"/>
      <c r="J1747" s="57"/>
      <c r="K1747" s="57"/>
      <c r="L1747" s="57"/>
      <c r="M1747" s="57"/>
      <c r="N1747" s="60" t="s">
        <v>370</v>
      </c>
      <c r="O1747" s="62"/>
      <c r="P1747" s="52"/>
      <c r="Q1747" s="52"/>
      <c r="R1747" s="5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</row>
    <row r="1748" ht="14.25" customHeight="1">
      <c r="A1748" s="113"/>
      <c r="B1748" s="55" t="s">
        <v>32</v>
      </c>
      <c r="C1748" s="56">
        <v>-1269.80879154676</v>
      </c>
      <c r="D1748" s="56">
        <v>0.10835402</v>
      </c>
      <c r="E1748" s="56">
        <v>0.07045869</v>
      </c>
      <c r="F1748" s="46">
        <f>(C1748-C1746)*627.509608030592</f>
        <v>-0.5762285884</v>
      </c>
      <c r="G1748" s="46">
        <f>(C1748+D1748-C1746-D1746)*627.509608030592</f>
        <v>0.110022194</v>
      </c>
      <c r="H1748" s="46">
        <f>(C1748+E1748-C1746-E1746)*627.509608030592</f>
        <v>12.88741676</v>
      </c>
      <c r="I1748" s="57"/>
      <c r="J1748" s="57"/>
      <c r="K1748" s="57"/>
      <c r="L1748" s="57"/>
      <c r="M1748" s="57"/>
      <c r="N1748" s="62" t="s">
        <v>128</v>
      </c>
      <c r="O1748" s="62"/>
      <c r="P1748" s="52"/>
      <c r="Q1748" s="52"/>
      <c r="R1748" s="5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</row>
    <row r="1749" ht="14.25" customHeight="1">
      <c r="A1749" s="113"/>
      <c r="B1749" s="55" t="s">
        <v>35</v>
      </c>
      <c r="C1749" s="56">
        <v>-1269.85576996018</v>
      </c>
      <c r="D1749" s="56">
        <v>0.110142</v>
      </c>
      <c r="E1749" s="56">
        <v>0.07380495</v>
      </c>
      <c r="F1749" s="46">
        <f>(C1749-C1746)*627.509608030592</f>
        <v>-30.05563438</v>
      </c>
      <c r="G1749" s="46">
        <f>(C1749+D1749-C1746-D1746)*627.509608030592</f>
        <v>-28.24740897</v>
      </c>
      <c r="H1749" s="46">
        <f>(C1749+E1749-C1746-E1746)*627.509608030592</f>
        <v>-14.49217873</v>
      </c>
      <c r="I1749" s="57"/>
      <c r="J1749" s="57"/>
      <c r="K1749" s="57"/>
      <c r="L1749" s="57"/>
      <c r="M1749" s="57"/>
      <c r="N1749" s="60" t="s">
        <v>129</v>
      </c>
      <c r="O1749" s="62"/>
      <c r="P1749" s="52"/>
      <c r="Q1749" s="52"/>
      <c r="R1749" s="5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</row>
    <row r="1750" ht="14.25" customHeight="1">
      <c r="A1750" s="113"/>
      <c r="B1750" s="55" t="s">
        <v>38</v>
      </c>
      <c r="C1750" s="56">
        <v>-1269.81191892022</v>
      </c>
      <c r="D1750" s="56">
        <v>0.10736157</v>
      </c>
      <c r="E1750" s="56">
        <v>0.070274</v>
      </c>
      <c r="F1750" s="46">
        <f>(C1750-C1746)*627.509608030592</f>
        <v>-2.538685483</v>
      </c>
      <c r="G1750" s="46">
        <f>(C1750+D1750-C1746-D1746)*627.509608030592</f>
        <v>-2.475206611</v>
      </c>
      <c r="H1750" s="46">
        <f>(C1750+E1750-C1746-E1746)*627.509608030592</f>
        <v>10.80906511</v>
      </c>
      <c r="I1750" s="57"/>
      <c r="J1750" s="57"/>
      <c r="K1750" s="57"/>
      <c r="L1750" s="57"/>
      <c r="M1750" s="57"/>
      <c r="N1750" s="62" t="s">
        <v>130</v>
      </c>
      <c r="O1750" s="62"/>
      <c r="P1750" s="52"/>
      <c r="Q1750" s="52"/>
      <c r="R1750" s="5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</row>
    <row r="1751" ht="14.25" customHeight="1">
      <c r="A1751" s="113"/>
      <c r="B1751" s="55" t="s">
        <v>40</v>
      </c>
      <c r="C1751" s="56">
        <v>-1269.90859586789</v>
      </c>
      <c r="D1751" s="56">
        <v>0.10833637</v>
      </c>
      <c r="E1751" s="56">
        <v>0.06784681</v>
      </c>
      <c r="F1751" s="46">
        <f>(C1751-C1746)*627.509608030592</f>
        <v>-63.20439902</v>
      </c>
      <c r="G1751" s="46">
        <f>(C1751+D1751-C1746-D1746)*627.509608030592</f>
        <v>-62.52922378</v>
      </c>
      <c r="H1751" s="46">
        <f>(C1751+E1751-C1746-E1746)*627.509608030592</f>
        <v>-51.37973347</v>
      </c>
      <c r="I1751" s="57"/>
      <c r="J1751" s="57"/>
      <c r="K1751" s="57"/>
      <c r="L1751" s="57"/>
      <c r="M1751" s="57"/>
      <c r="N1751" s="60" t="s">
        <v>374</v>
      </c>
      <c r="O1751" s="62"/>
      <c r="P1751" s="52"/>
      <c r="Q1751" s="52"/>
      <c r="R1751" s="5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</row>
    <row r="1752" ht="14.25" customHeight="1">
      <c r="A1752" s="113"/>
      <c r="B1752" s="55" t="s">
        <v>42</v>
      </c>
      <c r="C1752" s="56">
        <f t="shared" ref="C1752:E1752" si="275">C1744+C1745</f>
        <v>-1269.90359</v>
      </c>
      <c r="D1752" s="56">
        <f t="shared" si="275"/>
        <v>0.107422</v>
      </c>
      <c r="E1752" s="56">
        <f t="shared" si="275"/>
        <v>0.05056313</v>
      </c>
      <c r="F1752" s="46">
        <f>(C1752-C1746)*627.509608030592</f>
        <v>-60.0630894</v>
      </c>
      <c r="G1752" s="46">
        <f>(C1752+D1752-C1746-D1746)*627.509608030592</f>
        <v>-59.96169012</v>
      </c>
      <c r="H1752" s="46">
        <f>(C1752+E1752-C1746-E1746)*627.509608030592</f>
        <v>-59.08409911</v>
      </c>
      <c r="I1752" s="57"/>
      <c r="J1752" s="57"/>
      <c r="K1752" s="57"/>
      <c r="L1752" s="57"/>
      <c r="M1752" s="57"/>
      <c r="N1752" s="62"/>
      <c r="O1752" s="62"/>
      <c r="P1752" s="52"/>
      <c r="Q1752" s="52"/>
      <c r="R1752" s="5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</row>
    <row r="1753" ht="14.25" customHeight="1">
      <c r="A1753" s="117"/>
      <c r="B1753" s="52"/>
      <c r="C1753" s="51"/>
      <c r="D1753" s="51"/>
      <c r="E1753" s="51"/>
      <c r="F1753" s="52"/>
      <c r="G1753" s="52"/>
      <c r="H1753" s="52"/>
      <c r="I1753" s="52"/>
      <c r="J1753" s="52"/>
      <c r="K1753" s="52"/>
      <c r="L1753" s="52"/>
      <c r="M1753" s="52"/>
      <c r="N1753" s="51"/>
      <c r="O1753" s="51"/>
      <c r="P1753" s="52"/>
      <c r="Q1753" s="52"/>
      <c r="R1753" s="5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</row>
    <row r="1754" ht="14.25" customHeight="1">
      <c r="A1754" s="67" t="s">
        <v>0</v>
      </c>
      <c r="B1754" s="2" t="s">
        <v>1</v>
      </c>
      <c r="C1754" s="51" t="s">
        <v>2</v>
      </c>
      <c r="D1754" s="2" t="s">
        <v>3</v>
      </c>
      <c r="E1754" s="2" t="s">
        <v>4</v>
      </c>
      <c r="F1754" s="52" t="s">
        <v>1081</v>
      </c>
      <c r="G1754" s="52" t="s">
        <v>1082</v>
      </c>
      <c r="H1754" s="52" t="s">
        <v>1083</v>
      </c>
      <c r="I1754" s="113" t="s">
        <v>8</v>
      </c>
      <c r="J1754" s="67" t="s">
        <v>9</v>
      </c>
      <c r="K1754" s="67" t="s">
        <v>10</v>
      </c>
      <c r="L1754" s="113" t="s">
        <v>11</v>
      </c>
      <c r="M1754" s="52" t="s">
        <v>12</v>
      </c>
      <c r="N1754" s="3" t="s">
        <v>13</v>
      </c>
      <c r="O1754" s="2" t="s">
        <v>14</v>
      </c>
      <c r="P1754" s="52"/>
      <c r="Q1754" s="52"/>
      <c r="R1754" s="5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</row>
    <row r="1755" ht="14.25" customHeight="1">
      <c r="A1755" s="112">
        <v>59.0</v>
      </c>
      <c r="B1755" s="55" t="s">
        <v>16</v>
      </c>
      <c r="C1755" s="15">
        <v>-399.56007492</v>
      </c>
      <c r="D1755" s="15">
        <v>0.10243978</v>
      </c>
      <c r="E1755" s="15">
        <v>0.07012839</v>
      </c>
      <c r="F1755" s="107"/>
      <c r="G1755" s="107"/>
      <c r="H1755" s="107"/>
      <c r="I1755" s="118" t="s">
        <v>1084</v>
      </c>
      <c r="J1755" s="118" t="s">
        <v>109</v>
      </c>
      <c r="K1755" s="118" t="s">
        <v>19</v>
      </c>
      <c r="L1755" s="118" t="s">
        <v>19</v>
      </c>
      <c r="M1755" s="17" t="s">
        <v>19</v>
      </c>
      <c r="N1755" s="4" t="s">
        <v>110</v>
      </c>
      <c r="O1755" s="4" t="s">
        <v>111</v>
      </c>
      <c r="P1755" s="52"/>
      <c r="Q1755" s="52"/>
      <c r="R1755" s="5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</row>
    <row r="1756" ht="14.25" customHeight="1">
      <c r="A1756" s="113"/>
      <c r="B1756" s="55" t="s">
        <v>829</v>
      </c>
      <c r="C1756" s="56">
        <v>-871.5295422</v>
      </c>
      <c r="D1756" s="56">
        <v>0.00495342</v>
      </c>
      <c r="E1756" s="56">
        <v>-0.02119895</v>
      </c>
      <c r="F1756" s="107"/>
      <c r="G1756" s="107"/>
      <c r="H1756" s="107"/>
      <c r="I1756" s="57"/>
      <c r="J1756" s="57"/>
      <c r="K1756" s="57"/>
      <c r="L1756" s="57"/>
      <c r="M1756" s="57"/>
      <c r="N1756" s="62" t="s">
        <v>830</v>
      </c>
      <c r="O1756" s="64" t="s">
        <v>828</v>
      </c>
      <c r="P1756" s="52"/>
      <c r="Q1756" s="52"/>
      <c r="R1756" s="5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</row>
    <row r="1757" ht="14.25" customHeight="1">
      <c r="A1757" s="113"/>
      <c r="B1757" s="55" t="s">
        <v>25</v>
      </c>
      <c r="C1757" s="15">
        <v>-399.65283363</v>
      </c>
      <c r="D1757" s="15">
        <v>0.10338355</v>
      </c>
      <c r="E1757" s="15">
        <v>0.07155939</v>
      </c>
      <c r="F1757" s="5"/>
      <c r="G1757" s="5"/>
      <c r="H1757" s="5"/>
      <c r="I1757" s="2"/>
      <c r="J1757" s="2"/>
      <c r="K1757" s="2"/>
      <c r="L1757" s="2"/>
      <c r="M1757" s="2"/>
      <c r="N1757" s="4" t="s">
        <v>113</v>
      </c>
      <c r="O1757" s="4" t="s">
        <v>111</v>
      </c>
      <c r="P1757" s="52"/>
      <c r="Q1757" s="52"/>
      <c r="R1757" s="5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</row>
    <row r="1758" ht="14.25" customHeight="1">
      <c r="A1758" s="113"/>
      <c r="B1758" s="55" t="s">
        <v>27</v>
      </c>
      <c r="C1758" s="56">
        <f t="shared" ref="C1758:E1758" si="276">C1755+C1756</f>
        <v>-1271.089617</v>
      </c>
      <c r="D1758" s="56">
        <f t="shared" si="276"/>
        <v>0.1073932</v>
      </c>
      <c r="E1758" s="56">
        <f t="shared" si="276"/>
        <v>0.04892944</v>
      </c>
      <c r="F1758" s="9">
        <f>(C1758-C1758)*627.509608030592</f>
        <v>0</v>
      </c>
      <c r="G1758" s="9">
        <f>(C1758+D1758-C1758-D1758)*627.509608030592</f>
        <v>0</v>
      </c>
      <c r="H1758" s="9">
        <f>(C1758+E1758-C1758-E1758)*627.509608030592</f>
        <v>0</v>
      </c>
      <c r="J1758" s="57"/>
      <c r="K1758" s="57"/>
      <c r="L1758" s="57"/>
      <c r="M1758" s="57"/>
      <c r="N1758" s="62"/>
      <c r="O1758" s="62"/>
      <c r="P1758" s="52"/>
      <c r="Q1758" s="52"/>
      <c r="R1758" s="5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</row>
    <row r="1759" ht="14.25" customHeight="1">
      <c r="A1759" s="113"/>
      <c r="B1759" s="55" t="s">
        <v>29</v>
      </c>
      <c r="C1759" s="56">
        <v>-1271.10066635</v>
      </c>
      <c r="D1759" s="56">
        <v>0.10859497</v>
      </c>
      <c r="E1759" s="56">
        <v>0.06871838</v>
      </c>
      <c r="F1759" s="9">
        <f>(C1759-C1758)*627.509608030592</f>
        <v>-6.933497986</v>
      </c>
      <c r="G1759" s="9">
        <f>(C1759+D1759-C1758-D1758)*627.509608030592</f>
        <v>-6.179375765</v>
      </c>
      <c r="H1759" s="9">
        <f>(C1759+E1759-C1758-E1758)*627.509608030592</f>
        <v>5.484251996</v>
      </c>
      <c r="I1759" s="57"/>
      <c r="J1759" s="57"/>
      <c r="K1759" s="57"/>
      <c r="L1759" s="57"/>
      <c r="M1759" s="57"/>
      <c r="N1759" s="60" t="s">
        <v>454</v>
      </c>
      <c r="O1759" s="62"/>
      <c r="P1759" s="52"/>
      <c r="Q1759" s="52"/>
      <c r="R1759" s="5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</row>
    <row r="1760" ht="14.25" customHeight="1">
      <c r="A1760" s="113"/>
      <c r="B1760" s="55" t="s">
        <v>32</v>
      </c>
      <c r="C1760" s="56">
        <v>-1271.08852231</v>
      </c>
      <c r="D1760" s="56">
        <v>0.10840828</v>
      </c>
      <c r="E1760" s="56">
        <v>0.07037559</v>
      </c>
      <c r="F1760" s="9">
        <f>(C1760-C1758)*627.509608030592</f>
        <v>0.687003794</v>
      </c>
      <c r="G1760" s="9">
        <f>(C1760+D1760-C1758-D1758)*627.509608030592</f>
        <v>1.323976247</v>
      </c>
      <c r="H1760" s="9">
        <f>(C1760+E1760-C1758-E1758)*627.509608030592</f>
        <v>14.14466897</v>
      </c>
      <c r="I1760" s="57"/>
      <c r="J1760" s="57"/>
      <c r="K1760" s="57"/>
      <c r="L1760" s="57"/>
      <c r="M1760" s="57"/>
      <c r="N1760" s="62" t="s">
        <v>221</v>
      </c>
      <c r="O1760" s="62"/>
      <c r="P1760" s="52"/>
      <c r="Q1760" s="52"/>
      <c r="R1760" s="5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</row>
    <row r="1761" ht="14.25" customHeight="1">
      <c r="A1761" s="113"/>
      <c r="B1761" s="55" t="s">
        <v>35</v>
      </c>
      <c r="C1761" s="56">
        <v>-1271.12563383</v>
      </c>
      <c r="D1761" s="56">
        <v>0.11067018</v>
      </c>
      <c r="E1761" s="56">
        <v>0.07414545</v>
      </c>
      <c r="F1761" s="9">
        <f>(C1761-C1758)*627.509608030592</f>
        <v>-22.60083157</v>
      </c>
      <c r="G1761" s="9">
        <f>(C1761+D1761-C1758-D1758)*627.509608030592</f>
        <v>-20.54449514</v>
      </c>
      <c r="H1761" s="9">
        <f>(C1761+E1761-C1758-E1758)*627.509608030592</f>
        <v>-6.777543023</v>
      </c>
      <c r="I1761" s="57"/>
      <c r="J1761" s="57"/>
      <c r="K1761" s="57"/>
      <c r="L1761" s="57"/>
      <c r="M1761" s="57"/>
      <c r="N1761" s="62" t="s">
        <v>222</v>
      </c>
      <c r="O1761" s="62"/>
      <c r="P1761" s="52"/>
      <c r="Q1761" s="52"/>
      <c r="R1761" s="5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</row>
    <row r="1762" ht="14.25" customHeight="1">
      <c r="A1762" s="113"/>
      <c r="B1762" s="55" t="s">
        <v>38</v>
      </c>
      <c r="C1762" s="56">
        <v>-1271.08552988</v>
      </c>
      <c r="D1762" s="56">
        <v>0.10764228</v>
      </c>
      <c r="E1762" s="56">
        <v>0.0703242</v>
      </c>
      <c r="F1762" s="9">
        <f>(C1762-C1758)*627.509608030592</f>
        <v>2.56478237</v>
      </c>
      <c r="G1762" s="9">
        <f>(C1762+D1762-C1758-D1758)*627.509608030592</f>
        <v>2.721082463</v>
      </c>
      <c r="H1762" s="9">
        <f>(C1762+E1762-C1758-E1758)*627.509608030592</f>
        <v>15.99019983</v>
      </c>
      <c r="I1762" s="57"/>
      <c r="J1762" s="57"/>
      <c r="K1762" s="57"/>
      <c r="L1762" s="57"/>
      <c r="M1762" s="57"/>
      <c r="N1762" s="62" t="s">
        <v>1085</v>
      </c>
      <c r="O1762" s="62"/>
      <c r="P1762" s="52"/>
      <c r="Q1762" s="52"/>
      <c r="R1762" s="5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</row>
    <row r="1763" ht="14.25" customHeight="1">
      <c r="A1763" s="113"/>
      <c r="B1763" s="55" t="s">
        <v>40</v>
      </c>
      <c r="C1763" s="56">
        <v>-1271.18949716</v>
      </c>
      <c r="D1763" s="56">
        <v>0.10904762</v>
      </c>
      <c r="E1763" s="56">
        <v>0.06900977</v>
      </c>
      <c r="F1763" s="9">
        <f>(C1763-C1758)*627.509608030592</f>
        <v>-62.67568475</v>
      </c>
      <c r="G1763" s="9">
        <f>(C1763+D1763-C1758-D1758)*627.509608030592</f>
        <v>-61.6375203</v>
      </c>
      <c r="H1763" s="9">
        <f>(C1763+E1763-C1758-E1758)*627.509608030592</f>
        <v>-50.07508474</v>
      </c>
      <c r="I1763" s="57"/>
      <c r="J1763" s="57"/>
      <c r="K1763" s="57"/>
      <c r="L1763" s="57"/>
      <c r="M1763" s="57"/>
      <c r="N1763" s="62" t="s">
        <v>459</v>
      </c>
      <c r="O1763" s="62"/>
      <c r="P1763" s="52"/>
      <c r="Q1763" s="52"/>
      <c r="R1763" s="5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</row>
    <row r="1764" ht="14.25" customHeight="1">
      <c r="A1764" s="113"/>
      <c r="B1764" s="55" t="s">
        <v>42</v>
      </c>
      <c r="C1764" s="56">
        <f t="shared" ref="C1764:E1764" si="277">C1756+C1757</f>
        <v>-1271.182376</v>
      </c>
      <c r="D1764" s="56">
        <f t="shared" si="277"/>
        <v>0.10833697</v>
      </c>
      <c r="E1764" s="56">
        <f t="shared" si="277"/>
        <v>0.05036044</v>
      </c>
      <c r="F1764" s="9">
        <f>(C1764-C1758)*627.509608030592</f>
        <v>-58.20698175</v>
      </c>
      <c r="G1764" s="9">
        <f>(C1764+D1764-C1758-D1758)*627.509608030592</f>
        <v>-57.61475701</v>
      </c>
      <c r="H1764" s="9">
        <f>(C1764+E1764-C1758-E1758)*627.509608030592</f>
        <v>-57.3090155</v>
      </c>
      <c r="I1764" s="57"/>
      <c r="J1764" s="57"/>
      <c r="K1764" s="57"/>
      <c r="L1764" s="57"/>
      <c r="M1764" s="57"/>
      <c r="N1764" s="62"/>
      <c r="O1764" s="62"/>
      <c r="P1764" s="52"/>
      <c r="Q1764" s="52"/>
      <c r="R1764" s="5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</row>
    <row r="1765" ht="14.25" customHeight="1">
      <c r="A1765" s="52"/>
      <c r="B1765" s="52"/>
      <c r="C1765" s="51"/>
      <c r="D1765" s="51"/>
      <c r="E1765" s="51"/>
      <c r="F1765" s="109"/>
      <c r="G1765" s="109"/>
      <c r="H1765" s="109"/>
      <c r="I1765" s="52"/>
      <c r="J1765" s="52"/>
      <c r="K1765" s="52"/>
      <c r="L1765" s="52"/>
      <c r="M1765" s="52"/>
      <c r="N1765" s="51"/>
      <c r="O1765" s="51"/>
      <c r="P1765" s="52"/>
      <c r="Q1765" s="52"/>
      <c r="R1765" s="5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</row>
    <row r="1766" ht="14.25" customHeight="1">
      <c r="A1766" s="67" t="s">
        <v>0</v>
      </c>
      <c r="B1766" s="2" t="s">
        <v>1</v>
      </c>
      <c r="C1766" s="51" t="s">
        <v>2</v>
      </c>
      <c r="D1766" s="2" t="s">
        <v>3</v>
      </c>
      <c r="E1766" s="2" t="s">
        <v>4</v>
      </c>
      <c r="F1766" s="109" t="s">
        <v>1086</v>
      </c>
      <c r="G1766" s="109" t="s">
        <v>1087</v>
      </c>
      <c r="H1766" s="109" t="s">
        <v>1088</v>
      </c>
      <c r="I1766" s="113" t="s">
        <v>8</v>
      </c>
      <c r="J1766" s="67" t="s">
        <v>9</v>
      </c>
      <c r="K1766" s="67" t="s">
        <v>10</v>
      </c>
      <c r="L1766" s="113" t="s">
        <v>11</v>
      </c>
      <c r="M1766" s="52" t="s">
        <v>12</v>
      </c>
      <c r="N1766" s="51" t="s">
        <v>13</v>
      </c>
      <c r="O1766" s="2" t="s">
        <v>14</v>
      </c>
      <c r="P1766" s="52"/>
      <c r="Q1766" s="52"/>
      <c r="R1766" s="5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</row>
    <row r="1767" ht="14.25" customHeight="1">
      <c r="A1767" s="112">
        <v>59.0</v>
      </c>
      <c r="B1767" s="55" t="s">
        <v>16</v>
      </c>
      <c r="C1767" s="15">
        <v>-399.126121913083</v>
      </c>
      <c r="D1767" s="15">
        <v>0.10243978</v>
      </c>
      <c r="E1767" s="15">
        <v>0.07012839</v>
      </c>
      <c r="F1767" s="107"/>
      <c r="G1767" s="107"/>
      <c r="H1767" s="107"/>
      <c r="I1767" s="118" t="s">
        <v>1084</v>
      </c>
      <c r="J1767" s="118" t="s">
        <v>806</v>
      </c>
      <c r="K1767" s="118" t="s">
        <v>19</v>
      </c>
      <c r="L1767" s="118" t="s">
        <v>19</v>
      </c>
      <c r="M1767" s="17" t="s">
        <v>19</v>
      </c>
      <c r="N1767" s="6" t="s">
        <v>123</v>
      </c>
      <c r="O1767" s="4" t="s">
        <v>124</v>
      </c>
      <c r="P1767" s="52"/>
      <c r="Q1767" s="52"/>
      <c r="R1767" s="5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</row>
    <row r="1768" ht="14.25" customHeight="1">
      <c r="A1768" s="113"/>
      <c r="B1768" s="55" t="s">
        <v>829</v>
      </c>
      <c r="C1768" s="56">
        <v>-870.6749008</v>
      </c>
      <c r="D1768" s="56">
        <v>0.00495342</v>
      </c>
      <c r="E1768" s="56">
        <v>-0.02119895</v>
      </c>
      <c r="F1768" s="107"/>
      <c r="G1768" s="107"/>
      <c r="H1768" s="107"/>
      <c r="I1768" s="57"/>
      <c r="J1768" s="57"/>
      <c r="K1768" s="57"/>
      <c r="L1768" s="57"/>
      <c r="M1768" s="57"/>
      <c r="N1768" s="62" t="s">
        <v>842</v>
      </c>
      <c r="O1768" s="64" t="s">
        <v>841</v>
      </c>
      <c r="P1768" s="52"/>
      <c r="Q1768" s="52"/>
      <c r="R1768" s="5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</row>
    <row r="1769" ht="14.25" customHeight="1">
      <c r="A1769" s="113"/>
      <c r="B1769" s="55" t="s">
        <v>25</v>
      </c>
      <c r="C1769" s="15">
        <v>-399.223192139498</v>
      </c>
      <c r="D1769" s="15">
        <v>0.10338355</v>
      </c>
      <c r="E1769" s="15">
        <v>0.07155939</v>
      </c>
      <c r="F1769" s="5"/>
      <c r="G1769" s="5"/>
      <c r="H1769" s="5"/>
      <c r="I1769" s="2"/>
      <c r="J1769" s="2"/>
      <c r="K1769" s="2"/>
      <c r="L1769" s="2"/>
      <c r="M1769" s="2"/>
      <c r="N1769" s="4" t="s">
        <v>126</v>
      </c>
      <c r="O1769" s="4" t="s">
        <v>124</v>
      </c>
      <c r="P1769" s="52"/>
      <c r="Q1769" s="52"/>
      <c r="R1769" s="5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</row>
    <row r="1770" ht="14.25" customHeight="1">
      <c r="A1770" s="113"/>
      <c r="B1770" s="55" t="s">
        <v>27</v>
      </c>
      <c r="C1770" s="56">
        <f t="shared" ref="C1770:E1770" si="278">C1767+C1768</f>
        <v>-1269.801023</v>
      </c>
      <c r="D1770" s="56">
        <f t="shared" si="278"/>
        <v>0.1073932</v>
      </c>
      <c r="E1770" s="56">
        <f t="shared" si="278"/>
        <v>0.04892944</v>
      </c>
      <c r="F1770" s="9">
        <f>(C1770-C1770)*627.509608030592</f>
        <v>0</v>
      </c>
      <c r="G1770" s="9">
        <f>(C1770+D1770-C1770-D1770)*627.509608030592</f>
        <v>0</v>
      </c>
      <c r="H1770" s="9">
        <f>(C1770+E1770-C1770-E1770)*627.509608030592</f>
        <v>0</v>
      </c>
      <c r="I1770" s="57"/>
      <c r="J1770" s="57"/>
      <c r="K1770" s="57"/>
      <c r="L1770" s="57"/>
      <c r="M1770" s="57"/>
      <c r="N1770" s="62"/>
      <c r="O1770" s="62"/>
      <c r="P1770" s="52"/>
      <c r="Q1770" s="52"/>
      <c r="R1770" s="5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</row>
    <row r="1771" ht="14.25" customHeight="1">
      <c r="A1771" s="113"/>
      <c r="B1771" s="55" t="s">
        <v>29</v>
      </c>
      <c r="C1771" s="56">
        <v>-1269.81104928244</v>
      </c>
      <c r="D1771" s="56">
        <v>0.10859497</v>
      </c>
      <c r="E1771" s="56">
        <v>0.06871838</v>
      </c>
      <c r="F1771" s="9">
        <f>(C1771-C1770)*627.509608030592</f>
        <v>-6.291768607</v>
      </c>
      <c r="G1771" s="9">
        <f>(C1771+D1771-C1770-D1770)*627.509608030592</f>
        <v>-5.537646385</v>
      </c>
      <c r="H1771" s="9">
        <f>(C1771+E1771-C1770-E1770)*627.509608030592</f>
        <v>6.125981376</v>
      </c>
      <c r="I1771" s="57"/>
      <c r="J1771" s="57"/>
      <c r="K1771" s="57"/>
      <c r="L1771" s="57"/>
      <c r="M1771" s="57"/>
      <c r="N1771" s="62" t="s">
        <v>370</v>
      </c>
      <c r="O1771" s="62"/>
      <c r="P1771" s="52"/>
      <c r="Q1771" s="52"/>
      <c r="R1771" s="5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</row>
    <row r="1772" ht="14.25" customHeight="1">
      <c r="A1772" s="113"/>
      <c r="B1772" s="55" t="s">
        <v>32</v>
      </c>
      <c r="C1772" s="56">
        <v>-1269.78892590368</v>
      </c>
      <c r="D1772" s="56">
        <v>0.10840828</v>
      </c>
      <c r="E1772" s="56">
        <v>0.07037559</v>
      </c>
      <c r="F1772" s="9">
        <f>(C1772-C1770)*627.509608030592</f>
        <v>7.590864127</v>
      </c>
      <c r="G1772" s="9">
        <f>(C1772+D1772-C1770-D1770)*627.509608030592</f>
        <v>8.22783658</v>
      </c>
      <c r="H1772" s="9">
        <f>(C1772+E1772-C1770-E1770)*627.509608030592</f>
        <v>21.04852931</v>
      </c>
      <c r="I1772" s="57"/>
      <c r="J1772" s="57"/>
      <c r="K1772" s="57"/>
      <c r="L1772" s="57"/>
      <c r="M1772" s="57"/>
      <c r="N1772" s="62" t="s">
        <v>128</v>
      </c>
      <c r="O1772" s="62"/>
      <c r="P1772" s="52"/>
      <c r="Q1772" s="52"/>
      <c r="R1772" s="5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</row>
    <row r="1773" ht="14.25" customHeight="1">
      <c r="A1773" s="113"/>
      <c r="B1773" s="55" t="s">
        <v>35</v>
      </c>
      <c r="C1773" s="56">
        <v>-1269.83740080017</v>
      </c>
      <c r="D1773" s="56">
        <v>0.11067018</v>
      </c>
      <c r="E1773" s="56">
        <v>0.07414545</v>
      </c>
      <c r="F1773" s="9">
        <f>(C1773-C1770)*627.509608030592</f>
        <v>-22.82759917</v>
      </c>
      <c r="G1773" s="9">
        <f>(C1773+D1773-C1770-D1770)*627.509608030592</f>
        <v>-20.77126273</v>
      </c>
      <c r="H1773" s="9">
        <f>(C1773+E1773-C1770-E1770)*627.509608030592</f>
        <v>-7.004310618</v>
      </c>
      <c r="I1773" s="57"/>
      <c r="J1773" s="57"/>
      <c r="K1773" s="57"/>
      <c r="L1773" s="57"/>
      <c r="M1773" s="57"/>
      <c r="N1773" s="62" t="s">
        <v>129</v>
      </c>
      <c r="O1773" s="62"/>
      <c r="P1773" s="52"/>
      <c r="Q1773" s="52"/>
      <c r="R1773" s="5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</row>
    <row r="1774" ht="14.25" customHeight="1">
      <c r="A1774" s="113"/>
      <c r="B1774" s="55" t="s">
        <v>38</v>
      </c>
      <c r="C1774" s="56">
        <v>-1269.78714608574</v>
      </c>
      <c r="D1774" s="56">
        <v>0.10764228</v>
      </c>
      <c r="E1774" s="56">
        <v>0.0703242</v>
      </c>
      <c r="F1774" s="9">
        <f>(C1774-C1770)*627.509608030592</f>
        <v>8.707716985</v>
      </c>
      <c r="G1774" s="9">
        <f>(C1774+D1774-C1770-D1770)*627.509608030592</f>
        <v>8.864017078</v>
      </c>
      <c r="H1774" s="9">
        <f>(C1774+E1774-C1770-E1770)*627.509608030592</f>
        <v>22.13313445</v>
      </c>
      <c r="I1774" s="57"/>
      <c r="J1774" s="57"/>
      <c r="K1774" s="57"/>
      <c r="L1774" s="57"/>
      <c r="M1774" s="57"/>
      <c r="N1774" s="62" t="s">
        <v>130</v>
      </c>
      <c r="O1774" s="62"/>
      <c r="P1774" s="52"/>
      <c r="Q1774" s="52"/>
      <c r="R1774" s="5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</row>
    <row r="1775" ht="14.25" customHeight="1">
      <c r="A1775" s="113"/>
      <c r="B1775" s="55" t="s">
        <v>40</v>
      </c>
      <c r="C1775" s="56">
        <v>-1269.90399046509</v>
      </c>
      <c r="D1775" s="56">
        <v>0.10904762</v>
      </c>
      <c r="E1775" s="56">
        <v>0.06900977</v>
      </c>
      <c r="F1775" s="9">
        <f>(C1775-C1770)*627.509608030592</f>
        <v>-64.6132537</v>
      </c>
      <c r="G1775" s="9">
        <f>(C1775+D1775-C1770-D1770)*627.509608030592</f>
        <v>-63.57508926</v>
      </c>
      <c r="H1775" s="9">
        <f>(C1775+E1775-C1770-E1770)*627.509608030592</f>
        <v>-52.01265369</v>
      </c>
      <c r="I1775" s="57"/>
      <c r="J1775" s="57"/>
      <c r="K1775" s="57"/>
      <c r="L1775" s="57"/>
      <c r="M1775" s="57"/>
      <c r="N1775" s="62" t="s">
        <v>374</v>
      </c>
      <c r="O1775" s="62"/>
      <c r="P1775" s="52"/>
      <c r="Q1775" s="52"/>
      <c r="R1775" s="5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</row>
    <row r="1776" ht="14.25" customHeight="1">
      <c r="A1776" s="113"/>
      <c r="B1776" s="55" t="s">
        <v>42</v>
      </c>
      <c r="C1776" s="56">
        <f t="shared" ref="C1776:E1776" si="279">C1768+C1769</f>
        <v>-1269.898093</v>
      </c>
      <c r="D1776" s="56">
        <f t="shared" si="279"/>
        <v>0.10833697</v>
      </c>
      <c r="E1776" s="56">
        <f t="shared" si="279"/>
        <v>0.05036044</v>
      </c>
      <c r="F1776" s="9">
        <f>(C1776-C1770)*627.509608030592</f>
        <v>-60.91249973</v>
      </c>
      <c r="G1776" s="9">
        <f>(C1776+D1776-C1770-D1770)*627.509608030592</f>
        <v>-60.32027499</v>
      </c>
      <c r="H1776" s="9">
        <f>(C1776+E1776-C1770-E1770)*627.509608030592</f>
        <v>-60.01453348</v>
      </c>
      <c r="I1776" s="57"/>
      <c r="J1776" s="57"/>
      <c r="K1776" s="57"/>
      <c r="L1776" s="57"/>
      <c r="M1776" s="57"/>
      <c r="N1776" s="62"/>
      <c r="O1776" s="62"/>
      <c r="P1776" s="52"/>
      <c r="Q1776" s="52"/>
      <c r="R1776" s="5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</row>
    <row r="1777" ht="14.25" customHeight="1">
      <c r="A1777" s="52"/>
      <c r="B1777" s="52"/>
      <c r="C1777" s="51"/>
      <c r="D1777" s="51"/>
      <c r="E1777" s="51"/>
      <c r="F1777" s="52"/>
      <c r="G1777" s="52"/>
      <c r="H1777" s="52"/>
      <c r="I1777" s="52"/>
      <c r="J1777" s="52"/>
      <c r="K1777" s="52"/>
      <c r="L1777" s="52"/>
      <c r="M1777" s="52"/>
      <c r="N1777" s="51"/>
      <c r="O1777" s="51"/>
      <c r="P1777" s="52"/>
      <c r="Q1777" s="52"/>
      <c r="R1777" s="5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</row>
    <row r="1778" ht="14.25" customHeight="1">
      <c r="A1778" s="67" t="s">
        <v>0</v>
      </c>
      <c r="B1778" s="2" t="s">
        <v>1</v>
      </c>
      <c r="C1778" s="51" t="s">
        <v>2</v>
      </c>
      <c r="D1778" s="2" t="s">
        <v>3</v>
      </c>
      <c r="E1778" s="2" t="s">
        <v>4</v>
      </c>
      <c r="F1778" s="52" t="s">
        <v>1089</v>
      </c>
      <c r="G1778" s="52" t="s">
        <v>1090</v>
      </c>
      <c r="H1778" s="52" t="s">
        <v>1091</v>
      </c>
      <c r="I1778" s="113" t="s">
        <v>8</v>
      </c>
      <c r="J1778" s="67" t="s">
        <v>9</v>
      </c>
      <c r="K1778" s="67" t="s">
        <v>10</v>
      </c>
      <c r="L1778" s="113" t="s">
        <v>11</v>
      </c>
      <c r="M1778" s="52" t="s">
        <v>12</v>
      </c>
      <c r="N1778" s="51" t="s">
        <v>13</v>
      </c>
      <c r="O1778" s="2" t="s">
        <v>14</v>
      </c>
      <c r="P1778" s="52"/>
      <c r="Q1778" s="52"/>
      <c r="R1778" s="5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</row>
    <row r="1779" ht="14.25" customHeight="1">
      <c r="A1779" s="112">
        <v>60.0</v>
      </c>
      <c r="B1779" s="55" t="s">
        <v>16</v>
      </c>
      <c r="C1779" s="15">
        <v>-399.56450756</v>
      </c>
      <c r="D1779" s="15">
        <v>0.10234933</v>
      </c>
      <c r="E1779" s="15">
        <v>0.07025022</v>
      </c>
      <c r="F1779" s="57"/>
      <c r="G1779" s="57"/>
      <c r="H1779" s="57"/>
      <c r="I1779" s="118" t="s">
        <v>1084</v>
      </c>
      <c r="J1779" s="118" t="s">
        <v>109</v>
      </c>
      <c r="K1779" s="118" t="s">
        <v>59</v>
      </c>
      <c r="L1779" s="118" t="s">
        <v>19</v>
      </c>
      <c r="M1779" s="17" t="s">
        <v>19</v>
      </c>
      <c r="N1779" s="4" t="s">
        <v>135</v>
      </c>
      <c r="O1779" s="4" t="s">
        <v>136</v>
      </c>
      <c r="P1779" s="52"/>
      <c r="Q1779" s="52"/>
      <c r="R1779" s="5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</row>
    <row r="1780" ht="14.25" customHeight="1">
      <c r="A1780" s="113"/>
      <c r="B1780" s="55" t="s">
        <v>829</v>
      </c>
      <c r="C1780" s="56">
        <v>-871.5316749</v>
      </c>
      <c r="D1780" s="56">
        <v>0.00491108</v>
      </c>
      <c r="E1780" s="56">
        <v>-0.02124721</v>
      </c>
      <c r="F1780" s="57"/>
      <c r="G1780" s="57"/>
      <c r="H1780" s="57"/>
      <c r="I1780" s="57"/>
      <c r="J1780" s="57"/>
      <c r="K1780" s="57"/>
      <c r="L1780" s="57"/>
      <c r="M1780" s="57"/>
      <c r="N1780" s="62" t="s">
        <v>848</v>
      </c>
      <c r="O1780" s="64" t="s">
        <v>847</v>
      </c>
      <c r="P1780" s="52"/>
      <c r="Q1780" s="52"/>
      <c r="R1780" s="5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</row>
    <row r="1781" ht="14.25" customHeight="1">
      <c r="A1781" s="113"/>
      <c r="B1781" s="55" t="s">
        <v>25</v>
      </c>
      <c r="C1781" s="15">
        <v>-399.656304</v>
      </c>
      <c r="D1781" s="15">
        <v>0.10322549</v>
      </c>
      <c r="E1781" s="15">
        <v>0.07139725</v>
      </c>
      <c r="F1781" s="5"/>
      <c r="G1781" s="5"/>
      <c r="H1781" s="5"/>
      <c r="I1781" s="2"/>
      <c r="J1781" s="2"/>
      <c r="K1781" s="2"/>
      <c r="L1781" s="2"/>
      <c r="M1781" s="2"/>
      <c r="N1781" s="4" t="s">
        <v>138</v>
      </c>
      <c r="O1781" s="4" t="s">
        <v>136</v>
      </c>
      <c r="P1781" s="52"/>
      <c r="Q1781" s="52"/>
      <c r="R1781" s="5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</row>
    <row r="1782" ht="14.25" customHeight="1">
      <c r="A1782" s="113"/>
      <c r="B1782" s="55" t="s">
        <v>27</v>
      </c>
      <c r="C1782" s="56">
        <f t="shared" ref="C1782:E1782" si="280">C1779+C1780</f>
        <v>-1271.096182</v>
      </c>
      <c r="D1782" s="56">
        <f t="shared" si="280"/>
        <v>0.10726041</v>
      </c>
      <c r="E1782" s="56">
        <f t="shared" si="280"/>
        <v>0.04900301</v>
      </c>
      <c r="F1782" s="9">
        <f>(C1782-C1782)*627.509608030592</f>
        <v>0</v>
      </c>
      <c r="G1782" s="9">
        <f>(C1782+D1782-C1782-D1782)*627.509608030592</f>
        <v>0</v>
      </c>
      <c r="H1782" s="9">
        <f>(C1782+E1782-C1782-E1782)*627.509608030592</f>
        <v>0</v>
      </c>
      <c r="I1782" s="57"/>
      <c r="J1782" s="57"/>
      <c r="K1782" s="57"/>
      <c r="L1782" s="57"/>
      <c r="M1782" s="57"/>
      <c r="N1782" s="62"/>
      <c r="O1782" s="62"/>
      <c r="P1782" s="52"/>
      <c r="Q1782" s="52"/>
      <c r="R1782" s="5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</row>
    <row r="1783" ht="14.25" customHeight="1">
      <c r="A1783" s="113"/>
      <c r="B1783" s="55" t="s">
        <v>29</v>
      </c>
      <c r="C1783" s="56">
        <v>-1271.10537156</v>
      </c>
      <c r="D1783" s="56">
        <v>0.10838037</v>
      </c>
      <c r="E1783" s="56">
        <v>0.06812386</v>
      </c>
      <c r="F1783" s="9">
        <f>(C1783-C1782)*627.509608030592</f>
        <v>-5.766248539</v>
      </c>
      <c r="G1783" s="9">
        <f>(C1783+D1783-C1782-D1782)*627.509608030592</f>
        <v>-5.063462879</v>
      </c>
      <c r="H1783" s="9">
        <f>(C1783+E1783-C1782-E1782)*627.509608030592</f>
        <v>6.232268549</v>
      </c>
      <c r="I1783" s="57"/>
      <c r="J1783" s="57"/>
      <c r="K1783" s="57"/>
      <c r="L1783" s="57"/>
      <c r="M1783" s="57"/>
      <c r="N1783" s="60" t="s">
        <v>454</v>
      </c>
      <c r="O1783" s="62"/>
      <c r="P1783" s="52"/>
      <c r="Q1783" s="52"/>
      <c r="R1783" s="5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</row>
    <row r="1784" ht="14.25" customHeight="1">
      <c r="A1784" s="113"/>
      <c r="B1784" s="55" t="s">
        <v>32</v>
      </c>
      <c r="C1784" s="56">
        <v>-1271.09314262</v>
      </c>
      <c r="D1784" s="56">
        <v>0.10826348</v>
      </c>
      <c r="E1784" s="56">
        <v>0.0719187</v>
      </c>
      <c r="F1784" s="9">
        <f>(C1784-C1782)*627.509608030592</f>
        <v>1.907528807</v>
      </c>
      <c r="G1784" s="9">
        <f>(C1784+D1784-C1782-D1782)*627.509608030592</f>
        <v>2.536964869</v>
      </c>
      <c r="H1784" s="9">
        <f>(C1784+E1784-C1782-E1782)*627.509608030592</f>
        <v>16.28734446</v>
      </c>
      <c r="I1784" s="57"/>
      <c r="J1784" s="57"/>
      <c r="K1784" s="57"/>
      <c r="L1784" s="57"/>
      <c r="M1784" s="57"/>
      <c r="N1784" s="62" t="s">
        <v>221</v>
      </c>
      <c r="O1784" s="62"/>
      <c r="P1784" s="52"/>
      <c r="Q1784" s="52"/>
      <c r="R1784" s="5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</row>
    <row r="1785" ht="14.25" customHeight="1">
      <c r="A1785" s="113"/>
      <c r="B1785" s="55" t="s">
        <v>35</v>
      </c>
      <c r="C1785" s="56">
        <v>-1271.12975927</v>
      </c>
      <c r="D1785" s="56">
        <v>0.11050936</v>
      </c>
      <c r="E1785" s="56">
        <v>0.07392901</v>
      </c>
      <c r="F1785" s="9">
        <f>(C1785-C1782)*627.509608030592</f>
        <v>-21.06977088</v>
      </c>
      <c r="G1785" s="9">
        <f>(C1785+D1785-C1782-D1782)*627.509608030592</f>
        <v>-19.03102354</v>
      </c>
      <c r="H1785" s="9">
        <f>(C1785+E1785-C1782-E1782)*627.509608030592</f>
        <v>-5.428466392</v>
      </c>
      <c r="I1785" s="57"/>
      <c r="J1785" s="57"/>
      <c r="K1785" s="57"/>
      <c r="L1785" s="57"/>
      <c r="M1785" s="57"/>
      <c r="N1785" s="60" t="s">
        <v>222</v>
      </c>
      <c r="O1785" s="62"/>
      <c r="P1785" s="52"/>
      <c r="Q1785" s="52"/>
      <c r="R1785" s="5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</row>
    <row r="1786" ht="14.25" customHeight="1">
      <c r="A1786" s="113"/>
      <c r="B1786" s="55" t="s">
        <v>38</v>
      </c>
      <c r="C1786" s="56">
        <v>-1271.09242246</v>
      </c>
      <c r="D1786" s="56">
        <v>0.10755247</v>
      </c>
      <c r="E1786" s="56">
        <v>0.07025673</v>
      </c>
      <c r="F1786" s="9">
        <f>(C1786-C1782)*627.509608030592</f>
        <v>2.359436126</v>
      </c>
      <c r="G1786" s="9">
        <f>(C1786+D1786-C1782-D1782)*627.509608030592</f>
        <v>2.542706582</v>
      </c>
      <c r="H1786" s="9">
        <f>(C1786+E1786-C1782-E1782)*627.509608030592</f>
        <v>15.69634963</v>
      </c>
      <c r="I1786" s="57"/>
      <c r="J1786" s="57"/>
      <c r="K1786" s="57"/>
      <c r="L1786" s="57"/>
      <c r="M1786" s="57"/>
      <c r="N1786" s="62" t="s">
        <v>223</v>
      </c>
      <c r="O1786" s="62"/>
      <c r="P1786" s="52"/>
      <c r="Q1786" s="52"/>
      <c r="R1786" s="5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</row>
    <row r="1787" ht="14.25" customHeight="1">
      <c r="A1787" s="113"/>
      <c r="B1787" s="55" t="s">
        <v>40</v>
      </c>
      <c r="C1787" s="56">
        <v>-1271.19394129</v>
      </c>
      <c r="D1787" s="56">
        <v>0.10882112</v>
      </c>
      <c r="E1787" s="56">
        <v>0.0686708</v>
      </c>
      <c r="F1787" s="9">
        <f>(C1787-C1782)*627.509608030592</f>
        <v>-61.34460509</v>
      </c>
      <c r="G1787" s="9">
        <f>(C1787+D1787-C1782-D1782)*627.509608030592</f>
        <v>-60.36524457</v>
      </c>
      <c r="H1787" s="9">
        <f>(C1787+E1787-C1782-E1782)*627.509608030592</f>
        <v>-49.0028779</v>
      </c>
      <c r="I1787" s="57"/>
      <c r="J1787" s="57"/>
      <c r="K1787" s="57"/>
      <c r="L1787" s="57"/>
      <c r="M1787" s="57"/>
      <c r="N1787" s="60" t="s">
        <v>459</v>
      </c>
      <c r="O1787" s="62"/>
      <c r="P1787" s="52"/>
      <c r="Q1787" s="52"/>
      <c r="R1787" s="5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</row>
    <row r="1788" ht="14.25" customHeight="1">
      <c r="A1788" s="113"/>
      <c r="B1788" s="55" t="s">
        <v>42</v>
      </c>
      <c r="C1788" s="56">
        <f t="shared" ref="C1788:E1788" si="281">C1780+C1781</f>
        <v>-1271.187979</v>
      </c>
      <c r="D1788" s="56">
        <f t="shared" si="281"/>
        <v>0.10813657</v>
      </c>
      <c r="E1788" s="56">
        <f t="shared" si="281"/>
        <v>0.05015004</v>
      </c>
      <c r="F1788" s="9">
        <f>(C1788-C1782)*627.509608030592</f>
        <v>-57.60314808</v>
      </c>
      <c r="G1788" s="9">
        <f>(C1788+D1788-C1782-D1782)*627.509608030592</f>
        <v>-57.05334926</v>
      </c>
      <c r="H1788" s="9">
        <f>(C1788+E1788-C1782-E1782)*627.509608030592</f>
        <v>-56.88337574</v>
      </c>
      <c r="I1788" s="57"/>
      <c r="J1788" s="57"/>
      <c r="K1788" s="57"/>
      <c r="L1788" s="57"/>
      <c r="M1788" s="57"/>
      <c r="N1788" s="62"/>
      <c r="O1788" s="62"/>
      <c r="P1788" s="52"/>
      <c r="Q1788" s="52"/>
      <c r="R1788" s="5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</row>
    <row r="1789" ht="14.25" customHeight="1">
      <c r="A1789" s="52"/>
      <c r="B1789" s="52"/>
      <c r="C1789" s="51"/>
      <c r="D1789" s="51"/>
      <c r="E1789" s="51"/>
      <c r="F1789" s="52"/>
      <c r="G1789" s="52"/>
      <c r="H1789" s="52"/>
      <c r="I1789" s="52"/>
      <c r="J1789" s="52"/>
      <c r="K1789" s="52"/>
      <c r="L1789" s="52"/>
      <c r="M1789" s="52"/>
      <c r="N1789" s="51"/>
      <c r="O1789" s="51"/>
      <c r="P1789" s="52"/>
      <c r="Q1789" s="52"/>
      <c r="R1789" s="5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</row>
    <row r="1790" ht="14.25" customHeight="1">
      <c r="A1790" s="67" t="s">
        <v>0</v>
      </c>
      <c r="B1790" s="2" t="s">
        <v>1</v>
      </c>
      <c r="C1790" s="51" t="s">
        <v>2</v>
      </c>
      <c r="D1790" s="2" t="s">
        <v>3</v>
      </c>
      <c r="E1790" s="2" t="s">
        <v>4</v>
      </c>
      <c r="F1790" s="52" t="s">
        <v>1092</v>
      </c>
      <c r="G1790" s="52" t="s">
        <v>1093</v>
      </c>
      <c r="H1790" s="52" t="s">
        <v>1094</v>
      </c>
      <c r="I1790" s="113" t="s">
        <v>8</v>
      </c>
      <c r="J1790" s="67" t="s">
        <v>9</v>
      </c>
      <c r="K1790" s="67" t="s">
        <v>10</v>
      </c>
      <c r="L1790" s="113" t="s">
        <v>11</v>
      </c>
      <c r="M1790" s="52" t="s">
        <v>12</v>
      </c>
      <c r="N1790" s="51" t="s">
        <v>13</v>
      </c>
      <c r="O1790" s="2" t="s">
        <v>14</v>
      </c>
      <c r="P1790" s="52"/>
      <c r="Q1790" s="52"/>
      <c r="R1790" s="5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</row>
    <row r="1791" ht="14.25" customHeight="1">
      <c r="A1791" s="112">
        <v>60.0</v>
      </c>
      <c r="B1791" s="55" t="s">
        <v>16</v>
      </c>
      <c r="C1791" s="15">
        <v>-399.130948068249</v>
      </c>
      <c r="D1791" s="15">
        <v>0.10234933</v>
      </c>
      <c r="E1791" s="15">
        <v>0.07025022</v>
      </c>
      <c r="F1791" s="57"/>
      <c r="G1791" s="57"/>
      <c r="H1791" s="57"/>
      <c r="I1791" s="118" t="s">
        <v>1084</v>
      </c>
      <c r="J1791" s="118" t="s">
        <v>806</v>
      </c>
      <c r="K1791" s="118" t="s">
        <v>59</v>
      </c>
      <c r="L1791" s="118" t="s">
        <v>19</v>
      </c>
      <c r="M1791" s="17" t="s">
        <v>19</v>
      </c>
      <c r="N1791" s="6" t="s">
        <v>72</v>
      </c>
      <c r="O1791" s="4" t="s">
        <v>147</v>
      </c>
      <c r="P1791" s="52"/>
      <c r="Q1791" s="52"/>
      <c r="R1791" s="5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</row>
    <row r="1792" ht="14.25" customHeight="1">
      <c r="A1792" s="113"/>
      <c r="B1792" s="55" t="s">
        <v>829</v>
      </c>
      <c r="C1792" s="56">
        <v>-870.6769252</v>
      </c>
      <c r="D1792" s="56">
        <v>0.00491108</v>
      </c>
      <c r="E1792" s="56">
        <v>-0.02124721</v>
      </c>
      <c r="F1792" s="57"/>
      <c r="G1792" s="57"/>
      <c r="H1792" s="57"/>
      <c r="I1792" s="57"/>
      <c r="J1792" s="57"/>
      <c r="K1792" s="57"/>
      <c r="L1792" s="57"/>
      <c r="M1792" s="57"/>
      <c r="N1792" s="62" t="s">
        <v>842</v>
      </c>
      <c r="O1792" s="111" t="s">
        <v>858</v>
      </c>
      <c r="P1792" s="52"/>
      <c r="Q1792" s="52"/>
      <c r="R1792" s="5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</row>
    <row r="1793" ht="14.25" customHeight="1">
      <c r="A1793" s="113"/>
      <c r="B1793" s="55" t="s">
        <v>25</v>
      </c>
      <c r="C1793" s="15">
        <v>-399.226540523793</v>
      </c>
      <c r="D1793" s="15">
        <v>0.10322549</v>
      </c>
      <c r="E1793" s="15">
        <v>0.07139725</v>
      </c>
      <c r="F1793" s="5"/>
      <c r="G1793" s="5"/>
      <c r="H1793" s="5"/>
      <c r="I1793" s="2"/>
      <c r="J1793" s="2"/>
      <c r="K1793" s="2"/>
      <c r="L1793" s="2"/>
      <c r="M1793" s="2"/>
      <c r="N1793" s="4" t="s">
        <v>75</v>
      </c>
      <c r="O1793" s="4" t="s">
        <v>147</v>
      </c>
      <c r="P1793" s="52"/>
      <c r="Q1793" s="52"/>
      <c r="R1793" s="5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</row>
    <row r="1794" ht="14.25" customHeight="1">
      <c r="A1794" s="113"/>
      <c r="B1794" s="55" t="s">
        <v>27</v>
      </c>
      <c r="C1794" s="56">
        <f t="shared" ref="C1794:E1794" si="282">C1791+C1792</f>
        <v>-1269.807873</v>
      </c>
      <c r="D1794" s="56">
        <f t="shared" si="282"/>
        <v>0.10726041</v>
      </c>
      <c r="E1794" s="56">
        <f t="shared" si="282"/>
        <v>0.04900301</v>
      </c>
      <c r="F1794" s="46">
        <f>(C1794-C1794)*627.509608030592</f>
        <v>0</v>
      </c>
      <c r="G1794" s="46">
        <f>(C1794+D1794-C1794-D1794)*627.509608030592</f>
        <v>0</v>
      </c>
      <c r="H1794" s="46">
        <f>(C1794+E1794-C1794-E1794)*627.509608030592</f>
        <v>0</v>
      </c>
      <c r="I1794" s="57"/>
      <c r="J1794" s="57"/>
      <c r="K1794" s="57"/>
      <c r="L1794" s="57"/>
      <c r="M1794" s="57"/>
      <c r="N1794" s="62"/>
      <c r="O1794" s="62"/>
      <c r="P1794" s="52"/>
      <c r="Q1794" s="52"/>
      <c r="R1794" s="5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</row>
    <row r="1795" ht="14.25" customHeight="1">
      <c r="A1795" s="113"/>
      <c r="B1795" s="55" t="s">
        <v>29</v>
      </c>
      <c r="C1795" s="56">
        <v>-1269.8155766152</v>
      </c>
      <c r="D1795" s="56">
        <v>0.10838037</v>
      </c>
      <c r="E1795" s="56">
        <v>0.06812386</v>
      </c>
      <c r="F1795" s="46">
        <f>(C1795-C1794)*627.509608030592</f>
        <v>-4.833924226</v>
      </c>
      <c r="G1795" s="46">
        <f>(C1795+D1795-C1794-D1794)*627.509608030592</f>
        <v>-4.131138565</v>
      </c>
      <c r="H1795" s="46">
        <f>(C1795+E1795-C1794-E1794)*627.509608030592</f>
        <v>7.164592863</v>
      </c>
      <c r="I1795" s="57"/>
      <c r="J1795" s="57"/>
      <c r="K1795" s="57"/>
      <c r="L1795" s="57"/>
      <c r="M1795" s="57"/>
      <c r="N1795" s="60" t="s">
        <v>370</v>
      </c>
      <c r="O1795" s="62"/>
      <c r="P1795" s="52"/>
      <c r="Q1795" s="52"/>
      <c r="R1795" s="5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</row>
    <row r="1796" ht="14.25" customHeight="1">
      <c r="A1796" s="113"/>
      <c r="B1796" s="55" t="s">
        <v>32</v>
      </c>
      <c r="C1796" s="56">
        <v>-1269.79342800279</v>
      </c>
      <c r="D1796" s="56">
        <v>0.10826348</v>
      </c>
      <c r="E1796" s="56">
        <v>0.0719187</v>
      </c>
      <c r="F1796" s="46">
        <f>(C1796-C1794)*627.509608030592</f>
        <v>9.064542866</v>
      </c>
      <c r="G1796" s="46">
        <f>(C1796+D1796-C1794-D1794)*627.509608030592</f>
        <v>9.693978929</v>
      </c>
      <c r="H1796" s="46">
        <f>(C1796+E1796-C1794-E1794)*627.509608030592</f>
        <v>23.44435852</v>
      </c>
      <c r="I1796" s="57"/>
      <c r="J1796" s="57"/>
      <c r="K1796" s="57"/>
      <c r="L1796" s="57"/>
      <c r="M1796" s="57"/>
      <c r="N1796" s="62" t="s">
        <v>128</v>
      </c>
      <c r="O1796" s="62"/>
      <c r="P1796" s="52"/>
      <c r="Q1796" s="52"/>
      <c r="R1796" s="5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</row>
    <row r="1797" ht="14.25" customHeight="1">
      <c r="A1797" s="113"/>
      <c r="B1797" s="55" t="s">
        <v>35</v>
      </c>
      <c r="C1797" s="56">
        <v>-1269.84148898572</v>
      </c>
      <c r="D1797" s="56">
        <v>0.11050936</v>
      </c>
      <c r="E1797" s="56">
        <v>0.07392901</v>
      </c>
      <c r="F1797" s="46">
        <f>(C1797-C1794)*627.509608030592</f>
        <v>-21.09418569</v>
      </c>
      <c r="G1797" s="46">
        <f>(C1797+D1797-C1794-D1794)*627.509608030592</f>
        <v>-19.05543835</v>
      </c>
      <c r="H1797" s="46">
        <f>(C1797+E1797-C1794-E1794)*627.509608030592</f>
        <v>-5.452881204</v>
      </c>
      <c r="I1797" s="57"/>
      <c r="J1797" s="57"/>
      <c r="K1797" s="57"/>
      <c r="L1797" s="57"/>
      <c r="M1797" s="57"/>
      <c r="N1797" s="60" t="s">
        <v>129</v>
      </c>
      <c r="O1797" s="62"/>
      <c r="P1797" s="52"/>
      <c r="Q1797" s="52"/>
      <c r="R1797" s="5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</row>
    <row r="1798" ht="14.25" customHeight="1">
      <c r="A1798" s="113"/>
      <c r="B1798" s="55" t="s">
        <v>38</v>
      </c>
      <c r="C1798" s="56">
        <v>-1269.79327793208</v>
      </c>
      <c r="D1798" s="56">
        <v>0.10755247</v>
      </c>
      <c r="E1798" s="56">
        <v>0.07025673</v>
      </c>
      <c r="F1798" s="46">
        <f>(C1798-C1794)*627.509608030592</f>
        <v>9.158713679</v>
      </c>
      <c r="G1798" s="46">
        <f>(C1798+D1798-C1794-D1794)*627.509608030592</f>
        <v>9.341984135</v>
      </c>
      <c r="H1798" s="46">
        <f>(C1798+E1798-C1794-E1794)*627.509608030592</f>
        <v>22.49562718</v>
      </c>
      <c r="I1798" s="57"/>
      <c r="J1798" s="57"/>
      <c r="K1798" s="57"/>
      <c r="L1798" s="57"/>
      <c r="M1798" s="57"/>
      <c r="N1798" s="62" t="s">
        <v>130</v>
      </c>
      <c r="O1798" s="62"/>
      <c r="P1798" s="52"/>
      <c r="Q1798" s="52"/>
      <c r="R1798" s="5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</row>
    <row r="1799" ht="14.25" customHeight="1">
      <c r="A1799" s="113"/>
      <c r="B1799" s="55" t="s">
        <v>40</v>
      </c>
      <c r="C1799" s="56">
        <v>-1269.90834429542</v>
      </c>
      <c r="D1799" s="56">
        <v>0.10882112</v>
      </c>
      <c r="E1799" s="56">
        <v>0.0686708</v>
      </c>
      <c r="F1799" s="46">
        <f>(C1799-C1794)*627.509608030592</f>
        <v>-63.04653488</v>
      </c>
      <c r="G1799" s="46">
        <f>(C1799+D1799-C1794-D1794)*627.509608030592</f>
        <v>-62.06717436</v>
      </c>
      <c r="H1799" s="46">
        <f>(C1799+E1799-C1794-E1794)*627.509608030592</f>
        <v>-50.70480768</v>
      </c>
      <c r="I1799" s="57"/>
      <c r="J1799" s="57"/>
      <c r="K1799" s="57"/>
      <c r="L1799" s="57"/>
      <c r="M1799" s="57"/>
      <c r="N1799" s="60" t="s">
        <v>374</v>
      </c>
      <c r="O1799" s="62"/>
      <c r="P1799" s="52"/>
      <c r="Q1799" s="52"/>
      <c r="R1799" s="5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</row>
    <row r="1800" ht="14.25" customHeight="1">
      <c r="A1800" s="113"/>
      <c r="B1800" s="55" t="s">
        <v>42</v>
      </c>
      <c r="C1800" s="56">
        <f t="shared" ref="C1800:E1800" si="283">C1792+C1793</f>
        <v>-1269.903466</v>
      </c>
      <c r="D1800" s="56">
        <f t="shared" si="283"/>
        <v>0.10813657</v>
      </c>
      <c r="E1800" s="56">
        <f t="shared" si="283"/>
        <v>0.05015004</v>
      </c>
      <c r="F1800" s="46">
        <f>(C1800-C1794)*627.509608030592</f>
        <v>-59.98518431</v>
      </c>
      <c r="G1800" s="46">
        <f>(C1800+D1800-C1794-D1794)*627.509608030592</f>
        <v>-59.43538549</v>
      </c>
      <c r="H1800" s="46">
        <f>(C1800+E1800-C1794-E1794)*627.509608030592</f>
        <v>-59.26541196</v>
      </c>
      <c r="I1800" s="57"/>
      <c r="J1800" s="57"/>
      <c r="K1800" s="57"/>
      <c r="L1800" s="57"/>
      <c r="M1800" s="57"/>
      <c r="N1800" s="62"/>
      <c r="O1800" s="62"/>
      <c r="P1800" s="52"/>
      <c r="Q1800" s="52"/>
      <c r="R1800" s="5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</row>
    <row r="1801" ht="14.25" customHeight="1">
      <c r="A1801" s="114" t="s">
        <v>1095</v>
      </c>
      <c r="B1801" s="80"/>
      <c r="C1801" s="119"/>
      <c r="D1801" s="15"/>
      <c r="E1801" s="15"/>
      <c r="F1801" s="5"/>
      <c r="G1801" s="5"/>
      <c r="H1801" s="2"/>
      <c r="J1801" s="4"/>
      <c r="K1801" s="4"/>
      <c r="P1801" s="52"/>
      <c r="Q1801" s="52"/>
      <c r="R1801" s="5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</row>
    <row r="1802" ht="14.25" customHeight="1">
      <c r="A1802" s="79" t="s">
        <v>0</v>
      </c>
      <c r="B1802" s="2" t="s">
        <v>1</v>
      </c>
      <c r="C1802" s="51" t="s">
        <v>2</v>
      </c>
      <c r="D1802" s="2" t="s">
        <v>3</v>
      </c>
      <c r="E1802" s="2" t="s">
        <v>4</v>
      </c>
      <c r="F1802" s="52" t="s">
        <v>1096</v>
      </c>
      <c r="G1802" s="52" t="s">
        <v>1097</v>
      </c>
      <c r="H1802" s="52" t="s">
        <v>1098</v>
      </c>
      <c r="I1802" s="115" t="s">
        <v>8</v>
      </c>
      <c r="J1802" s="79" t="s">
        <v>9</v>
      </c>
      <c r="K1802" s="79" t="s">
        <v>10</v>
      </c>
      <c r="L1802" s="115" t="s">
        <v>11</v>
      </c>
      <c r="M1802" s="52" t="s">
        <v>12</v>
      </c>
      <c r="N1802" s="3" t="s">
        <v>13</v>
      </c>
      <c r="O1802" s="2" t="s">
        <v>14</v>
      </c>
      <c r="P1802" s="52"/>
      <c r="Q1802" s="52"/>
      <c r="R1802" s="5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</row>
    <row r="1803" ht="14.25" customHeight="1">
      <c r="A1803" s="114">
        <v>61.0</v>
      </c>
      <c r="B1803" s="55" t="s">
        <v>16</v>
      </c>
      <c r="C1803" s="42">
        <v>-722.5509087</v>
      </c>
      <c r="D1803" s="42">
        <v>0.10065361</v>
      </c>
      <c r="E1803" s="42">
        <v>0.06793557</v>
      </c>
      <c r="F1803" s="107"/>
      <c r="G1803" s="107"/>
      <c r="H1803" s="107"/>
      <c r="I1803" s="120" t="s">
        <v>1068</v>
      </c>
      <c r="J1803" s="120" t="s">
        <v>109</v>
      </c>
      <c r="K1803" s="120" t="s">
        <v>19</v>
      </c>
      <c r="L1803" s="82" t="s">
        <v>1099</v>
      </c>
      <c r="M1803" s="17" t="s">
        <v>19</v>
      </c>
      <c r="N1803" s="62" t="s">
        <v>827</v>
      </c>
      <c r="O1803" s="111" t="s">
        <v>828</v>
      </c>
      <c r="P1803" s="56"/>
      <c r="Q1803" s="56"/>
      <c r="R1803" s="56"/>
      <c r="U1803" s="107"/>
      <c r="V1803" s="17"/>
      <c r="W1803" s="17"/>
      <c r="X1803" s="2"/>
      <c r="Y1803" s="2"/>
      <c r="Z1803" s="2"/>
      <c r="AA1803" s="2"/>
      <c r="AB1803" s="2"/>
      <c r="AC1803" s="2"/>
    </row>
    <row r="1804" ht="14.25" customHeight="1">
      <c r="A1804" s="115"/>
      <c r="B1804" s="55" t="s">
        <v>829</v>
      </c>
      <c r="C1804" s="56">
        <v>-871.5295422</v>
      </c>
      <c r="D1804" s="56">
        <v>0.00495342</v>
      </c>
      <c r="E1804" s="56">
        <v>-0.02119895</v>
      </c>
      <c r="F1804" s="107"/>
      <c r="G1804" s="107"/>
      <c r="H1804" s="107"/>
      <c r="I1804" s="57"/>
      <c r="J1804" s="57"/>
      <c r="K1804" s="57"/>
      <c r="L1804" s="57"/>
      <c r="M1804" s="57"/>
      <c r="N1804" s="62" t="s">
        <v>830</v>
      </c>
      <c r="O1804" s="64" t="s">
        <v>828</v>
      </c>
      <c r="P1804" s="52"/>
      <c r="Q1804" s="5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</row>
    <row r="1805" ht="14.25" customHeight="1">
      <c r="A1805" s="115"/>
      <c r="B1805" s="55" t="s">
        <v>25</v>
      </c>
      <c r="C1805" s="42">
        <v>-722.59537971</v>
      </c>
      <c r="D1805" s="42">
        <v>0.10098959</v>
      </c>
      <c r="E1805" s="42">
        <v>0.06841248</v>
      </c>
      <c r="F1805" s="5"/>
      <c r="G1805" s="5"/>
      <c r="H1805" s="5"/>
      <c r="I1805" s="2"/>
      <c r="J1805" s="2"/>
      <c r="K1805" s="6"/>
      <c r="L1805" s="6"/>
      <c r="M1805" s="6"/>
      <c r="N1805" s="6" t="s">
        <v>1070</v>
      </c>
      <c r="O1805" s="4" t="s">
        <v>546</v>
      </c>
      <c r="P1805" s="52"/>
      <c r="Q1805" s="5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</row>
    <row r="1806" ht="14.25" customHeight="1">
      <c r="A1806" s="115"/>
      <c r="B1806" s="55" t="s">
        <v>27</v>
      </c>
      <c r="C1806" s="56">
        <f t="shared" ref="C1806:E1806" si="284">C1803+C1804</f>
        <v>-1594.080451</v>
      </c>
      <c r="D1806" s="56">
        <f t="shared" si="284"/>
        <v>0.10560703</v>
      </c>
      <c r="E1806" s="56">
        <f t="shared" si="284"/>
        <v>0.04673662</v>
      </c>
      <c r="F1806" s="9">
        <f>(C1806-C1806)*627.509608030592</f>
        <v>0</v>
      </c>
      <c r="G1806" s="9">
        <f>(C1806+D1806-C1806-D1806)*627.509608030592</f>
        <v>0</v>
      </c>
      <c r="H1806" s="9">
        <f>(C1806+E1806-C1806-E1806)*627.509608030592</f>
        <v>0</v>
      </c>
      <c r="J1806" s="57"/>
      <c r="P1806" s="52"/>
      <c r="Q1806" s="5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</row>
    <row r="1807" ht="14.25" customHeight="1">
      <c r="A1807" s="115"/>
      <c r="B1807" s="55" t="s">
        <v>29</v>
      </c>
      <c r="C1807" s="56">
        <v>-1594.09860156</v>
      </c>
      <c r="D1807" s="56">
        <v>0.10692275</v>
      </c>
      <c r="E1807" s="56">
        <v>0.06694523</v>
      </c>
      <c r="F1807" s="9">
        <f>(C1807-C1806)*627.509608030592</f>
        <v>-11.38971354</v>
      </c>
      <c r="G1807" s="9">
        <f>(C1807+D1807-C1806-D1806)*627.509608030592</f>
        <v>-10.5640866</v>
      </c>
      <c r="H1807" s="9">
        <f>(C1807+E1807-C1806-E1806)*627.509608030592</f>
        <v>1.291383398</v>
      </c>
      <c r="I1807" s="57"/>
      <c r="J1807" s="57"/>
      <c r="K1807" s="57"/>
      <c r="L1807" s="57"/>
      <c r="M1807" s="57"/>
      <c r="N1807" s="60" t="s">
        <v>1100</v>
      </c>
      <c r="O1807" s="62"/>
      <c r="P1807" s="52"/>
      <c r="Q1807" s="5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</row>
    <row r="1808" ht="14.25" customHeight="1">
      <c r="A1808" s="115"/>
      <c r="B1808" s="55" t="s">
        <v>32</v>
      </c>
      <c r="C1808" s="56">
        <v>-1594.09771677</v>
      </c>
      <c r="D1808" s="56">
        <v>0.10671178</v>
      </c>
      <c r="E1808" s="56">
        <v>0.06794171</v>
      </c>
      <c r="F1808" s="9">
        <f>(C1808-C1806)*627.509608030592</f>
        <v>-10.83449932</v>
      </c>
      <c r="G1808" s="9">
        <f>(C1808+D1808-C1806-D1806)*627.509608030592</f>
        <v>-10.14125808</v>
      </c>
      <c r="H1808" s="9">
        <f>(C1808+E1808-C1806-E1806)*627.509608030592</f>
        <v>2.471898398</v>
      </c>
      <c r="I1808" s="57"/>
      <c r="J1808" s="57"/>
      <c r="K1808" s="57"/>
      <c r="L1808" s="57"/>
      <c r="M1808" s="57"/>
      <c r="N1808" s="62" t="s">
        <v>221</v>
      </c>
      <c r="O1808" s="62"/>
      <c r="P1808" s="52"/>
      <c r="Q1808" s="5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</row>
    <row r="1809" ht="14.25" customHeight="1">
      <c r="A1809" s="115"/>
      <c r="B1809" s="55" t="s">
        <v>35</v>
      </c>
      <c r="C1809" s="56">
        <v>-1594.14044268</v>
      </c>
      <c r="D1809" s="56">
        <v>0.10848385</v>
      </c>
      <c r="E1809" s="56">
        <v>0.07131092</v>
      </c>
      <c r="F1809" s="9">
        <f>(C1809-C1806)*627.509608030592</f>
        <v>-37.64541835</v>
      </c>
      <c r="G1809" s="9">
        <f>(C1809+D1809-C1806-D1806)*627.509608030592</f>
        <v>-35.84018616</v>
      </c>
      <c r="H1809" s="9">
        <f>(C1809+E1809-C1806-E1806)*627.509608030592</f>
        <v>-22.22480899</v>
      </c>
      <c r="I1809" s="57"/>
      <c r="J1809" s="57"/>
      <c r="K1809" s="57"/>
      <c r="L1809" s="57"/>
      <c r="M1809" s="57"/>
      <c r="N1809" s="62" t="s">
        <v>222</v>
      </c>
      <c r="O1809" s="62"/>
      <c r="P1809" s="52"/>
      <c r="Q1809" s="5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</row>
    <row r="1810" ht="14.25" customHeight="1">
      <c r="A1810" s="115"/>
      <c r="B1810" s="55" t="s">
        <v>38</v>
      </c>
      <c r="C1810" s="56">
        <v>-1594.05793255</v>
      </c>
      <c r="D1810" s="56">
        <v>0.10493049</v>
      </c>
      <c r="E1810" s="56">
        <v>0.06644706</v>
      </c>
      <c r="F1810" s="9">
        <f>(C1810-C1806)*627.509608030592</f>
        <v>14.13048098</v>
      </c>
      <c r="G1810" s="9">
        <f>(C1810+D1810-C1806-D1806)*627.509608030592</f>
        <v>13.70594563</v>
      </c>
      <c r="H1810" s="9">
        <f>(C1810+E1810-C1806-E1806)*627.509608030592</f>
        <v>26.49897146</v>
      </c>
      <c r="I1810" s="57"/>
      <c r="J1810" s="57"/>
      <c r="K1810" s="57"/>
      <c r="L1810" s="57"/>
      <c r="M1810" s="57"/>
      <c r="N1810" s="62" t="s">
        <v>1085</v>
      </c>
      <c r="O1810" s="62"/>
      <c r="P1810" s="52"/>
      <c r="Q1810" s="5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</row>
    <row r="1811" ht="14.25" customHeight="1">
      <c r="A1811" s="115"/>
      <c r="B1811" s="55" t="s">
        <v>40</v>
      </c>
      <c r="C1811" s="56">
        <v>-1594.13425183</v>
      </c>
      <c r="D1811" s="56">
        <v>0.10680045</v>
      </c>
      <c r="E1811" s="56">
        <v>0.06669568</v>
      </c>
      <c r="F1811" s="9">
        <f>(C1811-C1806)*627.509608030592</f>
        <v>-33.7606005</v>
      </c>
      <c r="G1811" s="9">
        <f>(C1811+D1811-C1806-D1806)*627.509608030592</f>
        <v>-33.01171798</v>
      </c>
      <c r="H1811" s="9">
        <f>(C1811+E1811-C1806-E1806)*627.509608030592</f>
        <v>-21.23609858</v>
      </c>
      <c r="I1811" s="57"/>
      <c r="J1811" s="57"/>
      <c r="K1811" s="57"/>
      <c r="L1811" s="57"/>
      <c r="M1811" s="57"/>
      <c r="N1811" s="62" t="s">
        <v>459</v>
      </c>
      <c r="O1811" s="62"/>
      <c r="P1811" s="52"/>
      <c r="Q1811" s="5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</row>
    <row r="1812" ht="14.25" customHeight="1">
      <c r="A1812" s="115"/>
      <c r="B1812" s="55" t="s">
        <v>42</v>
      </c>
      <c r="C1812" s="56">
        <f t="shared" ref="C1812:E1812" si="285">C1804+C1805</f>
        <v>-1594.124922</v>
      </c>
      <c r="D1812" s="56">
        <f t="shared" si="285"/>
        <v>0.10594301</v>
      </c>
      <c r="E1812" s="56">
        <f t="shared" si="285"/>
        <v>0.04721353</v>
      </c>
      <c r="F1812" s="9">
        <f>(C1812-C1806)*627.509608030592</f>
        <v>-27.90598605</v>
      </c>
      <c r="G1812" s="9">
        <f>(C1812+D1812-C1806-D1806)*627.509608030592</f>
        <v>-27.69515538</v>
      </c>
      <c r="H1812" s="9">
        <f>(C1812+E1812-C1806-E1806)*627.509608030592</f>
        <v>-27.60672045</v>
      </c>
      <c r="I1812" s="57"/>
      <c r="J1812" s="57"/>
      <c r="K1812" s="57"/>
      <c r="L1812" s="57"/>
      <c r="M1812" s="57"/>
      <c r="N1812" s="62"/>
      <c r="O1812" s="62"/>
      <c r="P1812" s="52"/>
      <c r="Q1812" s="5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</row>
    <row r="1813" ht="14.25" customHeight="1">
      <c r="A1813" s="52"/>
      <c r="B1813" s="52"/>
      <c r="C1813" s="51"/>
      <c r="D1813" s="51"/>
      <c r="E1813" s="51"/>
      <c r="F1813" s="109"/>
      <c r="G1813" s="109"/>
      <c r="H1813" s="109"/>
      <c r="I1813" s="52"/>
      <c r="J1813" s="52"/>
      <c r="K1813" s="52"/>
      <c r="L1813" s="52"/>
      <c r="M1813" s="52"/>
      <c r="N1813" s="51"/>
      <c r="O1813" s="51"/>
      <c r="P1813" s="52"/>
      <c r="Q1813" s="5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</row>
    <row r="1814" ht="14.25" customHeight="1">
      <c r="A1814" s="79" t="s">
        <v>0</v>
      </c>
      <c r="B1814" s="2" t="s">
        <v>1</v>
      </c>
      <c r="C1814" s="51" t="s">
        <v>2</v>
      </c>
      <c r="D1814" s="2" t="s">
        <v>3</v>
      </c>
      <c r="E1814" s="2" t="s">
        <v>4</v>
      </c>
      <c r="F1814" s="109" t="s">
        <v>1101</v>
      </c>
      <c r="G1814" s="109" t="s">
        <v>1102</v>
      </c>
      <c r="H1814" s="109" t="s">
        <v>1103</v>
      </c>
      <c r="I1814" s="115" t="s">
        <v>8</v>
      </c>
      <c r="J1814" s="79" t="s">
        <v>9</v>
      </c>
      <c r="K1814" s="79" t="s">
        <v>10</v>
      </c>
      <c r="L1814" s="115" t="s">
        <v>11</v>
      </c>
      <c r="M1814" s="52" t="s">
        <v>12</v>
      </c>
      <c r="N1814" s="51" t="s">
        <v>13</v>
      </c>
      <c r="O1814" s="2" t="s">
        <v>14</v>
      </c>
      <c r="P1814" s="52"/>
      <c r="Q1814" s="5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</row>
    <row r="1815" ht="14.25" customHeight="1">
      <c r="A1815" s="114">
        <v>61.0</v>
      </c>
      <c r="B1815" s="55" t="s">
        <v>16</v>
      </c>
      <c r="C1815" s="42">
        <v>-721.7702224</v>
      </c>
      <c r="D1815" s="42">
        <v>0.10065361</v>
      </c>
      <c r="E1815" s="42">
        <v>0.06793557</v>
      </c>
      <c r="F1815" s="107"/>
      <c r="G1815" s="107"/>
      <c r="H1815" s="107"/>
      <c r="I1815" s="120" t="s">
        <v>1068</v>
      </c>
      <c r="J1815" s="120" t="s">
        <v>806</v>
      </c>
      <c r="K1815" s="120" t="s">
        <v>19</v>
      </c>
      <c r="L1815" s="82" t="s">
        <v>1099</v>
      </c>
      <c r="M1815" s="17" t="s">
        <v>19</v>
      </c>
      <c r="N1815" s="62" t="s">
        <v>840</v>
      </c>
      <c r="O1815" s="111" t="s">
        <v>841</v>
      </c>
      <c r="P1815" s="52"/>
      <c r="Q1815" s="5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</row>
    <row r="1816" ht="14.25" customHeight="1">
      <c r="A1816" s="115"/>
      <c r="B1816" s="55" t="s">
        <v>829</v>
      </c>
      <c r="C1816" s="56">
        <v>-870.6749008</v>
      </c>
      <c r="D1816" s="56">
        <v>0.00495342</v>
      </c>
      <c r="E1816" s="56">
        <v>-0.02119895</v>
      </c>
      <c r="F1816" s="107"/>
      <c r="G1816" s="107"/>
      <c r="H1816" s="107"/>
      <c r="I1816" s="57"/>
      <c r="J1816" s="57"/>
      <c r="K1816" s="57"/>
      <c r="L1816" s="57"/>
      <c r="M1816" s="57"/>
      <c r="N1816" s="62" t="s">
        <v>842</v>
      </c>
      <c r="O1816" s="64" t="s">
        <v>841</v>
      </c>
      <c r="P1816" s="56"/>
      <c r="Q1816" s="56"/>
      <c r="R1816" s="56"/>
      <c r="U1816" s="107"/>
      <c r="V1816" s="17"/>
      <c r="W1816" s="17"/>
      <c r="X1816" s="2"/>
      <c r="Y1816" s="2"/>
      <c r="Z1816" s="2"/>
      <c r="AA1816" s="2"/>
      <c r="AB1816" s="2"/>
      <c r="AC1816" s="2"/>
    </row>
    <row r="1817" ht="14.25" customHeight="1">
      <c r="A1817" s="115"/>
      <c r="B1817" s="55" t="s">
        <v>25</v>
      </c>
      <c r="C1817" s="42">
        <v>-721.81243698412</v>
      </c>
      <c r="D1817" s="42">
        <v>0.10098959</v>
      </c>
      <c r="E1817" s="42">
        <v>0.06841248</v>
      </c>
      <c r="F1817" s="5"/>
      <c r="G1817" s="5"/>
      <c r="H1817" s="5"/>
      <c r="I1817" s="2"/>
      <c r="J1817" s="2"/>
      <c r="K1817" s="6"/>
      <c r="L1817" s="6"/>
      <c r="M1817" s="6"/>
      <c r="N1817" s="6" t="s">
        <v>440</v>
      </c>
      <c r="O1817" s="4" t="s">
        <v>546</v>
      </c>
      <c r="P1817" s="52"/>
      <c r="Q1817" s="5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</row>
    <row r="1818" ht="14.25" customHeight="1">
      <c r="A1818" s="115"/>
      <c r="B1818" s="55" t="s">
        <v>27</v>
      </c>
      <c r="C1818" s="56">
        <f t="shared" ref="C1818:E1818" si="286">C1815+C1816</f>
        <v>-1592.445123</v>
      </c>
      <c r="D1818" s="56">
        <f t="shared" si="286"/>
        <v>0.10560703</v>
      </c>
      <c r="E1818" s="56">
        <f t="shared" si="286"/>
        <v>0.04673662</v>
      </c>
      <c r="F1818" s="9">
        <f>(C1818-C1818)*627.509608030592</f>
        <v>0</v>
      </c>
      <c r="G1818" s="9">
        <f>(C1818+D1818-C1818-D1818)*627.509608030592</f>
        <v>0</v>
      </c>
      <c r="H1818" s="9">
        <f>(C1818+E1818-C1818-E1818)*627.509608030592</f>
        <v>0</v>
      </c>
      <c r="I1818" s="57"/>
      <c r="J1818" s="57"/>
      <c r="P1818" s="52"/>
      <c r="Q1818" s="5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</row>
    <row r="1819" ht="14.25" customHeight="1">
      <c r="A1819" s="115"/>
      <c r="B1819" s="55" t="s">
        <v>29</v>
      </c>
      <c r="C1819" s="56">
        <v>-1592.45652904397</v>
      </c>
      <c r="D1819" s="56">
        <v>0.10692275</v>
      </c>
      <c r="E1819" s="56">
        <v>0.06694523</v>
      </c>
      <c r="F1819" s="9">
        <f>(C1819-C1818)*627.509608030592</f>
        <v>-7.157276679</v>
      </c>
      <c r="G1819" s="9">
        <f>(C1819+D1819-C1818-D1818)*627.509608030592</f>
        <v>-6.331649737</v>
      </c>
      <c r="H1819" s="9">
        <f>(C1819+E1819-C1818-E1818)*627.509608030592</f>
        <v>5.523820261</v>
      </c>
      <c r="I1819" s="57"/>
      <c r="J1819" s="57"/>
      <c r="K1819" s="57"/>
      <c r="L1819" s="57"/>
      <c r="M1819" s="57"/>
      <c r="N1819" s="62" t="s">
        <v>370</v>
      </c>
      <c r="O1819" s="62"/>
      <c r="P1819" s="52"/>
      <c r="Q1819" s="5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</row>
    <row r="1820" ht="14.25" customHeight="1">
      <c r="A1820" s="115"/>
      <c r="B1820" s="55" t="s">
        <v>32</v>
      </c>
      <c r="C1820" s="56">
        <v>-1592.45544216907</v>
      </c>
      <c r="D1820" s="56">
        <v>0.10671178</v>
      </c>
      <c r="E1820" s="56">
        <v>0.06794171</v>
      </c>
      <c r="F1820" s="9">
        <f>(C1820-C1818)*627.509608030592</f>
        <v>-6.475252236</v>
      </c>
      <c r="G1820" s="9">
        <f>(C1820+D1820-C1818-D1818)*627.509608030592</f>
        <v>-5.782010997</v>
      </c>
      <c r="H1820" s="9">
        <f>(C1820+E1820-C1818-E1818)*627.509608030592</f>
        <v>6.831145478</v>
      </c>
      <c r="I1820" s="57"/>
      <c r="J1820" s="57"/>
      <c r="K1820" s="57"/>
      <c r="L1820" s="57"/>
      <c r="M1820" s="57"/>
      <c r="N1820" s="62" t="s">
        <v>128</v>
      </c>
      <c r="O1820" s="62"/>
      <c r="P1820" s="52"/>
      <c r="Q1820" s="5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</row>
    <row r="1821" ht="14.25" customHeight="1">
      <c r="A1821" s="115"/>
      <c r="B1821" s="55" t="s">
        <v>35</v>
      </c>
      <c r="C1821" s="56">
        <v>-1592.50229554332</v>
      </c>
      <c r="D1821" s="56">
        <v>0.10848385</v>
      </c>
      <c r="E1821" s="56">
        <v>0.07131092</v>
      </c>
      <c r="F1821" s="9">
        <f>(C1821-C1818)*627.509608030592</f>
        <v>-35.87619475</v>
      </c>
      <c r="G1821" s="9">
        <f>(C1821+D1821-C1818-D1818)*627.509608030592</f>
        <v>-34.07096256</v>
      </c>
      <c r="H1821" s="9">
        <f>(C1821+E1821-C1818-E1818)*627.509608030592</f>
        <v>-20.45558539</v>
      </c>
      <c r="I1821" s="57"/>
      <c r="J1821" s="57"/>
      <c r="K1821" s="57"/>
      <c r="L1821" s="57"/>
      <c r="M1821" s="57"/>
      <c r="N1821" s="62" t="s">
        <v>129</v>
      </c>
      <c r="O1821" s="62"/>
      <c r="P1821" s="52"/>
      <c r="Q1821" s="5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</row>
    <row r="1822" ht="14.25" customHeight="1">
      <c r="A1822" s="115"/>
      <c r="B1822" s="55" t="s">
        <v>38</v>
      </c>
      <c r="C1822" s="56">
        <v>-1592.4071161026</v>
      </c>
      <c r="D1822" s="56">
        <v>0.10493049</v>
      </c>
      <c r="E1822" s="56">
        <v>0.06644706</v>
      </c>
      <c r="F1822" s="9">
        <f>(C1822-C1818)*627.509608030592</f>
        <v>23.84981879</v>
      </c>
      <c r="G1822" s="9">
        <f>(C1822+D1822-C1818-D1818)*627.509608030592</f>
        <v>23.42528344</v>
      </c>
      <c r="H1822" s="9">
        <f>(C1822+E1822-C1818-E1818)*627.509608030592</f>
        <v>36.21830927</v>
      </c>
      <c r="I1822" s="57"/>
      <c r="J1822" s="57"/>
      <c r="K1822" s="57"/>
      <c r="L1822" s="57"/>
      <c r="M1822" s="57"/>
      <c r="N1822" s="62" t="s">
        <v>130</v>
      </c>
      <c r="O1822" s="62"/>
      <c r="P1822" s="52"/>
      <c r="Q1822" s="5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</row>
    <row r="1823" ht="14.25" customHeight="1">
      <c r="A1823" s="115"/>
      <c r="B1823" s="55" t="s">
        <v>40</v>
      </c>
      <c r="C1823" s="56">
        <v>-1592.49501613596</v>
      </c>
      <c r="D1823" s="56">
        <v>0.10680045</v>
      </c>
      <c r="E1823" s="56">
        <v>0.06669568</v>
      </c>
      <c r="F1823" s="9">
        <f>(C1823-C1818)*627.509608030592</f>
        <v>-31.30829669</v>
      </c>
      <c r="G1823" s="9">
        <f>(C1823+D1823-C1818-D1818)*627.509608030592</f>
        <v>-30.55941417</v>
      </c>
      <c r="H1823" s="9">
        <f>(C1823+E1823-C1818-E1818)*627.509608030592</f>
        <v>-18.78379477</v>
      </c>
      <c r="I1823" s="57"/>
      <c r="J1823" s="57"/>
      <c r="K1823" s="57"/>
      <c r="L1823" s="57"/>
      <c r="M1823" s="57"/>
      <c r="N1823" s="62" t="s">
        <v>374</v>
      </c>
      <c r="O1823" s="62"/>
      <c r="P1823" s="52"/>
      <c r="Q1823" s="5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</row>
    <row r="1824" ht="14.25" customHeight="1">
      <c r="A1824" s="115"/>
      <c r="B1824" s="55" t="s">
        <v>42</v>
      </c>
      <c r="C1824" s="56">
        <f t="shared" ref="C1824:E1824" si="287">C1816+C1817</f>
        <v>-1592.487338</v>
      </c>
      <c r="D1824" s="56">
        <f t="shared" si="287"/>
        <v>0.10594301</v>
      </c>
      <c r="E1824" s="56">
        <f t="shared" si="287"/>
        <v>0.04721353</v>
      </c>
      <c r="F1824" s="9">
        <f>(C1824-C1818)*627.509608030592</f>
        <v>-26.49005713</v>
      </c>
      <c r="G1824" s="9">
        <f>(C1824+D1824-C1818-D1818)*627.509608030592</f>
        <v>-26.27922646</v>
      </c>
      <c r="H1824" s="9">
        <f>(C1824+E1824-C1818-E1818)*627.509608030592</f>
        <v>-26.19079153</v>
      </c>
      <c r="I1824" s="57"/>
      <c r="J1824" s="57"/>
      <c r="K1824" s="57"/>
      <c r="L1824" s="57"/>
      <c r="M1824" s="57"/>
      <c r="N1824" s="62"/>
      <c r="O1824" s="62"/>
      <c r="P1824" s="52"/>
      <c r="Q1824" s="5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</row>
    <row r="1825" ht="14.25" customHeight="1">
      <c r="A1825" s="52"/>
      <c r="B1825" s="52"/>
      <c r="C1825" s="51"/>
      <c r="D1825" s="51"/>
      <c r="E1825" s="51"/>
      <c r="F1825" s="52"/>
      <c r="G1825" s="52"/>
      <c r="H1825" s="52"/>
      <c r="I1825" s="52"/>
      <c r="J1825" s="52"/>
      <c r="K1825" s="52"/>
      <c r="L1825" s="52"/>
      <c r="M1825" s="52"/>
      <c r="N1825" s="51"/>
      <c r="O1825" s="51"/>
      <c r="P1825" s="52"/>
      <c r="Q1825" s="5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</row>
    <row r="1826" ht="14.25" customHeight="1">
      <c r="A1826" s="79" t="s">
        <v>0</v>
      </c>
      <c r="B1826" s="2" t="s">
        <v>1</v>
      </c>
      <c r="C1826" s="51" t="s">
        <v>2</v>
      </c>
      <c r="D1826" s="2" t="s">
        <v>3</v>
      </c>
      <c r="E1826" s="2" t="s">
        <v>4</v>
      </c>
      <c r="F1826" s="52" t="s">
        <v>1104</v>
      </c>
      <c r="G1826" s="52" t="s">
        <v>1105</v>
      </c>
      <c r="H1826" s="52" t="s">
        <v>1106</v>
      </c>
      <c r="I1826" s="115" t="s">
        <v>8</v>
      </c>
      <c r="J1826" s="79" t="s">
        <v>9</v>
      </c>
      <c r="K1826" s="79" t="s">
        <v>10</v>
      </c>
      <c r="L1826" s="115" t="s">
        <v>11</v>
      </c>
      <c r="M1826" s="52" t="s">
        <v>12</v>
      </c>
      <c r="N1826" s="51" t="s">
        <v>13</v>
      </c>
      <c r="O1826" s="2" t="s">
        <v>14</v>
      </c>
      <c r="P1826" s="52"/>
      <c r="Q1826" s="5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</row>
    <row r="1827" ht="14.25" customHeight="1">
      <c r="A1827" s="114">
        <v>62.0</v>
      </c>
      <c r="B1827" s="55" t="s">
        <v>16</v>
      </c>
      <c r="C1827" s="42">
        <v>-722.5561209</v>
      </c>
      <c r="D1827" s="42">
        <v>0.1006422</v>
      </c>
      <c r="E1827" s="42">
        <v>0.06793908</v>
      </c>
      <c r="F1827" s="57"/>
      <c r="G1827" s="57"/>
      <c r="H1827" s="57"/>
      <c r="I1827" s="120" t="s">
        <v>1068</v>
      </c>
      <c r="J1827" s="120" t="s">
        <v>109</v>
      </c>
      <c r="K1827" s="120" t="s">
        <v>59</v>
      </c>
      <c r="L1827" s="82" t="s">
        <v>1099</v>
      </c>
      <c r="M1827" s="17" t="s">
        <v>19</v>
      </c>
      <c r="N1827" s="62" t="s">
        <v>846</v>
      </c>
      <c r="O1827" s="59" t="s">
        <v>847</v>
      </c>
      <c r="P1827" s="52"/>
      <c r="Q1827" s="5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</row>
    <row r="1828" ht="14.25" customHeight="1">
      <c r="A1828" s="115"/>
      <c r="B1828" s="55" t="s">
        <v>829</v>
      </c>
      <c r="C1828" s="56">
        <v>-871.5316749</v>
      </c>
      <c r="D1828" s="56">
        <v>0.00491108</v>
      </c>
      <c r="E1828" s="56">
        <v>-0.02124721</v>
      </c>
      <c r="F1828" s="57"/>
      <c r="G1828" s="57"/>
      <c r="H1828" s="57"/>
      <c r="I1828" s="57"/>
      <c r="J1828" s="57"/>
      <c r="K1828" s="57"/>
      <c r="L1828" s="57"/>
      <c r="M1828" s="57"/>
      <c r="N1828" s="62" t="s">
        <v>848</v>
      </c>
      <c r="O1828" s="64" t="s">
        <v>847</v>
      </c>
      <c r="P1828" s="52"/>
      <c r="Q1828" s="5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</row>
    <row r="1829" ht="14.25" customHeight="1">
      <c r="A1829" s="115"/>
      <c r="B1829" s="55" t="s">
        <v>25</v>
      </c>
      <c r="C1829" s="42">
        <v>-722.59836403</v>
      </c>
      <c r="D1829" s="42">
        <v>0.10083069</v>
      </c>
      <c r="E1829" s="42">
        <v>0.06822933</v>
      </c>
      <c r="F1829" s="5"/>
      <c r="G1829" s="5"/>
      <c r="H1829" s="5"/>
      <c r="I1829" s="2"/>
      <c r="J1829" s="2"/>
      <c r="K1829" s="6"/>
      <c r="L1829" s="6"/>
      <c r="M1829" s="6"/>
      <c r="N1829" s="6" t="s">
        <v>1070</v>
      </c>
      <c r="O1829" s="4" t="s">
        <v>546</v>
      </c>
      <c r="P1829" s="56"/>
      <c r="Q1829" s="56"/>
      <c r="R1829" s="56"/>
      <c r="U1829" s="57"/>
      <c r="V1829" s="17"/>
      <c r="W1829" s="17"/>
      <c r="X1829" s="2"/>
      <c r="Y1829" s="2"/>
      <c r="Z1829" s="2"/>
      <c r="AA1829" s="2"/>
      <c r="AB1829" s="2"/>
      <c r="AC1829" s="2"/>
    </row>
    <row r="1830" ht="14.25" customHeight="1">
      <c r="A1830" s="115"/>
      <c r="B1830" s="55" t="s">
        <v>27</v>
      </c>
      <c r="C1830" s="56">
        <f t="shared" ref="C1830:E1830" si="288">C1827+C1828</f>
        <v>-1594.087796</v>
      </c>
      <c r="D1830" s="56">
        <f t="shared" si="288"/>
        <v>0.10555328</v>
      </c>
      <c r="E1830" s="56">
        <f t="shared" si="288"/>
        <v>0.04669187</v>
      </c>
      <c r="F1830" s="9">
        <f>(C1830-C1830)*627.509608030592</f>
        <v>0</v>
      </c>
      <c r="G1830" s="9">
        <f>(C1830+D1830-C1830-D1830)*627.509608030592</f>
        <v>0</v>
      </c>
      <c r="H1830" s="9">
        <f>(C1830+E1830-C1830-E1830)*627.509608030592</f>
        <v>0</v>
      </c>
      <c r="I1830" s="57"/>
      <c r="J1830" s="57"/>
      <c r="P1830" s="52"/>
      <c r="Q1830" s="5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</row>
    <row r="1831" ht="14.25" customHeight="1">
      <c r="A1831" s="115"/>
      <c r="B1831" s="55" t="s">
        <v>29</v>
      </c>
      <c r="C1831" s="56">
        <v>-1594.10415389</v>
      </c>
      <c r="D1831" s="56">
        <v>0.10676747</v>
      </c>
      <c r="E1831" s="56">
        <v>0.06649541</v>
      </c>
      <c r="F1831" s="9">
        <f>(C1831-C1830)*627.509608030592</f>
        <v>-10.26485864</v>
      </c>
      <c r="G1831" s="9">
        <f>(C1831+D1831-C1830-D1830)*627.509608030592</f>
        <v>-9.502942753</v>
      </c>
      <c r="H1831" s="9">
        <f>(C1831+E1831-C1830-E1830)*627.509608030592</f>
        <v>2.162052979</v>
      </c>
      <c r="I1831" s="57"/>
      <c r="J1831" s="57"/>
      <c r="K1831" s="57"/>
      <c r="L1831" s="57"/>
      <c r="M1831" s="57"/>
      <c r="N1831" s="60" t="s">
        <v>1100</v>
      </c>
      <c r="O1831" s="62"/>
      <c r="P1831" s="52"/>
      <c r="Q1831" s="5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</row>
    <row r="1832" ht="14.25" customHeight="1">
      <c r="A1832" s="115"/>
      <c r="B1832" s="55" t="s">
        <v>32</v>
      </c>
      <c r="C1832" s="56">
        <v>-1594.10380351</v>
      </c>
      <c r="D1832" s="56">
        <v>0.10666212</v>
      </c>
      <c r="E1832" s="56">
        <v>0.0679081</v>
      </c>
      <c r="F1832" s="9">
        <f>(C1832-C1830)*627.509608030592</f>
        <v>-10.04499183</v>
      </c>
      <c r="G1832" s="9">
        <f>(C1832+D1832-C1830-D1830)*627.509608030592</f>
        <v>-9.349184074</v>
      </c>
      <c r="H1832" s="9">
        <f>(C1832+E1832-C1830-E1830)*627.509608030592</f>
        <v>3.268396344</v>
      </c>
      <c r="I1832" s="57"/>
      <c r="J1832" s="57"/>
      <c r="K1832" s="57"/>
      <c r="L1832" s="57"/>
      <c r="M1832" s="57"/>
      <c r="N1832" s="62" t="s">
        <v>221</v>
      </c>
      <c r="O1832" s="62"/>
      <c r="P1832" s="52"/>
      <c r="Q1832" s="5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</row>
    <row r="1833" ht="14.25" customHeight="1">
      <c r="A1833" s="115"/>
      <c r="B1833" s="55" t="s">
        <v>35</v>
      </c>
      <c r="C1833" s="56">
        <v>-1594.14565728</v>
      </c>
      <c r="D1833" s="56">
        <v>0.10835247</v>
      </c>
      <c r="E1833" s="56">
        <v>0.07119231</v>
      </c>
      <c r="F1833" s="9">
        <f>(C1833-C1830)*627.509608030592</f>
        <v>-36.30863463</v>
      </c>
      <c r="G1833" s="9">
        <f>(C1833+D1833-C1830-D1830)*627.509608030592</f>
        <v>-34.55211602</v>
      </c>
      <c r="H1833" s="9">
        <f>(C1833+E1833-C1830-E1830)*627.509608030592</f>
        <v>-20.93437313</v>
      </c>
      <c r="I1833" s="57"/>
      <c r="J1833" s="57"/>
      <c r="K1833" s="57"/>
      <c r="L1833" s="57"/>
      <c r="M1833" s="57"/>
      <c r="N1833" s="60" t="s">
        <v>222</v>
      </c>
      <c r="O1833" s="62"/>
      <c r="P1833" s="52"/>
      <c r="Q1833" s="5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</row>
    <row r="1834" ht="14.25" customHeight="1">
      <c r="A1834" s="115"/>
      <c r="B1834" s="55" t="s">
        <v>38</v>
      </c>
      <c r="C1834" s="56">
        <v>-1594.06565104</v>
      </c>
      <c r="D1834" s="56">
        <v>0.10487819</v>
      </c>
      <c r="E1834" s="56">
        <v>0.06647019</v>
      </c>
      <c r="F1834" s="9">
        <f>(C1834-C1830)*627.509608030592</f>
        <v>13.89604967</v>
      </c>
      <c r="G1834" s="9">
        <f>(C1834+D1834-C1830-D1830)*627.509608030592</f>
        <v>13.47242421</v>
      </c>
      <c r="H1834" s="9">
        <f>(C1834+E1834-C1830-E1830)*627.509608030592</f>
        <v>26.3071355</v>
      </c>
      <c r="I1834" s="57"/>
      <c r="J1834" s="57"/>
      <c r="K1834" s="57"/>
      <c r="L1834" s="57"/>
      <c r="M1834" s="57"/>
      <c r="N1834" s="62" t="s">
        <v>223</v>
      </c>
      <c r="O1834" s="62"/>
      <c r="P1834" s="52"/>
      <c r="Q1834" s="5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</row>
    <row r="1835" ht="14.25" customHeight="1">
      <c r="A1835" s="115"/>
      <c r="B1835" s="55" t="s">
        <v>40</v>
      </c>
      <c r="C1835" s="56">
        <v>-1594.13831867</v>
      </c>
      <c r="D1835" s="56">
        <v>0.10648563</v>
      </c>
      <c r="E1835" s="56">
        <v>0.06721507</v>
      </c>
      <c r="F1835" s="9">
        <f>(C1835-C1830)*627.509608030592</f>
        <v>-31.70358635</v>
      </c>
      <c r="G1835" s="9">
        <f>(C1835+D1835-C1830-D1830)*627.509608030592</f>
        <v>-31.11852777</v>
      </c>
      <c r="H1835" s="9">
        <f>(C1835+E1835-C1830-E1830)*627.509608030592</f>
        <v>-18.82508116</v>
      </c>
      <c r="I1835" s="57"/>
      <c r="J1835" s="57"/>
      <c r="K1835" s="57"/>
      <c r="L1835" s="57"/>
      <c r="M1835" s="57"/>
      <c r="N1835" s="60" t="s">
        <v>459</v>
      </c>
      <c r="O1835" s="62"/>
      <c r="P1835" s="52"/>
      <c r="Q1835" s="5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</row>
    <row r="1836" ht="14.25" customHeight="1">
      <c r="A1836" s="115"/>
      <c r="B1836" s="55" t="s">
        <v>42</v>
      </c>
      <c r="C1836" s="56">
        <f t="shared" ref="C1836:E1836" si="289">C1828+C1829</f>
        <v>-1594.130039</v>
      </c>
      <c r="D1836" s="56">
        <f t="shared" si="289"/>
        <v>0.10574177</v>
      </c>
      <c r="E1836" s="56">
        <f t="shared" si="289"/>
        <v>0.04698212</v>
      </c>
      <c r="F1836" s="9">
        <f>(C1836-C1830)*627.509608030592</f>
        <v>-26.50796995</v>
      </c>
      <c r="G1836" s="9">
        <f>(C1836+D1836-C1830-D1830)*627.509608030592</f>
        <v>-26.38969066</v>
      </c>
      <c r="H1836" s="9">
        <f>(C1836+E1836-C1830-E1830)*627.509608030592</f>
        <v>-26.32583528</v>
      </c>
      <c r="I1836" s="57"/>
      <c r="J1836" s="57"/>
      <c r="K1836" s="57"/>
      <c r="L1836" s="57"/>
      <c r="M1836" s="57"/>
      <c r="N1836" s="62"/>
      <c r="O1836" s="62"/>
      <c r="P1836" s="52"/>
      <c r="Q1836" s="5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</row>
    <row r="1837" ht="14.25" customHeight="1">
      <c r="A1837" s="52"/>
      <c r="B1837" s="52"/>
      <c r="C1837" s="51"/>
      <c r="D1837" s="51"/>
      <c r="E1837" s="51"/>
      <c r="F1837" s="52"/>
      <c r="G1837" s="52"/>
      <c r="H1837" s="52"/>
      <c r="I1837" s="52"/>
      <c r="J1837" s="52"/>
      <c r="K1837" s="52"/>
      <c r="L1837" s="52"/>
      <c r="M1837" s="52"/>
      <c r="N1837" s="51"/>
      <c r="O1837" s="51"/>
      <c r="P1837" s="52"/>
      <c r="Q1837" s="5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</row>
    <row r="1838" ht="14.25" customHeight="1">
      <c r="A1838" s="79" t="s">
        <v>0</v>
      </c>
      <c r="B1838" s="2" t="s">
        <v>1</v>
      </c>
      <c r="C1838" s="51" t="s">
        <v>2</v>
      </c>
      <c r="D1838" s="2" t="s">
        <v>3</v>
      </c>
      <c r="E1838" s="2" t="s">
        <v>4</v>
      </c>
      <c r="F1838" s="52" t="s">
        <v>1107</v>
      </c>
      <c r="G1838" s="52" t="s">
        <v>1108</v>
      </c>
      <c r="H1838" s="52" t="s">
        <v>1109</v>
      </c>
      <c r="I1838" s="115" t="s">
        <v>8</v>
      </c>
      <c r="J1838" s="79" t="s">
        <v>9</v>
      </c>
      <c r="K1838" s="79" t="s">
        <v>10</v>
      </c>
      <c r="L1838" s="115" t="s">
        <v>11</v>
      </c>
      <c r="M1838" s="52" t="s">
        <v>12</v>
      </c>
      <c r="N1838" s="51" t="s">
        <v>13</v>
      </c>
      <c r="O1838" s="2" t="s">
        <v>14</v>
      </c>
      <c r="P1838" s="52"/>
      <c r="Q1838" s="5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</row>
    <row r="1839" ht="14.25" customHeight="1">
      <c r="A1839" s="114">
        <v>62.0</v>
      </c>
      <c r="B1839" s="55" t="s">
        <v>16</v>
      </c>
      <c r="C1839" s="42">
        <v>-721.7763242</v>
      </c>
      <c r="D1839" s="42">
        <v>0.1006422</v>
      </c>
      <c r="E1839" s="42">
        <v>0.06793908</v>
      </c>
      <c r="F1839" s="57"/>
      <c r="G1839" s="57"/>
      <c r="H1839" s="57"/>
      <c r="I1839" s="120" t="s">
        <v>1068</v>
      </c>
      <c r="J1839" s="120" t="s">
        <v>806</v>
      </c>
      <c r="K1839" s="120" t="s">
        <v>59</v>
      </c>
      <c r="L1839" s="82" t="s">
        <v>1099</v>
      </c>
      <c r="M1839" s="17" t="s">
        <v>19</v>
      </c>
      <c r="N1839" s="62" t="s">
        <v>840</v>
      </c>
      <c r="O1839" s="59" t="s">
        <v>858</v>
      </c>
      <c r="P1839" s="52"/>
      <c r="Q1839" s="5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</row>
    <row r="1840" ht="14.25" customHeight="1">
      <c r="A1840" s="115"/>
      <c r="B1840" s="55" t="s">
        <v>829</v>
      </c>
      <c r="C1840" s="56">
        <v>-870.6769252</v>
      </c>
      <c r="D1840" s="56">
        <v>0.00491108</v>
      </c>
      <c r="E1840" s="56">
        <v>-0.02124721</v>
      </c>
      <c r="F1840" s="57"/>
      <c r="G1840" s="57"/>
      <c r="H1840" s="57"/>
      <c r="I1840" s="57"/>
      <c r="J1840" s="57"/>
      <c r="K1840" s="57"/>
      <c r="L1840" s="57"/>
      <c r="M1840" s="57"/>
      <c r="N1840" s="62" t="s">
        <v>842</v>
      </c>
      <c r="O1840" s="111" t="s">
        <v>858</v>
      </c>
      <c r="P1840" s="52"/>
      <c r="Q1840" s="5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</row>
    <row r="1841" ht="14.25" customHeight="1">
      <c r="A1841" s="115"/>
      <c r="B1841" s="55" t="s">
        <v>25</v>
      </c>
      <c r="C1841" s="42">
        <v>-721.815417873434</v>
      </c>
      <c r="D1841" s="42">
        <v>0.10083069</v>
      </c>
      <c r="E1841" s="42">
        <v>0.06822933</v>
      </c>
      <c r="F1841" s="5"/>
      <c r="G1841" s="5"/>
      <c r="H1841" s="5"/>
      <c r="I1841" s="2"/>
      <c r="J1841" s="2"/>
      <c r="K1841" s="6"/>
      <c r="L1841" s="6"/>
      <c r="M1841" s="6"/>
      <c r="N1841" s="6" t="s">
        <v>440</v>
      </c>
      <c r="O1841" s="4" t="s">
        <v>546</v>
      </c>
      <c r="P1841" s="52"/>
      <c r="Q1841" s="5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</row>
    <row r="1842" ht="14.25" customHeight="1">
      <c r="A1842" s="115"/>
      <c r="B1842" s="55" t="s">
        <v>27</v>
      </c>
      <c r="C1842" s="56">
        <f t="shared" ref="C1842:E1842" si="290">C1839+C1840</f>
        <v>-1592.453249</v>
      </c>
      <c r="D1842" s="56">
        <f t="shared" si="290"/>
        <v>0.10555328</v>
      </c>
      <c r="E1842" s="56">
        <f t="shared" si="290"/>
        <v>0.04669187</v>
      </c>
      <c r="F1842" s="46">
        <f>(C1842-C1842)*627.509608030592</f>
        <v>0</v>
      </c>
      <c r="G1842" s="46">
        <f>(C1842+D1842-C1842-D1842)*627.509608030592</f>
        <v>0</v>
      </c>
      <c r="H1842" s="46">
        <f>(C1842+E1842-C1842-E1842)*627.509608030592</f>
        <v>0</v>
      </c>
      <c r="I1842" s="57"/>
      <c r="J1842" s="57"/>
      <c r="P1842" s="56"/>
      <c r="Q1842" s="56"/>
      <c r="R1842" s="56"/>
      <c r="U1842" s="57"/>
      <c r="V1842" s="17"/>
      <c r="W1842" s="17"/>
      <c r="X1842" s="2"/>
      <c r="Y1842" s="2"/>
      <c r="Z1842" s="2"/>
      <c r="AA1842" s="2"/>
      <c r="AB1842" s="2"/>
      <c r="AC1842" s="2"/>
    </row>
    <row r="1843" ht="14.25" customHeight="1">
      <c r="A1843" s="115"/>
      <c r="B1843" s="55" t="s">
        <v>29</v>
      </c>
      <c r="C1843" s="56">
        <v>-1592.46329338941</v>
      </c>
      <c r="D1843" s="56">
        <v>0.10676747</v>
      </c>
      <c r="E1843" s="56">
        <v>0.06649541</v>
      </c>
      <c r="F1843" s="46">
        <f>(C1843-C1842)*627.509608030592</f>
        <v>-6.302699858</v>
      </c>
      <c r="G1843" s="46">
        <f>(C1843+D1843-C1842-D1842)*627.509608030592</f>
        <v>-5.540783967</v>
      </c>
      <c r="H1843" s="46">
        <f>(C1843+E1843-C1842-E1842)*627.509608030592</f>
        <v>6.124211765</v>
      </c>
      <c r="I1843" s="57"/>
      <c r="J1843" s="57"/>
      <c r="K1843" s="57"/>
      <c r="L1843" s="57"/>
      <c r="M1843" s="57"/>
      <c r="N1843" s="60" t="s">
        <v>370</v>
      </c>
      <c r="O1843" s="62"/>
      <c r="P1843" s="52"/>
      <c r="Q1843" s="52"/>
      <c r="R1843" s="5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</row>
    <row r="1844" ht="14.25" customHeight="1">
      <c r="A1844" s="115"/>
      <c r="B1844" s="55" t="s">
        <v>32</v>
      </c>
      <c r="C1844" s="56">
        <v>-1592.46341791294</v>
      </c>
      <c r="D1844" s="56">
        <v>0.10666212</v>
      </c>
      <c r="E1844" s="56">
        <v>0.0679081</v>
      </c>
      <c r="F1844" s="46">
        <f>(C1844-C1842)*627.509608030592</f>
        <v>-6.380839569</v>
      </c>
      <c r="G1844" s="46">
        <f>(C1844+D1844-C1842-D1842)*627.509608030592</f>
        <v>-5.685031815</v>
      </c>
      <c r="H1844" s="46">
        <f>(C1844+E1844-C1842-E1842)*627.509608030592</f>
        <v>6.932548602</v>
      </c>
      <c r="I1844" s="57"/>
      <c r="J1844" s="57"/>
      <c r="K1844" s="57"/>
      <c r="L1844" s="57"/>
      <c r="M1844" s="57"/>
      <c r="N1844" s="62" t="s">
        <v>128</v>
      </c>
      <c r="O1844" s="62"/>
      <c r="P1844" s="52"/>
      <c r="Q1844" s="52"/>
      <c r="R1844" s="5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</row>
    <row r="1845" ht="14.25" customHeight="1">
      <c r="A1845" s="115"/>
      <c r="B1845" s="55" t="s">
        <v>35</v>
      </c>
      <c r="C1845" s="56">
        <v>-1592.50748172598</v>
      </c>
      <c r="D1845" s="56">
        <v>0.10835247</v>
      </c>
      <c r="E1845" s="56">
        <v>0.07119231</v>
      </c>
      <c r="F1845" s="46">
        <f>(C1845-C1842)*627.509608030592</f>
        <v>-34.03130562</v>
      </c>
      <c r="G1845" s="46">
        <f>(C1845+D1845-C1842-D1842)*627.509608030592</f>
        <v>-32.274787</v>
      </c>
      <c r="H1845" s="46">
        <f>(C1845+E1845-C1842-E1842)*627.509608030592</f>
        <v>-18.65704412</v>
      </c>
      <c r="I1845" s="57"/>
      <c r="J1845" s="57"/>
      <c r="K1845" s="57"/>
      <c r="L1845" s="57"/>
      <c r="M1845" s="57"/>
      <c r="N1845" s="60" t="s">
        <v>129</v>
      </c>
      <c r="O1845" s="62"/>
      <c r="P1845" s="52"/>
      <c r="Q1845" s="52"/>
      <c r="R1845" s="5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</row>
    <row r="1846" ht="14.25" customHeight="1">
      <c r="A1846" s="115"/>
      <c r="B1846" s="55" t="s">
        <v>38</v>
      </c>
      <c r="C1846" s="56">
        <v>-1592.41487176152</v>
      </c>
      <c r="D1846" s="56">
        <v>0.10487819</v>
      </c>
      <c r="E1846" s="56">
        <v>0.06647019</v>
      </c>
      <c r="F1846" s="46">
        <f>(C1846-C1842)*627.509608030592</f>
        <v>24.08233688</v>
      </c>
      <c r="G1846" s="46">
        <f>(C1846+D1846-C1842-D1842)*627.509608030592</f>
        <v>23.65871142</v>
      </c>
      <c r="H1846" s="46">
        <f>(C1846+E1846-C1842-E1842)*627.509608030592</f>
        <v>36.49342271</v>
      </c>
      <c r="I1846" s="57"/>
      <c r="J1846" s="57"/>
      <c r="K1846" s="57"/>
      <c r="L1846" s="57"/>
      <c r="M1846" s="57"/>
      <c r="N1846" s="62" t="s">
        <v>130</v>
      </c>
      <c r="O1846" s="62"/>
      <c r="P1846" s="52"/>
      <c r="Q1846" s="52"/>
      <c r="R1846" s="5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</row>
    <row r="1847" ht="14.25" customHeight="1">
      <c r="A1847" s="115"/>
      <c r="B1847" s="55" t="s">
        <v>40</v>
      </c>
      <c r="C1847" s="56">
        <v>-1592.49857640751</v>
      </c>
      <c r="D1847" s="56">
        <v>0.10648563</v>
      </c>
      <c r="E1847" s="56">
        <v>0.06721507</v>
      </c>
      <c r="F1847" s="46">
        <f>(C1847-C1842)*627.509608030592</f>
        <v>-28.44313272</v>
      </c>
      <c r="G1847" s="46">
        <f>(C1847+D1847-C1842-D1842)*627.509608030592</f>
        <v>-27.85807413</v>
      </c>
      <c r="H1847" s="46">
        <f>(C1847+E1847-C1842-E1842)*627.509608030592</f>
        <v>-15.56462753</v>
      </c>
      <c r="I1847" s="57"/>
      <c r="J1847" s="57"/>
      <c r="K1847" s="57"/>
      <c r="L1847" s="57"/>
      <c r="M1847" s="57"/>
      <c r="N1847" s="60" t="s">
        <v>374</v>
      </c>
      <c r="O1847" s="62"/>
      <c r="P1847" s="52"/>
      <c r="Q1847" s="52"/>
      <c r="R1847" s="5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</row>
    <row r="1848" ht="14.25" customHeight="1">
      <c r="A1848" s="115"/>
      <c r="B1848" s="55" t="s">
        <v>42</v>
      </c>
      <c r="C1848" s="56">
        <f t="shared" ref="C1848:E1848" si="291">C1840+C1841</f>
        <v>-1592.492343</v>
      </c>
      <c r="D1848" s="56">
        <f t="shared" si="291"/>
        <v>0.10574177</v>
      </c>
      <c r="E1848" s="56">
        <f t="shared" si="291"/>
        <v>0.04698212</v>
      </c>
      <c r="F1848" s="46">
        <f>(C1848-C1842)*627.509608030592</f>
        <v>-24.53165569</v>
      </c>
      <c r="G1848" s="46">
        <f>(C1848+D1848-C1842-D1842)*627.509608030592</f>
        <v>-24.41337641</v>
      </c>
      <c r="H1848" s="46">
        <f>(C1848+E1848-C1842-E1842)*627.509608030592</f>
        <v>-24.34952103</v>
      </c>
      <c r="I1848" s="57"/>
      <c r="J1848" s="57"/>
      <c r="K1848" s="57"/>
      <c r="L1848" s="57"/>
      <c r="M1848" s="57"/>
      <c r="N1848" s="62"/>
      <c r="O1848" s="62"/>
      <c r="P1848" s="52"/>
      <c r="Q1848" s="52"/>
      <c r="R1848" s="5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</row>
    <row r="1849" ht="14.25" customHeight="1">
      <c r="A1849" s="117"/>
      <c r="B1849" s="52"/>
      <c r="C1849" s="51"/>
      <c r="D1849" s="51"/>
      <c r="E1849" s="51"/>
      <c r="F1849" s="52"/>
      <c r="G1849" s="52"/>
      <c r="H1849" s="52"/>
      <c r="I1849" s="52"/>
      <c r="J1849" s="52"/>
      <c r="K1849" s="52"/>
      <c r="L1849" s="52"/>
      <c r="M1849" s="52"/>
      <c r="N1849" s="51"/>
      <c r="O1849" s="51"/>
      <c r="P1849" s="52"/>
      <c r="Q1849" s="52"/>
      <c r="R1849" s="5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</row>
    <row r="1850" ht="14.25" customHeight="1">
      <c r="A1850" s="79" t="s">
        <v>0</v>
      </c>
      <c r="B1850" s="2" t="s">
        <v>1</v>
      </c>
      <c r="C1850" s="51" t="s">
        <v>2</v>
      </c>
      <c r="D1850" s="2" t="s">
        <v>3</v>
      </c>
      <c r="E1850" s="2" t="s">
        <v>4</v>
      </c>
      <c r="F1850" s="52" t="s">
        <v>1110</v>
      </c>
      <c r="G1850" s="52" t="s">
        <v>1111</v>
      </c>
      <c r="H1850" s="52" t="s">
        <v>1112</v>
      </c>
      <c r="I1850" s="115" t="s">
        <v>8</v>
      </c>
      <c r="J1850" s="79" t="s">
        <v>9</v>
      </c>
      <c r="K1850" s="79" t="s">
        <v>10</v>
      </c>
      <c r="L1850" s="115" t="s">
        <v>11</v>
      </c>
      <c r="M1850" s="52" t="s">
        <v>12</v>
      </c>
      <c r="N1850" s="3" t="s">
        <v>13</v>
      </c>
      <c r="O1850" s="2" t="s">
        <v>14</v>
      </c>
      <c r="P1850" s="52"/>
      <c r="Q1850" s="52"/>
      <c r="R1850" s="5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</row>
    <row r="1851" ht="14.25" customHeight="1">
      <c r="A1851" s="114">
        <v>63.0</v>
      </c>
      <c r="B1851" s="55" t="s">
        <v>16</v>
      </c>
      <c r="C1851" s="42">
        <v>-722.5509087</v>
      </c>
      <c r="D1851" s="42">
        <v>0.10065361</v>
      </c>
      <c r="E1851" s="42">
        <v>0.06793557</v>
      </c>
      <c r="F1851" s="107"/>
      <c r="G1851" s="107"/>
      <c r="H1851" s="107"/>
      <c r="I1851" s="120" t="s">
        <v>1084</v>
      </c>
      <c r="J1851" s="120" t="s">
        <v>109</v>
      </c>
      <c r="K1851" s="120" t="s">
        <v>19</v>
      </c>
      <c r="L1851" s="82" t="s">
        <v>1099</v>
      </c>
      <c r="M1851" s="17" t="s">
        <v>19</v>
      </c>
      <c r="N1851" s="62" t="s">
        <v>827</v>
      </c>
      <c r="O1851" s="111" t="s">
        <v>828</v>
      </c>
      <c r="P1851" s="52"/>
      <c r="Q1851" s="52"/>
      <c r="R1851" s="5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</row>
    <row r="1852" ht="14.25" customHeight="1">
      <c r="A1852" s="115"/>
      <c r="B1852" s="55" t="s">
        <v>829</v>
      </c>
      <c r="C1852" s="56">
        <v>-871.5295422</v>
      </c>
      <c r="D1852" s="56">
        <v>0.00495342</v>
      </c>
      <c r="E1852" s="56">
        <v>-0.02119895</v>
      </c>
      <c r="F1852" s="107"/>
      <c r="G1852" s="107"/>
      <c r="H1852" s="107"/>
      <c r="I1852" s="57"/>
      <c r="J1852" s="57"/>
      <c r="K1852" s="57"/>
      <c r="L1852" s="57"/>
      <c r="M1852" s="57"/>
      <c r="N1852" s="62" t="s">
        <v>830</v>
      </c>
      <c r="O1852" s="64" t="s">
        <v>828</v>
      </c>
      <c r="P1852" s="52"/>
      <c r="Q1852" s="52"/>
      <c r="R1852" s="5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</row>
    <row r="1853" ht="14.25" customHeight="1">
      <c r="A1853" s="115"/>
      <c r="B1853" s="55" t="s">
        <v>1113</v>
      </c>
      <c r="C1853" s="61">
        <v>-1194.5020897</v>
      </c>
      <c r="D1853" s="56">
        <v>0.00342743</v>
      </c>
      <c r="E1853" s="56">
        <v>-0.02327856</v>
      </c>
      <c r="F1853" s="107"/>
      <c r="G1853" s="107"/>
      <c r="H1853" s="107"/>
      <c r="I1853" s="57"/>
      <c r="J1853" s="57"/>
      <c r="K1853" s="57"/>
      <c r="L1853" s="57"/>
      <c r="M1853" s="57"/>
      <c r="N1853" s="60" t="s">
        <v>1114</v>
      </c>
      <c r="O1853" s="60"/>
      <c r="P1853" s="52"/>
      <c r="Q1853" s="52"/>
      <c r="R1853" s="5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</row>
    <row r="1854" ht="14.25" customHeight="1">
      <c r="A1854" s="115"/>
      <c r="B1854" s="55" t="s">
        <v>25</v>
      </c>
      <c r="C1854" s="42">
        <v>-399.65283363</v>
      </c>
      <c r="D1854" s="42">
        <v>0.10338355</v>
      </c>
      <c r="E1854" s="42">
        <v>0.07155939</v>
      </c>
      <c r="F1854" s="107"/>
      <c r="G1854" s="107"/>
      <c r="H1854" s="107"/>
      <c r="I1854" s="57"/>
      <c r="J1854" s="57"/>
      <c r="K1854" s="6"/>
      <c r="L1854" s="6"/>
      <c r="M1854" s="6"/>
      <c r="N1854" s="4" t="s">
        <v>113</v>
      </c>
      <c r="O1854" s="4" t="s">
        <v>111</v>
      </c>
      <c r="P1854" s="52"/>
      <c r="Q1854" s="52"/>
      <c r="R1854" s="5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</row>
    <row r="1855" ht="14.25" customHeight="1">
      <c r="A1855" s="115"/>
      <c r="B1855" s="55" t="s">
        <v>27</v>
      </c>
      <c r="C1855" s="56">
        <f t="shared" ref="C1855:E1855" si="292">C1851+C1852</f>
        <v>-1594.080451</v>
      </c>
      <c r="D1855" s="56">
        <f t="shared" si="292"/>
        <v>0.10560703</v>
      </c>
      <c r="E1855" s="56">
        <f t="shared" si="292"/>
        <v>0.04673662</v>
      </c>
      <c r="F1855" s="9">
        <f>(C1855-C1855)*627.509608030592</f>
        <v>0</v>
      </c>
      <c r="G1855" s="9">
        <f>(C1855+D1855-C1855-D1855)*627.509608030592</f>
        <v>0</v>
      </c>
      <c r="H1855" s="9">
        <f>(C1855+E1855-C1855-E1855)*627.509608030592</f>
        <v>0</v>
      </c>
      <c r="J1855" s="57"/>
      <c r="K1855" s="57"/>
      <c r="L1855" s="57"/>
      <c r="M1855" s="57"/>
      <c r="N1855" s="62"/>
      <c r="O1855" s="62"/>
      <c r="P1855" s="52"/>
      <c r="Q1855" s="52"/>
      <c r="R1855" s="5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</row>
    <row r="1856" ht="14.25" customHeight="1">
      <c r="A1856" s="115"/>
      <c r="B1856" s="55" t="s">
        <v>29</v>
      </c>
      <c r="C1856" s="56">
        <v>-1594.09859674</v>
      </c>
      <c r="D1856" s="56">
        <v>0.10695794</v>
      </c>
      <c r="E1856" s="56">
        <v>0.06698804</v>
      </c>
      <c r="F1856" s="9">
        <f>(C1856-C1855)*627.509608030592</f>
        <v>-11.38668895</v>
      </c>
      <c r="G1856" s="9">
        <f>(C1856+D1856-C1855-D1855)*627.509608030592</f>
        <v>-10.53897994</v>
      </c>
      <c r="H1856" s="9">
        <f>(C1856+E1856-C1855-E1855)*627.509608030592</f>
        <v>1.321271681</v>
      </c>
      <c r="I1856" s="57"/>
      <c r="J1856" s="57"/>
      <c r="K1856" s="57"/>
      <c r="L1856" s="57"/>
      <c r="M1856" s="57"/>
      <c r="N1856" s="60" t="s">
        <v>454</v>
      </c>
      <c r="O1856" s="62"/>
      <c r="P1856" s="52"/>
      <c r="Q1856" s="52"/>
      <c r="R1856" s="5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</row>
    <row r="1857" ht="14.25" customHeight="1">
      <c r="A1857" s="115"/>
      <c r="B1857" s="55" t="s">
        <v>32</v>
      </c>
      <c r="C1857" s="56">
        <v>-1594.09641293</v>
      </c>
      <c r="D1857" s="56">
        <v>0.10694242</v>
      </c>
      <c r="E1857" s="56">
        <v>0.06866737</v>
      </c>
      <c r="F1857" s="9">
        <f>(C1857-C1855)*627.509608030592</f>
        <v>-10.01632719</v>
      </c>
      <c r="G1857" s="9">
        <f>(C1857+D1857-C1855-D1855)*627.509608030592</f>
        <v>-9.178357133</v>
      </c>
      <c r="H1857" s="9">
        <f>(C1857+E1857-C1855-E1855)*627.509608030592</f>
        <v>3.745429148</v>
      </c>
      <c r="I1857" s="57"/>
      <c r="J1857" s="57"/>
      <c r="K1857" s="57"/>
      <c r="L1857" s="57"/>
      <c r="M1857" s="57"/>
      <c r="N1857" s="62" t="s">
        <v>221</v>
      </c>
      <c r="O1857" s="62"/>
      <c r="P1857" s="52"/>
      <c r="Q1857" s="52"/>
      <c r="R1857" s="5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</row>
    <row r="1858" ht="14.25" customHeight="1">
      <c r="A1858" s="115"/>
      <c r="B1858" s="55" t="s">
        <v>35</v>
      </c>
      <c r="C1858" s="56">
        <v>-1594.13493465</v>
      </c>
      <c r="D1858" s="56">
        <v>0.10897234</v>
      </c>
      <c r="E1858" s="56">
        <v>0.07167505</v>
      </c>
      <c r="F1858" s="9">
        <f>(C1858-C1855)*627.509608030592</f>
        <v>-34.18907661</v>
      </c>
      <c r="G1858" s="9">
        <f>(C1858+D1858-C1855-D1855)*627.509608030592</f>
        <v>-32.07731225</v>
      </c>
      <c r="H1858" s="9">
        <f>(C1858+E1858-C1855-E1855)*627.509608030592</f>
        <v>-18.53997217</v>
      </c>
      <c r="I1858" s="57"/>
      <c r="J1858" s="57"/>
      <c r="K1858" s="57"/>
      <c r="L1858" s="57"/>
      <c r="M1858" s="57"/>
      <c r="N1858" s="62" t="s">
        <v>222</v>
      </c>
      <c r="O1858" s="62"/>
      <c r="P1858" s="52"/>
      <c r="Q1858" s="52"/>
      <c r="R1858" s="5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</row>
    <row r="1859" ht="14.25" customHeight="1">
      <c r="A1859" s="115"/>
      <c r="B1859" s="55" t="s">
        <v>38</v>
      </c>
      <c r="C1859" s="56">
        <v>-1594.07356378</v>
      </c>
      <c r="D1859" s="56">
        <v>0.10485835</v>
      </c>
      <c r="E1859" s="56">
        <v>0.06575138</v>
      </c>
      <c r="F1859" s="9">
        <f>(C1859-C1855)*627.509608030592</f>
        <v>4.321733972</v>
      </c>
      <c r="G1859" s="9">
        <f>(C1859+D1859-C1855-D1855)*627.509608030592</f>
        <v>3.851930078</v>
      </c>
      <c r="H1859" s="9">
        <f>(C1859+E1859-C1855-E1855)*627.509608030592</f>
        <v>16.25367857</v>
      </c>
      <c r="I1859" s="57"/>
      <c r="J1859" s="57"/>
      <c r="K1859" s="57"/>
      <c r="L1859" s="57"/>
      <c r="M1859" s="57"/>
      <c r="N1859" s="62" t="s">
        <v>223</v>
      </c>
      <c r="O1859" s="62"/>
      <c r="P1859" s="52"/>
      <c r="Q1859" s="52"/>
      <c r="R1859" s="5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</row>
    <row r="1860" ht="14.25" customHeight="1">
      <c r="A1860" s="115"/>
      <c r="B1860" s="55" t="s">
        <v>40</v>
      </c>
      <c r="C1860" s="56">
        <v>-1594.16169985</v>
      </c>
      <c r="D1860" s="56">
        <v>0.10737305</v>
      </c>
      <c r="E1860" s="56">
        <v>0.06666356</v>
      </c>
      <c r="F1860" s="9">
        <f>(C1860-C1855)*627.509608030592</f>
        <v>-50.98449677</v>
      </c>
      <c r="G1860" s="9">
        <f>(C1860+D1860-C1855-D1855)*627.509608030592</f>
        <v>-49.87630225</v>
      </c>
      <c r="H1860" s="9">
        <f>(C1860+E1860-C1855-E1855)*627.509608030592</f>
        <v>-38.48015046</v>
      </c>
      <c r="I1860" s="57"/>
      <c r="J1860" s="57"/>
      <c r="K1860" s="57"/>
      <c r="L1860" s="57"/>
      <c r="M1860" s="57"/>
      <c r="N1860" s="62" t="s">
        <v>459</v>
      </c>
      <c r="O1860" s="62"/>
      <c r="P1860" s="52"/>
      <c r="Q1860" s="52"/>
      <c r="R1860" s="5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</row>
    <row r="1861" ht="14.25" customHeight="1">
      <c r="A1861" s="115"/>
      <c r="B1861" s="55" t="s">
        <v>42</v>
      </c>
      <c r="C1861" s="56">
        <f t="shared" ref="C1861:E1861" si="293">C1853+C1854</f>
        <v>-1594.154923</v>
      </c>
      <c r="D1861" s="56">
        <f t="shared" si="293"/>
        <v>0.10681098</v>
      </c>
      <c r="E1861" s="56">
        <f t="shared" si="293"/>
        <v>0.04828083</v>
      </c>
      <c r="F1861" s="9">
        <f>(C1861-C1855)*627.509608030592</f>
        <v>-46.73216536</v>
      </c>
      <c r="G1861" s="9">
        <f>(C1861+D1861-C1855-D1855)*627.509608030592</f>
        <v>-45.97667517</v>
      </c>
      <c r="H1861" s="9">
        <f>(C1861+E1861-C1855-E1855)*627.509608030592</f>
        <v>-45.76315875</v>
      </c>
      <c r="I1861" s="57"/>
      <c r="J1861" s="57"/>
      <c r="K1861" s="57"/>
      <c r="L1861" s="57"/>
      <c r="M1861" s="57"/>
      <c r="N1861" s="62"/>
      <c r="O1861" s="62"/>
      <c r="P1861" s="52"/>
      <c r="Q1861" s="52"/>
      <c r="R1861" s="5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</row>
    <row r="1862" ht="14.25" customHeight="1">
      <c r="B1862" s="52"/>
      <c r="C1862" s="51"/>
      <c r="D1862" s="51"/>
      <c r="E1862" s="51"/>
      <c r="F1862" s="109"/>
      <c r="G1862" s="109"/>
      <c r="H1862" s="109"/>
      <c r="I1862" s="52"/>
      <c r="J1862" s="52"/>
      <c r="K1862" s="52"/>
      <c r="L1862" s="52"/>
      <c r="M1862" s="52"/>
      <c r="N1862" s="51"/>
      <c r="O1862" s="51"/>
      <c r="P1862" s="52"/>
      <c r="Q1862" s="52"/>
      <c r="R1862" s="5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</row>
    <row r="1863" ht="14.25" customHeight="1">
      <c r="A1863" s="79" t="s">
        <v>0</v>
      </c>
      <c r="B1863" s="2" t="s">
        <v>1</v>
      </c>
      <c r="C1863" s="51" t="s">
        <v>2</v>
      </c>
      <c r="D1863" s="2" t="s">
        <v>3</v>
      </c>
      <c r="E1863" s="2" t="s">
        <v>4</v>
      </c>
      <c r="F1863" s="109" t="s">
        <v>1115</v>
      </c>
      <c r="G1863" s="109" t="s">
        <v>1116</v>
      </c>
      <c r="H1863" s="109" t="s">
        <v>1117</v>
      </c>
      <c r="I1863" s="115" t="s">
        <v>8</v>
      </c>
      <c r="J1863" s="79" t="s">
        <v>9</v>
      </c>
      <c r="K1863" s="79" t="s">
        <v>10</v>
      </c>
      <c r="L1863" s="115" t="s">
        <v>11</v>
      </c>
      <c r="M1863" s="52" t="s">
        <v>12</v>
      </c>
      <c r="N1863" s="51" t="s">
        <v>13</v>
      </c>
      <c r="O1863" s="2" t="s">
        <v>14</v>
      </c>
      <c r="P1863" s="52"/>
      <c r="Q1863" s="52"/>
      <c r="R1863" s="5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</row>
    <row r="1864" ht="14.25" customHeight="1">
      <c r="A1864" s="114">
        <v>63.0</v>
      </c>
      <c r="B1864" s="55" t="s">
        <v>16</v>
      </c>
      <c r="C1864" s="42">
        <v>-721.7702224</v>
      </c>
      <c r="D1864" s="42">
        <v>0.10065361</v>
      </c>
      <c r="E1864" s="42">
        <v>0.06793557</v>
      </c>
      <c r="F1864" s="107"/>
      <c r="G1864" s="107"/>
      <c r="H1864" s="107"/>
      <c r="I1864" s="120" t="s">
        <v>1084</v>
      </c>
      <c r="J1864" s="120" t="s">
        <v>806</v>
      </c>
      <c r="K1864" s="120" t="s">
        <v>19</v>
      </c>
      <c r="L1864" s="82" t="s">
        <v>1099</v>
      </c>
      <c r="M1864" s="17" t="s">
        <v>19</v>
      </c>
      <c r="N1864" s="62" t="s">
        <v>840</v>
      </c>
      <c r="O1864" s="111" t="s">
        <v>841</v>
      </c>
      <c r="P1864" s="52"/>
      <c r="Q1864" s="52"/>
      <c r="R1864" s="5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</row>
    <row r="1865" ht="14.25" customHeight="1">
      <c r="A1865" s="115"/>
      <c r="B1865" s="55" t="s">
        <v>829</v>
      </c>
      <c r="C1865" s="56">
        <v>-870.6749008</v>
      </c>
      <c r="D1865" s="56">
        <v>0.00495342</v>
      </c>
      <c r="E1865" s="56">
        <v>-0.02119895</v>
      </c>
      <c r="F1865" s="107"/>
      <c r="G1865" s="107"/>
      <c r="H1865" s="107"/>
      <c r="I1865" s="57"/>
      <c r="J1865" s="57"/>
      <c r="K1865" s="57"/>
      <c r="L1865" s="57"/>
      <c r="M1865" s="57"/>
      <c r="N1865" s="62" t="s">
        <v>842</v>
      </c>
      <c r="O1865" s="64" t="s">
        <v>841</v>
      </c>
      <c r="P1865" s="52"/>
      <c r="Q1865" s="52"/>
      <c r="R1865" s="5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</row>
    <row r="1866" ht="14.25" customHeight="1">
      <c r="A1866" s="115"/>
      <c r="B1866" s="55" t="s">
        <v>1113</v>
      </c>
      <c r="C1866" s="56">
        <v>-1193.28309235609</v>
      </c>
      <c r="D1866" s="56">
        <v>0.00342743</v>
      </c>
      <c r="E1866" s="56">
        <v>-0.02327856</v>
      </c>
      <c r="J1866" s="57"/>
      <c r="K1866" s="57"/>
      <c r="L1866" s="57"/>
      <c r="M1866" s="57"/>
      <c r="N1866" s="62" t="s">
        <v>1118</v>
      </c>
      <c r="O1866" s="60"/>
      <c r="P1866" s="52"/>
      <c r="Q1866" s="52"/>
      <c r="R1866" s="5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</row>
    <row r="1867" ht="14.25" customHeight="1">
      <c r="A1867" s="115"/>
      <c r="B1867" s="55" t="s">
        <v>25</v>
      </c>
      <c r="C1867" s="42">
        <v>-399.223192139498</v>
      </c>
      <c r="D1867" s="42">
        <v>0.10338355</v>
      </c>
      <c r="E1867" s="42">
        <v>0.07155939</v>
      </c>
      <c r="F1867" s="107"/>
      <c r="G1867" s="107"/>
      <c r="H1867" s="107"/>
      <c r="I1867" s="57"/>
      <c r="J1867" s="57"/>
      <c r="K1867" s="6"/>
      <c r="L1867" s="6"/>
      <c r="M1867" s="6"/>
      <c r="N1867" s="4" t="s">
        <v>126</v>
      </c>
      <c r="O1867" s="4" t="s">
        <v>124</v>
      </c>
      <c r="P1867" s="52"/>
      <c r="Q1867" s="52"/>
      <c r="R1867" s="5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</row>
    <row r="1868" ht="14.25" customHeight="1">
      <c r="A1868" s="115"/>
      <c r="B1868" s="55" t="s">
        <v>27</v>
      </c>
      <c r="C1868" s="56">
        <f t="shared" ref="C1868:E1868" si="294">C1864+C1865</f>
        <v>-1592.445123</v>
      </c>
      <c r="D1868" s="56">
        <f t="shared" si="294"/>
        <v>0.10560703</v>
      </c>
      <c r="E1868" s="56">
        <f t="shared" si="294"/>
        <v>0.04673662</v>
      </c>
      <c r="F1868" s="9">
        <f>(C1868-C1868)*627.509608030592</f>
        <v>0</v>
      </c>
      <c r="G1868" s="9">
        <f>(C1868+D1868-C1868-D1868)*627.509608030592</f>
        <v>0</v>
      </c>
      <c r="H1868" s="9">
        <f>(C1868+E1868-C1868-E1868)*627.509608030592</f>
        <v>0</v>
      </c>
      <c r="I1868" s="57"/>
      <c r="J1868" s="57"/>
      <c r="K1868" s="57"/>
      <c r="L1868" s="57"/>
      <c r="M1868" s="57"/>
      <c r="N1868" s="62"/>
      <c r="O1868" s="62"/>
      <c r="P1868" s="52"/>
      <c r="Q1868" s="52"/>
      <c r="R1868" s="5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</row>
    <row r="1869" ht="14.25" customHeight="1">
      <c r="A1869" s="115"/>
      <c r="B1869" s="55" t="s">
        <v>29</v>
      </c>
      <c r="C1869" s="56">
        <v>-1592.4583574755</v>
      </c>
      <c r="D1869" s="56">
        <v>0.10695794</v>
      </c>
      <c r="E1869" s="56">
        <v>0.06698804</v>
      </c>
      <c r="F1869" s="9">
        <f>(C1869-C1868)*627.509608030592</f>
        <v>-8.304635031</v>
      </c>
      <c r="G1869" s="9">
        <f>(C1869+D1869-C1868-D1868)*627.509608030592</f>
        <v>-7.456926027</v>
      </c>
      <c r="H1869" s="9">
        <f>(C1869+E1869-C1868-E1868)*627.509608030592</f>
        <v>4.403325595</v>
      </c>
      <c r="I1869" s="57"/>
      <c r="J1869" s="57"/>
      <c r="K1869" s="57"/>
      <c r="L1869" s="57"/>
      <c r="M1869" s="57"/>
      <c r="N1869" s="62" t="s">
        <v>370</v>
      </c>
      <c r="O1869" s="62"/>
      <c r="P1869" s="52"/>
      <c r="Q1869" s="52"/>
      <c r="R1869" s="5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</row>
    <row r="1870" ht="14.25" customHeight="1">
      <c r="A1870" s="115"/>
      <c r="B1870" s="55" t="s">
        <v>32</v>
      </c>
      <c r="C1870" s="56">
        <v>-1592.45225537859</v>
      </c>
      <c r="D1870" s="56">
        <v>0.10694242</v>
      </c>
      <c r="E1870" s="56">
        <v>0.06866737</v>
      </c>
      <c r="F1870" s="9">
        <f>(C1870-C1868)*627.509608030592</f>
        <v>-4.475510591</v>
      </c>
      <c r="G1870" s="9">
        <f>(C1870+D1870-C1868-D1868)*627.509608030592</f>
        <v>-3.637540536</v>
      </c>
      <c r="H1870" s="9">
        <f>(C1870+E1870-C1868-E1868)*627.509608030592</f>
        <v>9.286245745</v>
      </c>
      <c r="I1870" s="57"/>
      <c r="J1870" s="57"/>
      <c r="K1870" s="57"/>
      <c r="L1870" s="57"/>
      <c r="M1870" s="57"/>
      <c r="N1870" s="62" t="s">
        <v>128</v>
      </c>
      <c r="O1870" s="62"/>
      <c r="P1870" s="52"/>
      <c r="Q1870" s="52"/>
      <c r="R1870" s="5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</row>
    <row r="1871" ht="14.25" customHeight="1">
      <c r="A1871" s="115"/>
      <c r="B1871" s="55" t="s">
        <v>35</v>
      </c>
      <c r="C1871" s="56">
        <v>-1592.49145588803</v>
      </c>
      <c r="D1871" s="56">
        <v>0.10897234</v>
      </c>
      <c r="E1871" s="56">
        <v>0.07167505</v>
      </c>
      <c r="F1871" s="9">
        <f>(C1871-C1868)*627.509608030592</f>
        <v>-29.0742069</v>
      </c>
      <c r="G1871" s="9">
        <f>(C1871+D1871-C1868-D1868)*627.509608030592</f>
        <v>-26.96244255</v>
      </c>
      <c r="H1871" s="9">
        <f>(C1871+E1871-C1868-E1868)*627.509608030592</f>
        <v>-13.42510247</v>
      </c>
      <c r="I1871" s="57"/>
      <c r="J1871" s="57"/>
      <c r="K1871" s="57"/>
      <c r="L1871" s="57"/>
      <c r="M1871" s="57"/>
      <c r="N1871" s="62" t="s">
        <v>129</v>
      </c>
      <c r="O1871" s="62"/>
      <c r="P1871" s="52"/>
      <c r="Q1871" s="52"/>
      <c r="R1871" s="5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</row>
    <row r="1872" ht="14.25" customHeight="1">
      <c r="A1872" s="115"/>
      <c r="B1872" s="55" t="s">
        <v>38</v>
      </c>
      <c r="C1872" s="56">
        <v>-1592.40627935918</v>
      </c>
      <c r="D1872" s="56">
        <v>0.10485835</v>
      </c>
      <c r="E1872" s="56">
        <v>0.06575138</v>
      </c>
      <c r="F1872" s="9">
        <f>(C1872-C1868)*627.509608030592</f>
        <v>24.37488333</v>
      </c>
      <c r="G1872" s="9">
        <f>(C1872+D1872-C1868-D1868)*627.509608030592</f>
        <v>23.90507943</v>
      </c>
      <c r="H1872" s="9">
        <f>(C1872+E1872-C1868-E1868)*627.509608030592</f>
        <v>36.30682792</v>
      </c>
      <c r="I1872" s="57"/>
      <c r="J1872" s="57"/>
      <c r="K1872" s="57"/>
      <c r="L1872" s="57"/>
      <c r="M1872" s="57"/>
      <c r="N1872" s="62" t="s">
        <v>130</v>
      </c>
      <c r="O1872" s="62"/>
      <c r="P1872" s="52"/>
      <c r="Q1872" s="52"/>
      <c r="R1872" s="5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</row>
    <row r="1873" ht="14.25" customHeight="1">
      <c r="A1873" s="115"/>
      <c r="B1873" s="55" t="s">
        <v>40</v>
      </c>
      <c r="C1873" s="56">
        <v>-1592.51235447466</v>
      </c>
      <c r="D1873" s="56">
        <v>0.10737305</v>
      </c>
      <c r="E1873" s="56">
        <v>0.06666356</v>
      </c>
      <c r="F1873" s="9">
        <f>(C1873-C1868)*627.509608030592</f>
        <v>-42.18827081</v>
      </c>
      <c r="G1873" s="9">
        <f>(C1873+D1873-C1868-D1868)*627.509608030592</f>
        <v>-41.08007629</v>
      </c>
      <c r="H1873" s="9">
        <f>(C1873+E1873-C1868-E1868)*627.509608030592</f>
        <v>-29.6839245</v>
      </c>
      <c r="I1873" s="57"/>
      <c r="J1873" s="57"/>
      <c r="K1873" s="57"/>
      <c r="L1873" s="57"/>
      <c r="M1873" s="57"/>
      <c r="N1873" s="60" t="s">
        <v>374</v>
      </c>
      <c r="O1873" s="62"/>
      <c r="P1873" s="52"/>
      <c r="Q1873" s="52"/>
      <c r="R1873" s="5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</row>
    <row r="1874" ht="14.25" customHeight="1">
      <c r="A1874" s="80"/>
      <c r="B1874" s="55" t="s">
        <v>42</v>
      </c>
      <c r="C1874" s="56">
        <f t="shared" ref="C1874:E1874" si="295">C1866+C1867</f>
        <v>-1592.506284</v>
      </c>
      <c r="D1874" s="56">
        <f t="shared" si="295"/>
        <v>0.10681098</v>
      </c>
      <c r="E1874" s="56">
        <f t="shared" si="295"/>
        <v>0.04828083</v>
      </c>
      <c r="F1874" s="9">
        <f>(C1874-C1868)*627.509608030592</f>
        <v>-38.37930062</v>
      </c>
      <c r="G1874" s="9">
        <f>(C1874+D1874-C1868-D1868)*627.509608030592</f>
        <v>-37.62381043</v>
      </c>
      <c r="H1874" s="9">
        <f>(C1874+E1874-C1868-E1868)*627.509608030592</f>
        <v>-37.41029401</v>
      </c>
      <c r="I1874" s="57"/>
      <c r="J1874" s="57"/>
      <c r="K1874" s="57"/>
      <c r="L1874" s="57"/>
      <c r="M1874" s="57"/>
      <c r="N1874" s="62"/>
      <c r="O1874" s="62"/>
      <c r="P1874" s="52"/>
      <c r="Q1874" s="52"/>
      <c r="R1874" s="5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</row>
    <row r="1875" ht="14.25" customHeight="1">
      <c r="B1875" s="52"/>
      <c r="C1875" s="51"/>
      <c r="D1875" s="51"/>
      <c r="E1875" s="51"/>
      <c r="F1875" s="52"/>
      <c r="G1875" s="52"/>
      <c r="H1875" s="52"/>
      <c r="I1875" s="52"/>
      <c r="J1875" s="52"/>
      <c r="K1875" s="52"/>
      <c r="L1875" s="52"/>
      <c r="M1875" s="52"/>
      <c r="N1875" s="51"/>
      <c r="O1875" s="51"/>
      <c r="P1875" s="52"/>
      <c r="Q1875" s="52"/>
      <c r="R1875" s="5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</row>
    <row r="1876" ht="14.25" customHeight="1">
      <c r="A1876" s="79" t="s">
        <v>0</v>
      </c>
      <c r="B1876" s="2" t="s">
        <v>1</v>
      </c>
      <c r="C1876" s="51" t="s">
        <v>2</v>
      </c>
      <c r="D1876" s="2" t="s">
        <v>3</v>
      </c>
      <c r="E1876" s="2" t="s">
        <v>4</v>
      </c>
      <c r="F1876" s="52" t="s">
        <v>1119</v>
      </c>
      <c r="G1876" s="52" t="s">
        <v>1120</v>
      </c>
      <c r="H1876" s="52" t="s">
        <v>1121</v>
      </c>
      <c r="I1876" s="115" t="s">
        <v>8</v>
      </c>
      <c r="J1876" s="79" t="s">
        <v>9</v>
      </c>
      <c r="K1876" s="79" t="s">
        <v>10</v>
      </c>
      <c r="L1876" s="115" t="s">
        <v>11</v>
      </c>
      <c r="M1876" s="52" t="s">
        <v>12</v>
      </c>
      <c r="N1876" s="51" t="s">
        <v>13</v>
      </c>
      <c r="O1876" s="2" t="s">
        <v>14</v>
      </c>
      <c r="P1876" s="52"/>
      <c r="Q1876" s="52"/>
      <c r="R1876" s="5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</row>
    <row r="1877" ht="14.25" customHeight="1">
      <c r="A1877" s="114">
        <v>64.0</v>
      </c>
      <c r="B1877" s="55" t="s">
        <v>16</v>
      </c>
      <c r="C1877" s="42">
        <v>-722.5561209</v>
      </c>
      <c r="D1877" s="42">
        <v>0.1006422</v>
      </c>
      <c r="E1877" s="42">
        <v>0.06793908</v>
      </c>
      <c r="F1877" s="57"/>
      <c r="G1877" s="57"/>
      <c r="H1877" s="57"/>
      <c r="I1877" s="120" t="s">
        <v>1084</v>
      </c>
      <c r="J1877" s="120" t="s">
        <v>109</v>
      </c>
      <c r="K1877" s="120" t="s">
        <v>59</v>
      </c>
      <c r="L1877" s="82" t="s">
        <v>1099</v>
      </c>
      <c r="M1877" s="17" t="s">
        <v>19</v>
      </c>
      <c r="N1877" s="62" t="s">
        <v>846</v>
      </c>
      <c r="O1877" s="59" t="s">
        <v>847</v>
      </c>
      <c r="P1877" s="52"/>
      <c r="Q1877" s="52"/>
      <c r="R1877" s="5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</row>
    <row r="1878" ht="14.25" customHeight="1">
      <c r="A1878" s="115"/>
      <c r="B1878" s="55" t="s">
        <v>829</v>
      </c>
      <c r="C1878" s="56">
        <v>-871.5316749</v>
      </c>
      <c r="D1878" s="56">
        <v>0.00491108</v>
      </c>
      <c r="E1878" s="56">
        <v>-0.02124721</v>
      </c>
      <c r="F1878" s="57"/>
      <c r="G1878" s="57"/>
      <c r="H1878" s="57"/>
      <c r="I1878" s="57"/>
      <c r="J1878" s="57"/>
      <c r="K1878" s="57"/>
      <c r="L1878" s="57"/>
      <c r="M1878" s="57"/>
      <c r="N1878" s="62" t="s">
        <v>848</v>
      </c>
      <c r="O1878" s="64" t="s">
        <v>847</v>
      </c>
      <c r="P1878" s="52"/>
      <c r="Q1878" s="52"/>
      <c r="R1878" s="5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</row>
    <row r="1879" ht="14.25" customHeight="1">
      <c r="A1879" s="115"/>
      <c r="B1879" s="55" t="s">
        <v>1113</v>
      </c>
      <c r="C1879" s="56">
        <v>-1194.50325481</v>
      </c>
      <c r="D1879" s="56">
        <v>0.00339837</v>
      </c>
      <c r="E1879" s="56">
        <v>-0.02331472</v>
      </c>
      <c r="F1879" s="57"/>
      <c r="G1879" s="57"/>
      <c r="H1879" s="57"/>
      <c r="I1879" s="57"/>
      <c r="J1879" s="57"/>
      <c r="K1879" s="57"/>
      <c r="L1879" s="57"/>
      <c r="M1879" s="57"/>
      <c r="N1879" s="60" t="s">
        <v>1114</v>
      </c>
      <c r="O1879" s="60"/>
      <c r="P1879" s="52"/>
      <c r="Q1879" s="52"/>
      <c r="R1879" s="5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</row>
    <row r="1880" ht="14.25" customHeight="1">
      <c r="A1880" s="115"/>
      <c r="B1880" s="55" t="s">
        <v>25</v>
      </c>
      <c r="C1880" s="42">
        <v>-399.656304</v>
      </c>
      <c r="D1880" s="42">
        <v>0.10322549</v>
      </c>
      <c r="E1880" s="42">
        <v>0.07139725</v>
      </c>
      <c r="H1880" s="57"/>
      <c r="I1880" s="57"/>
      <c r="J1880" s="57"/>
      <c r="K1880" s="6"/>
      <c r="L1880" s="6"/>
      <c r="M1880" s="6"/>
      <c r="N1880" s="4" t="s">
        <v>138</v>
      </c>
      <c r="O1880" s="4" t="s">
        <v>136</v>
      </c>
      <c r="P1880" s="52"/>
      <c r="Q1880" s="52"/>
      <c r="R1880" s="5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</row>
    <row r="1881" ht="14.25" customHeight="1">
      <c r="A1881" s="115"/>
      <c r="B1881" s="55" t="s">
        <v>27</v>
      </c>
      <c r="C1881" s="56">
        <f t="shared" ref="C1881:E1881" si="296">C1877+C1878</f>
        <v>-1594.087796</v>
      </c>
      <c r="D1881" s="56">
        <f t="shared" si="296"/>
        <v>0.10555328</v>
      </c>
      <c r="E1881" s="56">
        <f t="shared" si="296"/>
        <v>0.04669187</v>
      </c>
      <c r="F1881" s="9">
        <f>(C1881-C1881)*627.509608030592</f>
        <v>0</v>
      </c>
      <c r="G1881" s="9">
        <f>(C1881+D1881-C1881-D1881)*627.509608030592</f>
        <v>0</v>
      </c>
      <c r="H1881" s="9">
        <f>(C1881+E1881-C1881-E1881)*627.509608030592</f>
        <v>0</v>
      </c>
      <c r="I1881" s="57"/>
      <c r="J1881" s="57"/>
      <c r="K1881" s="57"/>
      <c r="L1881" s="57"/>
      <c r="M1881" s="57"/>
      <c r="N1881" s="62"/>
      <c r="O1881" s="62"/>
      <c r="P1881" s="52"/>
      <c r="Q1881" s="52"/>
      <c r="R1881" s="5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</row>
    <row r="1882" ht="14.25" customHeight="1">
      <c r="A1882" s="115"/>
      <c r="B1882" s="55" t="s">
        <v>29</v>
      </c>
      <c r="C1882" s="56">
        <v>-1594.10414881</v>
      </c>
      <c r="D1882" s="56">
        <v>0.10677382</v>
      </c>
      <c r="E1882" s="56">
        <v>0.06594605</v>
      </c>
      <c r="F1882" s="9">
        <f>(C1882-C1881)*627.509608030592</f>
        <v>-10.2616709</v>
      </c>
      <c r="G1882" s="9">
        <f>(C1882+D1882-C1881-D1881)*627.509608030592</f>
        <v>-9.495770318</v>
      </c>
      <c r="H1882" s="9">
        <f>(C1882+E1882-C1881-E1881)*627.509608030592</f>
        <v>1.82051205</v>
      </c>
      <c r="I1882" s="57"/>
      <c r="J1882" s="57"/>
      <c r="K1882" s="57"/>
      <c r="L1882" s="57"/>
      <c r="M1882" s="57"/>
      <c r="N1882" s="60" t="s">
        <v>454</v>
      </c>
      <c r="O1882" s="62"/>
      <c r="P1882" s="52"/>
      <c r="Q1882" s="52"/>
      <c r="R1882" s="5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</row>
    <row r="1883" ht="14.25" customHeight="1">
      <c r="A1883" s="115"/>
      <c r="B1883" s="55" t="s">
        <v>32</v>
      </c>
      <c r="C1883" s="56">
        <v>-1594.10171334</v>
      </c>
      <c r="D1883" s="56">
        <v>0.10682674</v>
      </c>
      <c r="E1883" s="56">
        <v>0.06856699</v>
      </c>
      <c r="F1883" s="9">
        <f>(C1883-C1881)*627.509608030592</f>
        <v>-8.73339007</v>
      </c>
      <c r="G1883" s="9">
        <f>(C1883+D1883-C1881-D1881)*627.509608030592</f>
        <v>-7.934281685</v>
      </c>
      <c r="H1883" s="9">
        <f>(C1883+E1883-C1881-E1881)*627.509608030592</f>
        <v>4.993457907</v>
      </c>
      <c r="I1883" s="57"/>
      <c r="J1883" s="57"/>
      <c r="K1883" s="57"/>
      <c r="L1883" s="57"/>
      <c r="M1883" s="57"/>
      <c r="N1883" s="62" t="s">
        <v>1077</v>
      </c>
      <c r="O1883" s="62"/>
      <c r="P1883" s="52"/>
      <c r="Q1883" s="52"/>
      <c r="R1883" s="5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</row>
    <row r="1884" ht="14.25" customHeight="1">
      <c r="A1884" s="115"/>
      <c r="B1884" s="55" t="s">
        <v>35</v>
      </c>
      <c r="C1884" s="56">
        <v>-1594.13880051</v>
      </c>
      <c r="D1884" s="56">
        <v>0.10881056</v>
      </c>
      <c r="E1884" s="56">
        <v>0.07147342</v>
      </c>
      <c r="F1884" s="9">
        <f>(C1884-C1881)*627.509608030592</f>
        <v>-32.00594558</v>
      </c>
      <c r="G1884" s="9">
        <f>(C1884+D1884-C1881-D1881)*627.509608030592</f>
        <v>-29.96197108</v>
      </c>
      <c r="H1884" s="9">
        <f>(C1884+E1884-C1881-E1881)*627.509608030592</f>
        <v>-16.45528485</v>
      </c>
      <c r="I1884" s="57"/>
      <c r="J1884" s="57"/>
      <c r="K1884" s="57"/>
      <c r="L1884" s="57"/>
      <c r="M1884" s="57"/>
      <c r="N1884" s="60" t="s">
        <v>222</v>
      </c>
      <c r="O1884" s="62"/>
      <c r="P1884" s="52"/>
      <c r="Q1884" s="52"/>
      <c r="R1884" s="5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</row>
    <row r="1885" ht="14.25" customHeight="1">
      <c r="A1885" s="115"/>
      <c r="B1885" s="55" t="s">
        <v>38</v>
      </c>
      <c r="C1885" s="56">
        <v>-1594.07971491</v>
      </c>
      <c r="D1885" s="56">
        <v>0.10475194</v>
      </c>
      <c r="E1885" s="56">
        <v>0.0656274</v>
      </c>
      <c r="F1885" s="9">
        <f>(C1885-C1881)*627.509608030592</f>
        <v>5.070836117</v>
      </c>
      <c r="G1885" s="9">
        <f>(C1885+D1885-C1881-D1881)*627.509608030592</f>
        <v>4.567987567</v>
      </c>
      <c r="H1885" s="9">
        <f>(C1885+E1885-C1881-E1881)*627.509608030592</f>
        <v>16.95306312</v>
      </c>
      <c r="I1885" s="57"/>
      <c r="J1885" s="57"/>
      <c r="K1885" s="57"/>
      <c r="L1885" s="57"/>
      <c r="M1885" s="57"/>
      <c r="N1885" s="62" t="s">
        <v>223</v>
      </c>
      <c r="O1885" s="62"/>
      <c r="P1885" s="52"/>
      <c r="Q1885" s="52"/>
      <c r="R1885" s="5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</row>
    <row r="1886" ht="14.25" customHeight="1">
      <c r="A1886" s="115"/>
      <c r="B1886" s="55" t="s">
        <v>40</v>
      </c>
      <c r="C1886" s="56">
        <v>-1594.16541065</v>
      </c>
      <c r="D1886" s="56">
        <v>0.10711775</v>
      </c>
      <c r="E1886" s="56">
        <v>0.06747598</v>
      </c>
      <c r="F1886" s="9">
        <f>(C1886-C1881)*627.509608030592</f>
        <v>-48.7040641</v>
      </c>
      <c r="G1886" s="9">
        <f>(C1886+D1886-C1881-D1881)*627.509608030592</f>
        <v>-47.72234414</v>
      </c>
      <c r="H1886" s="9">
        <f>(C1886+E1886-C1881-E1881)*627.509608030592</f>
        <v>-35.66183538</v>
      </c>
      <c r="I1886" s="57"/>
      <c r="J1886" s="57"/>
      <c r="K1886" s="57"/>
      <c r="L1886" s="57"/>
      <c r="M1886" s="57"/>
      <c r="N1886" s="60" t="s">
        <v>459</v>
      </c>
      <c r="O1886" s="62"/>
      <c r="P1886" s="52"/>
      <c r="Q1886" s="52"/>
      <c r="R1886" s="5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</row>
    <row r="1887" ht="14.25" customHeight="1">
      <c r="A1887" s="80"/>
      <c r="B1887" s="55" t="s">
        <v>42</v>
      </c>
      <c r="C1887" s="56">
        <f t="shared" ref="C1887:E1887" si="297">C1879+C1880</f>
        <v>-1594.159559</v>
      </c>
      <c r="D1887" s="56">
        <f t="shared" si="297"/>
        <v>0.10662386</v>
      </c>
      <c r="E1887" s="56">
        <f t="shared" si="297"/>
        <v>0.04808253</v>
      </c>
      <c r="F1887" s="9">
        <f>(C1887-C1881)*627.509608030592</f>
        <v>-45.03197828</v>
      </c>
      <c r="G1887" s="9">
        <f>(C1887+D1887-C1881-D1881)*627.509608030592</f>
        <v>-44.36017904</v>
      </c>
      <c r="H1887" s="9">
        <f>(C1887+E1887-C1881-E1881)*627.509608030592</f>
        <v>-44.15932576</v>
      </c>
      <c r="I1887" s="57"/>
      <c r="J1887" s="57"/>
      <c r="K1887" s="57"/>
      <c r="L1887" s="57"/>
      <c r="M1887" s="57"/>
      <c r="N1887" s="62"/>
      <c r="O1887" s="62"/>
      <c r="P1887" s="52"/>
      <c r="Q1887" s="52"/>
      <c r="R1887" s="5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</row>
    <row r="1888" ht="14.25" customHeight="1">
      <c r="B1888" s="52"/>
      <c r="C1888" s="51"/>
      <c r="D1888" s="51"/>
      <c r="E1888" s="51"/>
      <c r="F1888" s="52"/>
      <c r="G1888" s="52"/>
      <c r="H1888" s="52"/>
      <c r="I1888" s="52"/>
      <c r="J1888" s="52"/>
      <c r="K1888" s="52"/>
      <c r="L1888" s="52"/>
      <c r="M1888" s="52"/>
      <c r="N1888" s="51"/>
      <c r="O1888" s="51"/>
      <c r="P1888" s="52"/>
      <c r="Q1888" s="52"/>
      <c r="R1888" s="5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</row>
    <row r="1889" ht="14.25" customHeight="1">
      <c r="A1889" s="79" t="s">
        <v>0</v>
      </c>
      <c r="B1889" s="2" t="s">
        <v>1</v>
      </c>
      <c r="C1889" s="51" t="s">
        <v>2</v>
      </c>
      <c r="D1889" s="2" t="s">
        <v>3</v>
      </c>
      <c r="E1889" s="2" t="s">
        <v>4</v>
      </c>
      <c r="F1889" s="52" t="s">
        <v>1122</v>
      </c>
      <c r="G1889" s="52" t="s">
        <v>1123</v>
      </c>
      <c r="H1889" s="52" t="s">
        <v>1124</v>
      </c>
      <c r="I1889" s="115" t="s">
        <v>8</v>
      </c>
      <c r="J1889" s="79" t="s">
        <v>9</v>
      </c>
      <c r="K1889" s="79" t="s">
        <v>10</v>
      </c>
      <c r="L1889" s="115" t="s">
        <v>11</v>
      </c>
      <c r="M1889" s="52" t="s">
        <v>12</v>
      </c>
      <c r="N1889" s="51" t="s">
        <v>13</v>
      </c>
      <c r="O1889" s="2" t="s">
        <v>14</v>
      </c>
      <c r="P1889" s="52"/>
      <c r="Q1889" s="52"/>
      <c r="R1889" s="5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</row>
    <row r="1890" ht="14.25" customHeight="1">
      <c r="A1890" s="114">
        <v>64.0</v>
      </c>
      <c r="B1890" s="55" t="s">
        <v>16</v>
      </c>
      <c r="C1890" s="42">
        <v>-721.7763242</v>
      </c>
      <c r="D1890" s="42">
        <v>0.1006422</v>
      </c>
      <c r="E1890" s="42">
        <v>0.06793908</v>
      </c>
      <c r="F1890" s="57"/>
      <c r="G1890" s="57"/>
      <c r="H1890" s="57"/>
      <c r="I1890" s="120" t="s">
        <v>1084</v>
      </c>
      <c r="J1890" s="120" t="s">
        <v>806</v>
      </c>
      <c r="K1890" s="120" t="s">
        <v>59</v>
      </c>
      <c r="L1890" s="82" t="s">
        <v>1099</v>
      </c>
      <c r="M1890" s="17" t="s">
        <v>19</v>
      </c>
      <c r="N1890" s="62" t="s">
        <v>840</v>
      </c>
      <c r="O1890" s="111" t="s">
        <v>858</v>
      </c>
      <c r="P1890" s="52"/>
      <c r="Q1890" s="52"/>
      <c r="R1890" s="5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</row>
    <row r="1891" ht="14.25" customHeight="1">
      <c r="A1891" s="115"/>
      <c r="B1891" s="55" t="s">
        <v>829</v>
      </c>
      <c r="C1891" s="56">
        <v>-870.6769252</v>
      </c>
      <c r="D1891" s="56">
        <v>0.00491108</v>
      </c>
      <c r="E1891" s="56">
        <v>-0.02124721</v>
      </c>
      <c r="F1891" s="57"/>
      <c r="G1891" s="57"/>
      <c r="H1891" s="57"/>
      <c r="I1891" s="57"/>
      <c r="J1891" s="57"/>
      <c r="K1891" s="57"/>
      <c r="L1891" s="57"/>
      <c r="M1891" s="57"/>
      <c r="N1891" s="62" t="s">
        <v>842</v>
      </c>
      <c r="O1891" s="111" t="s">
        <v>858</v>
      </c>
      <c r="P1891" s="52"/>
      <c r="Q1891" s="52"/>
      <c r="R1891" s="5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</row>
    <row r="1892" ht="14.25" customHeight="1">
      <c r="A1892" s="115"/>
      <c r="B1892" s="55" t="s">
        <v>1113</v>
      </c>
      <c r="C1892" s="56">
        <v>-1193.2840420843</v>
      </c>
      <c r="D1892" s="56">
        <v>0.00339837</v>
      </c>
      <c r="E1892" s="56">
        <v>-0.02331472</v>
      </c>
      <c r="F1892" s="57"/>
      <c r="G1892" s="57"/>
      <c r="H1892" s="57"/>
      <c r="I1892" s="57"/>
      <c r="J1892" s="57"/>
      <c r="K1892" s="57"/>
      <c r="L1892" s="57"/>
      <c r="M1892" s="57"/>
      <c r="N1892" s="60" t="s">
        <v>1118</v>
      </c>
      <c r="O1892" s="60"/>
      <c r="P1892" s="52"/>
      <c r="Q1892" s="52"/>
      <c r="R1892" s="5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</row>
    <row r="1893" ht="14.25" customHeight="1">
      <c r="A1893" s="115"/>
      <c r="B1893" s="55" t="s">
        <v>25</v>
      </c>
      <c r="C1893" s="42">
        <v>-399.226540523793</v>
      </c>
      <c r="D1893" s="42">
        <v>0.10322549</v>
      </c>
      <c r="E1893" s="42">
        <v>0.07139725</v>
      </c>
      <c r="G1893" s="57"/>
      <c r="H1893" s="57"/>
      <c r="I1893" s="57"/>
      <c r="J1893" s="57"/>
      <c r="K1893" s="6"/>
      <c r="L1893" s="6"/>
      <c r="M1893" s="6"/>
      <c r="N1893" s="4" t="s">
        <v>75</v>
      </c>
      <c r="O1893" s="4" t="s">
        <v>147</v>
      </c>
      <c r="P1893" s="52"/>
      <c r="Q1893" s="52"/>
      <c r="R1893" s="5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</row>
    <row r="1894" ht="14.25" customHeight="1">
      <c r="A1894" s="115"/>
      <c r="B1894" s="55" t="s">
        <v>27</v>
      </c>
      <c r="C1894" s="56">
        <f t="shared" ref="C1894:E1894" si="298">C1890+C1891</f>
        <v>-1592.453249</v>
      </c>
      <c r="D1894" s="56">
        <f t="shared" si="298"/>
        <v>0.10555328</v>
      </c>
      <c r="E1894" s="56">
        <f t="shared" si="298"/>
        <v>0.04669187</v>
      </c>
      <c r="F1894" s="46">
        <f>(C1894-C1894)*627.509608030592</f>
        <v>0</v>
      </c>
      <c r="G1894" s="46">
        <f>(C1894+D1894-C1894-D1894)*627.509608030592</f>
        <v>0</v>
      </c>
      <c r="H1894" s="46">
        <f>(C1894+E1894-C1894-E1894)*627.509608030592</f>
        <v>0</v>
      </c>
      <c r="I1894" s="57"/>
      <c r="J1894" s="57"/>
      <c r="K1894" s="57"/>
      <c r="L1894" s="57"/>
      <c r="M1894" s="57"/>
      <c r="N1894" s="62"/>
      <c r="O1894" s="62"/>
      <c r="P1894" s="52"/>
      <c r="Q1894" s="52"/>
      <c r="R1894" s="5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</row>
    <row r="1895" ht="14.25" customHeight="1">
      <c r="A1895" s="115"/>
      <c r="B1895" s="55" t="s">
        <v>29</v>
      </c>
      <c r="C1895" s="56">
        <v>-1592.46330886627</v>
      </c>
      <c r="D1895" s="56">
        <v>0.10677382</v>
      </c>
      <c r="E1895" s="56">
        <v>0.06594605</v>
      </c>
      <c r="F1895" s="46">
        <f>(C1895-C1894)*627.509608030592</f>
        <v>-6.312411736</v>
      </c>
      <c r="G1895" s="46">
        <f>(C1895+D1895-C1894-D1894)*627.509608030592</f>
        <v>-5.546511159</v>
      </c>
      <c r="H1895" s="46">
        <f>(C1895+E1895-C1894-E1894)*627.509608030592</f>
        <v>5.769771209</v>
      </c>
      <c r="I1895" s="57"/>
      <c r="J1895" s="57"/>
      <c r="K1895" s="57"/>
      <c r="L1895" s="57"/>
      <c r="M1895" s="57"/>
      <c r="N1895" s="60" t="s">
        <v>370</v>
      </c>
      <c r="O1895" s="62"/>
      <c r="P1895" s="52"/>
      <c r="Q1895" s="52"/>
      <c r="R1895" s="5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</row>
    <row r="1896" ht="14.25" customHeight="1">
      <c r="A1896" s="115"/>
      <c r="B1896" s="55" t="s">
        <v>32</v>
      </c>
      <c r="C1896" s="56">
        <v>-1592.45717089546</v>
      </c>
      <c r="D1896" s="56">
        <v>0.10682674</v>
      </c>
      <c r="E1896" s="56">
        <v>0.06856699</v>
      </c>
      <c r="F1896" s="46">
        <f>(C1896-C1894)*627.509608030592</f>
        <v>-2.460776079</v>
      </c>
      <c r="G1896" s="46">
        <f>(C1896+D1896-C1894-D1894)*627.509608030592</f>
        <v>-1.661667693</v>
      </c>
      <c r="H1896" s="46">
        <f>(C1896+E1896-C1894-E1894)*627.509608030592</f>
        <v>11.2660719</v>
      </c>
      <c r="I1896" s="57"/>
      <c r="J1896" s="57"/>
      <c r="K1896" s="57"/>
      <c r="L1896" s="57"/>
      <c r="M1896" s="57"/>
      <c r="N1896" s="62" t="s">
        <v>128</v>
      </c>
      <c r="O1896" s="62"/>
      <c r="P1896" s="52"/>
      <c r="Q1896" s="52"/>
      <c r="R1896" s="5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</row>
    <row r="1897" ht="14.25" customHeight="1">
      <c r="A1897" s="115"/>
      <c r="B1897" s="55" t="s">
        <v>35</v>
      </c>
      <c r="C1897" s="56">
        <v>-1592.49520201657</v>
      </c>
      <c r="D1897" s="56">
        <v>0.10881056</v>
      </c>
      <c r="E1897" s="56">
        <v>0.07147342</v>
      </c>
      <c r="F1897" s="46">
        <f>(C1897-C1894)*627.509608030592</f>
        <v>-26.32566998</v>
      </c>
      <c r="G1897" s="46">
        <f>(C1897+D1897-C1894-D1894)*627.509608030592</f>
        <v>-24.28169548</v>
      </c>
      <c r="H1897" s="46">
        <f>(C1897+E1897-C1894-E1894)*627.509608030592</f>
        <v>-10.77500925</v>
      </c>
      <c r="I1897" s="57"/>
      <c r="J1897" s="57"/>
      <c r="K1897" s="57"/>
      <c r="L1897" s="57"/>
      <c r="M1897" s="57"/>
      <c r="N1897" s="60" t="s">
        <v>129</v>
      </c>
      <c r="O1897" s="62"/>
      <c r="P1897" s="52"/>
      <c r="Q1897" s="52"/>
      <c r="R1897" s="5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</row>
    <row r="1898" ht="14.25" customHeight="1">
      <c r="A1898" s="115"/>
      <c r="B1898" s="55" t="s">
        <v>38</v>
      </c>
      <c r="C1898" s="56">
        <v>-1592.41244277959</v>
      </c>
      <c r="D1898" s="56">
        <v>0.10475194</v>
      </c>
      <c r="E1898" s="56">
        <v>0.0656274</v>
      </c>
      <c r="F1898" s="46">
        <f>(C1898-C1894)*627.509608030592</f>
        <v>25.60654638</v>
      </c>
      <c r="G1898" s="46">
        <f>(C1898+D1898-C1894-D1894)*627.509608030592</f>
        <v>25.10369783</v>
      </c>
      <c r="H1898" s="46">
        <f>(C1898+E1898-C1894-E1894)*627.509608030592</f>
        <v>37.48877339</v>
      </c>
      <c r="I1898" s="57"/>
      <c r="J1898" s="57"/>
      <c r="K1898" s="57"/>
      <c r="L1898" s="57"/>
      <c r="M1898" s="57"/>
      <c r="N1898" s="62" t="s">
        <v>130</v>
      </c>
      <c r="O1898" s="62"/>
      <c r="P1898" s="52"/>
      <c r="Q1898" s="52"/>
      <c r="R1898" s="5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</row>
    <row r="1899" ht="14.25" customHeight="1">
      <c r="A1899" s="115"/>
      <c r="B1899" s="55" t="s">
        <v>40</v>
      </c>
      <c r="C1899" s="56">
        <v>-1592.51594790234</v>
      </c>
      <c r="D1899" s="56">
        <v>0.10711775</v>
      </c>
      <c r="E1899" s="56">
        <v>0.06747598</v>
      </c>
      <c r="F1899" s="46">
        <f>(C1899-C1894)*627.509608030592</f>
        <v>-39.34391263</v>
      </c>
      <c r="G1899" s="46">
        <f>(C1899+D1899-C1894-D1894)*627.509608030592</f>
        <v>-38.36219267</v>
      </c>
      <c r="H1899" s="46">
        <f>(C1899+E1899-C1894-E1894)*627.509608030592</f>
        <v>-26.30168391</v>
      </c>
      <c r="I1899" s="57"/>
      <c r="J1899" s="57"/>
      <c r="K1899" s="57"/>
      <c r="L1899" s="57"/>
      <c r="M1899" s="57"/>
      <c r="N1899" s="60" t="s">
        <v>374</v>
      </c>
      <c r="O1899" s="62"/>
      <c r="P1899" s="52"/>
      <c r="Q1899" s="52"/>
      <c r="R1899" s="5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</row>
    <row r="1900" ht="14.25" customHeight="1">
      <c r="A1900" s="114"/>
      <c r="B1900" s="55" t="s">
        <v>42</v>
      </c>
      <c r="C1900" s="56">
        <f t="shared" ref="C1900:E1900" si="299">C1892+C1893</f>
        <v>-1592.510583</v>
      </c>
      <c r="D1900" s="56">
        <f t="shared" si="299"/>
        <v>0.10662386</v>
      </c>
      <c r="E1900" s="56">
        <f t="shared" si="299"/>
        <v>0.04808253</v>
      </c>
      <c r="F1900" s="46">
        <f>(C1900-C1894)*627.509608030592</f>
        <v>-35.97713894</v>
      </c>
      <c r="G1900" s="46">
        <f>(C1900+D1900-C1894-D1894)*627.509608030592</f>
        <v>-35.3053397</v>
      </c>
      <c r="H1900" s="46">
        <f>(C1900+E1900-C1894-E1894)*627.509608030592</f>
        <v>-35.10448643</v>
      </c>
      <c r="I1900" s="57"/>
      <c r="J1900" s="57"/>
      <c r="K1900" s="57"/>
      <c r="L1900" s="57"/>
      <c r="M1900" s="57"/>
      <c r="N1900" s="62"/>
      <c r="O1900" s="62"/>
      <c r="P1900" s="52"/>
      <c r="Q1900" s="52"/>
      <c r="R1900" s="5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</row>
    <row r="1901" ht="14.25" customHeight="1">
      <c r="A1901" s="117"/>
      <c r="B1901" s="52"/>
      <c r="C1901" s="51"/>
      <c r="D1901" s="51"/>
      <c r="E1901" s="51"/>
      <c r="F1901" s="52"/>
      <c r="G1901" s="52"/>
      <c r="H1901" s="52"/>
      <c r="I1901" s="52"/>
      <c r="J1901" s="52"/>
      <c r="K1901" s="52"/>
      <c r="L1901" s="52"/>
      <c r="M1901" s="52"/>
      <c r="N1901" s="51"/>
      <c r="O1901" s="51"/>
      <c r="P1901" s="52"/>
      <c r="Q1901" s="52"/>
      <c r="R1901" s="5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</row>
    <row r="1902" ht="14.25" customHeight="1">
      <c r="A1902" s="121" t="s">
        <v>0</v>
      </c>
      <c r="B1902" s="2" t="s">
        <v>1</v>
      </c>
      <c r="C1902" s="3" t="s">
        <v>2</v>
      </c>
      <c r="D1902" s="2" t="s">
        <v>3</v>
      </c>
      <c r="E1902" s="2" t="s">
        <v>4</v>
      </c>
      <c r="F1902" s="3" t="s">
        <v>1125</v>
      </c>
      <c r="G1902" s="3" t="s">
        <v>1126</v>
      </c>
      <c r="H1902" s="3" t="s">
        <v>1127</v>
      </c>
      <c r="I1902" s="3" t="s">
        <v>8</v>
      </c>
      <c r="J1902" s="121" t="s">
        <v>9</v>
      </c>
      <c r="K1902" s="121" t="s">
        <v>10</v>
      </c>
      <c r="L1902" s="3" t="s">
        <v>11</v>
      </c>
      <c r="M1902" s="3" t="s">
        <v>12</v>
      </c>
      <c r="N1902" s="3" t="s">
        <v>13</v>
      </c>
      <c r="O1902" s="2" t="s">
        <v>14</v>
      </c>
      <c r="P1902" s="4" t="s">
        <v>15</v>
      </c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</row>
    <row r="1903" ht="14.25" customHeight="1">
      <c r="A1903" s="122">
        <v>65.0</v>
      </c>
      <c r="B1903" s="3" t="s">
        <v>16</v>
      </c>
      <c r="C1903" s="15"/>
      <c r="D1903" s="15"/>
      <c r="E1903" s="15"/>
      <c r="F1903" s="5"/>
      <c r="G1903" s="5"/>
      <c r="H1903" s="2"/>
      <c r="I1903" s="3" t="s">
        <v>17</v>
      </c>
      <c r="J1903" s="122" t="s">
        <v>1128</v>
      </c>
      <c r="K1903" s="122" t="s">
        <v>19</v>
      </c>
      <c r="L1903" s="3" t="s">
        <v>19</v>
      </c>
      <c r="M1903" s="3" t="s">
        <v>19</v>
      </c>
      <c r="O1903" s="4" t="s">
        <v>546</v>
      </c>
      <c r="P1903" s="6" t="s">
        <v>22</v>
      </c>
      <c r="Q1903" s="7">
        <f>H1908-H1907</f>
        <v>9.9</v>
      </c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</row>
    <row r="1904" ht="14.25" customHeight="1">
      <c r="A1904" s="123"/>
      <c r="B1904" s="3" t="s">
        <v>17</v>
      </c>
      <c r="C1904" s="15"/>
      <c r="D1904" s="15"/>
      <c r="E1904" s="15"/>
      <c r="F1904" s="5"/>
      <c r="G1904" s="5"/>
      <c r="H1904" s="5"/>
      <c r="I1904" s="2"/>
      <c r="J1904" s="2"/>
      <c r="K1904" s="2"/>
      <c r="L1904" s="2"/>
      <c r="M1904" s="2"/>
      <c r="N1904" s="4"/>
      <c r="O1904" s="2"/>
      <c r="P1904" s="4" t="s">
        <v>24</v>
      </c>
      <c r="Q1904" s="7">
        <f>H1907-H1906</f>
        <v>5.1</v>
      </c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</row>
    <row r="1905" ht="14.25" customHeight="1">
      <c r="A1905" s="123"/>
      <c r="B1905" s="3" t="s">
        <v>25</v>
      </c>
      <c r="C1905" s="15"/>
      <c r="D1905" s="15"/>
      <c r="E1905" s="15"/>
      <c r="F1905" s="5"/>
      <c r="G1905" s="5"/>
      <c r="H1905" s="5"/>
      <c r="I1905" s="2"/>
      <c r="J1905" s="2"/>
      <c r="K1905" s="2"/>
      <c r="L1905" s="2"/>
      <c r="M1905" s="2"/>
      <c r="N1905" s="4"/>
      <c r="O1905" s="2"/>
      <c r="P1905" s="4" t="s">
        <v>26</v>
      </c>
      <c r="Q1905" s="7">
        <f>H1911-H1912</f>
        <v>6.5</v>
      </c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</row>
    <row r="1906" ht="14.25" customHeight="1">
      <c r="A1906" s="123"/>
      <c r="B1906" s="3" t="s">
        <v>27</v>
      </c>
      <c r="C1906" s="5"/>
      <c r="D1906" s="5"/>
      <c r="E1906" s="5"/>
      <c r="F1906" s="124">
        <v>0.0</v>
      </c>
      <c r="G1906" s="124">
        <v>0.0</v>
      </c>
      <c r="H1906" s="124">
        <v>0.0</v>
      </c>
      <c r="I1906" s="2"/>
      <c r="J1906" s="2"/>
      <c r="K1906" s="2"/>
      <c r="L1906" s="2"/>
      <c r="M1906" s="2"/>
      <c r="N1906" s="2"/>
      <c r="O1906" s="2"/>
      <c r="P1906" s="4" t="s">
        <v>28</v>
      </c>
      <c r="Q1906" s="10">
        <f>0.0019872041*298</f>
        <v>0.5921868218</v>
      </c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</row>
    <row r="1907" ht="14.25" customHeight="1">
      <c r="A1907" s="123"/>
      <c r="B1907" s="2" t="s">
        <v>29</v>
      </c>
      <c r="C1907" s="15"/>
      <c r="D1907" s="15"/>
      <c r="E1907" s="15"/>
      <c r="F1907" s="124">
        <v>-7.0</v>
      </c>
      <c r="G1907" s="124">
        <v>-6.2</v>
      </c>
      <c r="H1907" s="124">
        <v>5.1</v>
      </c>
      <c r="I1907" s="2"/>
      <c r="J1907" s="2"/>
      <c r="K1907" s="2"/>
      <c r="L1907" s="2"/>
      <c r="M1907" s="2"/>
      <c r="N1907" s="4"/>
      <c r="O1907" s="2"/>
      <c r="P1907" s="4" t="s">
        <v>31</v>
      </c>
      <c r="Q1907" s="7">
        <f>H1910-H1909</f>
        <v>22.9</v>
      </c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</row>
    <row r="1908" ht="14.25" customHeight="1">
      <c r="A1908" s="123"/>
      <c r="B1908" s="2" t="s">
        <v>32</v>
      </c>
      <c r="C1908" s="15"/>
      <c r="D1908" s="15"/>
      <c r="E1908" s="15"/>
      <c r="F1908" s="124">
        <v>1.5</v>
      </c>
      <c r="G1908" s="124">
        <v>2.5</v>
      </c>
      <c r="H1908" s="124">
        <v>15.0</v>
      </c>
      <c r="I1908" s="2"/>
      <c r="J1908" s="2"/>
      <c r="K1908" s="2"/>
      <c r="L1908" s="2"/>
      <c r="M1908" s="2"/>
      <c r="N1908" s="4"/>
      <c r="O1908" s="2"/>
      <c r="P1908" s="4" t="s">
        <v>34</v>
      </c>
      <c r="Q1908" s="7">
        <f>H1908-H1909</f>
        <v>22.1</v>
      </c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</row>
    <row r="1909" ht="14.25" customHeight="1">
      <c r="A1909" s="123"/>
      <c r="B1909" s="2" t="s">
        <v>35</v>
      </c>
      <c r="C1909" s="15"/>
      <c r="D1909" s="16"/>
      <c r="E1909" s="16"/>
      <c r="F1909" s="124">
        <v>-23.1</v>
      </c>
      <c r="G1909" s="124">
        <v>-20.6</v>
      </c>
      <c r="H1909" s="124">
        <v>-7.1</v>
      </c>
      <c r="I1909" s="2"/>
      <c r="J1909" s="2"/>
      <c r="K1909" s="2"/>
      <c r="L1909" s="2"/>
      <c r="M1909" s="2"/>
      <c r="N1909" s="4"/>
      <c r="O1909" s="2"/>
      <c r="P1909" s="125" t="s">
        <v>37</v>
      </c>
      <c r="Q1909" s="126">
        <f>Q1903+Q1904-Q1905+Q1906*LN(1+EXP((Q1907-Q1908)/Q1906))</f>
        <v>9.436391406</v>
      </c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</row>
    <row r="1910" ht="14.25" customHeight="1">
      <c r="A1910" s="123"/>
      <c r="B1910" s="2" t="s">
        <v>38</v>
      </c>
      <c r="C1910" s="15"/>
      <c r="D1910" s="15"/>
      <c r="E1910" s="15"/>
      <c r="F1910" s="124">
        <v>2.6</v>
      </c>
      <c r="G1910" s="124">
        <v>3.0</v>
      </c>
      <c r="H1910" s="124">
        <v>15.8</v>
      </c>
      <c r="I1910" s="2"/>
      <c r="J1910" s="2"/>
      <c r="K1910" s="2"/>
      <c r="L1910" s="2"/>
      <c r="M1910" s="2"/>
      <c r="N1910" s="4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</row>
    <row r="1911" ht="14.25" customHeight="1">
      <c r="A1911" s="123"/>
      <c r="B1911" s="2" t="s">
        <v>40</v>
      </c>
      <c r="C1911" s="15"/>
      <c r="D1911" s="15"/>
      <c r="E1911" s="15"/>
      <c r="F1911" s="124">
        <v>-61.5</v>
      </c>
      <c r="G1911" s="124">
        <v>-60.5</v>
      </c>
      <c r="H1911" s="124">
        <v>-50.1</v>
      </c>
      <c r="I1911" s="2"/>
      <c r="J1911" s="2"/>
      <c r="K1911" s="2"/>
      <c r="L1911" s="2"/>
      <c r="M1911" s="2"/>
      <c r="N1911" s="4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</row>
    <row r="1912" ht="14.25" customHeight="1">
      <c r="A1912" s="123"/>
      <c r="B1912" s="2" t="s">
        <v>42</v>
      </c>
      <c r="C1912" s="5"/>
      <c r="D1912" s="5"/>
      <c r="E1912" s="5"/>
      <c r="F1912" s="124">
        <v>-57.6</v>
      </c>
      <c r="G1912" s="124">
        <v>57.0</v>
      </c>
      <c r="H1912" s="124">
        <v>-56.6</v>
      </c>
      <c r="I1912" s="2"/>
      <c r="J1912" s="7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</row>
    <row r="1913" ht="14.25" customHeight="1">
      <c r="A1913" s="117"/>
      <c r="B1913" s="52"/>
      <c r="C1913" s="51"/>
      <c r="D1913" s="51"/>
      <c r="E1913" s="51"/>
      <c r="F1913" s="52"/>
      <c r="G1913" s="52"/>
      <c r="H1913" s="52"/>
      <c r="I1913" s="52"/>
      <c r="J1913" s="52"/>
      <c r="K1913" s="52"/>
      <c r="L1913" s="52"/>
      <c r="M1913" s="52"/>
      <c r="N1913" s="51"/>
      <c r="O1913" s="51"/>
      <c r="P1913" s="52"/>
      <c r="Q1913" s="52"/>
      <c r="R1913" s="5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</row>
    <row r="1914" ht="14.25" customHeight="1">
      <c r="A1914" s="121" t="s">
        <v>0</v>
      </c>
      <c r="B1914" s="2" t="s">
        <v>1</v>
      </c>
      <c r="C1914" s="3" t="s">
        <v>2</v>
      </c>
      <c r="D1914" s="2" t="s">
        <v>3</v>
      </c>
      <c r="E1914" s="2" t="s">
        <v>4</v>
      </c>
      <c r="F1914" s="3" t="s">
        <v>1129</v>
      </c>
      <c r="G1914" s="3" t="s">
        <v>1130</v>
      </c>
      <c r="H1914" s="3" t="s">
        <v>1131</v>
      </c>
      <c r="I1914" s="3" t="s">
        <v>8</v>
      </c>
      <c r="J1914" s="121" t="s">
        <v>9</v>
      </c>
      <c r="K1914" s="121" t="s">
        <v>10</v>
      </c>
      <c r="L1914" s="3" t="s">
        <v>11</v>
      </c>
      <c r="M1914" s="3" t="s">
        <v>12</v>
      </c>
      <c r="N1914" s="3" t="s">
        <v>13</v>
      </c>
      <c r="O1914" s="2" t="s">
        <v>14</v>
      </c>
      <c r="P1914" s="4" t="s">
        <v>15</v>
      </c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</row>
    <row r="1915" ht="14.25" customHeight="1">
      <c r="A1915" s="122">
        <v>66.0</v>
      </c>
      <c r="B1915" s="3" t="s">
        <v>16</v>
      </c>
      <c r="C1915" s="15"/>
      <c r="D1915" s="15"/>
      <c r="E1915" s="15"/>
      <c r="F1915" s="5"/>
      <c r="G1915" s="5"/>
      <c r="H1915" s="2"/>
      <c r="I1915" s="3" t="s">
        <v>17</v>
      </c>
      <c r="J1915" s="122" t="s">
        <v>1128</v>
      </c>
      <c r="K1915" s="122" t="s">
        <v>59</v>
      </c>
      <c r="L1915" s="3" t="s">
        <v>19</v>
      </c>
      <c r="M1915" s="3" t="s">
        <v>19</v>
      </c>
      <c r="O1915" s="4" t="s">
        <v>546</v>
      </c>
      <c r="P1915" s="6" t="s">
        <v>22</v>
      </c>
      <c r="Q1915" s="7">
        <f>H1920-H1919</f>
        <v>8.8</v>
      </c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</row>
    <row r="1916" ht="14.25" customHeight="1">
      <c r="A1916" s="123"/>
      <c r="B1916" s="3" t="s">
        <v>17</v>
      </c>
      <c r="C1916" s="15"/>
      <c r="D1916" s="15"/>
      <c r="E1916" s="15"/>
      <c r="F1916" s="5"/>
      <c r="G1916" s="5"/>
      <c r="H1916" s="5"/>
      <c r="I1916" s="2"/>
      <c r="J1916" s="2"/>
      <c r="K1916" s="2"/>
      <c r="L1916" s="2"/>
      <c r="M1916" s="2"/>
      <c r="N1916" s="4"/>
      <c r="O1916" s="2"/>
      <c r="P1916" s="4" t="s">
        <v>24</v>
      </c>
      <c r="Q1916" s="7">
        <f>H1919-H1918</f>
        <v>8</v>
      </c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</row>
    <row r="1917" ht="14.25" customHeight="1">
      <c r="A1917" s="123"/>
      <c r="B1917" s="3" t="s">
        <v>25</v>
      </c>
      <c r="C1917" s="15"/>
      <c r="D1917" s="15"/>
      <c r="E1917" s="15"/>
      <c r="F1917" s="5"/>
      <c r="G1917" s="5"/>
      <c r="H1917" s="5"/>
      <c r="I1917" s="2"/>
      <c r="J1917" s="2"/>
      <c r="K1917" s="2"/>
      <c r="L1917" s="2"/>
      <c r="M1917" s="2"/>
      <c r="N1917" s="4"/>
      <c r="O1917" s="2"/>
      <c r="P1917" s="4" t="s">
        <v>26</v>
      </c>
      <c r="Q1917" s="7">
        <f>H1923-H1924</f>
        <v>6.3</v>
      </c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</row>
    <row r="1918" ht="14.25" customHeight="1">
      <c r="A1918" s="123"/>
      <c r="B1918" s="3" t="s">
        <v>27</v>
      </c>
      <c r="C1918" s="5"/>
      <c r="D1918" s="5"/>
      <c r="E1918" s="5"/>
      <c r="F1918" s="124">
        <v>0.0</v>
      </c>
      <c r="G1918" s="124">
        <v>0.0</v>
      </c>
      <c r="H1918" s="124">
        <v>0.0</v>
      </c>
      <c r="I1918" s="2"/>
      <c r="J1918" s="2"/>
      <c r="K1918" s="2"/>
      <c r="L1918" s="2"/>
      <c r="M1918" s="2"/>
      <c r="N1918" s="2"/>
      <c r="O1918" s="2"/>
      <c r="P1918" s="4" t="s">
        <v>28</v>
      </c>
      <c r="Q1918" s="10">
        <f>0.0019872041*298</f>
        <v>0.5921868218</v>
      </c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</row>
    <row r="1919" ht="14.25" customHeight="1">
      <c r="A1919" s="123"/>
      <c r="B1919" s="2" t="s">
        <v>29</v>
      </c>
      <c r="C1919" s="15"/>
      <c r="D1919" s="15"/>
      <c r="E1919" s="15"/>
      <c r="F1919" s="124">
        <v>-5.1</v>
      </c>
      <c r="G1919" s="124">
        <v>-4.2</v>
      </c>
      <c r="H1919" s="124">
        <v>8.0</v>
      </c>
      <c r="I1919" s="2"/>
      <c r="J1919" s="2"/>
      <c r="K1919" s="2"/>
      <c r="L1919" s="2"/>
      <c r="M1919" s="2"/>
      <c r="N1919" s="4"/>
      <c r="O1919" s="2"/>
      <c r="P1919" s="4" t="s">
        <v>31</v>
      </c>
      <c r="Q1919" s="7">
        <f>H1922-H1921</f>
        <v>21.8</v>
      </c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</row>
    <row r="1920" ht="14.25" customHeight="1">
      <c r="A1920" s="123"/>
      <c r="B1920" s="2" t="s">
        <v>32</v>
      </c>
      <c r="C1920" s="15"/>
      <c r="D1920" s="15"/>
      <c r="E1920" s="15"/>
      <c r="F1920" s="124">
        <v>3.6</v>
      </c>
      <c r="G1920" s="124">
        <v>4.5</v>
      </c>
      <c r="H1920" s="124">
        <v>16.8</v>
      </c>
      <c r="I1920" s="2"/>
      <c r="J1920" s="2"/>
      <c r="K1920" s="2"/>
      <c r="L1920" s="2"/>
      <c r="M1920" s="2"/>
      <c r="N1920" s="4"/>
      <c r="O1920" s="2"/>
      <c r="P1920" s="4" t="s">
        <v>34</v>
      </c>
      <c r="Q1920" s="7">
        <f>H1920-H1921</f>
        <v>22.2</v>
      </c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</row>
    <row r="1921" ht="14.25" customHeight="1">
      <c r="A1921" s="123"/>
      <c r="B1921" s="2" t="s">
        <v>35</v>
      </c>
      <c r="C1921" s="15"/>
      <c r="D1921" s="16"/>
      <c r="E1921" s="16"/>
      <c r="F1921" s="124">
        <v>-21.1</v>
      </c>
      <c r="G1921" s="124">
        <v>-18.6</v>
      </c>
      <c r="H1921" s="124">
        <v>-5.4</v>
      </c>
      <c r="I1921" s="2"/>
      <c r="J1921" s="2"/>
      <c r="K1921" s="2"/>
      <c r="L1921" s="2"/>
      <c r="M1921" s="2"/>
      <c r="N1921" s="4"/>
      <c r="O1921" s="2"/>
      <c r="P1921" s="125" t="s">
        <v>37</v>
      </c>
      <c r="Q1921" s="126">
        <f>Q1915+Q1916-Q1917+Q1918*LN(1+EXP((Q1919-Q1920)/Q1918))</f>
        <v>10.74362259</v>
      </c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</row>
    <row r="1922" ht="14.25" customHeight="1">
      <c r="A1922" s="123"/>
      <c r="B1922" s="2" t="s">
        <v>38</v>
      </c>
      <c r="C1922" s="15"/>
      <c r="D1922" s="15"/>
      <c r="E1922" s="15"/>
      <c r="F1922" s="124">
        <v>3.2</v>
      </c>
      <c r="G1922" s="124">
        <v>3.7</v>
      </c>
      <c r="H1922" s="124">
        <v>16.4</v>
      </c>
      <c r="I1922" s="2"/>
      <c r="J1922" s="2"/>
      <c r="K1922" s="2"/>
      <c r="L1922" s="2"/>
      <c r="M1922" s="2"/>
      <c r="N1922" s="4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</row>
    <row r="1923" ht="14.25" customHeight="1">
      <c r="A1923" s="123"/>
      <c r="B1923" s="2" t="s">
        <v>40</v>
      </c>
      <c r="C1923" s="15"/>
      <c r="D1923" s="15"/>
      <c r="E1923" s="15"/>
      <c r="F1923" s="124">
        <v>-59.2</v>
      </c>
      <c r="G1923" s="124">
        <v>-58.3</v>
      </c>
      <c r="H1923" s="124">
        <v>-50.0</v>
      </c>
      <c r="I1923" s="2"/>
      <c r="J1923" s="2"/>
      <c r="K1923" s="2"/>
      <c r="L1923" s="2"/>
      <c r="M1923" s="2"/>
      <c r="N1923" s="4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</row>
    <row r="1924" ht="14.25" customHeight="1">
      <c r="A1924" s="123"/>
      <c r="B1924" s="2" t="s">
        <v>42</v>
      </c>
      <c r="C1924" s="5"/>
      <c r="D1924" s="5"/>
      <c r="E1924" s="5"/>
      <c r="F1924" s="124">
        <v>-57.0</v>
      </c>
      <c r="G1924" s="124">
        <v>-56.5</v>
      </c>
      <c r="H1924" s="124">
        <v>-56.3</v>
      </c>
      <c r="I1924" s="2"/>
      <c r="J1924" s="7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</row>
    <row r="1925" ht="14.25" customHeight="1">
      <c r="A1925" s="117"/>
      <c r="B1925" s="52"/>
      <c r="C1925" s="51"/>
      <c r="D1925" s="51"/>
      <c r="E1925" s="51"/>
      <c r="F1925" s="52"/>
      <c r="G1925" s="52"/>
      <c r="H1925" s="52"/>
      <c r="I1925" s="52"/>
      <c r="J1925" s="52"/>
      <c r="K1925" s="52"/>
      <c r="L1925" s="52"/>
      <c r="M1925" s="52"/>
      <c r="N1925" s="51"/>
      <c r="O1925" s="51"/>
      <c r="P1925" s="52"/>
      <c r="Q1925" s="52"/>
      <c r="R1925" s="5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</row>
    <row r="1926" ht="14.25" customHeight="1">
      <c r="A1926" s="121" t="s">
        <v>0</v>
      </c>
      <c r="B1926" s="2" t="s">
        <v>1</v>
      </c>
      <c r="C1926" s="3" t="s">
        <v>2</v>
      </c>
      <c r="D1926" s="2" t="s">
        <v>3</v>
      </c>
      <c r="E1926" s="2" t="s">
        <v>4</v>
      </c>
      <c r="F1926" s="3" t="s">
        <v>1132</v>
      </c>
      <c r="G1926" s="3" t="s">
        <v>1133</v>
      </c>
      <c r="H1926" s="3" t="s">
        <v>1134</v>
      </c>
      <c r="I1926" s="3" t="s">
        <v>8</v>
      </c>
      <c r="J1926" s="121" t="s">
        <v>9</v>
      </c>
      <c r="K1926" s="121" t="s">
        <v>10</v>
      </c>
      <c r="L1926" s="3" t="s">
        <v>11</v>
      </c>
      <c r="M1926" s="3" t="s">
        <v>12</v>
      </c>
      <c r="N1926" s="3" t="s">
        <v>13</v>
      </c>
      <c r="O1926" s="2" t="s">
        <v>14</v>
      </c>
      <c r="P1926" s="4" t="s">
        <v>15</v>
      </c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</row>
    <row r="1927" ht="14.25" customHeight="1">
      <c r="A1927" s="122">
        <v>67.0</v>
      </c>
      <c r="B1927" s="3" t="s">
        <v>16</v>
      </c>
      <c r="C1927" s="15"/>
      <c r="D1927" s="15"/>
      <c r="E1927" s="15"/>
      <c r="F1927" s="5"/>
      <c r="G1927" s="5"/>
      <c r="H1927" s="2"/>
      <c r="I1927" s="3" t="s">
        <v>17</v>
      </c>
      <c r="J1927" s="122" t="s">
        <v>1128</v>
      </c>
      <c r="K1927" s="122" t="s">
        <v>84</v>
      </c>
      <c r="L1927" s="3" t="s">
        <v>19</v>
      </c>
      <c r="M1927" s="3" t="s">
        <v>19</v>
      </c>
      <c r="O1927" s="4" t="s">
        <v>546</v>
      </c>
      <c r="P1927" s="6" t="s">
        <v>22</v>
      </c>
      <c r="Q1927" s="7">
        <f>H1932-H1931</f>
        <v>8.5</v>
      </c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</row>
    <row r="1928" ht="14.25" customHeight="1">
      <c r="A1928" s="123"/>
      <c r="B1928" s="3" t="s">
        <v>17</v>
      </c>
      <c r="C1928" s="15"/>
      <c r="D1928" s="15"/>
      <c r="E1928" s="15"/>
      <c r="F1928" s="5"/>
      <c r="G1928" s="5"/>
      <c r="H1928" s="5"/>
      <c r="I1928" s="2"/>
      <c r="J1928" s="2"/>
      <c r="K1928" s="2"/>
      <c r="L1928" s="2"/>
      <c r="M1928" s="2"/>
      <c r="N1928" s="4"/>
      <c r="O1928" s="2"/>
      <c r="P1928" s="4" t="s">
        <v>24</v>
      </c>
      <c r="Q1928" s="7">
        <f>H1931-H1930</f>
        <v>8.1</v>
      </c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</row>
    <row r="1929" ht="14.25" customHeight="1">
      <c r="A1929" s="123"/>
      <c r="B1929" s="3" t="s">
        <v>25</v>
      </c>
      <c r="C1929" s="15"/>
      <c r="D1929" s="15"/>
      <c r="E1929" s="15"/>
      <c r="F1929" s="5"/>
      <c r="G1929" s="5"/>
      <c r="H1929" s="5"/>
      <c r="I1929" s="2"/>
      <c r="J1929" s="2"/>
      <c r="K1929" s="2"/>
      <c r="L1929" s="2"/>
      <c r="M1929" s="2"/>
      <c r="N1929" s="4"/>
      <c r="O1929" s="2"/>
      <c r="P1929" s="4" t="s">
        <v>26</v>
      </c>
      <c r="Q1929" s="7">
        <f>H1935-H1936</f>
        <v>7.4</v>
      </c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</row>
    <row r="1930" ht="14.25" customHeight="1">
      <c r="A1930" s="123"/>
      <c r="B1930" s="3" t="s">
        <v>27</v>
      </c>
      <c r="C1930" s="5"/>
      <c r="D1930" s="5"/>
      <c r="E1930" s="5"/>
      <c r="F1930" s="124">
        <v>0.0</v>
      </c>
      <c r="G1930" s="124">
        <v>0.0</v>
      </c>
      <c r="H1930" s="124">
        <v>0.0</v>
      </c>
      <c r="I1930" s="2"/>
      <c r="J1930" s="2"/>
      <c r="K1930" s="2"/>
      <c r="L1930" s="2"/>
      <c r="M1930" s="2"/>
      <c r="N1930" s="2"/>
      <c r="O1930" s="2"/>
      <c r="P1930" s="4" t="s">
        <v>28</v>
      </c>
      <c r="Q1930" s="10">
        <f>0.0019872041*298</f>
        <v>0.5921868218</v>
      </c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</row>
    <row r="1931" ht="14.25" customHeight="1">
      <c r="A1931" s="123"/>
      <c r="B1931" s="2" t="s">
        <v>29</v>
      </c>
      <c r="C1931" s="15"/>
      <c r="D1931" s="15"/>
      <c r="E1931" s="15"/>
      <c r="F1931" s="124">
        <v>-5.0</v>
      </c>
      <c r="G1931" s="124">
        <v>-4.1</v>
      </c>
      <c r="H1931" s="124">
        <v>8.1</v>
      </c>
      <c r="I1931" s="2"/>
      <c r="J1931" s="2"/>
      <c r="K1931" s="2"/>
      <c r="L1931" s="2"/>
      <c r="M1931" s="2"/>
      <c r="N1931" s="4"/>
      <c r="O1931" s="2"/>
      <c r="P1931" s="4" t="s">
        <v>31</v>
      </c>
      <c r="Q1931" s="7">
        <f>H1934-H1933</f>
        <v>21.7</v>
      </c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</row>
    <row r="1932" ht="14.25" customHeight="1">
      <c r="A1932" s="123"/>
      <c r="B1932" s="2" t="s">
        <v>32</v>
      </c>
      <c r="C1932" s="15"/>
      <c r="D1932" s="15"/>
      <c r="E1932" s="15"/>
      <c r="F1932" s="124">
        <v>3.7</v>
      </c>
      <c r="G1932" s="124">
        <v>4.6</v>
      </c>
      <c r="H1932" s="124">
        <v>16.6</v>
      </c>
      <c r="I1932" s="2"/>
      <c r="J1932" s="2"/>
      <c r="K1932" s="2"/>
      <c r="L1932" s="2"/>
      <c r="M1932" s="2"/>
      <c r="N1932" s="4"/>
      <c r="O1932" s="2"/>
      <c r="P1932" s="4" t="s">
        <v>34</v>
      </c>
      <c r="Q1932" s="7">
        <f>H1932-H1933</f>
        <v>21.9</v>
      </c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</row>
    <row r="1933" ht="14.25" customHeight="1">
      <c r="A1933" s="123"/>
      <c r="B1933" s="2" t="s">
        <v>35</v>
      </c>
      <c r="C1933" s="15"/>
      <c r="D1933" s="16"/>
      <c r="E1933" s="16"/>
      <c r="F1933" s="124">
        <v>-21.0</v>
      </c>
      <c r="G1933" s="124">
        <v>-18.5</v>
      </c>
      <c r="H1933" s="124">
        <v>-5.3</v>
      </c>
      <c r="I1933" s="2"/>
      <c r="J1933" s="2"/>
      <c r="K1933" s="2"/>
      <c r="L1933" s="2"/>
      <c r="M1933" s="2"/>
      <c r="N1933" s="4"/>
      <c r="O1933" s="2"/>
      <c r="P1933" s="125" t="s">
        <v>37</v>
      </c>
      <c r="Q1933" s="126">
        <f>Q1927+Q1928-Q1929+Q1930*LN(1+EXP((Q1931-Q1932)/Q1930))</f>
        <v>9.518876082</v>
      </c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</row>
    <row r="1934" ht="14.25" customHeight="1">
      <c r="A1934" s="123"/>
      <c r="B1934" s="2" t="s">
        <v>38</v>
      </c>
      <c r="C1934" s="15"/>
      <c r="D1934" s="15"/>
      <c r="E1934" s="15"/>
      <c r="F1934" s="124">
        <v>3.2</v>
      </c>
      <c r="G1934" s="124">
        <v>3.7</v>
      </c>
      <c r="H1934" s="124">
        <v>16.4</v>
      </c>
      <c r="I1934" s="2"/>
      <c r="J1934" s="2"/>
      <c r="K1934" s="2"/>
      <c r="L1934" s="2"/>
      <c r="M1934" s="2"/>
      <c r="N1934" s="4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</row>
    <row r="1935" ht="14.25" customHeight="1">
      <c r="A1935" s="123"/>
      <c r="B1935" s="2" t="s">
        <v>40</v>
      </c>
      <c r="C1935" s="15"/>
      <c r="D1935" s="15"/>
      <c r="E1935" s="15"/>
      <c r="F1935" s="124">
        <v>-59.1</v>
      </c>
      <c r="G1935" s="124">
        <v>-58.1</v>
      </c>
      <c r="H1935" s="124">
        <v>-48.9</v>
      </c>
      <c r="I1935" s="2"/>
      <c r="J1935" s="2"/>
      <c r="K1935" s="2"/>
      <c r="L1935" s="2"/>
      <c r="M1935" s="2"/>
      <c r="N1935" s="4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</row>
    <row r="1936" ht="14.25" customHeight="1">
      <c r="A1936" s="123"/>
      <c r="B1936" s="2" t="s">
        <v>42</v>
      </c>
      <c r="C1936" s="5"/>
      <c r="D1936" s="5"/>
      <c r="E1936" s="5"/>
      <c r="F1936" s="124">
        <v>-57.0</v>
      </c>
      <c r="G1936" s="124">
        <v>-56.5</v>
      </c>
      <c r="H1936" s="124">
        <v>-56.3</v>
      </c>
      <c r="I1936" s="2"/>
      <c r="J1936" s="7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</row>
    <row r="1937" ht="14.25" customHeight="1">
      <c r="A1937" s="127" t="s">
        <v>1135</v>
      </c>
      <c r="B1937" s="128"/>
      <c r="C1937" s="51"/>
      <c r="D1937" s="51"/>
      <c r="E1937" s="51"/>
      <c r="F1937" s="52"/>
      <c r="G1937" s="52"/>
      <c r="H1937" s="52"/>
      <c r="I1937" s="52"/>
      <c r="J1937" s="52"/>
      <c r="K1937" s="52"/>
      <c r="L1937" s="52"/>
      <c r="M1937" s="52"/>
      <c r="N1937" s="51"/>
      <c r="O1937" s="51"/>
      <c r="P1937" s="52"/>
      <c r="Q1937" s="52"/>
      <c r="R1937" s="5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</row>
    <row r="1938" ht="14.25" customHeight="1">
      <c r="A1938" s="78" t="s">
        <v>0</v>
      </c>
      <c r="B1938" s="17" t="s">
        <v>1</v>
      </c>
      <c r="C1938" s="17" t="s">
        <v>2</v>
      </c>
      <c r="D1938" s="17" t="s">
        <v>3</v>
      </c>
      <c r="E1938" s="17" t="s">
        <v>4</v>
      </c>
      <c r="F1938" s="17" t="s">
        <v>1136</v>
      </c>
      <c r="G1938" s="17" t="s">
        <v>1137</v>
      </c>
      <c r="H1938" s="17" t="s">
        <v>1138</v>
      </c>
      <c r="I1938" s="78" t="s">
        <v>8</v>
      </c>
      <c r="J1938" s="78" t="s">
        <v>9</v>
      </c>
      <c r="K1938" s="78" t="s">
        <v>10</v>
      </c>
      <c r="L1938" s="78" t="s">
        <v>11</v>
      </c>
      <c r="M1938" s="17" t="s">
        <v>12</v>
      </c>
      <c r="N1938" s="17" t="s">
        <v>13</v>
      </c>
      <c r="O1938" s="17" t="s">
        <v>14</v>
      </c>
      <c r="P1938" s="66"/>
      <c r="Q1938" s="66"/>
      <c r="R1938" s="66"/>
      <c r="S1938" s="66"/>
      <c r="T1938" s="66"/>
      <c r="U1938" s="66"/>
      <c r="V1938" s="66"/>
      <c r="W1938" s="66"/>
      <c r="X1938" s="66"/>
      <c r="Y1938" s="66"/>
      <c r="Z1938" s="66"/>
      <c r="AA1938" s="66"/>
      <c r="AB1938" s="66"/>
      <c r="AC1938" s="66"/>
    </row>
    <row r="1939" ht="14.25" customHeight="1">
      <c r="A1939" s="129" t="s">
        <v>1139</v>
      </c>
      <c r="B1939" s="17" t="s">
        <v>16</v>
      </c>
      <c r="C1939" s="66"/>
      <c r="D1939" s="57"/>
      <c r="E1939" s="57"/>
      <c r="F1939" s="57"/>
      <c r="G1939" s="57"/>
      <c r="H1939" s="57"/>
      <c r="I1939" s="78" t="s">
        <v>1140</v>
      </c>
      <c r="J1939" s="78" t="s">
        <v>109</v>
      </c>
      <c r="K1939" s="78" t="s">
        <v>1141</v>
      </c>
      <c r="L1939" s="78" t="s">
        <v>19</v>
      </c>
      <c r="M1939" s="17" t="s">
        <v>19</v>
      </c>
      <c r="N1939" s="57"/>
      <c r="O1939" s="57"/>
      <c r="P1939" s="66"/>
      <c r="Q1939" s="66"/>
      <c r="R1939" s="66"/>
      <c r="S1939" s="66"/>
      <c r="T1939" s="66"/>
      <c r="U1939" s="66"/>
      <c r="V1939" s="66"/>
      <c r="W1939" s="66"/>
      <c r="X1939" s="66"/>
      <c r="Y1939" s="66"/>
      <c r="Z1939" s="66"/>
      <c r="AA1939" s="66"/>
      <c r="AB1939" s="66"/>
      <c r="AC1939" s="66"/>
    </row>
    <row r="1940" ht="14.25" customHeight="1">
      <c r="A1940" s="130"/>
      <c r="B1940" s="17" t="s">
        <v>17</v>
      </c>
      <c r="C1940" s="66"/>
      <c r="D1940" s="57"/>
      <c r="E1940" s="57"/>
      <c r="F1940" s="57"/>
      <c r="G1940" s="57"/>
      <c r="H1940" s="57"/>
      <c r="I1940" s="57"/>
      <c r="J1940" s="57"/>
      <c r="K1940" s="57"/>
      <c r="L1940" s="57"/>
      <c r="M1940" s="57"/>
      <c r="N1940" s="57"/>
      <c r="O1940" s="57"/>
      <c r="P1940" s="66"/>
      <c r="Q1940" s="66"/>
      <c r="R1940" s="66"/>
      <c r="S1940" s="66"/>
      <c r="T1940" s="66"/>
      <c r="U1940" s="66"/>
      <c r="V1940" s="66"/>
      <c r="W1940" s="66"/>
      <c r="X1940" s="66"/>
      <c r="Y1940" s="66"/>
      <c r="Z1940" s="66"/>
      <c r="AA1940" s="66"/>
      <c r="AB1940" s="66"/>
      <c r="AC1940" s="66"/>
    </row>
    <row r="1941" ht="14.25" customHeight="1">
      <c r="A1941" s="57"/>
      <c r="B1941" s="17" t="s">
        <v>25</v>
      </c>
      <c r="C1941" s="66"/>
      <c r="D1941" s="57"/>
      <c r="E1941" s="57"/>
      <c r="F1941" s="57"/>
      <c r="G1941" s="57"/>
      <c r="H1941" s="57"/>
      <c r="I1941" s="57"/>
      <c r="J1941" s="57"/>
      <c r="K1941" s="57"/>
      <c r="L1941" s="57"/>
      <c r="M1941" s="57"/>
      <c r="N1941" s="57"/>
      <c r="O1941" s="57"/>
      <c r="P1941" s="66"/>
      <c r="Q1941" s="66"/>
      <c r="R1941" s="66"/>
      <c r="S1941" s="66"/>
      <c r="T1941" s="66"/>
      <c r="U1941" s="66"/>
      <c r="V1941" s="66"/>
      <c r="W1941" s="66"/>
      <c r="X1941" s="66"/>
      <c r="Y1941" s="66"/>
      <c r="Z1941" s="66"/>
      <c r="AA1941" s="66"/>
      <c r="AB1941" s="66"/>
      <c r="AC1941" s="66"/>
    </row>
    <row r="1942" ht="14.25" customHeight="1">
      <c r="A1942" s="130"/>
      <c r="B1942" s="17" t="s">
        <v>27</v>
      </c>
      <c r="C1942" s="66"/>
      <c r="D1942" s="66"/>
      <c r="E1942" s="66"/>
      <c r="F1942" s="131">
        <v>0.0</v>
      </c>
      <c r="G1942" s="131">
        <v>0.0</v>
      </c>
      <c r="H1942" s="131">
        <v>0.0</v>
      </c>
      <c r="I1942" s="66"/>
      <c r="J1942" s="66"/>
      <c r="K1942" s="66"/>
      <c r="L1942" s="66"/>
      <c r="M1942" s="66"/>
      <c r="N1942" s="66"/>
      <c r="O1942" s="66"/>
      <c r="P1942" s="66"/>
      <c r="Q1942" s="66"/>
      <c r="R1942" s="66"/>
      <c r="S1942" s="66"/>
      <c r="T1942" s="66"/>
      <c r="U1942" s="66"/>
      <c r="V1942" s="66"/>
      <c r="W1942" s="66"/>
      <c r="X1942" s="66"/>
      <c r="Y1942" s="66"/>
      <c r="Z1942" s="66"/>
      <c r="AA1942" s="66"/>
      <c r="AB1942" s="66"/>
      <c r="AC1942" s="66"/>
    </row>
    <row r="1943" ht="14.25" customHeight="1">
      <c r="A1943" s="57"/>
      <c r="B1943" s="17" t="s">
        <v>29</v>
      </c>
      <c r="D1943" s="66"/>
      <c r="E1943" s="66"/>
      <c r="F1943" s="131">
        <v>-6.1</v>
      </c>
      <c r="G1943" s="131">
        <v>-5.7</v>
      </c>
      <c r="H1943" s="131">
        <v>8.0</v>
      </c>
      <c r="I1943" s="66"/>
      <c r="J1943" s="66"/>
      <c r="K1943" s="66"/>
      <c r="L1943" s="66"/>
      <c r="M1943" s="66"/>
      <c r="N1943" s="66"/>
      <c r="O1943" s="66"/>
      <c r="P1943" s="66"/>
      <c r="Q1943" s="66"/>
      <c r="R1943" s="66"/>
      <c r="S1943" s="66"/>
      <c r="T1943" s="66"/>
      <c r="U1943" s="66"/>
      <c r="V1943" s="66"/>
      <c r="W1943" s="66"/>
      <c r="X1943" s="66"/>
      <c r="Y1943" s="66"/>
      <c r="Z1943" s="66"/>
      <c r="AA1943" s="66"/>
      <c r="AB1943" s="66"/>
      <c r="AC1943" s="66"/>
    </row>
    <row r="1944" ht="14.25" customHeight="1">
      <c r="A1944" s="130"/>
      <c r="B1944" s="17" t="s">
        <v>32</v>
      </c>
      <c r="C1944" s="66"/>
      <c r="D1944" s="66"/>
      <c r="E1944" s="66"/>
      <c r="F1944" s="131">
        <v>7.7</v>
      </c>
      <c r="G1944" s="131">
        <v>8.0</v>
      </c>
      <c r="H1944" s="131">
        <v>22.2</v>
      </c>
      <c r="I1944" s="66"/>
      <c r="J1944" s="66"/>
      <c r="K1944" s="66"/>
      <c r="L1944" s="66"/>
      <c r="M1944" s="66"/>
      <c r="N1944" s="66"/>
      <c r="O1944" s="66"/>
      <c r="P1944" s="66"/>
      <c r="Q1944" s="66"/>
      <c r="R1944" s="66"/>
      <c r="S1944" s="66"/>
      <c r="T1944" s="66"/>
      <c r="U1944" s="66"/>
      <c r="V1944" s="66"/>
      <c r="W1944" s="66"/>
      <c r="X1944" s="66"/>
      <c r="Y1944" s="66"/>
      <c r="Z1944" s="66"/>
      <c r="AA1944" s="66"/>
      <c r="AB1944" s="66"/>
      <c r="AC1944" s="66"/>
    </row>
    <row r="1945" ht="14.25" customHeight="1">
      <c r="A1945" s="130"/>
      <c r="B1945" s="17" t="s">
        <v>35</v>
      </c>
      <c r="C1945" s="66"/>
      <c r="D1945" s="66"/>
      <c r="E1945" s="66"/>
      <c r="F1945" s="131">
        <v>-28.0</v>
      </c>
      <c r="G1945" s="131">
        <v>-25.6</v>
      </c>
      <c r="H1945" s="131">
        <v>-10.6</v>
      </c>
      <c r="I1945" s="66"/>
      <c r="J1945" s="66"/>
      <c r="K1945" s="66"/>
      <c r="L1945" s="66"/>
      <c r="M1945" s="66"/>
      <c r="N1945" s="66"/>
      <c r="O1945" s="66"/>
      <c r="P1945" s="66"/>
      <c r="Q1945" s="66"/>
      <c r="R1945" s="66"/>
      <c r="S1945" s="66"/>
      <c r="T1945" s="66"/>
      <c r="U1945" s="66"/>
      <c r="V1945" s="66"/>
      <c r="W1945" s="66"/>
      <c r="X1945" s="66"/>
      <c r="Y1945" s="66"/>
      <c r="Z1945" s="66"/>
      <c r="AA1945" s="66"/>
      <c r="AB1945" s="66"/>
      <c r="AC1945" s="66"/>
    </row>
    <row r="1946" ht="14.25" customHeight="1">
      <c r="A1946" s="130"/>
      <c r="B1946" s="17" t="s">
        <v>38</v>
      </c>
      <c r="C1946" s="66"/>
      <c r="D1946" s="66"/>
      <c r="E1946" s="66"/>
      <c r="F1946" s="131">
        <v>-2.4</v>
      </c>
      <c r="G1946" s="131">
        <v>-2.1</v>
      </c>
      <c r="H1946" s="131">
        <v>11.9</v>
      </c>
      <c r="I1946" s="66"/>
      <c r="J1946" s="66"/>
      <c r="K1946" s="66"/>
      <c r="L1946" s="66"/>
      <c r="M1946" s="66"/>
      <c r="N1946" s="66"/>
      <c r="O1946" s="66"/>
      <c r="P1946" s="66"/>
      <c r="Q1946" s="66"/>
      <c r="R1946" s="66"/>
      <c r="S1946" s="66"/>
      <c r="T1946" s="66"/>
      <c r="U1946" s="66"/>
      <c r="V1946" s="66"/>
      <c r="W1946" s="66"/>
      <c r="X1946" s="66"/>
      <c r="Y1946" s="66"/>
      <c r="Z1946" s="66"/>
      <c r="AA1946" s="66"/>
      <c r="AB1946" s="66"/>
      <c r="AC1946" s="66"/>
    </row>
    <row r="1947" ht="14.25" customHeight="1">
      <c r="A1947" s="57"/>
      <c r="B1947" s="17" t="s">
        <v>40</v>
      </c>
      <c r="D1947" s="66"/>
      <c r="E1947" s="66"/>
      <c r="F1947" s="131">
        <v>-50.9</v>
      </c>
      <c r="G1947" s="131">
        <v>-50.2</v>
      </c>
      <c r="H1947" s="131">
        <v>-38.3</v>
      </c>
      <c r="I1947" s="66"/>
      <c r="J1947" s="66"/>
      <c r="K1947" s="66"/>
      <c r="L1947" s="66"/>
      <c r="M1947" s="66"/>
      <c r="N1947" s="66"/>
      <c r="O1947" s="66"/>
      <c r="P1947" s="66"/>
      <c r="Q1947" s="66"/>
      <c r="R1947" s="66"/>
      <c r="S1947" s="66"/>
      <c r="T1947" s="66"/>
      <c r="U1947" s="66"/>
      <c r="V1947" s="66"/>
      <c r="W1947" s="66"/>
      <c r="X1947" s="66"/>
      <c r="Y1947" s="66"/>
      <c r="Z1947" s="66"/>
      <c r="AA1947" s="66"/>
      <c r="AB1947" s="66"/>
      <c r="AC1947" s="66"/>
    </row>
    <row r="1948" ht="14.25" customHeight="1">
      <c r="A1948" s="130"/>
      <c r="B1948" s="17" t="s">
        <v>42</v>
      </c>
      <c r="C1948" s="65"/>
      <c r="D1948" s="65"/>
      <c r="E1948" s="65"/>
      <c r="F1948" s="131">
        <v>-45.1</v>
      </c>
      <c r="G1948" s="131">
        <v>-45.1</v>
      </c>
      <c r="H1948" s="131">
        <v>-44.0</v>
      </c>
      <c r="I1948" s="66"/>
      <c r="J1948" s="66"/>
      <c r="K1948" s="66"/>
      <c r="L1948" s="66"/>
      <c r="M1948" s="66"/>
      <c r="N1948" s="66"/>
      <c r="O1948" s="66"/>
      <c r="P1948" s="66"/>
      <c r="Q1948" s="66"/>
      <c r="R1948" s="66"/>
      <c r="S1948" s="66"/>
      <c r="T1948" s="66"/>
      <c r="U1948" s="66"/>
      <c r="V1948" s="66"/>
      <c r="W1948" s="66"/>
      <c r="X1948" s="66"/>
      <c r="Y1948" s="66"/>
      <c r="Z1948" s="66"/>
      <c r="AA1948" s="66"/>
      <c r="AB1948" s="66"/>
      <c r="AC1948" s="66"/>
    </row>
    <row r="1949" ht="14.25" customHeight="1">
      <c r="A1949" s="130"/>
      <c r="B1949" s="130"/>
      <c r="C1949" s="130"/>
      <c r="D1949" s="130"/>
      <c r="E1949" s="130"/>
      <c r="F1949" s="65"/>
      <c r="G1949" s="65"/>
      <c r="H1949" s="65"/>
      <c r="I1949" s="66"/>
      <c r="J1949" s="66"/>
      <c r="K1949" s="66"/>
      <c r="L1949" s="66"/>
      <c r="M1949" s="66"/>
      <c r="N1949" s="66"/>
      <c r="O1949" s="66"/>
      <c r="P1949" s="66"/>
      <c r="Q1949" s="66"/>
      <c r="R1949" s="66"/>
      <c r="S1949" s="66"/>
      <c r="T1949" s="66"/>
      <c r="U1949" s="66"/>
      <c r="V1949" s="66"/>
      <c r="W1949" s="66"/>
      <c r="X1949" s="66"/>
      <c r="Y1949" s="66"/>
      <c r="Z1949" s="66"/>
      <c r="AA1949" s="66"/>
      <c r="AB1949" s="66"/>
      <c r="AC1949" s="66"/>
    </row>
    <row r="1950" ht="14.25" customHeight="1">
      <c r="A1950" s="78" t="s">
        <v>0</v>
      </c>
      <c r="B1950" s="17" t="s">
        <v>1</v>
      </c>
      <c r="C1950" s="17" t="s">
        <v>2</v>
      </c>
      <c r="D1950" s="17" t="s">
        <v>3</v>
      </c>
      <c r="E1950" s="17" t="s">
        <v>4</v>
      </c>
      <c r="F1950" s="17" t="s">
        <v>1136</v>
      </c>
      <c r="G1950" s="17" t="s">
        <v>1137</v>
      </c>
      <c r="H1950" s="17" t="s">
        <v>1138</v>
      </c>
      <c r="I1950" s="78" t="s">
        <v>8</v>
      </c>
      <c r="J1950" s="78" t="s">
        <v>9</v>
      </c>
      <c r="K1950" s="78" t="s">
        <v>10</v>
      </c>
      <c r="L1950" s="78" t="s">
        <v>11</v>
      </c>
      <c r="M1950" s="17" t="s">
        <v>12</v>
      </c>
      <c r="N1950" s="17" t="s">
        <v>13</v>
      </c>
      <c r="O1950" s="17" t="s">
        <v>14</v>
      </c>
      <c r="P1950" s="66"/>
      <c r="Q1950" s="66"/>
      <c r="R1950" s="66"/>
      <c r="S1950" s="66"/>
      <c r="T1950" s="66"/>
      <c r="U1950" s="66"/>
      <c r="V1950" s="66"/>
      <c r="W1950" s="66"/>
      <c r="X1950" s="66"/>
      <c r="Y1950" s="66"/>
      <c r="Z1950" s="66"/>
      <c r="AA1950" s="66"/>
      <c r="AB1950" s="66"/>
      <c r="AC1950" s="66"/>
    </row>
    <row r="1951" ht="14.25" customHeight="1">
      <c r="A1951" s="129" t="s">
        <v>1139</v>
      </c>
      <c r="B1951" s="17" t="s">
        <v>16</v>
      </c>
      <c r="C1951" s="65"/>
      <c r="D1951" s="130"/>
      <c r="E1951" s="130"/>
      <c r="F1951" s="130"/>
      <c r="G1951" s="130"/>
      <c r="H1951" s="130"/>
      <c r="I1951" s="78" t="s">
        <v>1140</v>
      </c>
      <c r="J1951" s="78" t="s">
        <v>109</v>
      </c>
      <c r="K1951" s="78" t="s">
        <v>59</v>
      </c>
      <c r="L1951" s="78" t="s">
        <v>19</v>
      </c>
      <c r="M1951" s="17" t="s">
        <v>19</v>
      </c>
      <c r="N1951" s="57"/>
      <c r="O1951" s="57"/>
      <c r="P1951" s="66"/>
      <c r="Q1951" s="66"/>
      <c r="R1951" s="66"/>
      <c r="S1951" s="66"/>
      <c r="T1951" s="66"/>
      <c r="U1951" s="66"/>
      <c r="V1951" s="66"/>
      <c r="W1951" s="66"/>
      <c r="X1951" s="66"/>
      <c r="Y1951" s="66"/>
      <c r="Z1951" s="66"/>
      <c r="AA1951" s="66"/>
      <c r="AB1951" s="66"/>
      <c r="AC1951" s="66"/>
    </row>
    <row r="1952" ht="14.25" customHeight="1">
      <c r="A1952" s="57"/>
      <c r="B1952" s="17" t="s">
        <v>17</v>
      </c>
      <c r="C1952" s="66"/>
      <c r="D1952" s="57"/>
      <c r="E1952" s="57"/>
      <c r="F1952" s="57"/>
      <c r="G1952" s="57"/>
      <c r="H1952" s="57"/>
      <c r="I1952" s="57"/>
      <c r="J1952" s="57"/>
      <c r="K1952" s="57"/>
      <c r="L1952" s="57"/>
      <c r="M1952" s="57"/>
      <c r="N1952" s="57"/>
      <c r="O1952" s="57"/>
      <c r="P1952" s="66"/>
      <c r="Q1952" s="66"/>
      <c r="R1952" s="66"/>
      <c r="S1952" s="66"/>
      <c r="T1952" s="66"/>
      <c r="U1952" s="66"/>
      <c r="V1952" s="66"/>
      <c r="W1952" s="66"/>
      <c r="X1952" s="66"/>
      <c r="Y1952" s="66"/>
      <c r="Z1952" s="66"/>
      <c r="AA1952" s="66"/>
      <c r="AB1952" s="66"/>
      <c r="AC1952" s="66"/>
    </row>
    <row r="1953" ht="14.25" customHeight="1">
      <c r="A1953" s="130"/>
      <c r="B1953" s="17" t="s">
        <v>25</v>
      </c>
      <c r="C1953" s="65"/>
      <c r="D1953" s="130"/>
      <c r="E1953" s="130"/>
      <c r="F1953" s="130"/>
      <c r="G1953" s="130"/>
      <c r="H1953" s="130"/>
      <c r="I1953" s="57"/>
      <c r="J1953" s="57"/>
      <c r="K1953" s="66"/>
      <c r="L1953" s="66"/>
      <c r="M1953" s="66"/>
      <c r="N1953" s="66"/>
      <c r="O1953" s="66"/>
      <c r="P1953" s="66"/>
      <c r="Q1953" s="66"/>
      <c r="R1953" s="66"/>
      <c r="S1953" s="66"/>
      <c r="T1953" s="66"/>
      <c r="U1953" s="66"/>
      <c r="V1953" s="66"/>
      <c r="W1953" s="66"/>
      <c r="X1953" s="66"/>
      <c r="Y1953" s="66"/>
      <c r="Z1953" s="66"/>
      <c r="AA1953" s="66"/>
      <c r="AB1953" s="66"/>
      <c r="AC1953" s="66"/>
    </row>
    <row r="1954" ht="14.25" customHeight="1">
      <c r="A1954" s="130"/>
      <c r="B1954" s="17" t="s">
        <v>27</v>
      </c>
      <c r="C1954" s="65"/>
      <c r="D1954" s="65"/>
      <c r="E1954" s="65"/>
      <c r="F1954" s="132">
        <v>0.0</v>
      </c>
      <c r="G1954" s="132">
        <v>0.0</v>
      </c>
      <c r="H1954" s="132">
        <v>0.0</v>
      </c>
      <c r="I1954" s="66"/>
      <c r="J1954" s="66"/>
      <c r="K1954" s="66"/>
      <c r="L1954" s="66"/>
      <c r="M1954" s="66"/>
      <c r="N1954" s="66"/>
      <c r="O1954" s="66"/>
      <c r="P1954" s="66"/>
      <c r="Q1954" s="66"/>
      <c r="R1954" s="66"/>
      <c r="S1954" s="66"/>
      <c r="T1954" s="66"/>
      <c r="U1954" s="66"/>
      <c r="V1954" s="66"/>
      <c r="W1954" s="66"/>
      <c r="X1954" s="66"/>
      <c r="Y1954" s="66"/>
      <c r="Z1954" s="66"/>
      <c r="AA1954" s="66"/>
      <c r="AB1954" s="66"/>
      <c r="AC1954" s="66"/>
    </row>
    <row r="1955" ht="14.25" customHeight="1">
      <c r="A1955" s="130"/>
      <c r="B1955" s="17" t="s">
        <v>29</v>
      </c>
      <c r="D1955" s="65"/>
      <c r="E1955" s="65"/>
      <c r="F1955" s="132">
        <v>-6.2</v>
      </c>
      <c r="G1955" s="132">
        <v>-5.7</v>
      </c>
      <c r="H1955" s="132">
        <v>8.0</v>
      </c>
      <c r="I1955" s="66"/>
      <c r="J1955" s="66"/>
      <c r="K1955" s="66"/>
      <c r="L1955" s="66"/>
      <c r="M1955" s="66"/>
      <c r="N1955" s="66"/>
      <c r="O1955" s="66"/>
      <c r="P1955" s="66"/>
      <c r="Q1955" s="66"/>
      <c r="R1955" s="66"/>
      <c r="S1955" s="66"/>
      <c r="T1955" s="66"/>
      <c r="U1955" s="66"/>
      <c r="V1955" s="66"/>
      <c r="W1955" s="66"/>
      <c r="X1955" s="66"/>
      <c r="Y1955" s="66"/>
      <c r="Z1955" s="66"/>
      <c r="AA1955" s="66"/>
      <c r="AB1955" s="66"/>
      <c r="AC1955" s="66"/>
    </row>
    <row r="1956" ht="14.25" customHeight="1">
      <c r="A1956" s="130"/>
      <c r="B1956" s="17" t="s">
        <v>32</v>
      </c>
      <c r="C1956" s="65"/>
      <c r="D1956" s="65"/>
      <c r="E1956" s="65"/>
      <c r="F1956" s="132">
        <v>7.6</v>
      </c>
      <c r="G1956" s="132">
        <v>7.9</v>
      </c>
      <c r="H1956" s="132">
        <v>22.1</v>
      </c>
      <c r="I1956" s="66"/>
      <c r="J1956" s="66"/>
      <c r="K1956" s="66"/>
      <c r="L1956" s="66"/>
      <c r="M1956" s="66"/>
      <c r="N1956" s="66"/>
      <c r="O1956" s="66"/>
      <c r="P1956" s="66"/>
      <c r="Q1956" s="66"/>
      <c r="R1956" s="66"/>
      <c r="S1956" s="66"/>
      <c r="T1956" s="66"/>
      <c r="U1956" s="66"/>
      <c r="V1956" s="66"/>
      <c r="W1956" s="66"/>
      <c r="X1956" s="66"/>
      <c r="Y1956" s="66"/>
      <c r="Z1956" s="66"/>
      <c r="AA1956" s="66"/>
      <c r="AB1956" s="66"/>
      <c r="AC1956" s="66"/>
    </row>
    <row r="1957" ht="14.25" customHeight="1">
      <c r="A1957" s="57"/>
      <c r="B1957" s="17" t="s">
        <v>35</v>
      </c>
      <c r="C1957" s="66"/>
      <c r="D1957" s="66"/>
      <c r="E1957" s="66"/>
      <c r="F1957" s="132">
        <v>-28.0</v>
      </c>
      <c r="G1957" s="132">
        <v>-25.6</v>
      </c>
      <c r="H1957" s="132">
        <v>-10.7</v>
      </c>
      <c r="I1957" s="66"/>
      <c r="J1957" s="66"/>
      <c r="K1957" s="66"/>
      <c r="L1957" s="66"/>
      <c r="M1957" s="66"/>
      <c r="N1957" s="66"/>
      <c r="O1957" s="66"/>
      <c r="P1957" s="66"/>
      <c r="Q1957" s="66"/>
      <c r="R1957" s="66"/>
      <c r="S1957" s="66"/>
      <c r="T1957" s="66"/>
      <c r="U1957" s="66"/>
      <c r="V1957" s="66"/>
      <c r="W1957" s="66"/>
      <c r="X1957" s="66"/>
      <c r="Y1957" s="66"/>
      <c r="Z1957" s="66"/>
      <c r="AA1957" s="66"/>
      <c r="AB1957" s="66"/>
      <c r="AC1957" s="66"/>
    </row>
    <row r="1958" ht="14.25" customHeight="1">
      <c r="A1958" s="130"/>
      <c r="B1958" s="17" t="s">
        <v>38</v>
      </c>
      <c r="C1958" s="66"/>
      <c r="D1958" s="66"/>
      <c r="E1958" s="66"/>
      <c r="F1958" s="132">
        <v>-0.5</v>
      </c>
      <c r="G1958" s="132">
        <v>-0.4</v>
      </c>
      <c r="H1958" s="132">
        <v>13.7</v>
      </c>
      <c r="I1958" s="66"/>
      <c r="J1958" s="66"/>
      <c r="K1958" s="66"/>
      <c r="L1958" s="66"/>
      <c r="M1958" s="66"/>
      <c r="N1958" s="66"/>
      <c r="O1958" s="66"/>
      <c r="P1958" s="66"/>
      <c r="Q1958" s="66"/>
      <c r="R1958" s="66"/>
      <c r="S1958" s="66"/>
      <c r="T1958" s="66"/>
      <c r="U1958" s="66"/>
      <c r="V1958" s="66"/>
      <c r="W1958" s="66"/>
      <c r="X1958" s="66"/>
      <c r="Y1958" s="66"/>
      <c r="Z1958" s="66"/>
      <c r="AA1958" s="66"/>
      <c r="AB1958" s="66"/>
      <c r="AC1958" s="66"/>
    </row>
    <row r="1959" ht="14.25" customHeight="1">
      <c r="A1959" s="130"/>
      <c r="B1959" s="17" t="s">
        <v>40</v>
      </c>
      <c r="D1959" s="66"/>
      <c r="E1959" s="66"/>
      <c r="F1959" s="132">
        <v>-51.2</v>
      </c>
      <c r="G1959" s="132">
        <v>-50.5</v>
      </c>
      <c r="H1959" s="132">
        <v>-38.3</v>
      </c>
      <c r="I1959" s="66"/>
      <c r="J1959" s="66"/>
      <c r="K1959" s="66"/>
      <c r="L1959" s="66"/>
      <c r="M1959" s="66"/>
      <c r="N1959" s="66"/>
      <c r="O1959" s="66"/>
      <c r="P1959" s="66"/>
      <c r="Q1959" s="66"/>
      <c r="R1959" s="66"/>
      <c r="S1959" s="66"/>
      <c r="T1959" s="66"/>
      <c r="U1959" s="66"/>
      <c r="V1959" s="66"/>
      <c r="W1959" s="66"/>
      <c r="X1959" s="66"/>
      <c r="Y1959" s="66"/>
      <c r="Z1959" s="66"/>
      <c r="AA1959" s="66"/>
      <c r="AB1959" s="66"/>
      <c r="AC1959" s="66"/>
    </row>
    <row r="1960" ht="14.25" customHeight="1">
      <c r="A1960" s="130"/>
      <c r="B1960" s="17" t="s">
        <v>42</v>
      </c>
      <c r="C1960" s="66"/>
      <c r="D1960" s="66"/>
      <c r="E1960" s="66"/>
      <c r="F1960" s="132">
        <v>-45.2</v>
      </c>
      <c r="G1960" s="132">
        <v>-45.2</v>
      </c>
      <c r="H1960" s="132">
        <v>-44.1</v>
      </c>
      <c r="I1960" s="66"/>
      <c r="J1960" s="66"/>
      <c r="K1960" s="66"/>
      <c r="L1960" s="66"/>
      <c r="M1960" s="66"/>
      <c r="N1960" s="66"/>
      <c r="O1960" s="66"/>
      <c r="P1960" s="66"/>
      <c r="Q1960" s="66"/>
      <c r="R1960" s="66"/>
      <c r="S1960" s="66"/>
      <c r="T1960" s="66"/>
      <c r="U1960" s="66"/>
      <c r="V1960" s="66"/>
      <c r="W1960" s="66"/>
      <c r="X1960" s="66"/>
      <c r="Y1960" s="66"/>
      <c r="Z1960" s="66"/>
      <c r="AA1960" s="66"/>
      <c r="AB1960" s="66"/>
      <c r="AC1960" s="66"/>
    </row>
    <row r="1961" ht="14.25" customHeight="1">
      <c r="A1961" s="57"/>
      <c r="B1961" s="57"/>
      <c r="C1961" s="57"/>
      <c r="D1961" s="57"/>
      <c r="E1961" s="57"/>
      <c r="F1961" s="66"/>
      <c r="G1961" s="66"/>
      <c r="H1961" s="66"/>
      <c r="I1961" s="66"/>
      <c r="J1961" s="66"/>
      <c r="K1961" s="66"/>
      <c r="L1961" s="66"/>
      <c r="M1961" s="66"/>
      <c r="N1961" s="66"/>
      <c r="O1961" s="66"/>
      <c r="P1961" s="66"/>
      <c r="Q1961" s="66"/>
      <c r="R1961" s="66"/>
      <c r="S1961" s="66"/>
      <c r="T1961" s="66"/>
      <c r="U1961" s="66"/>
      <c r="V1961" s="66"/>
      <c r="W1961" s="66"/>
      <c r="X1961" s="66"/>
      <c r="Y1961" s="66"/>
      <c r="Z1961" s="66"/>
      <c r="AA1961" s="66"/>
      <c r="AB1961" s="66"/>
      <c r="AC1961" s="66"/>
    </row>
    <row r="1962" ht="14.25" customHeight="1">
      <c r="A1962" s="78" t="s">
        <v>0</v>
      </c>
      <c r="B1962" s="17" t="s">
        <v>1</v>
      </c>
      <c r="C1962" s="17" t="s">
        <v>2</v>
      </c>
      <c r="D1962" s="17" t="s">
        <v>3</v>
      </c>
      <c r="E1962" s="17" t="s">
        <v>4</v>
      </c>
      <c r="F1962" s="17" t="s">
        <v>1136</v>
      </c>
      <c r="G1962" s="17" t="s">
        <v>1137</v>
      </c>
      <c r="H1962" s="17" t="s">
        <v>1138</v>
      </c>
      <c r="I1962" s="78" t="s">
        <v>8</v>
      </c>
      <c r="J1962" s="78" t="s">
        <v>9</v>
      </c>
      <c r="K1962" s="78" t="s">
        <v>10</v>
      </c>
      <c r="L1962" s="78" t="s">
        <v>11</v>
      </c>
      <c r="M1962" s="17" t="s">
        <v>12</v>
      </c>
      <c r="N1962" s="17" t="s">
        <v>13</v>
      </c>
      <c r="O1962" s="17" t="s">
        <v>14</v>
      </c>
      <c r="P1962" s="66"/>
      <c r="Q1962" s="66"/>
      <c r="R1962" s="66"/>
      <c r="S1962" s="66"/>
      <c r="T1962" s="66"/>
      <c r="U1962" s="66"/>
      <c r="V1962" s="66"/>
      <c r="W1962" s="66"/>
      <c r="X1962" s="66"/>
      <c r="Y1962" s="66"/>
      <c r="Z1962" s="66"/>
      <c r="AA1962" s="66"/>
      <c r="AB1962" s="66"/>
      <c r="AC1962" s="66"/>
    </row>
    <row r="1963" ht="14.25" customHeight="1">
      <c r="A1963" s="129" t="s">
        <v>1139</v>
      </c>
      <c r="B1963" s="17" t="s">
        <v>16</v>
      </c>
      <c r="C1963" s="65"/>
      <c r="D1963" s="130"/>
      <c r="E1963" s="130"/>
      <c r="F1963" s="130"/>
      <c r="G1963" s="130"/>
      <c r="H1963" s="130"/>
      <c r="I1963" s="78" t="s">
        <v>1140</v>
      </c>
      <c r="J1963" s="78" t="s">
        <v>806</v>
      </c>
      <c r="K1963" s="78" t="s">
        <v>1141</v>
      </c>
      <c r="L1963" s="78" t="s">
        <v>19</v>
      </c>
      <c r="M1963" s="17" t="s">
        <v>19</v>
      </c>
      <c r="N1963" s="57"/>
      <c r="O1963" s="57"/>
      <c r="P1963" s="66"/>
      <c r="Q1963" s="66"/>
      <c r="R1963" s="66"/>
      <c r="S1963" s="66"/>
      <c r="T1963" s="66"/>
      <c r="U1963" s="66"/>
      <c r="V1963" s="66"/>
      <c r="W1963" s="66"/>
      <c r="X1963" s="66"/>
      <c r="Y1963" s="66"/>
      <c r="Z1963" s="66"/>
      <c r="AA1963" s="66"/>
      <c r="AB1963" s="66"/>
      <c r="AC1963" s="66"/>
    </row>
    <row r="1964" ht="14.25" customHeight="1">
      <c r="A1964" s="130"/>
      <c r="B1964" s="17" t="s">
        <v>17</v>
      </c>
      <c r="C1964" s="65"/>
      <c r="D1964" s="130"/>
      <c r="E1964" s="130"/>
      <c r="F1964" s="130"/>
      <c r="G1964" s="130"/>
      <c r="H1964" s="130"/>
      <c r="I1964" s="57"/>
      <c r="J1964" s="57"/>
      <c r="K1964" s="57"/>
      <c r="L1964" s="57"/>
      <c r="M1964" s="57"/>
      <c r="N1964" s="57"/>
      <c r="O1964" s="57"/>
      <c r="P1964" s="66"/>
      <c r="Q1964" s="66"/>
      <c r="R1964" s="66"/>
      <c r="S1964" s="66"/>
      <c r="T1964" s="66"/>
      <c r="U1964" s="66"/>
      <c r="V1964" s="66"/>
      <c r="W1964" s="66"/>
      <c r="X1964" s="66"/>
      <c r="Y1964" s="66"/>
      <c r="Z1964" s="66"/>
      <c r="AA1964" s="66"/>
      <c r="AB1964" s="66"/>
      <c r="AC1964" s="66"/>
    </row>
    <row r="1965" ht="14.25" customHeight="1">
      <c r="A1965" s="130"/>
      <c r="B1965" s="17" t="s">
        <v>25</v>
      </c>
      <c r="C1965" s="65"/>
      <c r="D1965" s="130"/>
      <c r="E1965" s="130"/>
      <c r="F1965" s="130"/>
      <c r="G1965" s="130"/>
      <c r="H1965" s="130"/>
      <c r="I1965" s="57"/>
      <c r="J1965" s="57"/>
      <c r="K1965" s="66"/>
      <c r="L1965" s="66"/>
      <c r="M1965" s="66"/>
      <c r="N1965" s="66"/>
      <c r="O1965" s="66"/>
      <c r="P1965" s="66"/>
      <c r="Q1965" s="66"/>
      <c r="R1965" s="66"/>
      <c r="S1965" s="66"/>
      <c r="T1965" s="66"/>
      <c r="U1965" s="66"/>
      <c r="V1965" s="66"/>
      <c r="W1965" s="66"/>
      <c r="X1965" s="66"/>
      <c r="Y1965" s="66"/>
      <c r="Z1965" s="66"/>
      <c r="AA1965" s="66"/>
      <c r="AB1965" s="66"/>
      <c r="AC1965" s="66"/>
    </row>
    <row r="1966" ht="14.25" customHeight="1">
      <c r="A1966" s="57"/>
      <c r="B1966" s="17" t="s">
        <v>27</v>
      </c>
      <c r="C1966" s="66"/>
      <c r="D1966" s="66"/>
      <c r="E1966" s="57"/>
      <c r="F1966" s="132">
        <v>0.0</v>
      </c>
      <c r="G1966" s="132">
        <v>0.0</v>
      </c>
      <c r="H1966" s="132">
        <v>0.0</v>
      </c>
      <c r="I1966" s="57"/>
      <c r="J1966" s="66"/>
      <c r="K1966" s="66"/>
      <c r="L1966" s="66"/>
      <c r="M1966" s="66"/>
      <c r="N1966" s="66"/>
      <c r="O1966" s="66"/>
      <c r="P1966" s="66"/>
      <c r="Q1966" s="66"/>
      <c r="R1966" s="66"/>
      <c r="S1966" s="66"/>
      <c r="T1966" s="66"/>
      <c r="U1966" s="66"/>
      <c r="V1966" s="66"/>
      <c r="W1966" s="66"/>
      <c r="X1966" s="66"/>
      <c r="Y1966" s="66"/>
      <c r="Z1966" s="66"/>
      <c r="AA1966" s="66"/>
      <c r="AB1966" s="66"/>
      <c r="AC1966" s="66"/>
    </row>
    <row r="1967" ht="14.25" customHeight="1">
      <c r="A1967" s="57"/>
      <c r="B1967" s="17" t="s">
        <v>29</v>
      </c>
      <c r="D1967" s="66"/>
      <c r="E1967" s="57"/>
      <c r="F1967" s="132">
        <v>-5.9</v>
      </c>
      <c r="G1967" s="132">
        <v>-5.4</v>
      </c>
      <c r="H1967" s="132">
        <v>8.3</v>
      </c>
      <c r="I1967" s="57"/>
      <c r="J1967" s="66"/>
      <c r="K1967" s="66"/>
      <c r="L1967" s="66"/>
      <c r="M1967" s="66"/>
      <c r="N1967" s="66"/>
      <c r="O1967" s="66"/>
      <c r="P1967" s="66"/>
      <c r="Q1967" s="66"/>
      <c r="R1967" s="66"/>
      <c r="S1967" s="66"/>
      <c r="T1967" s="66"/>
      <c r="U1967" s="66"/>
      <c r="V1967" s="66"/>
      <c r="W1967" s="66"/>
      <c r="X1967" s="66"/>
      <c r="Y1967" s="66"/>
      <c r="Z1967" s="66"/>
      <c r="AA1967" s="66"/>
      <c r="AB1967" s="66"/>
      <c r="AC1967" s="66"/>
    </row>
    <row r="1968" ht="14.25" customHeight="1">
      <c r="A1968" s="130"/>
      <c r="B1968" s="17" t="s">
        <v>32</v>
      </c>
      <c r="C1968" s="66"/>
      <c r="D1968" s="66"/>
      <c r="E1968" s="57"/>
      <c r="F1968" s="132">
        <v>12.0</v>
      </c>
      <c r="G1968" s="132">
        <v>12.3</v>
      </c>
      <c r="H1968" s="132">
        <v>26.5</v>
      </c>
      <c r="I1968" s="57"/>
      <c r="J1968" s="66"/>
      <c r="K1968" s="66"/>
      <c r="L1968" s="66"/>
      <c r="M1968" s="66"/>
      <c r="N1968" s="66"/>
      <c r="O1968" s="66"/>
      <c r="P1968" s="66"/>
      <c r="Q1968" s="66"/>
      <c r="R1968" s="66"/>
      <c r="S1968" s="66"/>
      <c r="T1968" s="66"/>
      <c r="U1968" s="66"/>
      <c r="V1968" s="66"/>
      <c r="W1968" s="66"/>
      <c r="X1968" s="66"/>
      <c r="Y1968" s="66"/>
      <c r="Z1968" s="66"/>
      <c r="AA1968" s="66"/>
      <c r="AB1968" s="66"/>
      <c r="AC1968" s="66"/>
    </row>
    <row r="1969" ht="14.25" customHeight="1">
      <c r="A1969" s="57"/>
      <c r="B1969" s="17" t="s">
        <v>35</v>
      </c>
      <c r="C1969" s="66"/>
      <c r="D1969" s="66"/>
      <c r="E1969" s="57"/>
      <c r="F1969" s="132">
        <v>-36.5</v>
      </c>
      <c r="G1969" s="132">
        <v>-34.1</v>
      </c>
      <c r="H1969" s="132">
        <v>-19.2</v>
      </c>
      <c r="I1969" s="57"/>
      <c r="J1969" s="66"/>
      <c r="K1969" s="66"/>
      <c r="L1969" s="66"/>
      <c r="M1969" s="66"/>
      <c r="N1969" s="66"/>
      <c r="O1969" s="66"/>
      <c r="P1969" s="66"/>
      <c r="Q1969" s="66"/>
      <c r="R1969" s="66"/>
      <c r="S1969" s="66"/>
      <c r="T1969" s="66"/>
      <c r="U1969" s="66"/>
      <c r="V1969" s="66"/>
      <c r="W1969" s="66"/>
      <c r="X1969" s="66"/>
      <c r="Y1969" s="66"/>
      <c r="Z1969" s="66"/>
      <c r="AA1969" s="66"/>
      <c r="AB1969" s="66"/>
      <c r="AC1969" s="66"/>
    </row>
    <row r="1970" ht="14.25" customHeight="1">
      <c r="A1970" s="130"/>
      <c r="B1970" s="17" t="s">
        <v>38</v>
      </c>
      <c r="C1970" s="66"/>
      <c r="D1970" s="66"/>
      <c r="E1970" s="57"/>
      <c r="F1970" s="132">
        <v>-3.7</v>
      </c>
      <c r="G1970" s="132">
        <v>-3.5</v>
      </c>
      <c r="H1970" s="132">
        <v>10.6</v>
      </c>
      <c r="I1970" s="57"/>
      <c r="J1970" s="66"/>
      <c r="K1970" s="66"/>
      <c r="L1970" s="66"/>
      <c r="M1970" s="66"/>
      <c r="N1970" s="66"/>
      <c r="O1970" s="66"/>
      <c r="P1970" s="66"/>
      <c r="Q1970" s="66"/>
      <c r="R1970" s="66"/>
      <c r="S1970" s="66"/>
      <c r="T1970" s="66"/>
      <c r="U1970" s="66"/>
      <c r="V1970" s="66"/>
      <c r="W1970" s="66"/>
      <c r="X1970" s="66"/>
      <c r="Y1970" s="66"/>
      <c r="Z1970" s="66"/>
      <c r="AA1970" s="66"/>
      <c r="AB1970" s="66"/>
      <c r="AC1970" s="66"/>
    </row>
    <row r="1971" ht="14.25" customHeight="1">
      <c r="A1971" s="130"/>
      <c r="B1971" s="17" t="s">
        <v>40</v>
      </c>
      <c r="D1971" s="66"/>
      <c r="E1971" s="57"/>
      <c r="F1971" s="132">
        <v>-57.3</v>
      </c>
      <c r="G1971" s="132">
        <v>-56.6</v>
      </c>
      <c r="H1971" s="132">
        <v>-44.6</v>
      </c>
      <c r="I1971" s="57"/>
      <c r="J1971" s="66"/>
      <c r="K1971" s="66"/>
      <c r="L1971" s="66"/>
      <c r="M1971" s="66"/>
      <c r="N1971" s="66"/>
      <c r="O1971" s="66"/>
      <c r="P1971" s="66"/>
      <c r="Q1971" s="66"/>
      <c r="R1971" s="66"/>
      <c r="S1971" s="66"/>
      <c r="T1971" s="66"/>
      <c r="U1971" s="66"/>
      <c r="V1971" s="66"/>
      <c r="W1971" s="66"/>
      <c r="X1971" s="66"/>
      <c r="Y1971" s="66"/>
      <c r="Z1971" s="66"/>
      <c r="AA1971" s="66"/>
      <c r="AB1971" s="66"/>
      <c r="AC1971" s="66"/>
    </row>
    <row r="1972" ht="14.25" customHeight="1">
      <c r="A1972" s="130"/>
      <c r="B1972" s="17" t="s">
        <v>42</v>
      </c>
      <c r="C1972" s="66"/>
      <c r="D1972" s="66"/>
      <c r="E1972" s="57"/>
      <c r="F1972" s="132">
        <v>-53.6</v>
      </c>
      <c r="G1972" s="132">
        <v>-53.6</v>
      </c>
      <c r="H1972" s="132">
        <v>-52.5</v>
      </c>
      <c r="I1972" s="57"/>
      <c r="J1972" s="66"/>
      <c r="K1972" s="66"/>
      <c r="L1972" s="66"/>
      <c r="M1972" s="66"/>
      <c r="N1972" s="66"/>
      <c r="O1972" s="66"/>
      <c r="P1972" s="66"/>
      <c r="Q1972" s="66"/>
      <c r="R1972" s="66"/>
      <c r="S1972" s="66"/>
      <c r="T1972" s="66"/>
      <c r="U1972" s="66"/>
      <c r="V1972" s="66"/>
      <c r="W1972" s="66"/>
      <c r="X1972" s="66"/>
      <c r="Y1972" s="66"/>
      <c r="Z1972" s="66"/>
      <c r="AA1972" s="66"/>
      <c r="AB1972" s="66"/>
      <c r="AC1972" s="66"/>
    </row>
    <row r="1973" ht="14.25" customHeight="1">
      <c r="A1973" s="57"/>
      <c r="B1973" s="57"/>
      <c r="C1973" s="57"/>
      <c r="D1973" s="57"/>
      <c r="E1973" s="57"/>
      <c r="F1973" s="57"/>
      <c r="G1973" s="57"/>
      <c r="H1973" s="57"/>
      <c r="I1973" s="57"/>
      <c r="J1973" s="57"/>
      <c r="K1973" s="57"/>
      <c r="L1973" s="57"/>
      <c r="M1973" s="57"/>
      <c r="N1973" s="57"/>
      <c r="O1973" s="57"/>
      <c r="P1973" s="66"/>
      <c r="Q1973" s="66"/>
      <c r="R1973" s="66"/>
      <c r="S1973" s="66"/>
      <c r="T1973" s="66"/>
      <c r="U1973" s="66"/>
      <c r="V1973" s="66"/>
      <c r="W1973" s="66"/>
      <c r="X1973" s="66"/>
      <c r="Y1973" s="66"/>
      <c r="Z1973" s="66"/>
      <c r="AA1973" s="66"/>
      <c r="AB1973" s="66"/>
      <c r="AC1973" s="66"/>
    </row>
    <row r="1974" ht="14.25" customHeight="1">
      <c r="A1974" s="78" t="s">
        <v>0</v>
      </c>
      <c r="B1974" s="17" t="s">
        <v>1</v>
      </c>
      <c r="C1974" s="17" t="s">
        <v>2</v>
      </c>
      <c r="D1974" s="17" t="s">
        <v>3</v>
      </c>
      <c r="E1974" s="17" t="s">
        <v>4</v>
      </c>
      <c r="F1974" s="17" t="s">
        <v>1136</v>
      </c>
      <c r="G1974" s="17" t="s">
        <v>1137</v>
      </c>
      <c r="H1974" s="17" t="s">
        <v>1138</v>
      </c>
      <c r="I1974" s="78" t="s">
        <v>8</v>
      </c>
      <c r="J1974" s="78" t="s">
        <v>9</v>
      </c>
      <c r="K1974" s="78" t="s">
        <v>10</v>
      </c>
      <c r="L1974" s="78" t="s">
        <v>11</v>
      </c>
      <c r="M1974" s="17" t="s">
        <v>12</v>
      </c>
      <c r="N1974" s="17" t="s">
        <v>13</v>
      </c>
      <c r="O1974" s="17" t="s">
        <v>14</v>
      </c>
      <c r="P1974" s="66"/>
      <c r="Q1974" s="66"/>
      <c r="R1974" s="66"/>
      <c r="S1974" s="66"/>
      <c r="T1974" s="66"/>
      <c r="U1974" s="66"/>
      <c r="V1974" s="66"/>
      <c r="W1974" s="66"/>
      <c r="X1974" s="66"/>
      <c r="Y1974" s="66"/>
      <c r="Z1974" s="66"/>
      <c r="AA1974" s="66"/>
      <c r="AB1974" s="66"/>
      <c r="AC1974" s="66"/>
    </row>
    <row r="1975" ht="14.25" customHeight="1">
      <c r="A1975" s="129" t="s">
        <v>1142</v>
      </c>
      <c r="B1975" s="17" t="s">
        <v>16</v>
      </c>
      <c r="C1975" s="65"/>
      <c r="D1975" s="130"/>
      <c r="E1975" s="130"/>
      <c r="F1975" s="130"/>
      <c r="G1975" s="130"/>
      <c r="H1975" s="130"/>
      <c r="I1975" s="78" t="s">
        <v>1140</v>
      </c>
      <c r="J1975" s="78" t="s">
        <v>109</v>
      </c>
      <c r="K1975" s="78" t="s">
        <v>1141</v>
      </c>
      <c r="L1975" s="78" t="s">
        <v>19</v>
      </c>
      <c r="M1975" s="17" t="s">
        <v>19</v>
      </c>
      <c r="N1975" s="57"/>
      <c r="O1975" s="57"/>
      <c r="P1975" s="66"/>
      <c r="Q1975" s="66"/>
      <c r="R1975" s="66"/>
      <c r="S1975" s="66"/>
      <c r="T1975" s="66"/>
      <c r="U1975" s="66"/>
      <c r="V1975" s="66"/>
      <c r="W1975" s="66"/>
      <c r="X1975" s="66"/>
      <c r="Y1975" s="66"/>
      <c r="Z1975" s="66"/>
      <c r="AA1975" s="66"/>
      <c r="AB1975" s="66"/>
      <c r="AC1975" s="66"/>
    </row>
    <row r="1976" ht="14.25" customHeight="1">
      <c r="A1976" s="130"/>
      <c r="B1976" s="17" t="s">
        <v>17</v>
      </c>
      <c r="C1976" s="65"/>
      <c r="D1976" s="130"/>
      <c r="E1976" s="130"/>
      <c r="F1976" s="130"/>
      <c r="G1976" s="130"/>
      <c r="H1976" s="130"/>
      <c r="I1976" s="57"/>
      <c r="J1976" s="57"/>
      <c r="K1976" s="57"/>
      <c r="L1976" s="57"/>
      <c r="M1976" s="57"/>
      <c r="N1976" s="57"/>
      <c r="O1976" s="57"/>
      <c r="P1976" s="66"/>
      <c r="Q1976" s="66"/>
      <c r="R1976" s="66"/>
      <c r="S1976" s="66"/>
      <c r="T1976" s="66"/>
      <c r="U1976" s="66"/>
      <c r="V1976" s="66"/>
      <c r="W1976" s="66"/>
      <c r="X1976" s="66"/>
      <c r="Y1976" s="66"/>
      <c r="Z1976" s="66"/>
      <c r="AA1976" s="66"/>
      <c r="AB1976" s="66"/>
      <c r="AC1976" s="66"/>
    </row>
    <row r="1977" ht="14.25" customHeight="1">
      <c r="A1977" s="130"/>
      <c r="B1977" s="17" t="s">
        <v>25</v>
      </c>
      <c r="C1977" s="65"/>
      <c r="D1977" s="130"/>
      <c r="E1977" s="130"/>
      <c r="F1977" s="130"/>
      <c r="G1977" s="130"/>
      <c r="H1977" s="130"/>
      <c r="I1977" s="57"/>
      <c r="J1977" s="57"/>
      <c r="K1977" s="66"/>
      <c r="L1977" s="66"/>
      <c r="M1977" s="66"/>
      <c r="N1977" s="66"/>
      <c r="O1977" s="66"/>
      <c r="P1977" s="66"/>
      <c r="Q1977" s="66"/>
      <c r="R1977" s="66"/>
      <c r="S1977" s="66"/>
      <c r="T1977" s="66"/>
      <c r="U1977" s="66"/>
      <c r="V1977" s="66"/>
      <c r="W1977" s="66"/>
      <c r="X1977" s="66"/>
      <c r="Y1977" s="66"/>
      <c r="Z1977" s="66"/>
      <c r="AA1977" s="66"/>
      <c r="AB1977" s="66"/>
      <c r="AC1977" s="66"/>
    </row>
    <row r="1978" ht="14.25" customHeight="1">
      <c r="A1978" s="57"/>
      <c r="B1978" s="17" t="s">
        <v>27</v>
      </c>
      <c r="C1978" s="66"/>
      <c r="D1978" s="66"/>
      <c r="E1978" s="57"/>
      <c r="F1978" s="132">
        <v>0.0</v>
      </c>
      <c r="G1978" s="132">
        <v>0.0</v>
      </c>
      <c r="H1978" s="132">
        <v>0.0</v>
      </c>
      <c r="I1978" s="57"/>
      <c r="J1978" s="66"/>
      <c r="K1978" s="66"/>
      <c r="L1978" s="66"/>
      <c r="M1978" s="66"/>
      <c r="N1978" s="66"/>
      <c r="O1978" s="66"/>
      <c r="P1978" s="66"/>
      <c r="Q1978" s="66"/>
      <c r="R1978" s="66"/>
      <c r="S1978" s="66"/>
      <c r="T1978" s="66"/>
      <c r="U1978" s="66"/>
      <c r="V1978" s="66"/>
      <c r="W1978" s="66"/>
      <c r="X1978" s="66"/>
      <c r="Y1978" s="66"/>
      <c r="Z1978" s="66"/>
      <c r="AA1978" s="66"/>
      <c r="AB1978" s="66"/>
      <c r="AC1978" s="66"/>
    </row>
    <row r="1979" ht="14.25" customHeight="1">
      <c r="A1979" s="130"/>
      <c r="B1979" s="17" t="s">
        <v>29</v>
      </c>
      <c r="D1979" s="65"/>
      <c r="E1979" s="130"/>
      <c r="F1979" s="131">
        <v>-6.1</v>
      </c>
      <c r="G1979" s="131">
        <v>-5.7</v>
      </c>
      <c r="H1979" s="131">
        <v>6.9</v>
      </c>
      <c r="I1979" s="57"/>
      <c r="J1979" s="66"/>
      <c r="K1979" s="66"/>
      <c r="L1979" s="66"/>
      <c r="M1979" s="66"/>
      <c r="N1979" s="66"/>
      <c r="O1979" s="66"/>
      <c r="P1979" s="66"/>
      <c r="Q1979" s="66"/>
      <c r="R1979" s="66"/>
      <c r="S1979" s="66"/>
      <c r="T1979" s="66"/>
      <c r="U1979" s="66"/>
      <c r="V1979" s="66"/>
      <c r="W1979" s="66"/>
      <c r="X1979" s="66"/>
      <c r="Y1979" s="66"/>
      <c r="Z1979" s="66"/>
      <c r="AA1979" s="66"/>
      <c r="AB1979" s="66"/>
      <c r="AC1979" s="66"/>
    </row>
    <row r="1980" ht="14.25" customHeight="1">
      <c r="A1980" s="130"/>
      <c r="B1980" s="17" t="s">
        <v>32</v>
      </c>
      <c r="C1980" s="65"/>
      <c r="D1980" s="65"/>
      <c r="E1980" s="130"/>
      <c r="F1980" s="131">
        <v>9.6</v>
      </c>
      <c r="G1980" s="131">
        <v>9.8</v>
      </c>
      <c r="H1980" s="131">
        <v>23.3</v>
      </c>
      <c r="I1980" s="57"/>
      <c r="J1980" s="66"/>
      <c r="K1980" s="66"/>
      <c r="L1980" s="66"/>
      <c r="M1980" s="66"/>
      <c r="N1980" s="66"/>
      <c r="O1980" s="66"/>
      <c r="P1980" s="66"/>
      <c r="Q1980" s="66"/>
      <c r="R1980" s="66"/>
      <c r="S1980" s="66"/>
      <c r="T1980" s="66"/>
      <c r="U1980" s="66"/>
      <c r="V1980" s="66"/>
      <c r="W1980" s="66"/>
      <c r="X1980" s="66"/>
      <c r="Y1980" s="66"/>
      <c r="Z1980" s="66"/>
      <c r="AA1980" s="66"/>
      <c r="AB1980" s="66"/>
      <c r="AC1980" s="66"/>
    </row>
    <row r="1981" ht="14.25" customHeight="1">
      <c r="A1981" s="130"/>
      <c r="B1981" s="17" t="s">
        <v>35</v>
      </c>
      <c r="C1981" s="65"/>
      <c r="D1981" s="65"/>
      <c r="E1981" s="130"/>
      <c r="F1981" s="131">
        <v>-13.9</v>
      </c>
      <c r="G1981" s="131">
        <v>-12.2</v>
      </c>
      <c r="H1981" s="131">
        <v>2.1</v>
      </c>
      <c r="I1981" s="57"/>
      <c r="J1981" s="66"/>
      <c r="K1981" s="66"/>
      <c r="L1981" s="66"/>
      <c r="M1981" s="66"/>
      <c r="N1981" s="57"/>
      <c r="O1981" s="57"/>
      <c r="P1981" s="66"/>
      <c r="Q1981" s="66"/>
      <c r="R1981" s="66"/>
      <c r="S1981" s="66"/>
      <c r="T1981" s="66"/>
      <c r="U1981" s="66"/>
      <c r="V1981" s="66"/>
      <c r="W1981" s="66"/>
      <c r="X1981" s="66"/>
      <c r="Y1981" s="66"/>
      <c r="Z1981" s="66"/>
      <c r="AA1981" s="66"/>
      <c r="AB1981" s="66"/>
      <c r="AC1981" s="66"/>
    </row>
    <row r="1982" ht="14.25" customHeight="1">
      <c r="A1982" s="130"/>
      <c r="B1982" s="17" t="s">
        <v>38</v>
      </c>
      <c r="C1982" s="65"/>
      <c r="D1982" s="65"/>
      <c r="E1982" s="130"/>
      <c r="F1982" s="131">
        <v>4.0</v>
      </c>
      <c r="G1982" s="131">
        <v>3.8</v>
      </c>
      <c r="H1982" s="131">
        <v>17.5</v>
      </c>
      <c r="I1982" s="57"/>
      <c r="J1982" s="66"/>
      <c r="K1982" s="66"/>
      <c r="L1982" s="66"/>
      <c r="M1982" s="66"/>
      <c r="N1982" s="57"/>
      <c r="O1982" s="57"/>
      <c r="P1982" s="66"/>
      <c r="Q1982" s="66"/>
      <c r="R1982" s="66"/>
      <c r="S1982" s="66"/>
      <c r="T1982" s="66"/>
      <c r="U1982" s="66"/>
      <c r="V1982" s="66"/>
      <c r="W1982" s="66"/>
      <c r="X1982" s="66"/>
      <c r="Y1982" s="66"/>
      <c r="Z1982" s="66"/>
      <c r="AA1982" s="66"/>
      <c r="AB1982" s="66"/>
      <c r="AC1982" s="66"/>
    </row>
    <row r="1983" ht="14.25" customHeight="1">
      <c r="A1983" s="57"/>
      <c r="B1983" s="17" t="s">
        <v>40</v>
      </c>
      <c r="D1983" s="66"/>
      <c r="E1983" s="57"/>
      <c r="F1983" s="131">
        <v>-62.4</v>
      </c>
      <c r="G1983" s="131">
        <v>-61.5</v>
      </c>
      <c r="H1983" s="131">
        <v>-48.8</v>
      </c>
      <c r="I1983" s="57"/>
      <c r="J1983" s="66"/>
      <c r="K1983" s="66"/>
      <c r="L1983" s="66"/>
      <c r="M1983" s="66"/>
      <c r="N1983" s="57"/>
      <c r="O1983" s="57"/>
      <c r="P1983" s="66"/>
      <c r="Q1983" s="66"/>
      <c r="R1983" s="66"/>
      <c r="S1983" s="66"/>
      <c r="T1983" s="66"/>
      <c r="U1983" s="66"/>
      <c r="V1983" s="66"/>
      <c r="W1983" s="66"/>
      <c r="X1983" s="66"/>
      <c r="Y1983" s="66"/>
      <c r="Z1983" s="66"/>
      <c r="AA1983" s="66"/>
      <c r="AB1983" s="66"/>
      <c r="AC1983" s="66"/>
    </row>
    <row r="1984" ht="14.25" customHeight="1">
      <c r="A1984" s="130"/>
      <c r="B1984" s="17" t="s">
        <v>42</v>
      </c>
      <c r="C1984" s="66"/>
      <c r="D1984" s="66"/>
      <c r="E1984" s="57"/>
      <c r="F1984" s="131">
        <v>-57.1</v>
      </c>
      <c r="G1984" s="131">
        <v>-56.6</v>
      </c>
      <c r="H1984" s="131">
        <v>-56.5</v>
      </c>
      <c r="I1984" s="57"/>
      <c r="J1984" s="66"/>
      <c r="K1984" s="66"/>
      <c r="L1984" s="66"/>
      <c r="M1984" s="66"/>
      <c r="N1984" s="66"/>
      <c r="O1984" s="66"/>
      <c r="P1984" s="66"/>
      <c r="Q1984" s="66"/>
      <c r="R1984" s="66"/>
      <c r="S1984" s="66"/>
      <c r="T1984" s="66"/>
      <c r="U1984" s="66"/>
      <c r="V1984" s="66"/>
      <c r="W1984" s="66"/>
      <c r="X1984" s="66"/>
      <c r="Y1984" s="66"/>
      <c r="Z1984" s="66"/>
      <c r="AA1984" s="66"/>
      <c r="AB1984" s="66"/>
      <c r="AC1984" s="66"/>
    </row>
    <row r="1985" ht="14.25" customHeight="1">
      <c r="A1985" s="130"/>
      <c r="B1985" s="57"/>
      <c r="C1985" s="57"/>
      <c r="D1985" s="57"/>
      <c r="E1985" s="57"/>
      <c r="F1985" s="57"/>
      <c r="G1985" s="57"/>
      <c r="H1985" s="57"/>
      <c r="I1985" s="57"/>
      <c r="J1985" s="57"/>
      <c r="K1985" s="57"/>
      <c r="L1985" s="57"/>
      <c r="M1985" s="57"/>
      <c r="N1985" s="57"/>
      <c r="O1985" s="57"/>
      <c r="P1985" s="66"/>
      <c r="Q1985" s="66"/>
      <c r="R1985" s="66"/>
      <c r="S1985" s="66"/>
      <c r="T1985" s="66"/>
      <c r="U1985" s="66"/>
      <c r="V1985" s="66"/>
      <c r="W1985" s="66"/>
      <c r="X1985" s="66"/>
      <c r="Y1985" s="66"/>
      <c r="Z1985" s="66"/>
      <c r="AA1985" s="66"/>
      <c r="AB1985" s="66"/>
      <c r="AC1985" s="66"/>
    </row>
    <row r="1986" ht="14.25" customHeight="1">
      <c r="A1986" s="78" t="s">
        <v>0</v>
      </c>
      <c r="B1986" s="17" t="s">
        <v>1</v>
      </c>
      <c r="C1986" s="17" t="s">
        <v>2</v>
      </c>
      <c r="D1986" s="17" t="s">
        <v>3</v>
      </c>
      <c r="E1986" s="17" t="s">
        <v>4</v>
      </c>
      <c r="F1986" s="17" t="s">
        <v>1136</v>
      </c>
      <c r="G1986" s="17" t="s">
        <v>1137</v>
      </c>
      <c r="H1986" s="17" t="s">
        <v>1138</v>
      </c>
      <c r="I1986" s="78" t="s">
        <v>8</v>
      </c>
      <c r="J1986" s="78" t="s">
        <v>9</v>
      </c>
      <c r="K1986" s="78" t="s">
        <v>10</v>
      </c>
      <c r="L1986" s="78" t="s">
        <v>11</v>
      </c>
      <c r="M1986" s="17" t="s">
        <v>12</v>
      </c>
      <c r="N1986" s="17" t="s">
        <v>13</v>
      </c>
      <c r="O1986" s="17" t="s">
        <v>14</v>
      </c>
      <c r="P1986" s="66"/>
      <c r="Q1986" s="66"/>
      <c r="R1986" s="66"/>
      <c r="S1986" s="66"/>
      <c r="T1986" s="66"/>
      <c r="U1986" s="66"/>
      <c r="V1986" s="66"/>
      <c r="W1986" s="66"/>
      <c r="X1986" s="66"/>
      <c r="Y1986" s="66"/>
      <c r="Z1986" s="66"/>
      <c r="AA1986" s="66"/>
      <c r="AB1986" s="66"/>
      <c r="AC1986" s="66"/>
    </row>
    <row r="1987" ht="14.25" customHeight="1">
      <c r="A1987" s="129" t="s">
        <v>1142</v>
      </c>
      <c r="B1987" s="17" t="s">
        <v>16</v>
      </c>
      <c r="C1987" s="66"/>
      <c r="D1987" s="57"/>
      <c r="E1987" s="57"/>
      <c r="F1987" s="57"/>
      <c r="G1987" s="57"/>
      <c r="H1987" s="57"/>
      <c r="I1987" s="78" t="s">
        <v>1140</v>
      </c>
      <c r="J1987" s="78" t="s">
        <v>109</v>
      </c>
      <c r="K1987" s="78" t="s">
        <v>59</v>
      </c>
      <c r="L1987" s="78" t="s">
        <v>19</v>
      </c>
      <c r="M1987" s="17" t="s">
        <v>19</v>
      </c>
      <c r="N1987" s="57"/>
      <c r="O1987" s="57"/>
      <c r="P1987" s="66"/>
      <c r="Q1987" s="66"/>
      <c r="R1987" s="66"/>
      <c r="S1987" s="66"/>
      <c r="T1987" s="66"/>
      <c r="U1987" s="66"/>
      <c r="V1987" s="66"/>
      <c r="W1987" s="66"/>
      <c r="X1987" s="66"/>
      <c r="Y1987" s="66"/>
      <c r="Z1987" s="66"/>
      <c r="AA1987" s="66"/>
      <c r="AB1987" s="66"/>
      <c r="AC1987" s="66"/>
    </row>
    <row r="1988" ht="14.25" customHeight="1">
      <c r="A1988" s="130"/>
      <c r="B1988" s="17" t="s">
        <v>17</v>
      </c>
      <c r="C1988" s="65"/>
      <c r="D1988" s="130"/>
      <c r="E1988" s="130"/>
      <c r="F1988" s="130"/>
      <c r="G1988" s="130"/>
      <c r="H1988" s="130"/>
      <c r="I1988" s="57"/>
      <c r="J1988" s="57"/>
      <c r="K1988" s="57"/>
      <c r="L1988" s="57"/>
      <c r="M1988" s="57"/>
      <c r="N1988" s="57"/>
      <c r="O1988" s="57"/>
      <c r="P1988" s="66"/>
      <c r="Q1988" s="66"/>
      <c r="R1988" s="66"/>
      <c r="S1988" s="66"/>
      <c r="T1988" s="66"/>
      <c r="U1988" s="66"/>
      <c r="V1988" s="66"/>
      <c r="W1988" s="66"/>
      <c r="X1988" s="66"/>
      <c r="Y1988" s="66"/>
      <c r="Z1988" s="66"/>
      <c r="AA1988" s="66"/>
      <c r="AB1988" s="66"/>
      <c r="AC1988" s="66"/>
    </row>
    <row r="1989" ht="14.25" customHeight="1">
      <c r="A1989" s="130"/>
      <c r="B1989" s="17" t="s">
        <v>25</v>
      </c>
      <c r="C1989" s="65"/>
      <c r="D1989" s="130"/>
      <c r="E1989" s="130"/>
      <c r="F1989" s="130"/>
      <c r="G1989" s="130"/>
      <c r="H1989" s="130"/>
      <c r="I1989" s="57"/>
      <c r="J1989" s="57"/>
      <c r="K1989" s="66"/>
      <c r="L1989" s="66"/>
      <c r="M1989" s="66"/>
      <c r="N1989" s="66"/>
      <c r="O1989" s="66"/>
      <c r="P1989" s="66"/>
      <c r="Q1989" s="66"/>
      <c r="R1989" s="66"/>
      <c r="S1989" s="66"/>
      <c r="T1989" s="66"/>
      <c r="U1989" s="66"/>
      <c r="V1989" s="66"/>
      <c r="W1989" s="66"/>
      <c r="X1989" s="66"/>
      <c r="Y1989" s="66"/>
      <c r="Z1989" s="66"/>
      <c r="AA1989" s="66"/>
      <c r="AB1989" s="66"/>
      <c r="AC1989" s="66"/>
    </row>
    <row r="1990" ht="14.25" customHeight="1">
      <c r="A1990" s="130"/>
      <c r="B1990" s="17" t="s">
        <v>27</v>
      </c>
      <c r="C1990" s="65"/>
      <c r="D1990" s="65"/>
      <c r="E1990" s="130"/>
      <c r="F1990" s="131">
        <v>0.0</v>
      </c>
      <c r="G1990" s="131">
        <v>0.0</v>
      </c>
      <c r="H1990" s="131">
        <v>0.0</v>
      </c>
      <c r="I1990" s="57"/>
      <c r="J1990" s="66"/>
      <c r="K1990" s="66"/>
      <c r="L1990" s="66"/>
      <c r="M1990" s="66"/>
      <c r="N1990" s="66"/>
      <c r="O1990" s="66"/>
      <c r="P1990" s="66"/>
      <c r="Q1990" s="66"/>
      <c r="R1990" s="66"/>
      <c r="S1990" s="66"/>
      <c r="T1990" s="66"/>
      <c r="U1990" s="66"/>
      <c r="V1990" s="66"/>
      <c r="W1990" s="66"/>
      <c r="X1990" s="66"/>
      <c r="Y1990" s="66"/>
      <c r="Z1990" s="66"/>
      <c r="AA1990" s="66"/>
      <c r="AB1990" s="66"/>
      <c r="AC1990" s="66"/>
    </row>
    <row r="1991" ht="14.25" customHeight="1">
      <c r="A1991" s="130"/>
      <c r="B1991" s="17" t="s">
        <v>29</v>
      </c>
      <c r="D1991" s="65"/>
      <c r="E1991" s="130"/>
      <c r="F1991" s="131">
        <v>-6.2</v>
      </c>
      <c r="G1991" s="131">
        <v>-5.8</v>
      </c>
      <c r="H1991" s="131">
        <v>6.7</v>
      </c>
      <c r="I1991" s="57"/>
      <c r="J1991" s="66"/>
      <c r="K1991" s="66"/>
      <c r="L1991" s="66"/>
      <c r="M1991" s="66"/>
      <c r="N1991" s="66"/>
      <c r="O1991" s="66"/>
      <c r="P1991" s="66"/>
      <c r="Q1991" s="66"/>
      <c r="R1991" s="66"/>
      <c r="S1991" s="66"/>
      <c r="T1991" s="66"/>
      <c r="U1991" s="66"/>
      <c r="V1991" s="66"/>
      <c r="W1991" s="66"/>
      <c r="X1991" s="66"/>
      <c r="Y1991" s="66"/>
      <c r="Z1991" s="66"/>
      <c r="AA1991" s="66"/>
      <c r="AB1991" s="66"/>
      <c r="AC1991" s="66"/>
    </row>
    <row r="1992" ht="14.25" customHeight="1">
      <c r="A1992" s="57"/>
      <c r="B1992" s="17" t="s">
        <v>32</v>
      </c>
      <c r="C1992" s="66"/>
      <c r="D1992" s="66"/>
      <c r="E1992" s="57"/>
      <c r="F1992" s="131">
        <v>8.8</v>
      </c>
      <c r="G1992" s="131">
        <v>9.0</v>
      </c>
      <c r="H1992" s="131">
        <v>22.8</v>
      </c>
      <c r="I1992" s="57"/>
      <c r="J1992" s="66"/>
      <c r="K1992" s="66"/>
      <c r="L1992" s="66"/>
      <c r="M1992" s="66"/>
      <c r="N1992" s="66"/>
      <c r="O1992" s="66"/>
      <c r="P1992" s="66"/>
      <c r="Q1992" s="66"/>
      <c r="R1992" s="66"/>
      <c r="S1992" s="66"/>
      <c r="T1992" s="66"/>
      <c r="U1992" s="66"/>
      <c r="V1992" s="66"/>
      <c r="W1992" s="66"/>
      <c r="X1992" s="66"/>
      <c r="Y1992" s="66"/>
      <c r="Z1992" s="66"/>
      <c r="AA1992" s="66"/>
      <c r="AB1992" s="66"/>
      <c r="AC1992" s="66"/>
    </row>
    <row r="1993" ht="14.25" customHeight="1">
      <c r="A1993" s="130"/>
      <c r="B1993" s="17" t="s">
        <v>35</v>
      </c>
      <c r="C1993" s="66"/>
      <c r="D1993" s="66"/>
      <c r="E1993" s="57"/>
      <c r="F1993" s="131">
        <v>-14.9</v>
      </c>
      <c r="G1993" s="131">
        <v>-13.1</v>
      </c>
      <c r="H1993" s="131">
        <v>1.2</v>
      </c>
      <c r="I1993" s="57"/>
      <c r="J1993" s="66"/>
      <c r="K1993" s="66"/>
      <c r="L1993" s="66"/>
      <c r="M1993" s="66"/>
      <c r="N1993" s="66"/>
      <c r="O1993" s="66"/>
      <c r="P1993" s="66"/>
      <c r="Q1993" s="66"/>
      <c r="R1993" s="66"/>
      <c r="S1993" s="66"/>
      <c r="T1993" s="66"/>
      <c r="U1993" s="66"/>
      <c r="V1993" s="66"/>
      <c r="W1993" s="66"/>
      <c r="X1993" s="66"/>
      <c r="Y1993" s="66"/>
      <c r="Z1993" s="66"/>
      <c r="AA1993" s="66"/>
      <c r="AB1993" s="66"/>
      <c r="AC1993" s="66"/>
    </row>
    <row r="1994" ht="14.25" customHeight="1">
      <c r="A1994" s="57"/>
      <c r="B1994" s="17" t="s">
        <v>38</v>
      </c>
      <c r="C1994" s="66"/>
      <c r="D1994" s="66"/>
      <c r="E1994" s="57"/>
      <c r="F1994" s="131">
        <v>4.3</v>
      </c>
      <c r="G1994" s="131">
        <v>4.1</v>
      </c>
      <c r="H1994" s="131">
        <v>17.8</v>
      </c>
      <c r="I1994" s="57"/>
      <c r="J1994" s="66"/>
      <c r="K1994" s="66"/>
      <c r="L1994" s="66"/>
      <c r="M1994" s="66"/>
      <c r="N1994" s="66"/>
      <c r="O1994" s="66"/>
      <c r="P1994" s="66"/>
      <c r="Q1994" s="66"/>
      <c r="R1994" s="66"/>
      <c r="S1994" s="66"/>
      <c r="T1994" s="66"/>
      <c r="U1994" s="66"/>
      <c r="V1994" s="66"/>
      <c r="W1994" s="66"/>
      <c r="X1994" s="66"/>
      <c r="Y1994" s="66"/>
      <c r="Z1994" s="66"/>
      <c r="AA1994" s="66"/>
      <c r="AB1994" s="66"/>
      <c r="AC1994" s="66"/>
    </row>
    <row r="1995" ht="14.25" customHeight="1">
      <c r="A1995" s="130"/>
      <c r="B1995" s="17" t="s">
        <v>40</v>
      </c>
      <c r="D1995" s="66"/>
      <c r="E1995" s="57"/>
      <c r="F1995" s="131">
        <v>-63.4</v>
      </c>
      <c r="G1995" s="131">
        <v>-62.5</v>
      </c>
      <c r="H1995" s="131">
        <v>-50.2</v>
      </c>
      <c r="I1995" s="57"/>
      <c r="J1995" s="66"/>
      <c r="K1995" s="66"/>
      <c r="L1995" s="66"/>
      <c r="M1995" s="66"/>
      <c r="N1995" s="66"/>
      <c r="O1995" s="66"/>
      <c r="P1995" s="66"/>
      <c r="Q1995" s="66"/>
      <c r="R1995" s="66"/>
      <c r="S1995" s="66"/>
      <c r="T1995" s="66"/>
      <c r="U1995" s="66"/>
      <c r="V1995" s="66"/>
      <c r="W1995" s="66"/>
      <c r="X1995" s="66"/>
      <c r="Y1995" s="66"/>
      <c r="Z1995" s="66"/>
      <c r="AA1995" s="66"/>
      <c r="AB1995" s="66"/>
      <c r="AC1995" s="66"/>
    </row>
    <row r="1996" ht="14.25" customHeight="1">
      <c r="A1996" s="57"/>
      <c r="B1996" s="17" t="s">
        <v>42</v>
      </c>
      <c r="C1996" s="66"/>
      <c r="D1996" s="66"/>
      <c r="E1996" s="57"/>
      <c r="F1996" s="132">
        <v>-57.6</v>
      </c>
      <c r="G1996" s="132">
        <v>-57.0</v>
      </c>
      <c r="H1996" s="132">
        <v>-56.9</v>
      </c>
      <c r="I1996" s="57"/>
      <c r="J1996" s="66"/>
      <c r="K1996" s="66"/>
      <c r="L1996" s="66"/>
      <c r="M1996" s="66"/>
      <c r="N1996" s="66"/>
      <c r="O1996" s="66"/>
      <c r="P1996" s="66"/>
      <c r="Q1996" s="66"/>
      <c r="R1996" s="66"/>
      <c r="S1996" s="66"/>
      <c r="T1996" s="66"/>
      <c r="U1996" s="66"/>
      <c r="V1996" s="66"/>
      <c r="W1996" s="66"/>
      <c r="X1996" s="66"/>
      <c r="Y1996" s="66"/>
      <c r="Z1996" s="66"/>
      <c r="AA1996" s="66"/>
      <c r="AB1996" s="66"/>
      <c r="AC1996" s="66"/>
    </row>
    <row r="1997" ht="14.25" customHeight="1">
      <c r="A1997" s="130"/>
      <c r="B1997" s="57"/>
      <c r="C1997" s="57"/>
      <c r="D1997" s="57"/>
      <c r="E1997" s="57"/>
      <c r="F1997" s="57"/>
      <c r="G1997" s="57"/>
      <c r="H1997" s="57"/>
      <c r="I1997" s="57"/>
      <c r="J1997" s="57"/>
      <c r="K1997" s="57"/>
      <c r="L1997" s="57"/>
      <c r="M1997" s="57"/>
      <c r="N1997" s="57"/>
      <c r="O1997" s="57"/>
      <c r="P1997" s="66"/>
      <c r="Q1997" s="66"/>
      <c r="R1997" s="66"/>
      <c r="S1997" s="66"/>
      <c r="T1997" s="66"/>
      <c r="U1997" s="66"/>
      <c r="V1997" s="66"/>
      <c r="W1997" s="66"/>
      <c r="X1997" s="66"/>
      <c r="Y1997" s="66"/>
      <c r="Z1997" s="66"/>
      <c r="AA1997" s="66"/>
      <c r="AB1997" s="66"/>
      <c r="AC1997" s="66"/>
    </row>
    <row r="1998" ht="14.25" customHeight="1">
      <c r="A1998" s="78" t="s">
        <v>0</v>
      </c>
      <c r="B1998" s="17" t="s">
        <v>1</v>
      </c>
      <c r="C1998" s="17" t="s">
        <v>2</v>
      </c>
      <c r="D1998" s="17" t="s">
        <v>3</v>
      </c>
      <c r="E1998" s="17" t="s">
        <v>4</v>
      </c>
      <c r="F1998" s="17" t="s">
        <v>1136</v>
      </c>
      <c r="G1998" s="17" t="s">
        <v>1137</v>
      </c>
      <c r="H1998" s="17" t="s">
        <v>1138</v>
      </c>
      <c r="I1998" s="78" t="s">
        <v>8</v>
      </c>
      <c r="J1998" s="78" t="s">
        <v>9</v>
      </c>
      <c r="K1998" s="78" t="s">
        <v>10</v>
      </c>
      <c r="L1998" s="78" t="s">
        <v>11</v>
      </c>
      <c r="M1998" s="17" t="s">
        <v>12</v>
      </c>
      <c r="N1998" s="17" t="s">
        <v>13</v>
      </c>
      <c r="O1998" s="17" t="s">
        <v>14</v>
      </c>
      <c r="P1998" s="66"/>
      <c r="Q1998" s="66"/>
      <c r="R1998" s="66"/>
      <c r="S1998" s="66"/>
      <c r="T1998" s="66"/>
      <c r="U1998" s="66"/>
      <c r="V1998" s="66"/>
      <c r="W1998" s="66"/>
      <c r="X1998" s="66"/>
      <c r="Y1998" s="66"/>
      <c r="Z1998" s="66"/>
      <c r="AA1998" s="66"/>
      <c r="AB1998" s="66"/>
      <c r="AC1998" s="66"/>
    </row>
    <row r="1999" ht="14.25" customHeight="1">
      <c r="A1999" s="129" t="s">
        <v>1142</v>
      </c>
      <c r="B1999" s="17" t="s">
        <v>16</v>
      </c>
      <c r="C1999" s="66"/>
      <c r="D1999" s="57"/>
      <c r="E1999" s="57"/>
      <c r="F1999" s="57"/>
      <c r="G1999" s="57"/>
      <c r="H1999" s="57"/>
      <c r="I1999" s="78" t="s">
        <v>1140</v>
      </c>
      <c r="J1999" s="78" t="s">
        <v>806</v>
      </c>
      <c r="K1999" s="78" t="s">
        <v>1141</v>
      </c>
      <c r="L1999" s="78" t="s">
        <v>19</v>
      </c>
      <c r="M1999" s="17" t="s">
        <v>19</v>
      </c>
      <c r="N1999" s="57"/>
      <c r="O1999" s="57"/>
      <c r="P1999" s="66"/>
      <c r="Q1999" s="66"/>
      <c r="R1999" s="66"/>
      <c r="S1999" s="66"/>
      <c r="T1999" s="66"/>
      <c r="U1999" s="66"/>
      <c r="V1999" s="66"/>
      <c r="W1999" s="66"/>
      <c r="X1999" s="66"/>
      <c r="Y1999" s="66"/>
      <c r="Z1999" s="66"/>
      <c r="AA1999" s="66"/>
      <c r="AB1999" s="66"/>
      <c r="AC1999" s="66"/>
    </row>
    <row r="2000" ht="14.25" customHeight="1">
      <c r="A2000" s="57"/>
      <c r="B2000" s="17" t="s">
        <v>17</v>
      </c>
      <c r="C2000" s="66"/>
      <c r="D2000" s="57"/>
      <c r="E2000" s="57"/>
      <c r="F2000" s="57"/>
      <c r="G2000" s="57"/>
      <c r="H2000" s="57"/>
      <c r="I2000" s="57"/>
      <c r="J2000" s="57"/>
      <c r="K2000" s="57"/>
      <c r="L2000" s="57"/>
      <c r="M2000" s="57"/>
      <c r="N2000" s="57"/>
      <c r="O2000" s="57"/>
      <c r="P2000" s="66"/>
      <c r="Q2000" s="66"/>
      <c r="R2000" s="66"/>
      <c r="S2000" s="66"/>
      <c r="T2000" s="66"/>
      <c r="U2000" s="66"/>
      <c r="V2000" s="66"/>
      <c r="W2000" s="66"/>
      <c r="X2000" s="66"/>
      <c r="Y2000" s="66"/>
      <c r="Z2000" s="66"/>
      <c r="AA2000" s="66"/>
      <c r="AB2000" s="66"/>
      <c r="AC2000" s="66"/>
    </row>
    <row r="2001" ht="14.25" customHeight="1">
      <c r="A2001" s="130"/>
      <c r="B2001" s="17" t="s">
        <v>25</v>
      </c>
      <c r="C2001" s="65"/>
      <c r="D2001" s="130"/>
      <c r="E2001" s="130"/>
      <c r="F2001" s="130"/>
      <c r="G2001" s="130"/>
      <c r="H2001" s="130"/>
      <c r="I2001" s="57"/>
      <c r="J2001" s="57"/>
      <c r="K2001" s="66"/>
      <c r="L2001" s="66"/>
      <c r="M2001" s="66"/>
      <c r="N2001" s="66"/>
      <c r="O2001" s="66"/>
      <c r="P2001" s="66"/>
      <c r="Q2001" s="66"/>
      <c r="R2001" s="66"/>
      <c r="S2001" s="66"/>
      <c r="T2001" s="66"/>
      <c r="U2001" s="66"/>
      <c r="V2001" s="66"/>
      <c r="W2001" s="66"/>
      <c r="X2001" s="66"/>
      <c r="Y2001" s="66"/>
      <c r="Z2001" s="66"/>
      <c r="AA2001" s="66"/>
      <c r="AB2001" s="66"/>
      <c r="AC2001" s="66"/>
    </row>
    <row r="2002" ht="14.25" customHeight="1">
      <c r="A2002" s="130"/>
      <c r="B2002" s="17" t="s">
        <v>27</v>
      </c>
      <c r="C2002" s="65"/>
      <c r="D2002" s="65"/>
      <c r="E2002" s="130"/>
      <c r="F2002" s="131">
        <v>0.0</v>
      </c>
      <c r="G2002" s="131">
        <v>0.0</v>
      </c>
      <c r="H2002" s="131">
        <v>0.0</v>
      </c>
      <c r="I2002" s="57"/>
      <c r="J2002" s="66"/>
      <c r="K2002" s="66"/>
      <c r="L2002" s="66"/>
      <c r="M2002" s="66"/>
      <c r="N2002" s="66"/>
      <c r="O2002" s="66"/>
      <c r="P2002" s="66"/>
      <c r="Q2002" s="66"/>
      <c r="R2002" s="66"/>
      <c r="S2002" s="66"/>
      <c r="T2002" s="66"/>
      <c r="U2002" s="66"/>
      <c r="V2002" s="66"/>
      <c r="W2002" s="66"/>
      <c r="X2002" s="66"/>
      <c r="Y2002" s="66"/>
      <c r="Z2002" s="66"/>
      <c r="AA2002" s="66"/>
      <c r="AB2002" s="66"/>
      <c r="AC2002" s="66"/>
    </row>
    <row r="2003" ht="14.25" customHeight="1">
      <c r="A2003" s="130"/>
      <c r="B2003" s="17" t="s">
        <v>29</v>
      </c>
      <c r="D2003" s="65"/>
      <c r="E2003" s="130"/>
      <c r="F2003" s="131">
        <v>-6.0</v>
      </c>
      <c r="G2003" s="131">
        <v>-5.6</v>
      </c>
      <c r="H2003" s="131">
        <v>7.0</v>
      </c>
      <c r="I2003" s="57"/>
      <c r="J2003" s="66"/>
      <c r="K2003" s="66"/>
      <c r="L2003" s="66"/>
      <c r="M2003" s="66"/>
      <c r="N2003" s="66"/>
      <c r="O2003" s="66"/>
      <c r="P2003" s="66"/>
      <c r="Q2003" s="66"/>
      <c r="R2003" s="66"/>
      <c r="S2003" s="66"/>
      <c r="T2003" s="66"/>
      <c r="U2003" s="66"/>
      <c r="V2003" s="66"/>
      <c r="W2003" s="66"/>
      <c r="X2003" s="66"/>
      <c r="Y2003" s="66"/>
      <c r="Z2003" s="66"/>
      <c r="AA2003" s="66"/>
      <c r="AB2003" s="66"/>
      <c r="AC2003" s="66"/>
    </row>
    <row r="2004" ht="14.25" customHeight="1">
      <c r="A2004" s="130"/>
      <c r="B2004" s="17" t="s">
        <v>32</v>
      </c>
      <c r="C2004" s="65"/>
      <c r="D2004" s="65"/>
      <c r="E2004" s="130"/>
      <c r="F2004" s="131">
        <v>16.5</v>
      </c>
      <c r="G2004" s="131">
        <v>16.7</v>
      </c>
      <c r="H2004" s="131">
        <v>30.3</v>
      </c>
      <c r="I2004" s="57"/>
      <c r="J2004" s="66"/>
      <c r="K2004" s="66"/>
      <c r="L2004" s="66"/>
      <c r="M2004" s="66"/>
      <c r="N2004" s="66"/>
      <c r="O2004" s="66"/>
      <c r="P2004" s="66"/>
      <c r="Q2004" s="66"/>
      <c r="R2004" s="66"/>
      <c r="S2004" s="66"/>
      <c r="T2004" s="66"/>
      <c r="U2004" s="66"/>
      <c r="V2004" s="66"/>
      <c r="W2004" s="66"/>
      <c r="X2004" s="66"/>
      <c r="Y2004" s="66"/>
      <c r="Z2004" s="66"/>
      <c r="AA2004" s="66"/>
      <c r="AB2004" s="66"/>
      <c r="AC2004" s="66"/>
    </row>
    <row r="2005" ht="14.25" customHeight="1">
      <c r="A2005" s="57"/>
      <c r="B2005" s="17" t="s">
        <v>35</v>
      </c>
      <c r="C2005" s="66"/>
      <c r="D2005" s="66"/>
      <c r="E2005" s="57"/>
      <c r="F2005" s="132">
        <v>-14.3</v>
      </c>
      <c r="G2005" s="132">
        <v>-12.5</v>
      </c>
      <c r="H2005" s="132">
        <v>1.8</v>
      </c>
      <c r="I2005" s="57"/>
      <c r="J2005" s="66"/>
      <c r="K2005" s="66"/>
      <c r="L2005" s="66"/>
      <c r="M2005" s="66"/>
      <c r="N2005" s="66"/>
      <c r="O2005" s="66"/>
      <c r="P2005" s="66"/>
      <c r="Q2005" s="66"/>
      <c r="R2005" s="66"/>
      <c r="S2005" s="66"/>
      <c r="T2005" s="66"/>
      <c r="U2005" s="66"/>
      <c r="V2005" s="66"/>
      <c r="W2005" s="66"/>
      <c r="X2005" s="66"/>
      <c r="Y2005" s="66"/>
      <c r="Z2005" s="66"/>
      <c r="AA2005" s="66"/>
      <c r="AB2005" s="66"/>
      <c r="AC2005" s="66"/>
    </row>
    <row r="2006" ht="14.25" customHeight="1">
      <c r="A2006" s="130"/>
      <c r="B2006" s="17" t="s">
        <v>38</v>
      </c>
      <c r="C2006" s="65"/>
      <c r="D2006" s="65"/>
      <c r="E2006" s="130"/>
      <c r="F2006" s="132">
        <v>10.2</v>
      </c>
      <c r="G2006" s="132">
        <v>10.0</v>
      </c>
      <c r="H2006" s="132">
        <v>23.7</v>
      </c>
      <c r="I2006" s="57"/>
      <c r="J2006" s="66"/>
      <c r="K2006" s="66"/>
      <c r="L2006" s="66"/>
      <c r="M2006" s="66"/>
      <c r="N2006" s="66"/>
      <c r="O2006" s="66"/>
      <c r="P2006" s="66"/>
      <c r="Q2006" s="66"/>
      <c r="R2006" s="66"/>
      <c r="S2006" s="66"/>
      <c r="T2006" s="66"/>
      <c r="U2006" s="66"/>
      <c r="V2006" s="66"/>
      <c r="W2006" s="66"/>
      <c r="X2006" s="66"/>
      <c r="Y2006" s="66"/>
      <c r="Z2006" s="66"/>
      <c r="AA2006" s="66"/>
      <c r="AB2006" s="66"/>
      <c r="AC2006" s="66"/>
    </row>
    <row r="2007" ht="14.25" customHeight="1">
      <c r="A2007" s="130"/>
      <c r="B2007" s="17" t="s">
        <v>40</v>
      </c>
      <c r="D2007" s="65"/>
      <c r="E2007" s="130"/>
      <c r="F2007" s="132">
        <v>-64.4</v>
      </c>
      <c r="G2007" s="132">
        <v>-63.6</v>
      </c>
      <c r="H2007" s="132">
        <v>-50.9</v>
      </c>
      <c r="I2007" s="57"/>
      <c r="J2007" s="66"/>
      <c r="K2007" s="66"/>
      <c r="L2007" s="66"/>
      <c r="M2007" s="66"/>
      <c r="N2007" s="66"/>
      <c r="O2007" s="66"/>
      <c r="P2007" s="66"/>
      <c r="Q2007" s="66"/>
      <c r="R2007" s="66"/>
      <c r="S2007" s="66"/>
      <c r="T2007" s="66"/>
      <c r="U2007" s="66"/>
      <c r="V2007" s="66"/>
      <c r="W2007" s="66"/>
      <c r="X2007" s="66"/>
      <c r="Y2007" s="66"/>
      <c r="Z2007" s="66"/>
      <c r="AA2007" s="66"/>
      <c r="AB2007" s="66"/>
      <c r="AC2007" s="66"/>
    </row>
    <row r="2008" ht="14.25" customHeight="1">
      <c r="A2008" s="130"/>
      <c r="B2008" s="17" t="s">
        <v>42</v>
      </c>
      <c r="C2008" s="65"/>
      <c r="D2008" s="65"/>
      <c r="E2008" s="130"/>
      <c r="F2008" s="132">
        <v>-59.2</v>
      </c>
      <c r="G2008" s="132">
        <v>-58.7</v>
      </c>
      <c r="H2008" s="132">
        <v>-58.6</v>
      </c>
      <c r="I2008" s="57"/>
      <c r="J2008" s="66"/>
      <c r="K2008" s="66"/>
      <c r="L2008" s="66"/>
      <c r="M2008" s="66"/>
      <c r="N2008" s="66"/>
      <c r="O2008" s="66"/>
      <c r="P2008" s="66"/>
      <c r="Q2008" s="66"/>
      <c r="R2008" s="66"/>
      <c r="S2008" s="66"/>
      <c r="T2008" s="66"/>
      <c r="U2008" s="66"/>
      <c r="V2008" s="66"/>
      <c r="W2008" s="66"/>
      <c r="X2008" s="66"/>
      <c r="Y2008" s="66"/>
      <c r="Z2008" s="66"/>
      <c r="AA2008" s="66"/>
      <c r="AB2008" s="66"/>
      <c r="AC2008" s="66"/>
    </row>
    <row r="2009" ht="14.25" customHeight="1">
      <c r="A2009" s="130"/>
      <c r="B2009" s="130"/>
      <c r="C2009" s="130"/>
      <c r="D2009" s="130"/>
      <c r="E2009" s="130"/>
      <c r="F2009" s="130"/>
      <c r="G2009" s="130"/>
      <c r="H2009" s="130"/>
      <c r="I2009" s="57"/>
      <c r="J2009" s="57"/>
      <c r="K2009" s="57"/>
      <c r="L2009" s="57"/>
      <c r="M2009" s="57"/>
      <c r="N2009" s="57"/>
      <c r="O2009" s="57"/>
      <c r="P2009" s="66"/>
      <c r="Q2009" s="66"/>
      <c r="R2009" s="66"/>
      <c r="S2009" s="66"/>
      <c r="T2009" s="66"/>
      <c r="U2009" s="66"/>
      <c r="V2009" s="66"/>
      <c r="W2009" s="66"/>
      <c r="X2009" s="66"/>
      <c r="Y2009" s="66"/>
      <c r="Z2009" s="66"/>
      <c r="AA2009" s="66"/>
      <c r="AB2009" s="66"/>
      <c r="AC2009" s="66"/>
    </row>
    <row r="2010" ht="14.25" customHeight="1">
      <c r="A2010" s="78" t="s">
        <v>0</v>
      </c>
      <c r="B2010" s="17" t="s">
        <v>1</v>
      </c>
      <c r="C2010" s="17" t="s">
        <v>2</v>
      </c>
      <c r="D2010" s="17" t="s">
        <v>3</v>
      </c>
      <c r="E2010" s="17" t="s">
        <v>4</v>
      </c>
      <c r="F2010" s="17" t="s">
        <v>1136</v>
      </c>
      <c r="G2010" s="17" t="s">
        <v>1137</v>
      </c>
      <c r="H2010" s="17" t="s">
        <v>1138</v>
      </c>
      <c r="I2010" s="78" t="s">
        <v>8</v>
      </c>
      <c r="J2010" s="78" t="s">
        <v>9</v>
      </c>
      <c r="K2010" s="78" t="s">
        <v>10</v>
      </c>
      <c r="L2010" s="78" t="s">
        <v>11</v>
      </c>
      <c r="M2010" s="17" t="s">
        <v>12</v>
      </c>
      <c r="N2010" s="17" t="s">
        <v>13</v>
      </c>
      <c r="O2010" s="17" t="s">
        <v>14</v>
      </c>
      <c r="P2010" s="66"/>
      <c r="Q2010" s="66"/>
      <c r="R2010" s="66"/>
      <c r="S2010" s="66"/>
      <c r="T2010" s="66"/>
      <c r="U2010" s="66"/>
      <c r="V2010" s="66"/>
      <c r="W2010" s="66"/>
      <c r="X2010" s="66"/>
      <c r="Y2010" s="66"/>
      <c r="Z2010" s="66"/>
      <c r="AA2010" s="66"/>
      <c r="AB2010" s="66"/>
      <c r="AC2010" s="66"/>
    </row>
    <row r="2011" ht="14.25" customHeight="1">
      <c r="A2011" s="129" t="s">
        <v>1143</v>
      </c>
      <c r="B2011" s="17" t="s">
        <v>16</v>
      </c>
      <c r="C2011" s="66"/>
      <c r="D2011" s="57"/>
      <c r="E2011" s="57"/>
      <c r="F2011" s="57"/>
      <c r="G2011" s="57"/>
      <c r="H2011" s="57"/>
      <c r="I2011" s="78" t="s">
        <v>1140</v>
      </c>
      <c r="J2011" s="78" t="s">
        <v>1144</v>
      </c>
      <c r="K2011" s="78" t="s">
        <v>19</v>
      </c>
      <c r="L2011" s="78" t="s">
        <v>19</v>
      </c>
      <c r="M2011" s="17" t="s">
        <v>19</v>
      </c>
      <c r="N2011" s="57"/>
      <c r="O2011" s="57"/>
      <c r="P2011" s="66"/>
      <c r="Q2011" s="66"/>
      <c r="R2011" s="66"/>
      <c r="S2011" s="66"/>
      <c r="T2011" s="66"/>
      <c r="U2011" s="66"/>
      <c r="V2011" s="66"/>
      <c r="W2011" s="66"/>
      <c r="X2011" s="66"/>
      <c r="Y2011" s="66"/>
      <c r="Z2011" s="66"/>
      <c r="AA2011" s="66"/>
      <c r="AB2011" s="66"/>
      <c r="AC2011" s="66"/>
    </row>
    <row r="2012" ht="14.25" customHeight="1">
      <c r="A2012" s="57"/>
      <c r="B2012" s="17" t="s">
        <v>17</v>
      </c>
      <c r="C2012" s="66"/>
      <c r="D2012" s="57"/>
      <c r="E2012" s="57"/>
      <c r="F2012" s="57"/>
      <c r="G2012" s="57"/>
      <c r="H2012" s="57"/>
      <c r="I2012" s="57"/>
      <c r="J2012" s="57"/>
      <c r="K2012" s="57"/>
      <c r="L2012" s="57"/>
      <c r="M2012" s="57"/>
      <c r="N2012" s="57"/>
      <c r="O2012" s="57"/>
      <c r="P2012" s="66"/>
      <c r="Q2012" s="66"/>
      <c r="R2012" s="66"/>
      <c r="S2012" s="66"/>
      <c r="T2012" s="66"/>
      <c r="U2012" s="66"/>
      <c r="V2012" s="66"/>
      <c r="W2012" s="66"/>
      <c r="X2012" s="66"/>
      <c r="Y2012" s="66"/>
      <c r="Z2012" s="66"/>
      <c r="AA2012" s="66"/>
      <c r="AB2012" s="66"/>
      <c r="AC2012" s="66"/>
    </row>
    <row r="2013" ht="14.25" customHeight="1">
      <c r="A2013" s="130"/>
      <c r="B2013" s="17" t="s">
        <v>25</v>
      </c>
      <c r="C2013" s="66"/>
      <c r="D2013" s="57"/>
      <c r="E2013" s="57"/>
      <c r="F2013" s="57"/>
      <c r="G2013" s="57"/>
      <c r="H2013" s="57"/>
      <c r="I2013" s="57"/>
      <c r="J2013" s="57"/>
      <c r="K2013" s="66"/>
      <c r="L2013" s="66"/>
      <c r="M2013" s="66"/>
      <c r="N2013" s="66"/>
      <c r="O2013" s="66"/>
      <c r="P2013" s="66"/>
      <c r="Q2013" s="66"/>
      <c r="R2013" s="66"/>
      <c r="S2013" s="66"/>
      <c r="T2013" s="66"/>
      <c r="U2013" s="66"/>
      <c r="V2013" s="66"/>
      <c r="W2013" s="66"/>
      <c r="X2013" s="66"/>
      <c r="Y2013" s="66"/>
      <c r="Z2013" s="66"/>
      <c r="AA2013" s="66"/>
      <c r="AB2013" s="66"/>
      <c r="AC2013" s="66"/>
    </row>
    <row r="2014" ht="14.25" customHeight="1">
      <c r="A2014" s="130"/>
      <c r="B2014" s="17" t="s">
        <v>27</v>
      </c>
      <c r="C2014" s="66"/>
      <c r="D2014" s="66"/>
      <c r="E2014" s="57"/>
      <c r="F2014" s="131">
        <v>0.0</v>
      </c>
      <c r="G2014" s="131">
        <v>0.0</v>
      </c>
      <c r="H2014" s="131">
        <v>0.0</v>
      </c>
      <c r="I2014" s="57"/>
      <c r="J2014" s="66"/>
      <c r="K2014" s="66"/>
      <c r="L2014" s="66"/>
      <c r="M2014" s="66"/>
      <c r="N2014" s="66"/>
      <c r="O2014" s="66"/>
      <c r="P2014" s="66"/>
      <c r="Q2014" s="66"/>
      <c r="R2014" s="66"/>
      <c r="S2014" s="66"/>
      <c r="T2014" s="66"/>
      <c r="U2014" s="66"/>
      <c r="V2014" s="66"/>
      <c r="W2014" s="66"/>
      <c r="X2014" s="66"/>
      <c r="Y2014" s="66"/>
      <c r="Z2014" s="66"/>
      <c r="AA2014" s="66"/>
      <c r="AB2014" s="66"/>
      <c r="AC2014" s="66"/>
    </row>
    <row r="2015" ht="14.25" customHeight="1">
      <c r="A2015" s="130"/>
      <c r="B2015" s="17" t="s">
        <v>29</v>
      </c>
      <c r="D2015" s="66"/>
      <c r="E2015" s="57"/>
      <c r="F2015" s="131">
        <v>-5.2</v>
      </c>
      <c r="G2015" s="131">
        <v>-4.9</v>
      </c>
      <c r="H2015" s="131">
        <v>3.9</v>
      </c>
      <c r="I2015" s="57"/>
      <c r="J2015" s="66"/>
      <c r="K2015" s="66"/>
      <c r="L2015" s="66"/>
      <c r="M2015" s="66"/>
      <c r="N2015" s="66"/>
      <c r="O2015" s="66"/>
      <c r="P2015" s="66"/>
      <c r="Q2015" s="66"/>
      <c r="R2015" s="66"/>
      <c r="S2015" s="66"/>
      <c r="T2015" s="66"/>
      <c r="U2015" s="66"/>
      <c r="V2015" s="66"/>
      <c r="W2015" s="66"/>
      <c r="X2015" s="66"/>
      <c r="Y2015" s="66"/>
      <c r="Z2015" s="66"/>
      <c r="AA2015" s="66"/>
      <c r="AB2015" s="66"/>
      <c r="AC2015" s="66"/>
    </row>
    <row r="2016" ht="14.25" customHeight="1">
      <c r="A2016" s="57"/>
      <c r="B2016" s="17" t="s">
        <v>32</v>
      </c>
      <c r="C2016" s="66"/>
      <c r="D2016" s="66"/>
      <c r="E2016" s="57"/>
      <c r="F2016" s="131">
        <v>7.0</v>
      </c>
      <c r="G2016" s="131">
        <v>7.1</v>
      </c>
      <c r="H2016" s="131">
        <v>20.0</v>
      </c>
      <c r="I2016" s="57"/>
      <c r="J2016" s="66"/>
      <c r="K2016" s="66"/>
      <c r="L2016" s="66"/>
      <c r="M2016" s="66"/>
      <c r="N2016" s="66"/>
      <c r="O2016" s="66"/>
      <c r="P2016" s="66"/>
      <c r="Q2016" s="66"/>
      <c r="R2016" s="66"/>
      <c r="S2016" s="66"/>
      <c r="T2016" s="66"/>
      <c r="U2016" s="66"/>
      <c r="V2016" s="66"/>
      <c r="W2016" s="66"/>
      <c r="X2016" s="66"/>
      <c r="Y2016" s="66"/>
      <c r="Z2016" s="66"/>
      <c r="AA2016" s="66"/>
      <c r="AB2016" s="66"/>
      <c r="AC2016" s="66"/>
    </row>
    <row r="2017" ht="14.25" customHeight="1">
      <c r="A2017" s="130"/>
      <c r="B2017" s="17" t="s">
        <v>35</v>
      </c>
      <c r="C2017" s="65"/>
      <c r="D2017" s="65"/>
      <c r="E2017" s="130"/>
      <c r="F2017" s="131">
        <v>-24.4</v>
      </c>
      <c r="G2017" s="131">
        <v>-22.5</v>
      </c>
      <c r="H2017" s="131">
        <v>-8.4</v>
      </c>
      <c r="I2017" s="57"/>
      <c r="J2017" s="66"/>
      <c r="K2017" s="66"/>
      <c r="L2017" s="66"/>
      <c r="M2017" s="66"/>
      <c r="N2017" s="66"/>
      <c r="O2017" s="66"/>
      <c r="P2017" s="66"/>
      <c r="Q2017" s="66"/>
      <c r="R2017" s="66"/>
      <c r="S2017" s="66"/>
      <c r="T2017" s="66"/>
      <c r="U2017" s="66"/>
      <c r="V2017" s="66"/>
      <c r="W2017" s="66"/>
      <c r="X2017" s="66"/>
      <c r="Y2017" s="66"/>
      <c r="Z2017" s="66"/>
      <c r="AA2017" s="66"/>
      <c r="AB2017" s="66"/>
      <c r="AC2017" s="66"/>
    </row>
    <row r="2018" ht="14.25" customHeight="1">
      <c r="A2018" s="130"/>
      <c r="B2018" s="17" t="s">
        <v>38</v>
      </c>
      <c r="C2018" s="65"/>
      <c r="D2018" s="65"/>
      <c r="E2018" s="130"/>
      <c r="F2018" s="131">
        <v>5.8</v>
      </c>
      <c r="G2018" s="131">
        <v>5.5</v>
      </c>
      <c r="H2018" s="131">
        <v>18.3</v>
      </c>
      <c r="I2018" s="57"/>
      <c r="J2018" s="66"/>
      <c r="K2018" s="66"/>
      <c r="L2018" s="66"/>
      <c r="M2018" s="66"/>
      <c r="N2018" s="66"/>
      <c r="O2018" s="66"/>
      <c r="P2018" s="66"/>
      <c r="Q2018" s="66"/>
      <c r="R2018" s="66"/>
      <c r="S2018" s="66"/>
      <c r="T2018" s="66"/>
      <c r="U2018" s="66"/>
      <c r="V2018" s="66"/>
      <c r="W2018" s="66"/>
      <c r="X2018" s="66"/>
      <c r="Y2018" s="66"/>
      <c r="Z2018" s="66"/>
      <c r="AA2018" s="66"/>
      <c r="AB2018" s="66"/>
      <c r="AC2018" s="66"/>
    </row>
    <row r="2019" ht="14.25" customHeight="1">
      <c r="A2019" s="130"/>
      <c r="B2019" s="17" t="s">
        <v>40</v>
      </c>
      <c r="D2019" s="65"/>
      <c r="E2019" s="130"/>
      <c r="F2019" s="131">
        <v>-48.5</v>
      </c>
      <c r="G2019" s="131">
        <v>-47.8</v>
      </c>
      <c r="H2019" s="131">
        <v>-38.4</v>
      </c>
      <c r="I2019" s="57"/>
      <c r="J2019" s="66"/>
      <c r="K2019" s="66"/>
      <c r="L2019" s="66"/>
      <c r="M2019" s="66"/>
      <c r="N2019" s="66"/>
      <c r="O2019" s="66"/>
      <c r="P2019" s="66"/>
      <c r="Q2019" s="66"/>
      <c r="R2019" s="66"/>
      <c r="S2019" s="66"/>
      <c r="T2019" s="66"/>
      <c r="U2019" s="66"/>
      <c r="V2019" s="66"/>
      <c r="W2019" s="66"/>
      <c r="X2019" s="66"/>
      <c r="Y2019" s="66"/>
      <c r="Z2019" s="66"/>
      <c r="AA2019" s="66"/>
      <c r="AB2019" s="66"/>
      <c r="AC2019" s="66"/>
    </row>
    <row r="2020" ht="14.25" customHeight="1">
      <c r="A2020" s="130"/>
      <c r="B2020" s="17" t="s">
        <v>42</v>
      </c>
      <c r="C2020" s="65"/>
      <c r="D2020" s="65"/>
      <c r="E2020" s="130"/>
      <c r="F2020" s="132">
        <v>-41.6</v>
      </c>
      <c r="G2020" s="132">
        <v>-41.6</v>
      </c>
      <c r="H2020" s="132">
        <v>-41.7</v>
      </c>
      <c r="I2020" s="57"/>
      <c r="J2020" s="66"/>
      <c r="K2020" s="66"/>
      <c r="L2020" s="66"/>
      <c r="M2020" s="66"/>
      <c r="N2020" s="66"/>
      <c r="O2020" s="66"/>
      <c r="P2020" s="66"/>
      <c r="Q2020" s="66"/>
      <c r="R2020" s="66"/>
      <c r="S2020" s="66"/>
      <c r="T2020" s="66"/>
      <c r="U2020" s="66"/>
      <c r="V2020" s="66"/>
      <c r="W2020" s="66"/>
      <c r="X2020" s="66"/>
      <c r="Y2020" s="66"/>
      <c r="Z2020" s="66"/>
      <c r="AA2020" s="66"/>
      <c r="AB2020" s="66"/>
      <c r="AC2020" s="66"/>
    </row>
    <row r="2021" ht="14.25" customHeight="1">
      <c r="A2021" s="57"/>
      <c r="B2021" s="57"/>
      <c r="C2021" s="57"/>
      <c r="D2021" s="57"/>
      <c r="E2021" s="57"/>
      <c r="F2021" s="57"/>
      <c r="G2021" s="57"/>
      <c r="H2021" s="57"/>
      <c r="I2021" s="57"/>
      <c r="J2021" s="57"/>
      <c r="K2021" s="57"/>
      <c r="L2021" s="57"/>
      <c r="M2021" s="57"/>
      <c r="N2021" s="57"/>
      <c r="O2021" s="57"/>
      <c r="P2021" s="66"/>
      <c r="Q2021" s="66"/>
      <c r="R2021" s="66"/>
      <c r="S2021" s="66"/>
      <c r="T2021" s="66"/>
      <c r="U2021" s="66"/>
      <c r="V2021" s="66"/>
      <c r="W2021" s="66"/>
      <c r="X2021" s="66"/>
      <c r="Y2021" s="66"/>
      <c r="Z2021" s="66"/>
      <c r="AA2021" s="66"/>
      <c r="AB2021" s="66"/>
      <c r="AC2021" s="66"/>
    </row>
    <row r="2022" ht="14.25" customHeight="1">
      <c r="A2022" s="78" t="s">
        <v>0</v>
      </c>
      <c r="B2022" s="17" t="s">
        <v>1</v>
      </c>
      <c r="C2022" s="17" t="s">
        <v>2</v>
      </c>
      <c r="D2022" s="17" t="s">
        <v>3</v>
      </c>
      <c r="E2022" s="17" t="s">
        <v>4</v>
      </c>
      <c r="F2022" s="17" t="s">
        <v>1136</v>
      </c>
      <c r="G2022" s="17" t="s">
        <v>1137</v>
      </c>
      <c r="H2022" s="17" t="s">
        <v>1138</v>
      </c>
      <c r="I2022" s="78" t="s">
        <v>8</v>
      </c>
      <c r="J2022" s="78" t="s">
        <v>9</v>
      </c>
      <c r="K2022" s="78" t="s">
        <v>10</v>
      </c>
      <c r="L2022" s="78" t="s">
        <v>11</v>
      </c>
      <c r="M2022" s="17" t="s">
        <v>12</v>
      </c>
      <c r="N2022" s="17" t="s">
        <v>13</v>
      </c>
      <c r="O2022" s="17" t="s">
        <v>14</v>
      </c>
      <c r="P2022" s="66"/>
      <c r="Q2022" s="66"/>
      <c r="R2022" s="66"/>
      <c r="S2022" s="66"/>
      <c r="T2022" s="66"/>
      <c r="U2022" s="66"/>
      <c r="V2022" s="66"/>
      <c r="W2022" s="66"/>
      <c r="X2022" s="66"/>
      <c r="Y2022" s="66"/>
      <c r="Z2022" s="66"/>
      <c r="AA2022" s="66"/>
      <c r="AB2022" s="66"/>
      <c r="AC2022" s="66"/>
    </row>
    <row r="2023" ht="14.25" customHeight="1">
      <c r="A2023" s="129" t="s">
        <v>1143</v>
      </c>
      <c r="B2023" s="17" t="s">
        <v>16</v>
      </c>
      <c r="C2023" s="65"/>
      <c r="D2023" s="130"/>
      <c r="E2023" s="130"/>
      <c r="F2023" s="130"/>
      <c r="G2023" s="130"/>
      <c r="H2023" s="130"/>
      <c r="I2023" s="78" t="s">
        <v>1140</v>
      </c>
      <c r="J2023" s="78" t="s">
        <v>1144</v>
      </c>
      <c r="K2023" s="78" t="s">
        <v>59</v>
      </c>
      <c r="L2023" s="78" t="s">
        <v>19</v>
      </c>
      <c r="M2023" s="17" t="s">
        <v>19</v>
      </c>
      <c r="N2023" s="57"/>
      <c r="O2023" s="57"/>
      <c r="P2023" s="66"/>
      <c r="Q2023" s="66"/>
      <c r="R2023" s="66"/>
      <c r="S2023" s="66"/>
      <c r="T2023" s="66"/>
      <c r="U2023" s="66"/>
      <c r="V2023" s="66"/>
      <c r="W2023" s="66"/>
      <c r="X2023" s="66"/>
      <c r="Y2023" s="66"/>
      <c r="Z2023" s="66"/>
      <c r="AA2023" s="66"/>
      <c r="AB2023" s="66"/>
      <c r="AC2023" s="66"/>
    </row>
    <row r="2024" ht="14.25" customHeight="1">
      <c r="A2024" s="130"/>
      <c r="B2024" s="17" t="s">
        <v>17</v>
      </c>
      <c r="C2024" s="65"/>
      <c r="D2024" s="130"/>
      <c r="E2024" s="130"/>
      <c r="F2024" s="130"/>
      <c r="G2024" s="130"/>
      <c r="H2024" s="130"/>
      <c r="I2024" s="57"/>
      <c r="J2024" s="57"/>
      <c r="K2024" s="57"/>
      <c r="L2024" s="57"/>
      <c r="M2024" s="57"/>
      <c r="N2024" s="57"/>
      <c r="O2024" s="57"/>
      <c r="P2024" s="66"/>
      <c r="Q2024" s="66"/>
      <c r="R2024" s="66"/>
      <c r="S2024" s="66"/>
      <c r="T2024" s="66"/>
      <c r="U2024" s="66"/>
      <c r="V2024" s="66"/>
      <c r="W2024" s="66"/>
      <c r="X2024" s="66"/>
      <c r="Y2024" s="66"/>
      <c r="Z2024" s="66"/>
      <c r="AA2024" s="66"/>
      <c r="AB2024" s="66"/>
      <c r="AC2024" s="66"/>
    </row>
    <row r="2025" ht="14.25" customHeight="1">
      <c r="A2025" s="130"/>
      <c r="B2025" s="17" t="s">
        <v>25</v>
      </c>
      <c r="C2025" s="65"/>
      <c r="D2025" s="130"/>
      <c r="E2025" s="130"/>
      <c r="F2025" s="130"/>
      <c r="G2025" s="130"/>
      <c r="H2025" s="130"/>
      <c r="I2025" s="57"/>
      <c r="J2025" s="57"/>
      <c r="K2025" s="66"/>
      <c r="L2025" s="66"/>
      <c r="M2025" s="66"/>
      <c r="N2025" s="66"/>
      <c r="O2025" s="66"/>
      <c r="P2025" s="66"/>
      <c r="Q2025" s="66"/>
      <c r="R2025" s="66"/>
      <c r="S2025" s="66"/>
      <c r="T2025" s="66"/>
      <c r="U2025" s="66"/>
      <c r="V2025" s="66"/>
      <c r="W2025" s="66"/>
      <c r="X2025" s="66"/>
      <c r="Y2025" s="66"/>
      <c r="Z2025" s="66"/>
      <c r="AA2025" s="66"/>
      <c r="AB2025" s="66"/>
      <c r="AC2025" s="66"/>
    </row>
    <row r="2026" ht="14.25" customHeight="1">
      <c r="A2026" s="57"/>
      <c r="B2026" s="17" t="s">
        <v>27</v>
      </c>
      <c r="C2026" s="66"/>
      <c r="D2026" s="66"/>
      <c r="E2026" s="57"/>
      <c r="F2026" s="131">
        <v>0.0</v>
      </c>
      <c r="G2026" s="131">
        <v>0.0</v>
      </c>
      <c r="H2026" s="132">
        <v>0.0</v>
      </c>
      <c r="I2026" s="57"/>
      <c r="J2026" s="66"/>
      <c r="K2026" s="66"/>
      <c r="L2026" s="66"/>
      <c r="M2026" s="66"/>
      <c r="N2026" s="66"/>
      <c r="O2026" s="66"/>
      <c r="P2026" s="66"/>
      <c r="Q2026" s="66"/>
      <c r="R2026" s="66"/>
      <c r="S2026" s="66"/>
      <c r="T2026" s="66"/>
      <c r="U2026" s="66"/>
      <c r="V2026" s="66"/>
      <c r="W2026" s="66"/>
      <c r="X2026" s="66"/>
      <c r="Y2026" s="66"/>
      <c r="Z2026" s="66"/>
      <c r="AA2026" s="66"/>
      <c r="AB2026" s="66"/>
      <c r="AC2026" s="66"/>
    </row>
    <row r="2027" ht="14.25" customHeight="1">
      <c r="A2027" s="57"/>
      <c r="B2027" s="17" t="s">
        <v>29</v>
      </c>
      <c r="D2027" s="66"/>
      <c r="E2027" s="57"/>
      <c r="F2027" s="131">
        <v>-5.1</v>
      </c>
      <c r="G2027" s="131">
        <v>-4.8</v>
      </c>
      <c r="H2027" s="132">
        <v>4.0</v>
      </c>
      <c r="I2027" s="57"/>
      <c r="J2027" s="66"/>
      <c r="K2027" s="66"/>
      <c r="L2027" s="66"/>
      <c r="M2027" s="66"/>
      <c r="N2027" s="66"/>
      <c r="O2027" s="66"/>
      <c r="P2027" s="66"/>
      <c r="Q2027" s="66"/>
      <c r="R2027" s="66"/>
      <c r="S2027" s="66"/>
      <c r="T2027" s="66"/>
      <c r="U2027" s="66"/>
      <c r="V2027" s="66"/>
      <c r="W2027" s="66"/>
      <c r="X2027" s="66"/>
      <c r="Y2027" s="66"/>
      <c r="Z2027" s="66"/>
      <c r="AA2027" s="66"/>
      <c r="AB2027" s="66"/>
      <c r="AC2027" s="66"/>
    </row>
    <row r="2028" ht="14.25" customHeight="1">
      <c r="A2028" s="130"/>
      <c r="B2028" s="17" t="s">
        <v>32</v>
      </c>
      <c r="C2028" s="66"/>
      <c r="D2028" s="66"/>
      <c r="E2028" s="57"/>
      <c r="F2028" s="131">
        <v>7.5</v>
      </c>
      <c r="G2028" s="131">
        <v>7.6</v>
      </c>
      <c r="H2028" s="132">
        <v>20.5</v>
      </c>
      <c r="I2028" s="57"/>
      <c r="J2028" s="66"/>
      <c r="K2028" s="66"/>
      <c r="L2028" s="66"/>
      <c r="M2028" s="66"/>
      <c r="N2028" s="66"/>
      <c r="O2028" s="66"/>
      <c r="P2028" s="66"/>
      <c r="Q2028" s="66"/>
      <c r="R2028" s="66"/>
      <c r="S2028" s="66"/>
      <c r="T2028" s="66"/>
      <c r="U2028" s="66"/>
      <c r="V2028" s="66"/>
      <c r="W2028" s="66"/>
      <c r="X2028" s="66"/>
      <c r="Y2028" s="66"/>
      <c r="Z2028" s="66"/>
      <c r="AA2028" s="66"/>
      <c r="AB2028" s="66"/>
      <c r="AC2028" s="66"/>
    </row>
    <row r="2029" ht="14.25" customHeight="1">
      <c r="A2029" s="57"/>
      <c r="B2029" s="17" t="s">
        <v>35</v>
      </c>
      <c r="C2029" s="66"/>
      <c r="D2029" s="66"/>
      <c r="E2029" s="57"/>
      <c r="F2029" s="131">
        <v>-24.6</v>
      </c>
      <c r="G2029" s="131">
        <v>-22.6</v>
      </c>
      <c r="H2029" s="132">
        <v>-8.6</v>
      </c>
      <c r="I2029" s="57"/>
      <c r="J2029" s="66"/>
      <c r="K2029" s="66"/>
      <c r="L2029" s="66"/>
      <c r="M2029" s="66"/>
      <c r="N2029" s="66"/>
      <c r="O2029" s="66"/>
      <c r="P2029" s="66"/>
      <c r="Q2029" s="66"/>
      <c r="R2029" s="66"/>
      <c r="S2029" s="66"/>
      <c r="T2029" s="66"/>
      <c r="U2029" s="66"/>
      <c r="V2029" s="66"/>
      <c r="W2029" s="66"/>
      <c r="X2029" s="66"/>
      <c r="Y2029" s="66"/>
      <c r="Z2029" s="66"/>
      <c r="AA2029" s="66"/>
      <c r="AB2029" s="66"/>
      <c r="AC2029" s="66"/>
    </row>
    <row r="2030" ht="14.25" customHeight="1">
      <c r="A2030" s="130"/>
      <c r="B2030" s="17" t="s">
        <v>38</v>
      </c>
      <c r="C2030" s="66"/>
      <c r="D2030" s="66"/>
      <c r="E2030" s="57"/>
      <c r="F2030" s="131">
        <v>4.8</v>
      </c>
      <c r="G2030" s="131">
        <v>4.5</v>
      </c>
      <c r="H2030" s="132">
        <v>17.3</v>
      </c>
      <c r="I2030" s="57"/>
      <c r="J2030" s="66"/>
      <c r="K2030" s="66"/>
      <c r="L2030" s="66"/>
      <c r="M2030" s="66"/>
      <c r="N2030" s="66"/>
      <c r="O2030" s="66"/>
      <c r="P2030" s="66"/>
      <c r="Q2030" s="66"/>
      <c r="R2030" s="66"/>
      <c r="S2030" s="66"/>
      <c r="T2030" s="66"/>
      <c r="U2030" s="66"/>
      <c r="V2030" s="66"/>
      <c r="W2030" s="66"/>
      <c r="X2030" s="66"/>
      <c r="Y2030" s="66"/>
      <c r="Z2030" s="66"/>
      <c r="AA2030" s="66"/>
      <c r="AB2030" s="66"/>
      <c r="AC2030" s="66"/>
    </row>
    <row r="2031" ht="14.25" customHeight="1">
      <c r="A2031" s="57"/>
      <c r="B2031" s="17" t="s">
        <v>40</v>
      </c>
      <c r="D2031" s="66"/>
      <c r="E2031" s="57"/>
      <c r="F2031" s="131">
        <v>-49.5</v>
      </c>
      <c r="G2031" s="131">
        <v>-48.8</v>
      </c>
      <c r="H2031" s="132">
        <v>-39.4</v>
      </c>
      <c r="I2031" s="57"/>
      <c r="J2031" s="66"/>
      <c r="K2031" s="66"/>
      <c r="L2031" s="66"/>
      <c r="M2031" s="66"/>
      <c r="N2031" s="66"/>
      <c r="O2031" s="66"/>
      <c r="P2031" s="66"/>
      <c r="Q2031" s="66"/>
      <c r="R2031" s="66"/>
      <c r="S2031" s="66"/>
      <c r="T2031" s="66"/>
      <c r="U2031" s="66"/>
      <c r="V2031" s="66"/>
      <c r="W2031" s="66"/>
      <c r="X2031" s="66"/>
      <c r="Y2031" s="66"/>
      <c r="Z2031" s="66"/>
      <c r="AA2031" s="66"/>
      <c r="AB2031" s="66"/>
      <c r="AC2031" s="66"/>
    </row>
    <row r="2032" ht="14.25" customHeight="1">
      <c r="A2032" s="130"/>
      <c r="B2032" s="17" t="s">
        <v>42</v>
      </c>
      <c r="C2032" s="66"/>
      <c r="D2032" s="66"/>
      <c r="E2032" s="57"/>
      <c r="F2032" s="132">
        <v>-42.1</v>
      </c>
      <c r="G2032" s="132">
        <v>-42.2</v>
      </c>
      <c r="H2032" s="132">
        <v>-42.3</v>
      </c>
      <c r="I2032" s="57"/>
      <c r="J2032" s="66"/>
      <c r="K2032" s="66"/>
      <c r="L2032" s="66"/>
      <c r="M2032" s="66"/>
      <c r="N2032" s="66"/>
      <c r="O2032" s="66"/>
      <c r="P2032" s="66"/>
      <c r="Q2032" s="66"/>
      <c r="R2032" s="66"/>
      <c r="S2032" s="66"/>
      <c r="T2032" s="66"/>
      <c r="U2032" s="66"/>
      <c r="V2032" s="66"/>
      <c r="W2032" s="66"/>
      <c r="X2032" s="66"/>
      <c r="Y2032" s="66"/>
      <c r="Z2032" s="66"/>
      <c r="AA2032" s="66"/>
      <c r="AB2032" s="66"/>
      <c r="AC2032" s="66"/>
    </row>
    <row r="2033" ht="14.25" customHeight="1">
      <c r="A2033" s="57"/>
      <c r="B2033" s="57"/>
      <c r="C2033" s="57"/>
      <c r="D2033" s="57"/>
      <c r="E2033" s="57"/>
      <c r="F2033" s="57"/>
      <c r="G2033" s="57"/>
      <c r="H2033" s="57"/>
      <c r="I2033" s="57"/>
      <c r="J2033" s="57"/>
      <c r="K2033" s="57"/>
      <c r="L2033" s="57"/>
      <c r="M2033" s="57"/>
      <c r="N2033" s="57"/>
      <c r="O2033" s="57"/>
      <c r="P2033" s="66"/>
      <c r="Q2033" s="66"/>
      <c r="R2033" s="66"/>
      <c r="S2033" s="66"/>
      <c r="T2033" s="66"/>
      <c r="U2033" s="66"/>
      <c r="V2033" s="66"/>
      <c r="W2033" s="66"/>
      <c r="X2033" s="66"/>
      <c r="Y2033" s="66"/>
      <c r="Z2033" s="66"/>
      <c r="AA2033" s="66"/>
      <c r="AB2033" s="66"/>
      <c r="AC2033" s="66"/>
    </row>
    <row r="2034" ht="14.25" customHeight="1">
      <c r="A2034" s="78" t="s">
        <v>0</v>
      </c>
      <c r="B2034" s="17" t="s">
        <v>1</v>
      </c>
      <c r="C2034" s="17" t="s">
        <v>2</v>
      </c>
      <c r="D2034" s="17" t="s">
        <v>3</v>
      </c>
      <c r="E2034" s="17" t="s">
        <v>4</v>
      </c>
      <c r="F2034" s="17" t="s">
        <v>1136</v>
      </c>
      <c r="G2034" s="17" t="s">
        <v>1137</v>
      </c>
      <c r="H2034" s="17" t="s">
        <v>1138</v>
      </c>
      <c r="I2034" s="78" t="s">
        <v>8</v>
      </c>
      <c r="J2034" s="78" t="s">
        <v>9</v>
      </c>
      <c r="K2034" s="78" t="s">
        <v>10</v>
      </c>
      <c r="L2034" s="78" t="s">
        <v>11</v>
      </c>
      <c r="M2034" s="17" t="s">
        <v>12</v>
      </c>
      <c r="N2034" s="17" t="s">
        <v>13</v>
      </c>
      <c r="O2034" s="17" t="s">
        <v>14</v>
      </c>
      <c r="P2034" s="66"/>
      <c r="Q2034" s="66"/>
      <c r="R2034" s="66"/>
      <c r="S2034" s="66"/>
      <c r="T2034" s="66"/>
      <c r="U2034" s="66"/>
      <c r="V2034" s="66"/>
      <c r="W2034" s="66"/>
      <c r="X2034" s="66"/>
      <c r="Y2034" s="66"/>
      <c r="Z2034" s="66"/>
      <c r="AA2034" s="66"/>
      <c r="AB2034" s="66"/>
      <c r="AC2034" s="66"/>
    </row>
    <row r="2035" ht="14.25" customHeight="1">
      <c r="A2035" s="129" t="s">
        <v>1145</v>
      </c>
      <c r="B2035" s="17" t="s">
        <v>16</v>
      </c>
      <c r="C2035" s="66"/>
      <c r="D2035" s="57"/>
      <c r="E2035" s="57"/>
      <c r="F2035" s="57"/>
      <c r="G2035" s="57"/>
      <c r="H2035" s="57"/>
      <c r="I2035" s="78" t="s">
        <v>1140</v>
      </c>
      <c r="J2035" s="78" t="s">
        <v>1144</v>
      </c>
      <c r="K2035" s="78" t="s">
        <v>59</v>
      </c>
      <c r="L2035" s="78" t="s">
        <v>19</v>
      </c>
      <c r="M2035" s="17" t="s">
        <v>19</v>
      </c>
      <c r="N2035" s="57"/>
      <c r="O2035" s="57"/>
      <c r="P2035" s="66"/>
      <c r="Q2035" s="66"/>
      <c r="R2035" s="66"/>
      <c r="S2035" s="66"/>
      <c r="T2035" s="66"/>
      <c r="U2035" s="66"/>
      <c r="V2035" s="66"/>
      <c r="W2035" s="66"/>
      <c r="X2035" s="66"/>
      <c r="Y2035" s="66"/>
      <c r="Z2035" s="66"/>
      <c r="AA2035" s="66"/>
      <c r="AB2035" s="66"/>
      <c r="AC2035" s="66"/>
    </row>
    <row r="2036" ht="14.25" customHeight="1">
      <c r="A2036" s="65"/>
      <c r="B2036" s="17" t="s">
        <v>17</v>
      </c>
      <c r="C2036" s="66"/>
      <c r="D2036" s="57"/>
      <c r="E2036" s="57"/>
      <c r="F2036" s="57"/>
      <c r="G2036" s="57"/>
      <c r="H2036" s="57"/>
      <c r="I2036" s="57"/>
      <c r="J2036" s="57"/>
      <c r="K2036" s="57"/>
      <c r="L2036" s="57"/>
      <c r="M2036" s="57"/>
      <c r="N2036" s="57"/>
      <c r="O2036" s="57"/>
      <c r="P2036" s="66"/>
      <c r="Q2036" s="66"/>
      <c r="R2036" s="66"/>
      <c r="S2036" s="66"/>
      <c r="T2036" s="66"/>
      <c r="U2036" s="66"/>
      <c r="V2036" s="66"/>
      <c r="W2036" s="66"/>
      <c r="X2036" s="66"/>
      <c r="Y2036" s="66"/>
      <c r="Z2036" s="66"/>
      <c r="AA2036" s="66"/>
      <c r="AB2036" s="66"/>
      <c r="AC2036" s="66"/>
    </row>
    <row r="2037" ht="14.25" customHeight="1">
      <c r="A2037" s="66"/>
      <c r="B2037" s="17" t="s">
        <v>25</v>
      </c>
      <c r="C2037" s="66"/>
      <c r="D2037" s="57"/>
      <c r="E2037" s="57"/>
      <c r="F2037" s="57"/>
      <c r="G2037" s="57"/>
      <c r="H2037" s="57"/>
      <c r="I2037" s="57"/>
      <c r="J2037" s="57"/>
      <c r="K2037" s="66"/>
      <c r="L2037" s="66"/>
      <c r="M2037" s="66"/>
      <c r="N2037" s="66"/>
      <c r="O2037" s="66"/>
      <c r="P2037" s="66"/>
      <c r="Q2037" s="66"/>
      <c r="R2037" s="66"/>
      <c r="S2037" s="66"/>
      <c r="T2037" s="66"/>
      <c r="U2037" s="66"/>
      <c r="V2037" s="66"/>
      <c r="W2037" s="66"/>
      <c r="X2037" s="66"/>
      <c r="Y2037" s="66"/>
      <c r="Z2037" s="66"/>
      <c r="AA2037" s="66"/>
      <c r="AB2037" s="66"/>
      <c r="AC2037" s="66"/>
    </row>
    <row r="2038" ht="14.25" customHeight="1">
      <c r="A2038" s="65"/>
      <c r="B2038" s="17" t="s">
        <v>27</v>
      </c>
      <c r="C2038" s="65"/>
      <c r="D2038" s="65"/>
      <c r="E2038" s="130"/>
      <c r="F2038" s="131">
        <v>0.0</v>
      </c>
      <c r="G2038" s="131">
        <v>0.0</v>
      </c>
      <c r="H2038" s="131">
        <v>0.0</v>
      </c>
      <c r="I2038" s="66"/>
      <c r="J2038" s="66"/>
      <c r="K2038" s="57"/>
      <c r="L2038" s="57"/>
      <c r="M2038" s="66"/>
      <c r="N2038" s="66"/>
      <c r="O2038" s="66"/>
      <c r="P2038" s="66"/>
      <c r="Q2038" s="66"/>
      <c r="R2038" s="66"/>
      <c r="S2038" s="66"/>
      <c r="T2038" s="66"/>
      <c r="U2038" s="66"/>
      <c r="V2038" s="66"/>
      <c r="W2038" s="66"/>
      <c r="X2038" s="66"/>
      <c r="Y2038" s="66"/>
      <c r="Z2038" s="66"/>
      <c r="AA2038" s="66"/>
      <c r="AB2038" s="66"/>
      <c r="AC2038" s="66"/>
    </row>
    <row r="2039" ht="14.25" customHeight="1">
      <c r="A2039" s="65"/>
      <c r="B2039" s="17" t="s">
        <v>29</v>
      </c>
      <c r="D2039" s="65"/>
      <c r="E2039" s="130"/>
      <c r="F2039" s="131">
        <v>-4.8</v>
      </c>
      <c r="G2039" s="131">
        <v>-4.4</v>
      </c>
      <c r="H2039" s="131">
        <v>4.3</v>
      </c>
      <c r="I2039" s="66"/>
      <c r="J2039" s="66"/>
      <c r="K2039" s="57"/>
      <c r="L2039" s="57"/>
      <c r="M2039" s="66"/>
      <c r="N2039" s="66"/>
      <c r="O2039" s="66"/>
      <c r="P2039" s="66"/>
      <c r="Q2039" s="66"/>
      <c r="R2039" s="66"/>
      <c r="S2039" s="66"/>
      <c r="T2039" s="66"/>
      <c r="U2039" s="66"/>
      <c r="V2039" s="66"/>
      <c r="W2039" s="66"/>
      <c r="X2039" s="66"/>
      <c r="Y2039" s="66"/>
      <c r="Z2039" s="66"/>
      <c r="AA2039" s="66"/>
      <c r="AB2039" s="66"/>
      <c r="AC2039" s="66"/>
    </row>
    <row r="2040" ht="14.25" customHeight="1">
      <c r="A2040" s="65"/>
      <c r="B2040" s="17" t="s">
        <v>32</v>
      </c>
      <c r="C2040" s="65"/>
      <c r="D2040" s="65"/>
      <c r="E2040" s="130"/>
      <c r="F2040" s="131">
        <v>6.0</v>
      </c>
      <c r="G2040" s="131">
        <v>6.1</v>
      </c>
      <c r="H2040" s="131">
        <v>18.8</v>
      </c>
      <c r="I2040" s="66"/>
      <c r="J2040" s="66"/>
      <c r="K2040" s="57"/>
      <c r="L2040" s="57"/>
      <c r="M2040" s="66"/>
      <c r="N2040" s="66"/>
      <c r="O2040" s="66"/>
      <c r="P2040" s="66"/>
      <c r="Q2040" s="66"/>
      <c r="R2040" s="66"/>
      <c r="S2040" s="66"/>
      <c r="T2040" s="66"/>
      <c r="U2040" s="66"/>
      <c r="V2040" s="66"/>
      <c r="W2040" s="66"/>
      <c r="X2040" s="66"/>
      <c r="Y2040" s="66"/>
      <c r="Z2040" s="66"/>
      <c r="AA2040" s="66"/>
      <c r="AB2040" s="66"/>
      <c r="AC2040" s="66"/>
    </row>
    <row r="2041" ht="14.25" customHeight="1">
      <c r="A2041" s="65"/>
      <c r="B2041" s="17" t="s">
        <v>35</v>
      </c>
      <c r="C2041" s="65"/>
      <c r="D2041" s="65"/>
      <c r="E2041" s="130"/>
      <c r="F2041" s="131">
        <v>-15.3</v>
      </c>
      <c r="G2041" s="131">
        <v>-13.8</v>
      </c>
      <c r="H2041" s="131">
        <v>-0.2</v>
      </c>
      <c r="I2041" s="57"/>
      <c r="J2041" s="66"/>
      <c r="K2041" s="66"/>
      <c r="L2041" s="66"/>
      <c r="M2041" s="66"/>
      <c r="N2041" s="66"/>
      <c r="O2041" s="66"/>
      <c r="P2041" s="66"/>
      <c r="Q2041" s="66"/>
      <c r="R2041" s="66"/>
      <c r="S2041" s="66"/>
      <c r="T2041" s="66"/>
      <c r="U2041" s="66"/>
      <c r="V2041" s="66"/>
      <c r="W2041" s="66"/>
      <c r="X2041" s="66"/>
      <c r="Y2041" s="66"/>
      <c r="Z2041" s="66"/>
      <c r="AA2041" s="66"/>
      <c r="AB2041" s="66"/>
      <c r="AC2041" s="66"/>
    </row>
    <row r="2042" ht="14.25" customHeight="1">
      <c r="A2042" s="66"/>
      <c r="B2042" s="17" t="s">
        <v>38</v>
      </c>
      <c r="C2042" s="66"/>
      <c r="D2042" s="66"/>
      <c r="E2042" s="57"/>
      <c r="F2042" s="131">
        <v>6.8</v>
      </c>
      <c r="G2042" s="131">
        <v>6.4</v>
      </c>
      <c r="H2042" s="131">
        <v>19.1</v>
      </c>
      <c r="I2042" s="57"/>
      <c r="J2042" s="66"/>
      <c r="K2042" s="66"/>
      <c r="L2042" s="66"/>
      <c r="M2042" s="66"/>
      <c r="N2042" s="66"/>
      <c r="O2042" s="66"/>
      <c r="P2042" s="66"/>
      <c r="Q2042" s="66"/>
      <c r="R2042" s="66"/>
      <c r="S2042" s="66"/>
      <c r="T2042" s="66"/>
      <c r="U2042" s="66"/>
      <c r="V2042" s="66"/>
      <c r="W2042" s="66"/>
      <c r="X2042" s="66"/>
      <c r="Y2042" s="66"/>
      <c r="Z2042" s="66"/>
      <c r="AA2042" s="66"/>
      <c r="AB2042" s="66"/>
      <c r="AC2042" s="66"/>
    </row>
    <row r="2043" ht="14.25" customHeight="1">
      <c r="A2043" s="65"/>
      <c r="B2043" s="17" t="s">
        <v>40</v>
      </c>
      <c r="D2043" s="65"/>
      <c r="E2043" s="130"/>
      <c r="F2043" s="132">
        <v>-60.7</v>
      </c>
      <c r="G2043" s="132">
        <v>-59.8</v>
      </c>
      <c r="H2043" s="132">
        <v>-51.4</v>
      </c>
      <c r="I2043" s="57"/>
      <c r="J2043" s="66"/>
      <c r="K2043" s="66"/>
      <c r="L2043" s="66"/>
      <c r="M2043" s="66"/>
      <c r="N2043" s="66"/>
      <c r="O2043" s="66"/>
      <c r="P2043" s="66"/>
      <c r="Q2043" s="66"/>
      <c r="R2043" s="66"/>
      <c r="S2043" s="66"/>
      <c r="T2043" s="66"/>
      <c r="U2043" s="66"/>
      <c r="V2043" s="66"/>
      <c r="W2043" s="66"/>
      <c r="X2043" s="66"/>
      <c r="Y2043" s="66"/>
      <c r="Z2043" s="66"/>
      <c r="AA2043" s="66"/>
      <c r="AB2043" s="66"/>
      <c r="AC2043" s="66"/>
    </row>
    <row r="2044" ht="14.25" customHeight="1">
      <c r="A2044" s="65"/>
      <c r="B2044" s="17" t="s">
        <v>42</v>
      </c>
      <c r="C2044" s="65"/>
      <c r="D2044" s="65"/>
      <c r="E2044" s="130"/>
      <c r="F2044" s="132">
        <v>-55.5</v>
      </c>
      <c r="G2044" s="132">
        <v>-55.0</v>
      </c>
      <c r="H2044" s="132">
        <v>-54.4</v>
      </c>
      <c r="I2044" s="57"/>
      <c r="J2044" s="66"/>
      <c r="K2044" s="66"/>
      <c r="L2044" s="66"/>
      <c r="M2044" s="66"/>
      <c r="N2044" s="66"/>
      <c r="O2044" s="66"/>
      <c r="P2044" s="66"/>
      <c r="Q2044" s="66"/>
      <c r="R2044" s="66"/>
      <c r="S2044" s="66"/>
      <c r="T2044" s="66"/>
      <c r="U2044" s="66"/>
      <c r="V2044" s="66"/>
      <c r="W2044" s="66"/>
      <c r="X2044" s="66"/>
      <c r="Y2044" s="66"/>
      <c r="Z2044" s="66"/>
      <c r="AA2044" s="66"/>
      <c r="AB2044" s="66"/>
      <c r="AC2044" s="66"/>
    </row>
    <row r="2045" ht="14.25" customHeight="1">
      <c r="A2045" s="130"/>
      <c r="B2045" s="130"/>
      <c r="C2045" s="130"/>
      <c r="D2045" s="130"/>
      <c r="E2045" s="130"/>
      <c r="F2045" s="130"/>
      <c r="G2045" s="130"/>
      <c r="H2045" s="130"/>
      <c r="I2045" s="57"/>
      <c r="J2045" s="57"/>
      <c r="K2045" s="57"/>
      <c r="L2045" s="57"/>
      <c r="M2045" s="57"/>
      <c r="N2045" s="57"/>
      <c r="O2045" s="57"/>
      <c r="P2045" s="66"/>
      <c r="Q2045" s="66"/>
      <c r="R2045" s="66"/>
      <c r="S2045" s="66"/>
      <c r="T2045" s="66"/>
      <c r="U2045" s="66"/>
      <c r="V2045" s="66"/>
      <c r="W2045" s="66"/>
      <c r="X2045" s="66"/>
      <c r="Y2045" s="66"/>
      <c r="Z2045" s="66"/>
      <c r="AA2045" s="66"/>
      <c r="AB2045" s="66"/>
      <c r="AC2045" s="66"/>
    </row>
    <row r="2046" ht="14.25" customHeight="1">
      <c r="A2046" s="78" t="s">
        <v>0</v>
      </c>
      <c r="B2046" s="17" t="s">
        <v>1</v>
      </c>
      <c r="C2046" s="17" t="s">
        <v>2</v>
      </c>
      <c r="D2046" s="17" t="s">
        <v>3</v>
      </c>
      <c r="E2046" s="17" t="s">
        <v>4</v>
      </c>
      <c r="F2046" s="17" t="s">
        <v>1136</v>
      </c>
      <c r="G2046" s="17" t="s">
        <v>1137</v>
      </c>
      <c r="H2046" s="17" t="s">
        <v>1138</v>
      </c>
      <c r="I2046" s="78" t="s">
        <v>8</v>
      </c>
      <c r="J2046" s="78" t="s">
        <v>9</v>
      </c>
      <c r="K2046" s="78" t="s">
        <v>10</v>
      </c>
      <c r="L2046" s="78" t="s">
        <v>11</v>
      </c>
      <c r="M2046" s="17" t="s">
        <v>12</v>
      </c>
      <c r="N2046" s="17" t="s">
        <v>13</v>
      </c>
      <c r="O2046" s="17" t="s">
        <v>14</v>
      </c>
      <c r="P2046" s="66"/>
      <c r="Q2046" s="66"/>
      <c r="R2046" s="66"/>
      <c r="S2046" s="66"/>
      <c r="T2046" s="66"/>
      <c r="U2046" s="66"/>
      <c r="V2046" s="66"/>
      <c r="W2046" s="66"/>
      <c r="X2046" s="66"/>
      <c r="Y2046" s="66"/>
      <c r="Z2046" s="66"/>
      <c r="AA2046" s="66"/>
      <c r="AB2046" s="66"/>
      <c r="AC2046" s="66"/>
    </row>
    <row r="2047" ht="14.25" customHeight="1">
      <c r="A2047" s="129" t="s">
        <v>1145</v>
      </c>
      <c r="B2047" s="17" t="s">
        <v>16</v>
      </c>
      <c r="C2047" s="66"/>
      <c r="D2047" s="57"/>
      <c r="E2047" s="57"/>
      <c r="F2047" s="57"/>
      <c r="G2047" s="57"/>
      <c r="H2047" s="57"/>
      <c r="I2047" s="78" t="s">
        <v>1140</v>
      </c>
      <c r="J2047" s="78" t="s">
        <v>1144</v>
      </c>
      <c r="K2047" s="78" t="s">
        <v>19</v>
      </c>
      <c r="L2047" s="78" t="s">
        <v>19</v>
      </c>
      <c r="M2047" s="17" t="s">
        <v>19</v>
      </c>
      <c r="N2047" s="57"/>
      <c r="O2047" s="57"/>
      <c r="P2047" s="66"/>
      <c r="Q2047" s="66"/>
      <c r="R2047" s="66"/>
      <c r="S2047" s="66"/>
      <c r="T2047" s="66"/>
      <c r="U2047" s="66"/>
      <c r="V2047" s="66"/>
      <c r="W2047" s="66"/>
      <c r="X2047" s="66"/>
      <c r="Y2047" s="66"/>
      <c r="Z2047" s="66"/>
      <c r="AA2047" s="66"/>
      <c r="AB2047" s="66"/>
      <c r="AC2047" s="66"/>
    </row>
    <row r="2048" ht="14.25" customHeight="1">
      <c r="A2048" s="130"/>
      <c r="B2048" s="17" t="s">
        <v>17</v>
      </c>
      <c r="C2048" s="66"/>
      <c r="D2048" s="57"/>
      <c r="E2048" s="57"/>
      <c r="F2048" s="57"/>
      <c r="G2048" s="57"/>
      <c r="H2048" s="57"/>
      <c r="I2048" s="57"/>
      <c r="J2048" s="66"/>
      <c r="K2048" s="57"/>
      <c r="L2048" s="57"/>
      <c r="M2048" s="57"/>
      <c r="N2048" s="57"/>
      <c r="O2048" s="57"/>
      <c r="P2048" s="66"/>
      <c r="Q2048" s="66"/>
      <c r="R2048" s="66"/>
      <c r="S2048" s="66"/>
      <c r="T2048" s="66"/>
      <c r="U2048" s="66"/>
      <c r="V2048" s="66"/>
      <c r="W2048" s="66"/>
      <c r="X2048" s="66"/>
      <c r="Y2048" s="66"/>
      <c r="Z2048" s="66"/>
      <c r="AA2048" s="66"/>
      <c r="AB2048" s="66"/>
      <c r="AC2048" s="66"/>
    </row>
    <row r="2049" ht="14.25" customHeight="1">
      <c r="A2049" s="130"/>
      <c r="B2049" s="17" t="s">
        <v>25</v>
      </c>
      <c r="C2049" s="66"/>
      <c r="D2049" s="57"/>
      <c r="E2049" s="57"/>
      <c r="F2049" s="57"/>
      <c r="G2049" s="57"/>
      <c r="H2049" s="57"/>
      <c r="I2049" s="57"/>
      <c r="J2049" s="57"/>
      <c r="K2049" s="66"/>
      <c r="L2049" s="66"/>
      <c r="M2049" s="66"/>
      <c r="N2049" s="66"/>
      <c r="O2049" s="66"/>
      <c r="P2049" s="66"/>
      <c r="Q2049" s="66"/>
      <c r="R2049" s="66"/>
      <c r="S2049" s="66"/>
      <c r="T2049" s="66"/>
      <c r="U2049" s="66"/>
      <c r="V2049" s="66"/>
      <c r="W2049" s="66"/>
      <c r="X2049" s="66"/>
      <c r="Y2049" s="66"/>
      <c r="Z2049" s="66"/>
      <c r="AA2049" s="66"/>
      <c r="AB2049" s="66"/>
      <c r="AC2049" s="66"/>
    </row>
    <row r="2050" ht="14.25" customHeight="1">
      <c r="A2050" s="130"/>
      <c r="B2050" s="17" t="s">
        <v>27</v>
      </c>
      <c r="C2050" s="66"/>
      <c r="D2050" s="66"/>
      <c r="E2050" s="57"/>
      <c r="F2050" s="131">
        <v>0.0</v>
      </c>
      <c r="G2050" s="131">
        <v>0.0</v>
      </c>
      <c r="H2050" s="132">
        <v>0.0</v>
      </c>
      <c r="I2050" s="57"/>
      <c r="J2050" s="66"/>
      <c r="K2050" s="66"/>
      <c r="L2050" s="66"/>
      <c r="M2050" s="66"/>
      <c r="N2050" s="66"/>
      <c r="O2050" s="66"/>
      <c r="P2050" s="66"/>
      <c r="Q2050" s="66"/>
      <c r="R2050" s="66"/>
      <c r="S2050" s="66"/>
      <c r="T2050" s="66"/>
      <c r="U2050" s="66"/>
      <c r="V2050" s="66"/>
      <c r="W2050" s="66"/>
      <c r="X2050" s="66"/>
      <c r="Y2050" s="66"/>
      <c r="Z2050" s="66"/>
      <c r="AA2050" s="66"/>
      <c r="AB2050" s="66"/>
      <c r="AC2050" s="66"/>
    </row>
    <row r="2051" ht="14.25" customHeight="1">
      <c r="A2051" s="57"/>
      <c r="B2051" s="17" t="s">
        <v>29</v>
      </c>
      <c r="D2051" s="66"/>
      <c r="E2051" s="57"/>
      <c r="F2051" s="131">
        <v>-5.9</v>
      </c>
      <c r="G2051" s="131">
        <v>-5.5</v>
      </c>
      <c r="H2051" s="132">
        <v>3.2</v>
      </c>
      <c r="I2051" s="57"/>
      <c r="J2051" s="66"/>
      <c r="K2051" s="66"/>
      <c r="L2051" s="66"/>
      <c r="M2051" s="66"/>
      <c r="N2051" s="66"/>
      <c r="O2051" s="66"/>
      <c r="P2051" s="66"/>
      <c r="Q2051" s="66"/>
      <c r="R2051" s="66"/>
      <c r="S2051" s="66"/>
      <c r="T2051" s="66"/>
      <c r="U2051" s="66"/>
      <c r="V2051" s="66"/>
      <c r="W2051" s="66"/>
      <c r="X2051" s="66"/>
      <c r="Y2051" s="66"/>
      <c r="Z2051" s="66"/>
      <c r="AA2051" s="66"/>
      <c r="AB2051" s="66"/>
      <c r="AC2051" s="66"/>
    </row>
    <row r="2052" ht="14.25" customHeight="1">
      <c r="A2052" s="130"/>
      <c r="B2052" s="17" t="s">
        <v>32</v>
      </c>
      <c r="C2052" s="65"/>
      <c r="D2052" s="65"/>
      <c r="E2052" s="130"/>
      <c r="F2052" s="131">
        <v>5.7</v>
      </c>
      <c r="G2052" s="131">
        <v>5.9</v>
      </c>
      <c r="H2052" s="132">
        <v>18.6</v>
      </c>
      <c r="I2052" s="57"/>
      <c r="J2052" s="66"/>
      <c r="K2052" s="66"/>
      <c r="L2052" s="66"/>
      <c r="M2052" s="66"/>
      <c r="N2052" s="66"/>
      <c r="O2052" s="66"/>
      <c r="P2052" s="66"/>
      <c r="Q2052" s="66"/>
      <c r="R2052" s="66"/>
      <c r="S2052" s="66"/>
      <c r="T2052" s="66"/>
      <c r="U2052" s="66"/>
      <c r="V2052" s="66"/>
      <c r="W2052" s="66"/>
      <c r="X2052" s="66"/>
      <c r="Y2052" s="66"/>
      <c r="Z2052" s="66"/>
      <c r="AA2052" s="66"/>
      <c r="AB2052" s="66"/>
      <c r="AC2052" s="66"/>
    </row>
    <row r="2053" ht="14.25" customHeight="1">
      <c r="A2053" s="130"/>
      <c r="B2053" s="17" t="s">
        <v>35</v>
      </c>
      <c r="C2053" s="65"/>
      <c r="D2053" s="65"/>
      <c r="E2053" s="130"/>
      <c r="F2053" s="131">
        <v>-15.9</v>
      </c>
      <c r="G2053" s="131">
        <v>-14.4</v>
      </c>
      <c r="H2053" s="132">
        <v>-0.8</v>
      </c>
      <c r="I2053" s="57"/>
      <c r="J2053" s="66"/>
      <c r="K2053" s="66"/>
      <c r="L2053" s="66"/>
      <c r="M2053" s="66"/>
      <c r="N2053" s="66"/>
      <c r="O2053" s="66"/>
      <c r="P2053" s="66"/>
      <c r="Q2053" s="66"/>
      <c r="R2053" s="66"/>
      <c r="S2053" s="66"/>
      <c r="T2053" s="66"/>
      <c r="U2053" s="66"/>
      <c r="V2053" s="66"/>
      <c r="W2053" s="66"/>
      <c r="X2053" s="66"/>
      <c r="Y2053" s="66"/>
      <c r="Z2053" s="66"/>
      <c r="AA2053" s="66"/>
      <c r="AB2053" s="66"/>
      <c r="AC2053" s="66"/>
    </row>
    <row r="2054" ht="14.25" customHeight="1">
      <c r="A2054" s="130"/>
      <c r="B2054" s="17" t="s">
        <v>38</v>
      </c>
      <c r="C2054" s="65"/>
      <c r="D2054" s="65"/>
      <c r="E2054" s="130"/>
      <c r="F2054" s="131">
        <v>5.7</v>
      </c>
      <c r="G2054" s="131">
        <v>5.3</v>
      </c>
      <c r="H2054" s="132">
        <v>18.0</v>
      </c>
      <c r="I2054" s="57"/>
      <c r="J2054" s="66"/>
      <c r="K2054" s="66"/>
      <c r="L2054" s="66"/>
      <c r="M2054" s="66"/>
      <c r="N2054" s="66"/>
      <c r="O2054" s="66"/>
      <c r="P2054" s="66"/>
      <c r="Q2054" s="66"/>
      <c r="R2054" s="66"/>
      <c r="S2054" s="66"/>
      <c r="T2054" s="66"/>
      <c r="U2054" s="66"/>
      <c r="V2054" s="66"/>
      <c r="W2054" s="66"/>
      <c r="X2054" s="66"/>
      <c r="Y2054" s="66"/>
      <c r="Z2054" s="66"/>
      <c r="AA2054" s="66"/>
      <c r="AB2054" s="66"/>
      <c r="AC2054" s="66"/>
    </row>
    <row r="2055" ht="14.25" customHeight="1">
      <c r="A2055" s="130"/>
      <c r="B2055" s="17" t="s">
        <v>40</v>
      </c>
      <c r="D2055" s="65"/>
      <c r="E2055" s="130"/>
      <c r="F2055" s="131">
        <v>-60.8</v>
      </c>
      <c r="G2055" s="131">
        <v>-59.9</v>
      </c>
      <c r="H2055" s="132">
        <v>-51.4</v>
      </c>
      <c r="I2055" s="57"/>
      <c r="J2055" s="66"/>
      <c r="K2055" s="66"/>
      <c r="L2055" s="66"/>
      <c r="M2055" s="66"/>
      <c r="N2055" s="66"/>
      <c r="O2055" s="66"/>
      <c r="P2055" s="66"/>
      <c r="Q2055" s="66"/>
      <c r="R2055" s="66"/>
      <c r="S2055" s="66"/>
      <c r="T2055" s="66"/>
      <c r="U2055" s="66"/>
      <c r="V2055" s="66"/>
      <c r="W2055" s="66"/>
      <c r="X2055" s="66"/>
      <c r="Y2055" s="66"/>
      <c r="Z2055" s="66"/>
      <c r="AA2055" s="66"/>
      <c r="AB2055" s="66"/>
      <c r="AC2055" s="66"/>
    </row>
    <row r="2056" ht="14.25" customHeight="1">
      <c r="A2056" s="57"/>
      <c r="B2056" s="17" t="s">
        <v>42</v>
      </c>
      <c r="C2056" s="66"/>
      <c r="D2056" s="66"/>
      <c r="E2056" s="57"/>
      <c r="F2056" s="132">
        <v>-55.1</v>
      </c>
      <c r="G2056" s="132">
        <v>-54.6</v>
      </c>
      <c r="H2056" s="132">
        <v>-54.0</v>
      </c>
      <c r="I2056" s="57"/>
      <c r="J2056" s="66"/>
      <c r="K2056" s="66"/>
      <c r="L2056" s="66"/>
      <c r="M2056" s="66"/>
      <c r="N2056" s="66"/>
      <c r="O2056" s="66"/>
      <c r="P2056" s="66"/>
      <c r="Q2056" s="66"/>
      <c r="R2056" s="66"/>
      <c r="S2056" s="66"/>
      <c r="T2056" s="66"/>
      <c r="U2056" s="66"/>
      <c r="V2056" s="66"/>
      <c r="W2056" s="66"/>
      <c r="X2056" s="66"/>
      <c r="Y2056" s="66"/>
      <c r="Z2056" s="66"/>
      <c r="AA2056" s="66"/>
      <c r="AB2056" s="66"/>
      <c r="AC2056" s="66"/>
    </row>
    <row r="2057" ht="14.25" customHeight="1">
      <c r="A2057" s="130"/>
      <c r="B2057" s="130"/>
      <c r="C2057" s="57"/>
      <c r="D2057" s="57"/>
      <c r="E2057" s="57"/>
      <c r="F2057" s="57"/>
      <c r="G2057" s="57"/>
      <c r="H2057" s="57"/>
      <c r="I2057" s="57"/>
      <c r="J2057" s="57"/>
      <c r="K2057" s="57"/>
      <c r="L2057" s="57"/>
      <c r="M2057" s="57"/>
      <c r="N2057" s="57"/>
      <c r="O2057" s="57"/>
      <c r="P2057" s="66"/>
      <c r="Q2057" s="66"/>
      <c r="R2057" s="66"/>
      <c r="S2057" s="66"/>
      <c r="T2057" s="66"/>
      <c r="U2057" s="66"/>
      <c r="V2057" s="66"/>
      <c r="W2057" s="66"/>
      <c r="X2057" s="66"/>
      <c r="Y2057" s="66"/>
      <c r="Z2057" s="66"/>
      <c r="AA2057" s="66"/>
      <c r="AB2057" s="66"/>
      <c r="AC2057" s="66"/>
    </row>
    <row r="2058" ht="14.25" customHeight="1">
      <c r="A2058" s="78" t="s">
        <v>0</v>
      </c>
      <c r="B2058" s="17" t="s">
        <v>1</v>
      </c>
      <c r="C2058" s="17" t="s">
        <v>2</v>
      </c>
      <c r="D2058" s="17" t="s">
        <v>3</v>
      </c>
      <c r="E2058" s="17" t="s">
        <v>4</v>
      </c>
      <c r="F2058" s="17" t="s">
        <v>1136</v>
      </c>
      <c r="G2058" s="17" t="s">
        <v>1137</v>
      </c>
      <c r="H2058" s="17" t="s">
        <v>1138</v>
      </c>
      <c r="I2058" s="78" t="s">
        <v>8</v>
      </c>
      <c r="J2058" s="78" t="s">
        <v>9</v>
      </c>
      <c r="K2058" s="78" t="s">
        <v>10</v>
      </c>
      <c r="L2058" s="78" t="s">
        <v>11</v>
      </c>
      <c r="M2058" s="17" t="s">
        <v>12</v>
      </c>
      <c r="N2058" s="17" t="s">
        <v>13</v>
      </c>
      <c r="O2058" s="17" t="s">
        <v>14</v>
      </c>
      <c r="P2058" s="66"/>
      <c r="Q2058" s="66"/>
      <c r="R2058" s="66"/>
      <c r="S2058" s="66"/>
      <c r="T2058" s="66"/>
      <c r="U2058" s="66"/>
      <c r="V2058" s="66"/>
      <c r="W2058" s="66"/>
      <c r="X2058" s="66"/>
      <c r="Y2058" s="66"/>
      <c r="Z2058" s="66"/>
      <c r="AA2058" s="66"/>
      <c r="AB2058" s="66"/>
      <c r="AC2058" s="66"/>
    </row>
    <row r="2059" ht="14.25" customHeight="1">
      <c r="A2059" s="129" t="s">
        <v>1146</v>
      </c>
      <c r="B2059" s="17" t="s">
        <v>16</v>
      </c>
      <c r="C2059" s="65"/>
      <c r="D2059" s="130"/>
      <c r="E2059" s="130"/>
      <c r="F2059" s="130"/>
      <c r="G2059" s="130"/>
      <c r="H2059" s="130"/>
      <c r="I2059" s="78" t="s">
        <v>1140</v>
      </c>
      <c r="J2059" s="133" t="s">
        <v>1147</v>
      </c>
      <c r="K2059" s="78" t="s">
        <v>1141</v>
      </c>
      <c r="L2059" s="78" t="s">
        <v>19</v>
      </c>
      <c r="M2059" s="17" t="s">
        <v>19</v>
      </c>
      <c r="N2059" s="57"/>
      <c r="O2059" s="57"/>
      <c r="P2059" s="66"/>
      <c r="Q2059" s="66"/>
      <c r="R2059" s="66"/>
      <c r="S2059" s="66"/>
      <c r="T2059" s="66"/>
      <c r="U2059" s="66"/>
      <c r="V2059" s="66"/>
      <c r="W2059" s="66"/>
      <c r="X2059" s="66"/>
      <c r="Y2059" s="66"/>
      <c r="Z2059" s="66"/>
      <c r="AA2059" s="66"/>
      <c r="AB2059" s="66"/>
      <c r="AC2059" s="66"/>
    </row>
    <row r="2060" ht="14.25" customHeight="1">
      <c r="A2060" s="130"/>
      <c r="B2060" s="17" t="s">
        <v>17</v>
      </c>
      <c r="C2060" s="65"/>
      <c r="D2060" s="130"/>
      <c r="E2060" s="130"/>
      <c r="F2060" s="130"/>
      <c r="G2060" s="130"/>
      <c r="H2060" s="130"/>
      <c r="I2060" s="57"/>
      <c r="J2060" s="57"/>
      <c r="K2060" s="57"/>
      <c r="L2060" s="57"/>
      <c r="M2060" s="57"/>
      <c r="N2060" s="57"/>
      <c r="O2060" s="57"/>
      <c r="P2060" s="66"/>
      <c r="Q2060" s="66"/>
      <c r="R2060" s="66"/>
      <c r="S2060" s="66"/>
      <c r="T2060" s="66"/>
      <c r="U2060" s="66"/>
      <c r="V2060" s="66"/>
      <c r="W2060" s="66"/>
      <c r="X2060" s="66"/>
      <c r="Y2060" s="66"/>
      <c r="Z2060" s="66"/>
      <c r="AA2060" s="66"/>
      <c r="AB2060" s="66"/>
      <c r="AC2060" s="66"/>
    </row>
    <row r="2061" ht="14.25" customHeight="1">
      <c r="A2061" s="57"/>
      <c r="B2061" s="17" t="s">
        <v>25</v>
      </c>
      <c r="C2061" s="66"/>
      <c r="D2061" s="57"/>
      <c r="E2061" s="57"/>
      <c r="F2061" s="57"/>
      <c r="G2061" s="57"/>
      <c r="H2061" s="57"/>
      <c r="I2061" s="57"/>
      <c r="J2061" s="57"/>
      <c r="K2061" s="66"/>
      <c r="L2061" s="66"/>
      <c r="M2061" s="66"/>
      <c r="N2061" s="66"/>
      <c r="O2061" s="66"/>
      <c r="P2061" s="66"/>
      <c r="Q2061" s="66"/>
      <c r="R2061" s="66"/>
      <c r="S2061" s="66"/>
      <c r="T2061" s="66"/>
      <c r="U2061" s="66"/>
      <c r="V2061" s="66"/>
      <c r="W2061" s="66"/>
      <c r="X2061" s="66"/>
      <c r="Y2061" s="66"/>
      <c r="Z2061" s="66"/>
      <c r="AA2061" s="66"/>
      <c r="AB2061" s="66"/>
      <c r="AC2061" s="66"/>
    </row>
    <row r="2062" ht="14.25" customHeight="1">
      <c r="A2062" s="57"/>
      <c r="B2062" s="17" t="s">
        <v>27</v>
      </c>
      <c r="C2062" s="66"/>
      <c r="D2062" s="66"/>
      <c r="E2062" s="57"/>
      <c r="F2062" s="132">
        <v>0.0</v>
      </c>
      <c r="G2062" s="131">
        <v>0.0</v>
      </c>
      <c r="H2062" s="131">
        <v>0.0</v>
      </c>
      <c r="I2062" s="66"/>
      <c r="J2062" s="66"/>
      <c r="K2062" s="57"/>
      <c r="L2062" s="57"/>
      <c r="M2062" s="66"/>
      <c r="N2062" s="66"/>
      <c r="O2062" s="66"/>
      <c r="P2062" s="66"/>
      <c r="Q2062" s="66"/>
      <c r="R2062" s="66"/>
      <c r="S2062" s="66"/>
      <c r="T2062" s="66"/>
      <c r="U2062" s="66"/>
      <c r="V2062" s="66"/>
      <c r="W2062" s="66"/>
      <c r="X2062" s="66"/>
      <c r="Y2062" s="66"/>
      <c r="Z2062" s="66"/>
      <c r="AA2062" s="66"/>
      <c r="AB2062" s="66"/>
      <c r="AC2062" s="66"/>
    </row>
    <row r="2063" ht="14.25" customHeight="1">
      <c r="A2063" s="130"/>
      <c r="B2063" s="17" t="s">
        <v>29</v>
      </c>
      <c r="D2063" s="66"/>
      <c r="E2063" s="57"/>
      <c r="F2063" s="132">
        <v>-6.5</v>
      </c>
      <c r="G2063" s="131">
        <v>-5.8</v>
      </c>
      <c r="H2063" s="131">
        <v>7.3</v>
      </c>
      <c r="I2063" s="66"/>
      <c r="J2063" s="66"/>
      <c r="K2063" s="57"/>
      <c r="L2063" s="57"/>
      <c r="M2063" s="66"/>
      <c r="N2063" s="66"/>
      <c r="O2063" s="66"/>
      <c r="P2063" s="66"/>
      <c r="Q2063" s="66"/>
      <c r="R2063" s="66"/>
      <c r="S2063" s="66"/>
      <c r="T2063" s="66"/>
      <c r="U2063" s="66"/>
      <c r="V2063" s="66"/>
      <c r="W2063" s="66"/>
      <c r="X2063" s="66"/>
      <c r="Y2063" s="66"/>
      <c r="Z2063" s="66"/>
      <c r="AA2063" s="66"/>
      <c r="AB2063" s="66"/>
      <c r="AC2063" s="66"/>
    </row>
    <row r="2064" ht="14.25" customHeight="1">
      <c r="A2064" s="130"/>
      <c r="B2064" s="17" t="s">
        <v>32</v>
      </c>
      <c r="C2064" s="66"/>
      <c r="D2064" s="66"/>
      <c r="E2064" s="57"/>
      <c r="F2064" s="131">
        <v>11.2</v>
      </c>
      <c r="G2064" s="131">
        <v>11.6</v>
      </c>
      <c r="H2064" s="131">
        <v>26.4</v>
      </c>
      <c r="I2064" s="66"/>
      <c r="J2064" s="66"/>
      <c r="K2064" s="57"/>
      <c r="L2064" s="57"/>
      <c r="M2064" s="66"/>
      <c r="N2064" s="66"/>
      <c r="O2064" s="66"/>
      <c r="P2064" s="66"/>
      <c r="Q2064" s="66"/>
      <c r="R2064" s="66"/>
      <c r="S2064" s="66"/>
      <c r="T2064" s="66"/>
      <c r="U2064" s="66"/>
      <c r="V2064" s="66"/>
      <c r="W2064" s="66"/>
      <c r="X2064" s="66"/>
      <c r="Y2064" s="66"/>
      <c r="Z2064" s="66"/>
      <c r="AA2064" s="66"/>
      <c r="AB2064" s="66"/>
      <c r="AC2064" s="66"/>
    </row>
    <row r="2065" ht="14.25" customHeight="1">
      <c r="A2065" s="130"/>
      <c r="B2065" s="17" t="s">
        <v>35</v>
      </c>
      <c r="C2065" s="66"/>
      <c r="D2065" s="66"/>
      <c r="E2065" s="57"/>
      <c r="F2065" s="131">
        <v>-41.9</v>
      </c>
      <c r="G2065" s="131">
        <v>-39.1</v>
      </c>
      <c r="H2065" s="131">
        <v>-23.7</v>
      </c>
      <c r="I2065" s="57"/>
      <c r="J2065" s="66"/>
      <c r="K2065" s="66"/>
      <c r="L2065" s="66"/>
      <c r="M2065" s="66"/>
      <c r="N2065" s="66"/>
      <c r="O2065" s="66"/>
      <c r="P2065" s="66"/>
      <c r="Q2065" s="66"/>
      <c r="R2065" s="66"/>
      <c r="S2065" s="66"/>
      <c r="T2065" s="66"/>
      <c r="U2065" s="66"/>
      <c r="V2065" s="66"/>
      <c r="W2065" s="66"/>
      <c r="X2065" s="66"/>
      <c r="Y2065" s="66"/>
      <c r="Z2065" s="66"/>
      <c r="AA2065" s="66"/>
      <c r="AB2065" s="66"/>
      <c r="AC2065" s="66"/>
    </row>
    <row r="2066" ht="14.25" customHeight="1">
      <c r="A2066" s="57"/>
      <c r="B2066" s="17" t="s">
        <v>38</v>
      </c>
      <c r="C2066" s="66"/>
      <c r="D2066" s="66"/>
      <c r="E2066" s="57"/>
      <c r="F2066" s="131">
        <v>-5.3</v>
      </c>
      <c r="G2066" s="131">
        <v>-4.9</v>
      </c>
      <c r="H2066" s="131">
        <v>9.7</v>
      </c>
      <c r="I2066" s="57"/>
      <c r="J2066" s="66"/>
      <c r="K2066" s="66"/>
      <c r="L2066" s="66"/>
      <c r="M2066" s="66"/>
      <c r="N2066" s="66"/>
      <c r="O2066" s="66"/>
      <c r="P2066" s="66"/>
      <c r="Q2066" s="66"/>
      <c r="R2066" s="66"/>
      <c r="S2066" s="66"/>
      <c r="T2066" s="66"/>
      <c r="U2066" s="66"/>
      <c r="V2066" s="66"/>
      <c r="W2066" s="66"/>
      <c r="X2066" s="66"/>
      <c r="Y2066" s="66"/>
      <c r="Z2066" s="66"/>
      <c r="AA2066" s="66"/>
      <c r="AB2066" s="66"/>
      <c r="AC2066" s="66"/>
    </row>
    <row r="2067" ht="14.25" customHeight="1">
      <c r="A2067" s="130"/>
      <c r="B2067" s="17" t="s">
        <v>40</v>
      </c>
      <c r="D2067" s="65"/>
      <c r="E2067" s="130"/>
      <c r="F2067" s="132">
        <v>-59.0</v>
      </c>
      <c r="G2067" s="132">
        <v>-58.5</v>
      </c>
      <c r="H2067" s="131">
        <v>-45.8</v>
      </c>
      <c r="I2067" s="57"/>
      <c r="J2067" s="66"/>
      <c r="K2067" s="66"/>
      <c r="L2067" s="66"/>
      <c r="M2067" s="66"/>
      <c r="N2067" s="66"/>
      <c r="O2067" s="66"/>
      <c r="P2067" s="66"/>
      <c r="Q2067" s="66"/>
      <c r="R2067" s="66"/>
      <c r="S2067" s="66"/>
      <c r="T2067" s="66"/>
      <c r="U2067" s="66"/>
      <c r="V2067" s="66"/>
      <c r="W2067" s="66"/>
      <c r="X2067" s="66"/>
      <c r="Y2067" s="66"/>
      <c r="Z2067" s="66"/>
      <c r="AA2067" s="66"/>
      <c r="AB2067" s="66"/>
      <c r="AC2067" s="66"/>
    </row>
    <row r="2068" ht="14.25" customHeight="1">
      <c r="A2068" s="130"/>
      <c r="B2068" s="17" t="s">
        <v>42</v>
      </c>
      <c r="C2068" s="65"/>
      <c r="D2068" s="65"/>
      <c r="E2068" s="130"/>
      <c r="F2068" s="132">
        <v>-53.5</v>
      </c>
      <c r="G2068" s="132">
        <v>-53.7</v>
      </c>
      <c r="H2068" s="132">
        <v>-52.3</v>
      </c>
      <c r="I2068" s="57"/>
      <c r="J2068" s="66"/>
      <c r="K2068" s="66"/>
      <c r="L2068" s="66"/>
      <c r="M2068" s="66"/>
      <c r="N2068" s="66"/>
      <c r="O2068" s="66"/>
      <c r="P2068" s="66"/>
      <c r="Q2068" s="66"/>
      <c r="R2068" s="66"/>
      <c r="S2068" s="66"/>
      <c r="T2068" s="66"/>
      <c r="U2068" s="66"/>
      <c r="V2068" s="66"/>
      <c r="W2068" s="66"/>
      <c r="X2068" s="66"/>
      <c r="Y2068" s="66"/>
      <c r="Z2068" s="66"/>
      <c r="AA2068" s="66"/>
      <c r="AB2068" s="66"/>
      <c r="AC2068" s="66"/>
    </row>
    <row r="2069" ht="14.25" customHeight="1">
      <c r="A2069" s="130"/>
      <c r="B2069" s="130"/>
      <c r="C2069" s="130"/>
      <c r="D2069" s="130"/>
      <c r="E2069" s="130"/>
      <c r="F2069" s="130"/>
      <c r="G2069" s="130"/>
      <c r="H2069" s="130"/>
      <c r="I2069" s="57"/>
      <c r="J2069" s="57"/>
      <c r="K2069" s="57"/>
      <c r="L2069" s="57"/>
      <c r="M2069" s="57"/>
      <c r="N2069" s="57"/>
      <c r="O2069" s="57"/>
      <c r="P2069" s="66"/>
      <c r="Q2069" s="66"/>
      <c r="R2069" s="66"/>
      <c r="S2069" s="66"/>
      <c r="T2069" s="66"/>
      <c r="U2069" s="66"/>
      <c r="V2069" s="66"/>
      <c r="W2069" s="66"/>
      <c r="X2069" s="66"/>
      <c r="Y2069" s="66"/>
      <c r="Z2069" s="66"/>
      <c r="AA2069" s="66"/>
      <c r="AB2069" s="66"/>
      <c r="AC2069" s="66"/>
    </row>
    <row r="2070" ht="14.25" customHeight="1">
      <c r="A2070" s="78" t="s">
        <v>0</v>
      </c>
      <c r="B2070" s="17" t="s">
        <v>1</v>
      </c>
      <c r="C2070" s="17" t="s">
        <v>2</v>
      </c>
      <c r="D2070" s="17" t="s">
        <v>3</v>
      </c>
      <c r="E2070" s="17" t="s">
        <v>4</v>
      </c>
      <c r="F2070" s="17" t="s">
        <v>1136</v>
      </c>
      <c r="G2070" s="17" t="s">
        <v>1137</v>
      </c>
      <c r="H2070" s="17" t="s">
        <v>1138</v>
      </c>
      <c r="I2070" s="78" t="s">
        <v>8</v>
      </c>
      <c r="J2070" s="78" t="s">
        <v>9</v>
      </c>
      <c r="K2070" s="78" t="s">
        <v>10</v>
      </c>
      <c r="L2070" s="78" t="s">
        <v>11</v>
      </c>
      <c r="M2070" s="17" t="s">
        <v>12</v>
      </c>
      <c r="N2070" s="17" t="s">
        <v>13</v>
      </c>
      <c r="O2070" s="17" t="s">
        <v>14</v>
      </c>
      <c r="P2070" s="66"/>
      <c r="Q2070" s="66"/>
      <c r="R2070" s="66"/>
      <c r="S2070" s="66"/>
      <c r="T2070" s="66"/>
      <c r="U2070" s="66"/>
      <c r="V2070" s="66"/>
      <c r="W2070" s="66"/>
      <c r="X2070" s="66"/>
      <c r="Y2070" s="66"/>
      <c r="Z2070" s="66"/>
      <c r="AA2070" s="66"/>
      <c r="AB2070" s="66"/>
      <c r="AC2070" s="66"/>
    </row>
    <row r="2071" ht="14.25" customHeight="1">
      <c r="A2071" s="129" t="s">
        <v>1146</v>
      </c>
      <c r="B2071" s="17" t="s">
        <v>16</v>
      </c>
      <c r="C2071" s="66"/>
      <c r="D2071" s="57"/>
      <c r="E2071" s="57"/>
      <c r="F2071" s="57"/>
      <c r="G2071" s="57"/>
      <c r="H2071" s="57"/>
      <c r="I2071" s="78" t="s">
        <v>1140</v>
      </c>
      <c r="J2071" s="133" t="s">
        <v>1147</v>
      </c>
      <c r="K2071" s="78" t="s">
        <v>59</v>
      </c>
      <c r="L2071" s="78" t="s">
        <v>19</v>
      </c>
      <c r="M2071" s="17" t="s">
        <v>19</v>
      </c>
      <c r="N2071" s="57"/>
      <c r="O2071" s="57"/>
      <c r="P2071" s="66"/>
      <c r="Q2071" s="66"/>
      <c r="R2071" s="66"/>
      <c r="S2071" s="66"/>
      <c r="T2071" s="66"/>
      <c r="U2071" s="66"/>
      <c r="V2071" s="66"/>
      <c r="W2071" s="66"/>
      <c r="X2071" s="66"/>
      <c r="Y2071" s="66"/>
      <c r="Z2071" s="66"/>
      <c r="AA2071" s="66"/>
      <c r="AB2071" s="66"/>
      <c r="AC2071" s="66"/>
    </row>
    <row r="2072" ht="14.25" customHeight="1">
      <c r="A2072" s="130"/>
      <c r="B2072" s="17" t="s">
        <v>17</v>
      </c>
      <c r="C2072" s="65"/>
      <c r="D2072" s="130"/>
      <c r="E2072" s="130"/>
      <c r="F2072" s="130"/>
      <c r="G2072" s="130"/>
      <c r="H2072" s="130"/>
      <c r="I2072" s="57"/>
      <c r="J2072" s="57"/>
      <c r="K2072" s="57"/>
      <c r="L2072" s="57"/>
      <c r="M2072" s="57"/>
      <c r="N2072" s="57"/>
      <c r="O2072" s="57"/>
      <c r="P2072" s="66"/>
      <c r="Q2072" s="66"/>
      <c r="R2072" s="66"/>
      <c r="S2072" s="66"/>
      <c r="T2072" s="66"/>
      <c r="U2072" s="66"/>
      <c r="V2072" s="66"/>
      <c r="W2072" s="66"/>
      <c r="X2072" s="66"/>
      <c r="Y2072" s="66"/>
      <c r="Z2072" s="66"/>
      <c r="AA2072" s="66"/>
      <c r="AB2072" s="66"/>
      <c r="AC2072" s="66"/>
    </row>
    <row r="2073" ht="14.25" customHeight="1">
      <c r="A2073" s="130"/>
      <c r="B2073" s="17" t="s">
        <v>25</v>
      </c>
      <c r="C2073" s="65"/>
      <c r="D2073" s="130"/>
      <c r="E2073" s="130"/>
      <c r="F2073" s="130"/>
      <c r="G2073" s="130"/>
      <c r="H2073" s="130"/>
      <c r="I2073" s="57"/>
      <c r="J2073" s="57"/>
      <c r="K2073" s="66"/>
      <c r="L2073" s="66"/>
      <c r="M2073" s="66"/>
      <c r="N2073" s="66"/>
      <c r="O2073" s="66"/>
      <c r="P2073" s="66"/>
      <c r="Q2073" s="66"/>
      <c r="R2073" s="66"/>
      <c r="S2073" s="66"/>
      <c r="T2073" s="66"/>
      <c r="U2073" s="66"/>
      <c r="V2073" s="66"/>
      <c r="W2073" s="66"/>
      <c r="X2073" s="66"/>
      <c r="Y2073" s="66"/>
      <c r="Z2073" s="66"/>
      <c r="AA2073" s="66"/>
      <c r="AB2073" s="66"/>
      <c r="AC2073" s="66"/>
    </row>
    <row r="2074" ht="14.25" customHeight="1">
      <c r="A2074" s="130"/>
      <c r="B2074" s="17" t="s">
        <v>27</v>
      </c>
      <c r="C2074" s="65"/>
      <c r="D2074" s="65"/>
      <c r="E2074" s="130"/>
      <c r="F2074" s="131">
        <v>0.0</v>
      </c>
      <c r="G2074" s="131">
        <v>0.0</v>
      </c>
      <c r="H2074" s="131">
        <v>0.0</v>
      </c>
      <c r="I2074" s="66"/>
      <c r="J2074" s="66"/>
      <c r="K2074" s="57"/>
      <c r="L2074" s="57"/>
      <c r="M2074" s="66"/>
      <c r="N2074" s="66"/>
      <c r="O2074" s="66"/>
      <c r="P2074" s="66"/>
      <c r="Q2074" s="66"/>
      <c r="R2074" s="66"/>
      <c r="S2074" s="66"/>
      <c r="T2074" s="66"/>
      <c r="U2074" s="66"/>
      <c r="V2074" s="66"/>
      <c r="W2074" s="66"/>
      <c r="X2074" s="66"/>
      <c r="Y2074" s="66"/>
      <c r="Z2074" s="66"/>
      <c r="AA2074" s="66"/>
      <c r="AB2074" s="66"/>
      <c r="AC2074" s="66"/>
    </row>
    <row r="2075" ht="14.25" customHeight="1">
      <c r="A2075" s="130"/>
      <c r="B2075" s="17" t="s">
        <v>29</v>
      </c>
      <c r="D2075" s="65"/>
      <c r="E2075" s="130"/>
      <c r="F2075" s="131">
        <v>-6.6</v>
      </c>
      <c r="G2075" s="131">
        <v>-6.0</v>
      </c>
      <c r="H2075" s="131">
        <v>7.0</v>
      </c>
      <c r="I2075" s="66"/>
      <c r="J2075" s="66"/>
      <c r="K2075" s="57"/>
      <c r="L2075" s="57"/>
      <c r="M2075" s="66"/>
      <c r="N2075" s="66"/>
      <c r="O2075" s="66"/>
      <c r="P2075" s="66"/>
      <c r="Q2075" s="66"/>
      <c r="R2075" s="66"/>
      <c r="S2075" s="66"/>
      <c r="T2075" s="66"/>
      <c r="U2075" s="66"/>
      <c r="V2075" s="66"/>
      <c r="W2075" s="66"/>
      <c r="X2075" s="66"/>
      <c r="Y2075" s="66"/>
      <c r="Z2075" s="66"/>
      <c r="AA2075" s="66"/>
      <c r="AB2075" s="66"/>
      <c r="AC2075" s="66"/>
    </row>
    <row r="2076" ht="14.25" customHeight="1">
      <c r="A2076" s="57"/>
      <c r="B2076" s="17" t="s">
        <v>32</v>
      </c>
      <c r="C2076" s="66"/>
      <c r="D2076" s="66"/>
      <c r="E2076" s="57"/>
      <c r="F2076" s="131">
        <v>11.2</v>
      </c>
      <c r="G2076" s="131">
        <v>11.5</v>
      </c>
      <c r="H2076" s="131">
        <v>26.0</v>
      </c>
      <c r="I2076" s="66"/>
      <c r="J2076" s="66"/>
      <c r="K2076" s="57"/>
      <c r="L2076" s="57"/>
      <c r="M2076" s="66"/>
      <c r="N2076" s="66"/>
      <c r="O2076" s="66"/>
      <c r="P2076" s="66"/>
      <c r="Q2076" s="66"/>
      <c r="R2076" s="66"/>
      <c r="S2076" s="66"/>
      <c r="T2076" s="66"/>
      <c r="U2076" s="66"/>
      <c r="V2076" s="66"/>
      <c r="W2076" s="66"/>
      <c r="X2076" s="66"/>
      <c r="Y2076" s="66"/>
      <c r="Z2076" s="66"/>
      <c r="AA2076" s="66"/>
      <c r="AB2076" s="66"/>
      <c r="AC2076" s="66"/>
    </row>
    <row r="2077" ht="14.25" customHeight="1">
      <c r="A2077" s="130"/>
      <c r="B2077" s="17" t="s">
        <v>35</v>
      </c>
      <c r="C2077" s="66"/>
      <c r="D2077" s="66"/>
      <c r="E2077" s="57"/>
      <c r="F2077" s="131">
        <v>-42.0</v>
      </c>
      <c r="G2077" s="131">
        <v>-39.3</v>
      </c>
      <c r="H2077" s="131">
        <v>-24.3</v>
      </c>
      <c r="I2077" s="57"/>
      <c r="J2077" s="66"/>
      <c r="K2077" s="66"/>
      <c r="L2077" s="66"/>
      <c r="M2077" s="66"/>
      <c r="N2077" s="66"/>
      <c r="O2077" s="66"/>
      <c r="P2077" s="66"/>
      <c r="Q2077" s="66"/>
      <c r="R2077" s="66"/>
      <c r="S2077" s="66"/>
      <c r="T2077" s="66"/>
      <c r="U2077" s="66"/>
      <c r="V2077" s="66"/>
      <c r="W2077" s="66"/>
      <c r="X2077" s="66"/>
      <c r="Y2077" s="66"/>
      <c r="Z2077" s="66"/>
      <c r="AA2077" s="66"/>
      <c r="AB2077" s="66"/>
      <c r="AC2077" s="66"/>
    </row>
    <row r="2078" ht="14.25" customHeight="1">
      <c r="A2078" s="130"/>
      <c r="B2078" s="17" t="s">
        <v>38</v>
      </c>
      <c r="C2078" s="66"/>
      <c r="D2078" s="66"/>
      <c r="E2078" s="57"/>
      <c r="F2078" s="131">
        <v>-3.2</v>
      </c>
      <c r="G2078" s="131">
        <v>-3.0</v>
      </c>
      <c r="H2078" s="131">
        <v>11.3</v>
      </c>
      <c r="I2078" s="57"/>
      <c r="J2078" s="66"/>
      <c r="K2078" s="66"/>
      <c r="L2078" s="66"/>
      <c r="M2078" s="66"/>
      <c r="N2078" s="66"/>
      <c r="O2078" s="66"/>
      <c r="P2078" s="66"/>
      <c r="Q2078" s="66"/>
      <c r="R2078" s="66"/>
      <c r="S2078" s="66"/>
      <c r="T2078" s="66"/>
      <c r="U2078" s="66"/>
      <c r="V2078" s="66"/>
      <c r="W2078" s="66"/>
      <c r="X2078" s="66"/>
      <c r="Y2078" s="66"/>
      <c r="Z2078" s="66"/>
      <c r="AA2078" s="66"/>
      <c r="AB2078" s="66"/>
      <c r="AC2078" s="66"/>
    </row>
    <row r="2079" ht="14.25" customHeight="1">
      <c r="A2079" s="130"/>
      <c r="B2079" s="17" t="s">
        <v>40</v>
      </c>
      <c r="D2079" s="66"/>
      <c r="E2079" s="57"/>
      <c r="F2079" s="131">
        <v>-59.4</v>
      </c>
      <c r="G2079" s="131">
        <v>-59.0</v>
      </c>
      <c r="H2079" s="131">
        <v>-46.1</v>
      </c>
      <c r="I2079" s="57"/>
      <c r="J2079" s="66"/>
      <c r="K2079" s="66"/>
      <c r="L2079" s="66"/>
      <c r="M2079" s="66"/>
      <c r="N2079" s="66"/>
      <c r="O2079" s="66"/>
      <c r="P2079" s="66"/>
      <c r="Q2079" s="66"/>
      <c r="R2079" s="66"/>
      <c r="S2079" s="66"/>
      <c r="T2079" s="66"/>
      <c r="U2079" s="66"/>
      <c r="V2079" s="66"/>
      <c r="W2079" s="66"/>
      <c r="X2079" s="66"/>
      <c r="Y2079" s="66"/>
      <c r="Z2079" s="66"/>
      <c r="AA2079" s="66"/>
      <c r="AB2079" s="66"/>
      <c r="AC2079" s="66"/>
    </row>
    <row r="2080" ht="14.25" customHeight="1">
      <c r="A2080" s="57"/>
      <c r="B2080" s="17" t="s">
        <v>42</v>
      </c>
      <c r="C2080" s="66"/>
      <c r="D2080" s="66"/>
      <c r="E2080" s="57"/>
      <c r="F2080" s="132">
        <v>-53.7</v>
      </c>
      <c r="G2080" s="132">
        <v>-54.0</v>
      </c>
      <c r="H2080" s="132">
        <v>-52.9</v>
      </c>
      <c r="I2080" s="57"/>
      <c r="J2080" s="66"/>
      <c r="K2080" s="66"/>
      <c r="L2080" s="66"/>
      <c r="M2080" s="66"/>
      <c r="N2080" s="66"/>
      <c r="O2080" s="66"/>
      <c r="P2080" s="66"/>
      <c r="Q2080" s="66"/>
      <c r="R2080" s="66"/>
      <c r="S2080" s="66"/>
      <c r="T2080" s="66"/>
      <c r="U2080" s="66"/>
      <c r="V2080" s="66"/>
      <c r="W2080" s="66"/>
      <c r="X2080" s="66"/>
      <c r="Y2080" s="66"/>
      <c r="Z2080" s="66"/>
      <c r="AA2080" s="66"/>
      <c r="AB2080" s="66"/>
      <c r="AC2080" s="66"/>
    </row>
    <row r="2081" ht="14.25" customHeight="1">
      <c r="A2081" s="130"/>
      <c r="B2081" s="130"/>
      <c r="C2081" s="130"/>
      <c r="D2081" s="130"/>
      <c r="E2081" s="130"/>
      <c r="F2081" s="130"/>
      <c r="G2081" s="130"/>
      <c r="H2081" s="130"/>
      <c r="I2081" s="57"/>
      <c r="J2081" s="57"/>
      <c r="K2081" s="57"/>
      <c r="L2081" s="57"/>
      <c r="M2081" s="57"/>
      <c r="N2081" s="57"/>
      <c r="O2081" s="57"/>
      <c r="P2081" s="66"/>
      <c r="Q2081" s="66"/>
      <c r="R2081" s="66"/>
      <c r="S2081" s="66"/>
      <c r="T2081" s="66"/>
      <c r="U2081" s="66"/>
      <c r="V2081" s="66"/>
      <c r="W2081" s="66"/>
      <c r="X2081" s="66"/>
      <c r="Y2081" s="66"/>
      <c r="Z2081" s="66"/>
      <c r="AA2081" s="66"/>
      <c r="AB2081" s="66"/>
      <c r="AC2081" s="66"/>
    </row>
    <row r="2082" ht="14.25" customHeight="1">
      <c r="A2082" s="78" t="s">
        <v>0</v>
      </c>
      <c r="B2082" s="17" t="s">
        <v>1</v>
      </c>
      <c r="C2082" s="17" t="s">
        <v>2</v>
      </c>
      <c r="D2082" s="17" t="s">
        <v>3</v>
      </c>
      <c r="E2082" s="17" t="s">
        <v>4</v>
      </c>
      <c r="F2082" s="17" t="s">
        <v>1136</v>
      </c>
      <c r="G2082" s="17" t="s">
        <v>1137</v>
      </c>
      <c r="H2082" s="17" t="s">
        <v>1138</v>
      </c>
      <c r="I2082" s="78" t="s">
        <v>8</v>
      </c>
      <c r="J2082" s="78" t="s">
        <v>9</v>
      </c>
      <c r="K2082" s="78" t="s">
        <v>10</v>
      </c>
      <c r="L2082" s="78" t="s">
        <v>11</v>
      </c>
      <c r="M2082" s="17" t="s">
        <v>12</v>
      </c>
      <c r="N2082" s="17" t="s">
        <v>13</v>
      </c>
      <c r="O2082" s="17" t="s">
        <v>14</v>
      </c>
      <c r="P2082" s="66"/>
      <c r="Q2082" s="66"/>
      <c r="R2082" s="66"/>
      <c r="S2082" s="66"/>
      <c r="T2082" s="66"/>
      <c r="U2082" s="66"/>
      <c r="V2082" s="66"/>
      <c r="W2082" s="66"/>
      <c r="X2082" s="66"/>
      <c r="Y2082" s="66"/>
      <c r="Z2082" s="66"/>
      <c r="AA2082" s="66"/>
      <c r="AB2082" s="66"/>
      <c r="AC2082" s="66"/>
    </row>
    <row r="2083" ht="14.25" customHeight="1">
      <c r="A2083" s="129" t="s">
        <v>1146</v>
      </c>
      <c r="B2083" s="17" t="s">
        <v>16</v>
      </c>
      <c r="C2083" s="65"/>
      <c r="D2083" s="130"/>
      <c r="E2083" s="130"/>
      <c r="F2083" s="130"/>
      <c r="G2083" s="130"/>
      <c r="H2083" s="130"/>
      <c r="I2083" s="78" t="s">
        <v>1140</v>
      </c>
      <c r="J2083" s="133" t="s">
        <v>1148</v>
      </c>
      <c r="K2083" s="78" t="s">
        <v>1141</v>
      </c>
      <c r="L2083" s="78" t="s">
        <v>19</v>
      </c>
      <c r="M2083" s="17" t="s">
        <v>19</v>
      </c>
      <c r="N2083" s="57"/>
      <c r="O2083" s="57"/>
      <c r="P2083" s="66"/>
      <c r="Q2083" s="66"/>
      <c r="R2083" s="66"/>
      <c r="S2083" s="66"/>
      <c r="T2083" s="66"/>
      <c r="U2083" s="66"/>
      <c r="V2083" s="66"/>
      <c r="W2083" s="66"/>
      <c r="X2083" s="66"/>
      <c r="Y2083" s="66"/>
      <c r="Z2083" s="66"/>
      <c r="AA2083" s="66"/>
      <c r="AB2083" s="66"/>
      <c r="AC2083" s="66"/>
    </row>
    <row r="2084" ht="14.25" customHeight="1">
      <c r="A2084" s="130"/>
      <c r="B2084" s="17" t="s">
        <v>17</v>
      </c>
      <c r="C2084" s="65"/>
      <c r="D2084" s="130"/>
      <c r="E2084" s="130"/>
      <c r="F2084" s="130"/>
      <c r="G2084" s="130"/>
      <c r="H2084" s="130"/>
      <c r="I2084" s="57"/>
      <c r="J2084" s="57"/>
      <c r="K2084" s="57"/>
      <c r="L2084" s="57"/>
      <c r="M2084" s="57"/>
      <c r="N2084" s="57"/>
      <c r="O2084" s="57"/>
      <c r="P2084" s="66"/>
      <c r="Q2084" s="66"/>
      <c r="R2084" s="66"/>
      <c r="S2084" s="66"/>
      <c r="T2084" s="66"/>
      <c r="U2084" s="66"/>
      <c r="V2084" s="66"/>
      <c r="W2084" s="66"/>
      <c r="X2084" s="66"/>
      <c r="Y2084" s="66"/>
      <c r="Z2084" s="66"/>
      <c r="AA2084" s="66"/>
      <c r="AB2084" s="66"/>
      <c r="AC2084" s="66"/>
    </row>
    <row r="2085" ht="14.25" customHeight="1">
      <c r="A2085" s="57"/>
      <c r="B2085" s="17" t="s">
        <v>25</v>
      </c>
      <c r="C2085" s="66"/>
      <c r="D2085" s="57"/>
      <c r="E2085" s="57"/>
      <c r="F2085" s="57"/>
      <c r="G2085" s="57"/>
      <c r="H2085" s="57"/>
      <c r="I2085" s="57"/>
      <c r="J2085" s="57"/>
      <c r="K2085" s="66"/>
      <c r="L2085" s="66"/>
      <c r="M2085" s="66"/>
      <c r="N2085" s="66"/>
      <c r="O2085" s="66"/>
      <c r="P2085" s="66"/>
      <c r="Q2085" s="66"/>
      <c r="R2085" s="66"/>
      <c r="S2085" s="66"/>
      <c r="T2085" s="66"/>
      <c r="U2085" s="66"/>
      <c r="V2085" s="66"/>
      <c r="W2085" s="66"/>
      <c r="X2085" s="66"/>
      <c r="Y2085" s="66"/>
      <c r="Z2085" s="66"/>
      <c r="AA2085" s="66"/>
      <c r="AB2085" s="66"/>
      <c r="AC2085" s="66"/>
    </row>
    <row r="2086" ht="14.25" customHeight="1">
      <c r="A2086" s="130"/>
      <c r="B2086" s="17" t="s">
        <v>27</v>
      </c>
      <c r="C2086" s="66"/>
      <c r="D2086" s="66"/>
      <c r="E2086" s="57"/>
      <c r="F2086" s="131">
        <v>0.0</v>
      </c>
      <c r="G2086" s="131">
        <v>0.0</v>
      </c>
      <c r="H2086" s="132">
        <v>0.0</v>
      </c>
      <c r="I2086" s="66"/>
      <c r="J2086" s="66"/>
      <c r="K2086" s="57"/>
      <c r="L2086" s="57"/>
      <c r="M2086" s="66"/>
      <c r="N2086" s="66"/>
      <c r="O2086" s="66"/>
      <c r="P2086" s="66"/>
      <c r="Q2086" s="66"/>
      <c r="R2086" s="66"/>
      <c r="S2086" s="66"/>
      <c r="T2086" s="66"/>
      <c r="U2086" s="66"/>
      <c r="V2086" s="66"/>
      <c r="W2086" s="66"/>
      <c r="X2086" s="66"/>
      <c r="Y2086" s="66"/>
      <c r="Z2086" s="66"/>
      <c r="AA2086" s="66"/>
      <c r="AB2086" s="66"/>
      <c r="AC2086" s="66"/>
    </row>
    <row r="2087" ht="14.25" customHeight="1">
      <c r="A2087" s="130"/>
      <c r="B2087" s="17" t="s">
        <v>29</v>
      </c>
      <c r="D2087" s="65"/>
      <c r="E2087" s="130"/>
      <c r="F2087" s="131">
        <v>-6.0</v>
      </c>
      <c r="G2087" s="131">
        <v>-5.3</v>
      </c>
      <c r="H2087" s="132">
        <v>7.8</v>
      </c>
      <c r="I2087" s="66"/>
      <c r="J2087" s="66"/>
      <c r="K2087" s="57"/>
      <c r="L2087" s="57"/>
      <c r="M2087" s="66"/>
      <c r="N2087" s="66"/>
      <c r="O2087" s="66"/>
      <c r="P2087" s="66"/>
      <c r="Q2087" s="66"/>
      <c r="R2087" s="66"/>
      <c r="S2087" s="66"/>
      <c r="T2087" s="66"/>
      <c r="U2087" s="66"/>
      <c r="V2087" s="66"/>
      <c r="W2087" s="66"/>
      <c r="X2087" s="66"/>
      <c r="Y2087" s="66"/>
      <c r="Z2087" s="66"/>
      <c r="AA2087" s="66"/>
      <c r="AB2087" s="66"/>
      <c r="AC2087" s="66"/>
    </row>
    <row r="2088" ht="14.25" customHeight="1">
      <c r="A2088" s="130"/>
      <c r="B2088" s="17" t="s">
        <v>32</v>
      </c>
      <c r="C2088" s="65"/>
      <c r="D2088" s="65"/>
      <c r="E2088" s="130"/>
      <c r="F2088" s="131">
        <v>11.5</v>
      </c>
      <c r="G2088" s="131">
        <v>11.9</v>
      </c>
      <c r="H2088" s="132">
        <v>26.7</v>
      </c>
      <c r="I2088" s="66"/>
      <c r="J2088" s="66"/>
      <c r="K2088" s="57"/>
      <c r="L2088" s="57"/>
      <c r="M2088" s="66"/>
      <c r="N2088" s="66"/>
      <c r="O2088" s="66"/>
      <c r="P2088" s="66"/>
      <c r="Q2088" s="66"/>
      <c r="R2088" s="66"/>
      <c r="S2088" s="66"/>
      <c r="T2088" s="66"/>
      <c r="U2088" s="66"/>
      <c r="V2088" s="66"/>
      <c r="W2088" s="66"/>
      <c r="X2088" s="66"/>
      <c r="Y2088" s="66"/>
      <c r="Z2088" s="66"/>
      <c r="AA2088" s="66"/>
      <c r="AB2088" s="66"/>
      <c r="AC2088" s="66"/>
    </row>
    <row r="2089" ht="14.25" customHeight="1">
      <c r="A2089" s="130"/>
      <c r="B2089" s="17" t="s">
        <v>35</v>
      </c>
      <c r="C2089" s="65"/>
      <c r="D2089" s="65"/>
      <c r="E2089" s="130"/>
      <c r="F2089" s="131">
        <v>-37.9</v>
      </c>
      <c r="G2089" s="131">
        <v>-35.1</v>
      </c>
      <c r="H2089" s="132">
        <v>-19.7</v>
      </c>
      <c r="I2089" s="57"/>
      <c r="J2089" s="66"/>
      <c r="K2089" s="66"/>
      <c r="L2089" s="66"/>
      <c r="M2089" s="66"/>
      <c r="N2089" s="66"/>
      <c r="O2089" s="66"/>
      <c r="P2089" s="66"/>
      <c r="Q2089" s="66"/>
      <c r="R2089" s="66"/>
      <c r="S2089" s="66"/>
      <c r="T2089" s="66"/>
      <c r="U2089" s="66"/>
      <c r="V2089" s="66"/>
      <c r="W2089" s="66"/>
      <c r="X2089" s="66"/>
      <c r="Y2089" s="66"/>
      <c r="Z2089" s="66"/>
      <c r="AA2089" s="66"/>
      <c r="AB2089" s="66"/>
      <c r="AC2089" s="66"/>
    </row>
    <row r="2090" ht="14.25" customHeight="1">
      <c r="A2090" s="57"/>
      <c r="B2090" s="17" t="s">
        <v>38</v>
      </c>
      <c r="C2090" s="66"/>
      <c r="D2090" s="66"/>
      <c r="E2090" s="57"/>
      <c r="F2090" s="131">
        <v>-4.4</v>
      </c>
      <c r="G2090" s="131">
        <v>-4.1</v>
      </c>
      <c r="H2090" s="132">
        <v>10.6</v>
      </c>
      <c r="I2090" s="57"/>
      <c r="J2090" s="66"/>
      <c r="K2090" s="66"/>
      <c r="L2090" s="66"/>
      <c r="M2090" s="66"/>
      <c r="N2090" s="66"/>
      <c r="O2090" s="66"/>
      <c r="P2090" s="66"/>
      <c r="Q2090" s="66"/>
      <c r="R2090" s="66"/>
      <c r="S2090" s="66"/>
      <c r="T2090" s="66"/>
      <c r="U2090" s="66"/>
      <c r="V2090" s="66"/>
      <c r="W2090" s="66"/>
      <c r="X2090" s="66"/>
      <c r="Y2090" s="66"/>
      <c r="Z2090" s="66"/>
      <c r="AA2090" s="66"/>
      <c r="AB2090" s="66"/>
      <c r="AC2090" s="66"/>
    </row>
    <row r="2091" ht="14.25" customHeight="1">
      <c r="A2091" s="57"/>
      <c r="B2091" s="17" t="s">
        <v>40</v>
      </c>
      <c r="D2091" s="66"/>
      <c r="E2091" s="57"/>
      <c r="F2091" s="131">
        <v>-58.0</v>
      </c>
      <c r="G2091" s="131">
        <v>-57.4</v>
      </c>
      <c r="H2091" s="132">
        <v>-44.7</v>
      </c>
      <c r="I2091" s="57"/>
      <c r="J2091" s="66"/>
      <c r="K2091" s="66"/>
      <c r="L2091" s="66"/>
      <c r="M2091" s="66"/>
      <c r="N2091" s="66"/>
      <c r="O2091" s="66"/>
      <c r="P2091" s="66"/>
      <c r="Q2091" s="66"/>
      <c r="R2091" s="66"/>
      <c r="S2091" s="66"/>
      <c r="T2091" s="66"/>
      <c r="U2091" s="66"/>
      <c r="V2091" s="66"/>
      <c r="W2091" s="66"/>
      <c r="X2091" s="66"/>
      <c r="Y2091" s="66"/>
      <c r="Z2091" s="66"/>
      <c r="AA2091" s="66"/>
      <c r="AB2091" s="66"/>
      <c r="AC2091" s="66"/>
    </row>
    <row r="2092" ht="14.25" customHeight="1">
      <c r="A2092" s="57"/>
      <c r="B2092" s="17" t="s">
        <v>42</v>
      </c>
      <c r="C2092" s="66"/>
      <c r="D2092" s="66"/>
      <c r="E2092" s="57"/>
      <c r="F2092" s="132">
        <v>-53.8</v>
      </c>
      <c r="G2092" s="132">
        <v>-54.1</v>
      </c>
      <c r="H2092" s="132">
        <v>-52.6</v>
      </c>
      <c r="I2092" s="57"/>
      <c r="J2092" s="66"/>
      <c r="K2092" s="66"/>
      <c r="L2092" s="66"/>
      <c r="M2092" s="66"/>
      <c r="N2092" s="66"/>
      <c r="O2092" s="66"/>
      <c r="P2092" s="66"/>
      <c r="Q2092" s="66"/>
      <c r="R2092" s="66"/>
      <c r="S2092" s="66"/>
      <c r="T2092" s="66"/>
      <c r="U2092" s="66"/>
      <c r="V2092" s="66"/>
      <c r="W2092" s="66"/>
      <c r="X2092" s="66"/>
      <c r="Y2092" s="66"/>
      <c r="Z2092" s="66"/>
      <c r="AA2092" s="66"/>
      <c r="AB2092" s="66"/>
      <c r="AC2092" s="66"/>
    </row>
    <row r="2093" ht="14.25" customHeight="1">
      <c r="A2093" s="57"/>
      <c r="B2093" s="57"/>
      <c r="C2093" s="57"/>
      <c r="D2093" s="57"/>
      <c r="E2093" s="57"/>
      <c r="F2093" s="57"/>
      <c r="G2093" s="57"/>
      <c r="H2093" s="57"/>
      <c r="I2093" s="57"/>
      <c r="J2093" s="57"/>
      <c r="K2093" s="57"/>
      <c r="L2093" s="57"/>
      <c r="M2093" s="57"/>
      <c r="N2093" s="57"/>
      <c r="O2093" s="57"/>
      <c r="P2093" s="66"/>
      <c r="Q2093" s="66"/>
      <c r="R2093" s="66"/>
      <c r="S2093" s="66"/>
      <c r="T2093" s="66"/>
      <c r="U2093" s="66"/>
      <c r="V2093" s="66"/>
      <c r="W2093" s="66"/>
      <c r="X2093" s="66"/>
      <c r="Y2093" s="66"/>
      <c r="Z2093" s="66"/>
      <c r="AA2093" s="66"/>
      <c r="AB2093" s="66"/>
      <c r="AC2093" s="66"/>
    </row>
    <row r="2094" ht="14.25" customHeight="1">
      <c r="A2094" s="78" t="s">
        <v>0</v>
      </c>
      <c r="B2094" s="17" t="s">
        <v>1</v>
      </c>
      <c r="C2094" s="17" t="s">
        <v>2</v>
      </c>
      <c r="D2094" s="17" t="s">
        <v>3</v>
      </c>
      <c r="E2094" s="17" t="s">
        <v>4</v>
      </c>
      <c r="F2094" s="17" t="s">
        <v>1136</v>
      </c>
      <c r="G2094" s="17" t="s">
        <v>1137</v>
      </c>
      <c r="H2094" s="17" t="s">
        <v>1138</v>
      </c>
      <c r="I2094" s="78" t="s">
        <v>8</v>
      </c>
      <c r="J2094" s="78" t="s">
        <v>9</v>
      </c>
      <c r="K2094" s="78" t="s">
        <v>10</v>
      </c>
      <c r="L2094" s="78" t="s">
        <v>11</v>
      </c>
      <c r="M2094" s="17" t="s">
        <v>12</v>
      </c>
      <c r="N2094" s="17" t="s">
        <v>13</v>
      </c>
      <c r="O2094" s="17" t="s">
        <v>14</v>
      </c>
      <c r="P2094" s="66"/>
      <c r="Q2094" s="66"/>
      <c r="R2094" s="66"/>
      <c r="S2094" s="66"/>
      <c r="T2094" s="66"/>
      <c r="U2094" s="66"/>
      <c r="V2094" s="66"/>
      <c r="W2094" s="66"/>
      <c r="X2094" s="66"/>
      <c r="Y2094" s="66"/>
      <c r="Z2094" s="66"/>
      <c r="AA2094" s="66"/>
      <c r="AB2094" s="66"/>
      <c r="AC2094" s="66"/>
    </row>
    <row r="2095" ht="14.25" customHeight="1">
      <c r="A2095" s="129" t="s">
        <v>1146</v>
      </c>
      <c r="B2095" s="17" t="s">
        <v>16</v>
      </c>
      <c r="C2095" s="66"/>
      <c r="D2095" s="57"/>
      <c r="E2095" s="57"/>
      <c r="F2095" s="57"/>
      <c r="G2095" s="57"/>
      <c r="H2095" s="57"/>
      <c r="I2095" s="78" t="s">
        <v>1140</v>
      </c>
      <c r="J2095" s="133" t="s">
        <v>1148</v>
      </c>
      <c r="K2095" s="78" t="s">
        <v>59</v>
      </c>
      <c r="L2095" s="78" t="s">
        <v>19</v>
      </c>
      <c r="M2095" s="17" t="s">
        <v>19</v>
      </c>
      <c r="N2095" s="57"/>
      <c r="O2095" s="57"/>
      <c r="P2095" s="66"/>
      <c r="Q2095" s="66"/>
      <c r="R2095" s="66"/>
      <c r="S2095" s="66"/>
      <c r="T2095" s="66"/>
      <c r="U2095" s="66"/>
      <c r="V2095" s="66"/>
      <c r="W2095" s="66"/>
      <c r="X2095" s="66"/>
      <c r="Y2095" s="66"/>
      <c r="Z2095" s="66"/>
      <c r="AA2095" s="66"/>
      <c r="AB2095" s="66"/>
      <c r="AC2095" s="66"/>
    </row>
    <row r="2096" ht="14.25" customHeight="1">
      <c r="A2096" s="57"/>
      <c r="B2096" s="17" t="s">
        <v>17</v>
      </c>
      <c r="C2096" s="66"/>
      <c r="D2096" s="57"/>
      <c r="E2096" s="57"/>
      <c r="F2096" s="57"/>
      <c r="G2096" s="57"/>
      <c r="H2096" s="57"/>
      <c r="I2096" s="57"/>
      <c r="J2096" s="57"/>
      <c r="K2096" s="57"/>
      <c r="L2096" s="57"/>
      <c r="M2096" s="57"/>
      <c r="N2096" s="57"/>
      <c r="O2096" s="57"/>
      <c r="P2096" s="66"/>
      <c r="Q2096" s="66"/>
      <c r="R2096" s="66"/>
      <c r="S2096" s="66"/>
      <c r="T2096" s="66"/>
      <c r="U2096" s="66"/>
      <c r="V2096" s="66"/>
      <c r="W2096" s="66"/>
      <c r="X2096" s="66"/>
      <c r="Y2096" s="66"/>
      <c r="Z2096" s="66"/>
      <c r="AA2096" s="66"/>
      <c r="AB2096" s="66"/>
      <c r="AC2096" s="66"/>
    </row>
    <row r="2097" ht="14.25" customHeight="1">
      <c r="A2097" s="57"/>
      <c r="B2097" s="17" t="s">
        <v>25</v>
      </c>
      <c r="C2097" s="66"/>
      <c r="D2097" s="57"/>
      <c r="E2097" s="57"/>
      <c r="F2097" s="57"/>
      <c r="G2097" s="57"/>
      <c r="H2097" s="57"/>
      <c r="I2097" s="57"/>
      <c r="J2097" s="57"/>
      <c r="K2097" s="66"/>
      <c r="L2097" s="66"/>
      <c r="M2097" s="66"/>
      <c r="N2097" s="66"/>
      <c r="O2097" s="66"/>
      <c r="P2097" s="66"/>
      <c r="Q2097" s="66"/>
      <c r="R2097" s="66"/>
      <c r="S2097" s="66"/>
      <c r="T2097" s="66"/>
      <c r="U2097" s="66"/>
      <c r="V2097" s="66"/>
      <c r="W2097" s="66"/>
      <c r="X2097" s="66"/>
      <c r="Y2097" s="66"/>
      <c r="Z2097" s="66"/>
      <c r="AA2097" s="66"/>
      <c r="AB2097" s="66"/>
      <c r="AC2097" s="66"/>
    </row>
    <row r="2098" ht="14.25" customHeight="1">
      <c r="A2098" s="57"/>
      <c r="B2098" s="17" t="s">
        <v>27</v>
      </c>
      <c r="C2098" s="66"/>
      <c r="D2098" s="66"/>
      <c r="E2098" s="57"/>
      <c r="F2098" s="131">
        <v>0.0</v>
      </c>
      <c r="G2098" s="131">
        <v>0.0</v>
      </c>
      <c r="H2098" s="131">
        <v>0.0</v>
      </c>
      <c r="I2098" s="66"/>
      <c r="J2098" s="66"/>
      <c r="K2098" s="57"/>
      <c r="L2098" s="57"/>
      <c r="M2098" s="66"/>
      <c r="N2098" s="66"/>
      <c r="O2098" s="66"/>
      <c r="P2098" s="66"/>
      <c r="Q2098" s="66"/>
      <c r="R2098" s="66"/>
      <c r="S2098" s="66"/>
      <c r="T2098" s="66"/>
      <c r="U2098" s="66"/>
      <c r="V2098" s="66"/>
      <c r="W2098" s="66"/>
      <c r="X2098" s="66"/>
      <c r="Y2098" s="66"/>
      <c r="Z2098" s="66"/>
      <c r="AA2098" s="66"/>
      <c r="AB2098" s="66"/>
      <c r="AC2098" s="66"/>
    </row>
    <row r="2099" ht="14.25" customHeight="1">
      <c r="A2099" s="57"/>
      <c r="B2099" s="17" t="s">
        <v>29</v>
      </c>
      <c r="D2099" s="66"/>
      <c r="E2099" s="57"/>
      <c r="F2099" s="131">
        <v>-5.9</v>
      </c>
      <c r="G2099" s="131">
        <v>-5.3</v>
      </c>
      <c r="H2099" s="131">
        <v>7.6</v>
      </c>
      <c r="I2099" s="66"/>
      <c r="J2099" s="66"/>
      <c r="K2099" s="57"/>
      <c r="L2099" s="57"/>
      <c r="M2099" s="66"/>
      <c r="N2099" s="66"/>
      <c r="O2099" s="66"/>
      <c r="P2099" s="66"/>
      <c r="Q2099" s="66"/>
      <c r="R2099" s="66"/>
      <c r="S2099" s="66"/>
      <c r="T2099" s="66"/>
      <c r="U2099" s="66"/>
      <c r="V2099" s="66"/>
      <c r="W2099" s="66"/>
      <c r="X2099" s="66"/>
      <c r="Y2099" s="66"/>
      <c r="Z2099" s="66"/>
      <c r="AA2099" s="66"/>
      <c r="AB2099" s="66"/>
      <c r="AC2099" s="66"/>
    </row>
    <row r="2100" ht="14.25" customHeight="1">
      <c r="A2100" s="57"/>
      <c r="B2100" s="17" t="s">
        <v>32</v>
      </c>
      <c r="C2100" s="66"/>
      <c r="D2100" s="66"/>
      <c r="E2100" s="57"/>
      <c r="F2100" s="131">
        <v>11.6</v>
      </c>
      <c r="G2100" s="131">
        <v>11.9</v>
      </c>
      <c r="H2100" s="131">
        <v>26.3</v>
      </c>
      <c r="I2100" s="66"/>
      <c r="J2100" s="66"/>
      <c r="K2100" s="57"/>
      <c r="L2100" s="57"/>
      <c r="M2100" s="66"/>
      <c r="N2100" s="66"/>
      <c r="O2100" s="66"/>
      <c r="P2100" s="66"/>
      <c r="Q2100" s="66"/>
      <c r="R2100" s="66"/>
      <c r="S2100" s="66"/>
      <c r="T2100" s="66"/>
      <c r="U2100" s="66"/>
      <c r="V2100" s="66"/>
      <c r="W2100" s="66"/>
      <c r="X2100" s="66"/>
      <c r="Y2100" s="66"/>
      <c r="Z2100" s="66"/>
      <c r="AA2100" s="66"/>
      <c r="AB2100" s="66"/>
      <c r="AC2100" s="66"/>
    </row>
    <row r="2101" ht="14.25" customHeight="1">
      <c r="A2101" s="57"/>
      <c r="B2101" s="17" t="s">
        <v>35</v>
      </c>
      <c r="C2101" s="66"/>
      <c r="D2101" s="66"/>
      <c r="E2101" s="57"/>
      <c r="F2101" s="131">
        <v>-37.8</v>
      </c>
      <c r="G2101" s="131">
        <v>-35.0</v>
      </c>
      <c r="H2101" s="131">
        <v>-20.0</v>
      </c>
      <c r="I2101" s="57"/>
      <c r="J2101" s="66"/>
      <c r="K2101" s="66"/>
      <c r="L2101" s="66"/>
      <c r="M2101" s="66"/>
      <c r="N2101" s="66"/>
      <c r="O2101" s="66"/>
      <c r="P2101" s="66"/>
      <c r="Q2101" s="66"/>
      <c r="R2101" s="66"/>
      <c r="S2101" s="66"/>
      <c r="T2101" s="66"/>
      <c r="U2101" s="66"/>
      <c r="V2101" s="66"/>
      <c r="W2101" s="66"/>
      <c r="X2101" s="66"/>
      <c r="Y2101" s="66"/>
      <c r="Z2101" s="66"/>
      <c r="AA2101" s="66"/>
      <c r="AB2101" s="66"/>
      <c r="AC2101" s="66"/>
    </row>
    <row r="2102" ht="14.25" customHeight="1">
      <c r="A2102" s="57"/>
      <c r="B2102" s="17" t="s">
        <v>38</v>
      </c>
      <c r="C2102" s="66"/>
      <c r="D2102" s="66"/>
      <c r="E2102" s="57"/>
      <c r="F2102" s="131">
        <v>-2.1</v>
      </c>
      <c r="G2102" s="131">
        <v>-1.9</v>
      </c>
      <c r="H2102" s="131">
        <v>12.4</v>
      </c>
      <c r="I2102" s="57"/>
      <c r="J2102" s="66"/>
      <c r="K2102" s="66"/>
      <c r="L2102" s="66"/>
      <c r="M2102" s="66"/>
      <c r="N2102" s="66"/>
      <c r="O2102" s="66"/>
      <c r="P2102" s="66"/>
      <c r="Q2102" s="66"/>
      <c r="R2102" s="66"/>
      <c r="S2102" s="66"/>
      <c r="T2102" s="66"/>
      <c r="U2102" s="66"/>
      <c r="V2102" s="66"/>
      <c r="W2102" s="66"/>
      <c r="X2102" s="66"/>
      <c r="Y2102" s="66"/>
      <c r="Z2102" s="66"/>
      <c r="AA2102" s="66"/>
      <c r="AB2102" s="66"/>
      <c r="AC2102" s="66"/>
    </row>
    <row r="2103" ht="14.25" customHeight="1">
      <c r="A2103" s="57"/>
      <c r="B2103" s="17" t="s">
        <v>40</v>
      </c>
      <c r="D2103" s="66"/>
      <c r="E2103" s="57"/>
      <c r="F2103" s="131">
        <v>-58.4</v>
      </c>
      <c r="G2103" s="131">
        <v>-58.0</v>
      </c>
      <c r="H2103" s="131">
        <v>-45.2</v>
      </c>
      <c r="I2103" s="57"/>
      <c r="J2103" s="66"/>
      <c r="K2103" s="66"/>
      <c r="L2103" s="66"/>
      <c r="M2103" s="66"/>
      <c r="N2103" s="66"/>
      <c r="O2103" s="66"/>
      <c r="P2103" s="66"/>
      <c r="Q2103" s="66"/>
      <c r="R2103" s="66"/>
      <c r="S2103" s="66"/>
      <c r="T2103" s="66"/>
      <c r="U2103" s="66"/>
      <c r="V2103" s="66"/>
      <c r="W2103" s="66"/>
      <c r="X2103" s="66"/>
      <c r="Y2103" s="66"/>
      <c r="Z2103" s="66"/>
      <c r="AA2103" s="66"/>
      <c r="AB2103" s="66"/>
      <c r="AC2103" s="66"/>
    </row>
    <row r="2104" ht="14.25" customHeight="1">
      <c r="A2104" s="57"/>
      <c r="B2104" s="17" t="s">
        <v>42</v>
      </c>
      <c r="C2104" s="66"/>
      <c r="D2104" s="66"/>
      <c r="E2104" s="57"/>
      <c r="F2104" s="132">
        <v>-53.9</v>
      </c>
      <c r="G2104" s="132">
        <v>-54.2</v>
      </c>
      <c r="H2104" s="132">
        <v>-53.2</v>
      </c>
      <c r="I2104" s="57"/>
      <c r="J2104" s="66"/>
      <c r="K2104" s="66"/>
      <c r="L2104" s="66"/>
      <c r="M2104" s="66"/>
      <c r="N2104" s="66"/>
      <c r="O2104" s="66"/>
      <c r="P2104" s="66"/>
      <c r="Q2104" s="66"/>
      <c r="R2104" s="66"/>
      <c r="S2104" s="66"/>
      <c r="T2104" s="66"/>
      <c r="U2104" s="66"/>
      <c r="V2104" s="66"/>
      <c r="W2104" s="66"/>
      <c r="X2104" s="66"/>
      <c r="Y2104" s="66"/>
      <c r="Z2104" s="66"/>
      <c r="AA2104" s="66"/>
      <c r="AB2104" s="66"/>
      <c r="AC2104" s="66"/>
    </row>
    <row r="2105" ht="14.25" customHeight="1">
      <c r="A2105" s="57"/>
      <c r="B2105" s="57"/>
      <c r="C2105" s="57"/>
      <c r="D2105" s="57"/>
      <c r="E2105" s="57"/>
      <c r="F2105" s="57"/>
      <c r="G2105" s="57"/>
      <c r="H2105" s="57"/>
      <c r="I2105" s="57"/>
      <c r="J2105" s="57"/>
      <c r="K2105" s="57"/>
      <c r="L2105" s="57"/>
      <c r="M2105" s="57"/>
      <c r="N2105" s="57"/>
      <c r="O2105" s="57"/>
      <c r="P2105" s="66"/>
      <c r="Q2105" s="66"/>
      <c r="R2105" s="66"/>
      <c r="S2105" s="66"/>
      <c r="T2105" s="66"/>
      <c r="U2105" s="66"/>
      <c r="V2105" s="66"/>
      <c r="W2105" s="66"/>
      <c r="X2105" s="66"/>
      <c r="Y2105" s="66"/>
      <c r="Z2105" s="66"/>
      <c r="AA2105" s="66"/>
      <c r="AB2105" s="66"/>
      <c r="AC2105" s="66"/>
    </row>
    <row r="2106" ht="14.25" customHeight="1">
      <c r="A2106" s="78" t="s">
        <v>0</v>
      </c>
      <c r="B2106" s="17" t="s">
        <v>1</v>
      </c>
      <c r="C2106" s="17" t="s">
        <v>2</v>
      </c>
      <c r="D2106" s="17" t="s">
        <v>3</v>
      </c>
      <c r="E2106" s="17" t="s">
        <v>4</v>
      </c>
      <c r="F2106" s="17" t="s">
        <v>1136</v>
      </c>
      <c r="G2106" s="17" t="s">
        <v>1137</v>
      </c>
      <c r="H2106" s="17" t="s">
        <v>1138</v>
      </c>
      <c r="I2106" s="78" t="s">
        <v>8</v>
      </c>
      <c r="J2106" s="78" t="s">
        <v>9</v>
      </c>
      <c r="K2106" s="78" t="s">
        <v>10</v>
      </c>
      <c r="L2106" s="78" t="s">
        <v>11</v>
      </c>
      <c r="M2106" s="17" t="s">
        <v>12</v>
      </c>
      <c r="N2106" s="17" t="s">
        <v>13</v>
      </c>
      <c r="O2106" s="17" t="s">
        <v>14</v>
      </c>
      <c r="P2106" s="66"/>
      <c r="Q2106" s="66"/>
      <c r="R2106" s="66"/>
      <c r="S2106" s="66"/>
      <c r="T2106" s="66"/>
      <c r="U2106" s="66"/>
      <c r="V2106" s="66"/>
      <c r="W2106" s="66"/>
      <c r="X2106" s="66"/>
      <c r="Y2106" s="66"/>
      <c r="Z2106" s="66"/>
      <c r="AA2106" s="66"/>
      <c r="AB2106" s="66"/>
      <c r="AC2106" s="66"/>
    </row>
    <row r="2107" ht="14.25" customHeight="1">
      <c r="A2107" s="129" t="s">
        <v>1149</v>
      </c>
      <c r="B2107" s="17" t="s">
        <v>16</v>
      </c>
      <c r="C2107" s="66"/>
      <c r="D2107" s="57"/>
      <c r="E2107" s="57"/>
      <c r="F2107" s="57"/>
      <c r="G2107" s="57"/>
      <c r="H2107" s="57"/>
      <c r="I2107" s="78" t="s">
        <v>1140</v>
      </c>
      <c r="J2107" s="133" t="s">
        <v>1147</v>
      </c>
      <c r="K2107" s="78" t="s">
        <v>1141</v>
      </c>
      <c r="L2107" s="78" t="s">
        <v>19</v>
      </c>
      <c r="M2107" s="17" t="s">
        <v>19</v>
      </c>
      <c r="N2107" s="57"/>
      <c r="O2107" s="57"/>
      <c r="P2107" s="66"/>
      <c r="Q2107" s="66"/>
      <c r="R2107" s="66"/>
      <c r="S2107" s="66"/>
      <c r="T2107" s="66"/>
      <c r="U2107" s="66"/>
      <c r="V2107" s="66"/>
      <c r="W2107" s="66"/>
      <c r="X2107" s="66"/>
      <c r="Y2107" s="66"/>
      <c r="Z2107" s="66"/>
      <c r="AA2107" s="66"/>
      <c r="AB2107" s="66"/>
      <c r="AC2107" s="66"/>
    </row>
    <row r="2108" ht="14.25" customHeight="1">
      <c r="A2108" s="57"/>
      <c r="B2108" s="17" t="s">
        <v>17</v>
      </c>
      <c r="C2108" s="66"/>
      <c r="D2108" s="57"/>
      <c r="E2108" s="57"/>
      <c r="F2108" s="57"/>
      <c r="G2108" s="57"/>
      <c r="H2108" s="57"/>
      <c r="I2108" s="57"/>
      <c r="J2108" s="57"/>
      <c r="K2108" s="57"/>
      <c r="L2108" s="57"/>
      <c r="M2108" s="57"/>
      <c r="N2108" s="57"/>
      <c r="O2108" s="57"/>
      <c r="P2108" s="66"/>
      <c r="Q2108" s="66"/>
      <c r="R2108" s="66"/>
      <c r="S2108" s="66"/>
      <c r="T2108" s="66"/>
      <c r="U2108" s="66"/>
      <c r="V2108" s="66"/>
      <c r="W2108" s="66"/>
      <c r="X2108" s="66"/>
      <c r="Y2108" s="66"/>
      <c r="Z2108" s="66"/>
      <c r="AA2108" s="66"/>
      <c r="AB2108" s="66"/>
      <c r="AC2108" s="66"/>
    </row>
    <row r="2109" ht="14.25" customHeight="1">
      <c r="A2109" s="57"/>
      <c r="B2109" s="17" t="s">
        <v>25</v>
      </c>
      <c r="C2109" s="66"/>
      <c r="D2109" s="57"/>
      <c r="E2109" s="57"/>
      <c r="F2109" s="57"/>
      <c r="G2109" s="57"/>
      <c r="H2109" s="57"/>
      <c r="I2109" s="57"/>
      <c r="J2109" s="57"/>
      <c r="K2109" s="66"/>
      <c r="L2109" s="66"/>
      <c r="M2109" s="66"/>
      <c r="N2109" s="66"/>
      <c r="O2109" s="66"/>
      <c r="P2109" s="66"/>
      <c r="Q2109" s="66"/>
      <c r="R2109" s="66"/>
      <c r="S2109" s="66"/>
      <c r="T2109" s="66"/>
      <c r="U2109" s="66"/>
      <c r="V2109" s="66"/>
      <c r="W2109" s="66"/>
      <c r="X2109" s="66"/>
      <c r="Y2109" s="66"/>
      <c r="Z2109" s="66"/>
      <c r="AA2109" s="66"/>
      <c r="AB2109" s="66"/>
      <c r="AC2109" s="66"/>
    </row>
    <row r="2110" ht="14.25" customHeight="1">
      <c r="A2110" s="57"/>
      <c r="B2110" s="17" t="s">
        <v>27</v>
      </c>
      <c r="C2110" s="66"/>
      <c r="D2110" s="66"/>
      <c r="E2110" s="57"/>
      <c r="F2110" s="131">
        <v>0.0</v>
      </c>
      <c r="G2110" s="131">
        <v>0.0</v>
      </c>
      <c r="H2110" s="132">
        <v>0.0</v>
      </c>
      <c r="I2110" s="66"/>
      <c r="J2110" s="66"/>
      <c r="K2110" s="57"/>
      <c r="L2110" s="57"/>
      <c r="M2110" s="66"/>
      <c r="N2110" s="66"/>
      <c r="O2110" s="66"/>
      <c r="P2110" s="66"/>
      <c r="Q2110" s="66"/>
      <c r="R2110" s="66"/>
      <c r="S2110" s="66"/>
      <c r="T2110" s="66"/>
      <c r="U2110" s="66"/>
      <c r="V2110" s="66"/>
      <c r="W2110" s="66"/>
      <c r="X2110" s="66"/>
      <c r="Y2110" s="66"/>
      <c r="Z2110" s="66"/>
      <c r="AA2110" s="66"/>
      <c r="AB2110" s="66"/>
      <c r="AC2110" s="66"/>
    </row>
    <row r="2111" ht="14.25" customHeight="1">
      <c r="A2111" s="57"/>
      <c r="B2111" s="17" t="s">
        <v>29</v>
      </c>
      <c r="D2111" s="66"/>
      <c r="E2111" s="57"/>
      <c r="F2111" s="131">
        <v>-6.9</v>
      </c>
      <c r="G2111" s="131">
        <v>-6.4</v>
      </c>
      <c r="H2111" s="132">
        <v>7.7</v>
      </c>
      <c r="I2111" s="66"/>
      <c r="J2111" s="66"/>
      <c r="K2111" s="57"/>
      <c r="L2111" s="57"/>
      <c r="M2111" s="66"/>
      <c r="N2111" s="66"/>
      <c r="O2111" s="66"/>
      <c r="P2111" s="66"/>
      <c r="Q2111" s="66"/>
      <c r="R2111" s="66"/>
      <c r="S2111" s="66"/>
      <c r="T2111" s="66"/>
      <c r="U2111" s="66"/>
      <c r="V2111" s="66"/>
      <c r="W2111" s="66"/>
      <c r="X2111" s="66"/>
      <c r="Y2111" s="66"/>
      <c r="Z2111" s="66"/>
      <c r="AA2111" s="66"/>
      <c r="AB2111" s="66"/>
      <c r="AC2111" s="66"/>
    </row>
    <row r="2112" ht="14.25" customHeight="1">
      <c r="A2112" s="57"/>
      <c r="B2112" s="17" t="s">
        <v>32</v>
      </c>
      <c r="C2112" s="66"/>
      <c r="D2112" s="66"/>
      <c r="E2112" s="57"/>
      <c r="F2112" s="131">
        <v>12.7</v>
      </c>
      <c r="G2112" s="131">
        <v>13.2</v>
      </c>
      <c r="H2112" s="132">
        <v>27.9</v>
      </c>
      <c r="I2112" s="66"/>
      <c r="J2112" s="66"/>
      <c r="K2112" s="57"/>
      <c r="L2112" s="57"/>
      <c r="M2112" s="66"/>
      <c r="N2112" s="66"/>
      <c r="O2112" s="66"/>
      <c r="P2112" s="66"/>
      <c r="Q2112" s="66"/>
      <c r="R2112" s="66"/>
      <c r="S2112" s="66"/>
      <c r="T2112" s="66"/>
      <c r="U2112" s="66"/>
      <c r="V2112" s="66"/>
      <c r="W2112" s="66"/>
      <c r="X2112" s="66"/>
      <c r="Y2112" s="66"/>
      <c r="Z2112" s="66"/>
      <c r="AA2112" s="66"/>
      <c r="AB2112" s="66"/>
      <c r="AC2112" s="66"/>
    </row>
    <row r="2113" ht="14.25" customHeight="1">
      <c r="A2113" s="57"/>
      <c r="B2113" s="17" t="s">
        <v>35</v>
      </c>
      <c r="C2113" s="66"/>
      <c r="D2113" s="66"/>
      <c r="E2113" s="57"/>
      <c r="F2113" s="131">
        <v>-20.9</v>
      </c>
      <c r="G2113" s="131">
        <v>-18.5</v>
      </c>
      <c r="H2113" s="132">
        <v>-3.3</v>
      </c>
      <c r="I2113" s="57"/>
      <c r="J2113" s="66"/>
      <c r="K2113" s="66"/>
      <c r="L2113" s="66"/>
      <c r="M2113" s="66"/>
      <c r="N2113" s="66"/>
      <c r="O2113" s="66"/>
      <c r="P2113" s="66"/>
      <c r="Q2113" s="66"/>
      <c r="R2113" s="66"/>
      <c r="S2113" s="66"/>
      <c r="T2113" s="66"/>
      <c r="U2113" s="66"/>
      <c r="V2113" s="66"/>
      <c r="W2113" s="66"/>
      <c r="X2113" s="66"/>
      <c r="Y2113" s="66"/>
      <c r="Z2113" s="66"/>
      <c r="AA2113" s="66"/>
      <c r="AB2113" s="66"/>
      <c r="AC2113" s="66"/>
    </row>
    <row r="2114" ht="14.25" customHeight="1">
      <c r="A2114" s="57"/>
      <c r="B2114" s="17" t="s">
        <v>38</v>
      </c>
      <c r="C2114" s="66"/>
      <c r="D2114" s="66"/>
      <c r="E2114" s="57"/>
      <c r="F2114" s="131">
        <v>9.2</v>
      </c>
      <c r="G2114" s="131">
        <v>8.9</v>
      </c>
      <c r="H2114" s="132">
        <v>23.8</v>
      </c>
      <c r="I2114" s="57"/>
      <c r="J2114" s="66"/>
      <c r="K2114" s="66"/>
      <c r="L2114" s="66"/>
      <c r="M2114" s="66"/>
      <c r="N2114" s="66"/>
      <c r="O2114" s="66"/>
      <c r="P2114" s="66"/>
      <c r="Q2114" s="66"/>
      <c r="R2114" s="66"/>
      <c r="S2114" s="66"/>
      <c r="T2114" s="66"/>
      <c r="U2114" s="66"/>
      <c r="V2114" s="66"/>
      <c r="W2114" s="66"/>
      <c r="X2114" s="66"/>
      <c r="Y2114" s="66"/>
      <c r="Z2114" s="66"/>
      <c r="AA2114" s="66"/>
      <c r="AB2114" s="66"/>
      <c r="AC2114" s="66"/>
    </row>
    <row r="2115" ht="14.25" customHeight="1">
      <c r="A2115" s="57"/>
      <c r="B2115" s="17" t="s">
        <v>40</v>
      </c>
      <c r="D2115" s="66"/>
      <c r="E2115" s="57"/>
      <c r="F2115" s="131">
        <v>-66.0</v>
      </c>
      <c r="G2115" s="131">
        <v>-65.2</v>
      </c>
      <c r="H2115" s="132">
        <v>-51.9</v>
      </c>
      <c r="I2115" s="57"/>
      <c r="J2115" s="66"/>
      <c r="K2115" s="66"/>
      <c r="L2115" s="66"/>
      <c r="M2115" s="66"/>
      <c r="N2115" s="66"/>
      <c r="O2115" s="66"/>
      <c r="P2115" s="66"/>
      <c r="Q2115" s="66"/>
      <c r="R2115" s="66"/>
      <c r="S2115" s="66"/>
      <c r="T2115" s="66"/>
      <c r="U2115" s="66"/>
      <c r="V2115" s="66"/>
      <c r="W2115" s="66"/>
      <c r="X2115" s="66"/>
      <c r="Y2115" s="66"/>
      <c r="Z2115" s="66"/>
      <c r="AA2115" s="66"/>
      <c r="AB2115" s="66"/>
      <c r="AC2115" s="66"/>
    </row>
    <row r="2116" ht="14.25" customHeight="1">
      <c r="A2116" s="57"/>
      <c r="B2116" s="17" t="s">
        <v>42</v>
      </c>
      <c r="C2116" s="66"/>
      <c r="D2116" s="66"/>
      <c r="E2116" s="57"/>
      <c r="F2116" s="132">
        <v>-59.9</v>
      </c>
      <c r="G2116" s="132">
        <v>-59.7</v>
      </c>
      <c r="H2116" s="132">
        <v>-59.7</v>
      </c>
      <c r="I2116" s="57"/>
      <c r="J2116" s="66"/>
      <c r="K2116" s="66"/>
      <c r="L2116" s="66"/>
      <c r="M2116" s="66"/>
      <c r="N2116" s="66"/>
      <c r="O2116" s="66"/>
      <c r="P2116" s="66"/>
      <c r="Q2116" s="66"/>
      <c r="R2116" s="66"/>
      <c r="S2116" s="66"/>
      <c r="T2116" s="66"/>
      <c r="U2116" s="66"/>
      <c r="V2116" s="66"/>
      <c r="W2116" s="66"/>
      <c r="X2116" s="66"/>
      <c r="Y2116" s="66"/>
      <c r="Z2116" s="66"/>
      <c r="AA2116" s="66"/>
      <c r="AB2116" s="66"/>
      <c r="AC2116" s="66"/>
    </row>
    <row r="2117" ht="14.25" customHeight="1">
      <c r="A2117" s="57"/>
      <c r="B2117" s="57"/>
      <c r="C2117" s="57"/>
      <c r="D2117" s="57"/>
      <c r="E2117" s="57"/>
      <c r="F2117" s="57"/>
      <c r="G2117" s="57"/>
      <c r="H2117" s="57"/>
      <c r="I2117" s="57"/>
      <c r="J2117" s="57"/>
      <c r="K2117" s="57"/>
      <c r="L2117" s="57"/>
      <c r="M2117" s="57"/>
      <c r="N2117" s="57"/>
      <c r="O2117" s="57"/>
      <c r="P2117" s="66"/>
      <c r="Q2117" s="66"/>
      <c r="R2117" s="66"/>
      <c r="S2117" s="66"/>
      <c r="T2117" s="66"/>
      <c r="U2117" s="66"/>
      <c r="V2117" s="66"/>
      <c r="W2117" s="66"/>
      <c r="X2117" s="66"/>
      <c r="Y2117" s="66"/>
      <c r="Z2117" s="66"/>
      <c r="AA2117" s="66"/>
      <c r="AB2117" s="66"/>
      <c r="AC2117" s="66"/>
    </row>
    <row r="2118" ht="14.25" customHeight="1">
      <c r="A2118" s="78" t="s">
        <v>0</v>
      </c>
      <c r="B2118" s="17" t="s">
        <v>1</v>
      </c>
      <c r="C2118" s="17" t="s">
        <v>2</v>
      </c>
      <c r="D2118" s="17" t="s">
        <v>3</v>
      </c>
      <c r="E2118" s="17" t="s">
        <v>4</v>
      </c>
      <c r="F2118" s="17" t="s">
        <v>1136</v>
      </c>
      <c r="G2118" s="17" t="s">
        <v>1137</v>
      </c>
      <c r="H2118" s="17" t="s">
        <v>1138</v>
      </c>
      <c r="I2118" s="78" t="s">
        <v>8</v>
      </c>
      <c r="J2118" s="78" t="s">
        <v>9</v>
      </c>
      <c r="K2118" s="78" t="s">
        <v>10</v>
      </c>
      <c r="L2118" s="78" t="s">
        <v>11</v>
      </c>
      <c r="M2118" s="17" t="s">
        <v>12</v>
      </c>
      <c r="N2118" s="17" t="s">
        <v>13</v>
      </c>
      <c r="O2118" s="17" t="s">
        <v>14</v>
      </c>
      <c r="P2118" s="66"/>
      <c r="Q2118" s="66"/>
      <c r="R2118" s="66"/>
      <c r="S2118" s="66"/>
      <c r="T2118" s="66"/>
      <c r="U2118" s="66"/>
      <c r="V2118" s="66"/>
      <c r="W2118" s="66"/>
      <c r="X2118" s="66"/>
      <c r="Y2118" s="66"/>
      <c r="Z2118" s="66"/>
      <c r="AA2118" s="66"/>
      <c r="AB2118" s="66"/>
      <c r="AC2118" s="66"/>
    </row>
    <row r="2119" ht="14.25" customHeight="1">
      <c r="A2119" s="129" t="s">
        <v>1149</v>
      </c>
      <c r="B2119" s="17" t="s">
        <v>16</v>
      </c>
      <c r="C2119" s="66"/>
      <c r="D2119" s="57"/>
      <c r="E2119" s="57"/>
      <c r="F2119" s="57"/>
      <c r="G2119" s="57"/>
      <c r="H2119" s="57"/>
      <c r="I2119" s="78" t="s">
        <v>1140</v>
      </c>
      <c r="J2119" s="133" t="s">
        <v>1147</v>
      </c>
      <c r="K2119" s="78" t="s">
        <v>59</v>
      </c>
      <c r="L2119" s="78" t="s">
        <v>19</v>
      </c>
      <c r="M2119" s="17" t="s">
        <v>19</v>
      </c>
      <c r="N2119" s="57"/>
      <c r="O2119" s="57"/>
      <c r="P2119" s="66"/>
      <c r="Q2119" s="66"/>
      <c r="R2119" s="66"/>
      <c r="S2119" s="66"/>
      <c r="T2119" s="66"/>
      <c r="U2119" s="66"/>
      <c r="V2119" s="66"/>
      <c r="W2119" s="66"/>
      <c r="X2119" s="66"/>
      <c r="Y2119" s="66"/>
      <c r="Z2119" s="66"/>
      <c r="AA2119" s="66"/>
      <c r="AB2119" s="66"/>
      <c r="AC2119" s="66"/>
    </row>
    <row r="2120" ht="14.25" customHeight="1">
      <c r="A2120" s="57"/>
      <c r="B2120" s="17" t="s">
        <v>17</v>
      </c>
      <c r="C2120" s="66"/>
      <c r="D2120" s="57"/>
      <c r="E2120" s="57"/>
      <c r="F2120" s="57"/>
      <c r="G2120" s="57"/>
      <c r="H2120" s="57"/>
      <c r="I2120" s="57"/>
      <c r="J2120" s="57"/>
      <c r="K2120" s="57"/>
      <c r="L2120" s="57"/>
      <c r="M2120" s="57"/>
      <c r="N2120" s="57"/>
      <c r="O2120" s="57"/>
      <c r="P2120" s="66"/>
      <c r="Q2120" s="66"/>
      <c r="R2120" s="66"/>
      <c r="S2120" s="66"/>
      <c r="T2120" s="66"/>
      <c r="U2120" s="66"/>
      <c r="V2120" s="66"/>
      <c r="W2120" s="66"/>
      <c r="X2120" s="66"/>
      <c r="Y2120" s="66"/>
      <c r="Z2120" s="66"/>
      <c r="AA2120" s="66"/>
      <c r="AB2120" s="66"/>
      <c r="AC2120" s="66"/>
    </row>
    <row r="2121" ht="14.25" customHeight="1">
      <c r="A2121" s="57"/>
      <c r="B2121" s="17" t="s">
        <v>25</v>
      </c>
      <c r="C2121" s="66"/>
      <c r="D2121" s="57"/>
      <c r="E2121" s="57"/>
      <c r="F2121" s="57"/>
      <c r="G2121" s="57"/>
      <c r="H2121" s="57"/>
      <c r="I2121" s="57"/>
      <c r="J2121" s="57"/>
      <c r="K2121" s="66"/>
      <c r="L2121" s="66"/>
      <c r="M2121" s="66"/>
      <c r="N2121" s="66"/>
      <c r="O2121" s="66"/>
      <c r="P2121" s="66"/>
      <c r="Q2121" s="66"/>
      <c r="R2121" s="66"/>
      <c r="S2121" s="66"/>
      <c r="T2121" s="66"/>
      <c r="U2121" s="66"/>
      <c r="V2121" s="66"/>
      <c r="W2121" s="66"/>
      <c r="X2121" s="66"/>
      <c r="Y2121" s="66"/>
      <c r="Z2121" s="66"/>
      <c r="AA2121" s="66"/>
      <c r="AB2121" s="66"/>
      <c r="AC2121" s="66"/>
    </row>
    <row r="2122" ht="14.25" customHeight="1">
      <c r="A2122" s="57"/>
      <c r="B2122" s="17" t="s">
        <v>27</v>
      </c>
      <c r="C2122" s="66"/>
      <c r="D2122" s="66"/>
      <c r="E2122" s="57"/>
      <c r="F2122" s="131">
        <v>0.0</v>
      </c>
      <c r="G2122" s="131">
        <v>0.0</v>
      </c>
      <c r="H2122" s="131">
        <v>0.0</v>
      </c>
      <c r="I2122" s="66"/>
      <c r="J2122" s="66"/>
      <c r="K2122" s="57"/>
      <c r="L2122" s="57"/>
      <c r="M2122" s="66"/>
      <c r="N2122" s="66"/>
      <c r="O2122" s="66"/>
      <c r="P2122" s="66"/>
      <c r="Q2122" s="66"/>
      <c r="R2122" s="66"/>
      <c r="S2122" s="66"/>
      <c r="T2122" s="66"/>
      <c r="U2122" s="66"/>
      <c r="V2122" s="66"/>
      <c r="W2122" s="66"/>
      <c r="X2122" s="66"/>
      <c r="Y2122" s="66"/>
      <c r="Z2122" s="66"/>
      <c r="AA2122" s="66"/>
      <c r="AB2122" s="66"/>
      <c r="AC2122" s="66"/>
    </row>
    <row r="2123" ht="14.25" customHeight="1">
      <c r="A2123" s="57"/>
      <c r="B2123" s="17" t="s">
        <v>29</v>
      </c>
      <c r="D2123" s="66"/>
      <c r="E2123" s="57"/>
      <c r="F2123" s="131">
        <v>-7.3</v>
      </c>
      <c r="G2123" s="131">
        <v>-6.8</v>
      </c>
      <c r="H2123" s="131">
        <v>6.2</v>
      </c>
      <c r="I2123" s="66"/>
      <c r="J2123" s="66"/>
      <c r="K2123" s="57"/>
      <c r="L2123" s="57"/>
      <c r="M2123" s="66"/>
      <c r="N2123" s="66"/>
      <c r="O2123" s="66"/>
      <c r="P2123" s="66"/>
      <c r="Q2123" s="66"/>
      <c r="R2123" s="66"/>
      <c r="S2123" s="66"/>
      <c r="T2123" s="66"/>
      <c r="U2123" s="66"/>
      <c r="V2123" s="66"/>
      <c r="W2123" s="66"/>
      <c r="X2123" s="66"/>
      <c r="Y2123" s="66"/>
      <c r="Z2123" s="66"/>
      <c r="AA2123" s="66"/>
      <c r="AB2123" s="66"/>
      <c r="AC2123" s="66"/>
    </row>
    <row r="2124" ht="14.25" customHeight="1">
      <c r="A2124" s="57"/>
      <c r="B2124" s="17" t="s">
        <v>32</v>
      </c>
      <c r="C2124" s="66"/>
      <c r="D2124" s="66"/>
      <c r="E2124" s="57"/>
      <c r="F2124" s="131">
        <v>12.3</v>
      </c>
      <c r="G2124" s="131">
        <v>12.6</v>
      </c>
      <c r="H2124" s="131">
        <v>26.8</v>
      </c>
      <c r="I2124" s="66"/>
      <c r="J2124" s="66"/>
      <c r="K2124" s="57"/>
      <c r="L2124" s="57"/>
      <c r="M2124" s="66"/>
      <c r="N2124" s="66"/>
      <c r="O2124" s="66"/>
      <c r="P2124" s="66"/>
      <c r="Q2124" s="66"/>
      <c r="R2124" s="66"/>
      <c r="S2124" s="66"/>
      <c r="T2124" s="66"/>
      <c r="U2124" s="66"/>
      <c r="V2124" s="66"/>
      <c r="W2124" s="66"/>
      <c r="X2124" s="66"/>
      <c r="Y2124" s="66"/>
      <c r="Z2124" s="66"/>
      <c r="AA2124" s="66"/>
      <c r="AB2124" s="66"/>
      <c r="AC2124" s="66"/>
    </row>
    <row r="2125" ht="14.25" customHeight="1">
      <c r="A2125" s="57"/>
      <c r="B2125" s="17" t="s">
        <v>35</v>
      </c>
      <c r="C2125" s="66"/>
      <c r="D2125" s="66"/>
      <c r="E2125" s="57"/>
      <c r="F2125" s="131">
        <v>-21.8</v>
      </c>
      <c r="G2125" s="131">
        <v>-19.6</v>
      </c>
      <c r="H2125" s="131">
        <v>-4.8</v>
      </c>
      <c r="I2125" s="66"/>
      <c r="J2125" s="66"/>
      <c r="K2125" s="66"/>
      <c r="L2125" s="66"/>
      <c r="M2125" s="66"/>
      <c r="N2125" s="66"/>
      <c r="O2125" s="66"/>
      <c r="P2125" s="66"/>
      <c r="Q2125" s="66"/>
      <c r="R2125" s="66"/>
      <c r="S2125" s="66"/>
      <c r="T2125" s="66"/>
      <c r="U2125" s="66"/>
      <c r="V2125" s="66"/>
      <c r="W2125" s="66"/>
      <c r="X2125" s="66"/>
      <c r="Y2125" s="66"/>
      <c r="Z2125" s="66"/>
      <c r="AA2125" s="66"/>
      <c r="AB2125" s="66"/>
      <c r="AC2125" s="66"/>
    </row>
    <row r="2126" ht="14.25" customHeight="1">
      <c r="A2126" s="57"/>
      <c r="B2126" s="17" t="s">
        <v>38</v>
      </c>
      <c r="C2126" s="66"/>
      <c r="D2126" s="66"/>
      <c r="E2126" s="57"/>
      <c r="F2126" s="131">
        <v>8.9</v>
      </c>
      <c r="G2126" s="131">
        <v>8.6</v>
      </c>
      <c r="H2126" s="131">
        <v>22.2</v>
      </c>
      <c r="I2126" s="66"/>
      <c r="J2126" s="66"/>
      <c r="K2126" s="66"/>
      <c r="L2126" s="66"/>
      <c r="M2126" s="66"/>
      <c r="N2126" s="66"/>
      <c r="O2126" s="66"/>
      <c r="P2126" s="66"/>
      <c r="Q2126" s="66"/>
      <c r="R2126" s="66"/>
      <c r="S2126" s="66"/>
      <c r="T2126" s="66"/>
      <c r="U2126" s="66"/>
      <c r="V2126" s="66"/>
      <c r="W2126" s="66"/>
      <c r="X2126" s="66"/>
      <c r="Y2126" s="66"/>
      <c r="Z2126" s="66"/>
      <c r="AA2126" s="66"/>
      <c r="AB2126" s="66"/>
      <c r="AC2126" s="66"/>
    </row>
    <row r="2127" ht="14.25" customHeight="1">
      <c r="A2127" s="57"/>
      <c r="B2127" s="17" t="s">
        <v>40</v>
      </c>
      <c r="D2127" s="66"/>
      <c r="E2127" s="57"/>
      <c r="F2127" s="131">
        <v>-67.4</v>
      </c>
      <c r="G2127" s="131">
        <v>-66.6</v>
      </c>
      <c r="H2127" s="131">
        <v>-53.6</v>
      </c>
      <c r="I2127" s="66"/>
      <c r="J2127" s="66"/>
      <c r="K2127" s="66"/>
      <c r="L2127" s="66"/>
      <c r="M2127" s="66"/>
      <c r="N2127" s="66"/>
      <c r="O2127" s="66"/>
      <c r="P2127" s="66"/>
      <c r="Q2127" s="66"/>
      <c r="R2127" s="66"/>
      <c r="S2127" s="66"/>
      <c r="T2127" s="66"/>
      <c r="U2127" s="66"/>
      <c r="V2127" s="66"/>
      <c r="W2127" s="66"/>
      <c r="X2127" s="66"/>
      <c r="Y2127" s="66"/>
      <c r="Z2127" s="66"/>
      <c r="AA2127" s="66"/>
      <c r="AB2127" s="66"/>
      <c r="AC2127" s="66"/>
    </row>
    <row r="2128" ht="14.25" customHeight="1">
      <c r="A2128" s="57"/>
      <c r="B2128" s="17" t="s">
        <v>42</v>
      </c>
      <c r="C2128" s="66"/>
      <c r="D2128" s="66"/>
      <c r="E2128" s="57"/>
      <c r="F2128" s="132">
        <v>-60.8</v>
      </c>
      <c r="G2128" s="132">
        <v>-60.6</v>
      </c>
      <c r="H2128" s="132">
        <v>-60.6</v>
      </c>
      <c r="I2128" s="57"/>
      <c r="J2128" s="66"/>
      <c r="K2128" s="66"/>
      <c r="L2128" s="66"/>
      <c r="M2128" s="66"/>
      <c r="N2128" s="66"/>
      <c r="O2128" s="66"/>
      <c r="P2128" s="66"/>
      <c r="Q2128" s="66"/>
      <c r="R2128" s="66"/>
      <c r="S2128" s="66"/>
      <c r="T2128" s="66"/>
      <c r="U2128" s="66"/>
      <c r="V2128" s="66"/>
      <c r="W2128" s="66"/>
      <c r="X2128" s="66"/>
      <c r="Y2128" s="66"/>
      <c r="Z2128" s="66"/>
      <c r="AA2128" s="66"/>
      <c r="AB2128" s="66"/>
      <c r="AC2128" s="66"/>
    </row>
    <row r="2129" ht="14.25" customHeight="1">
      <c r="A2129" s="57"/>
      <c r="B2129" s="57"/>
      <c r="C2129" s="57"/>
      <c r="D2129" s="57"/>
      <c r="E2129" s="57"/>
      <c r="F2129" s="57"/>
      <c r="G2129" s="57"/>
      <c r="H2129" s="57"/>
      <c r="I2129" s="57"/>
      <c r="J2129" s="57"/>
      <c r="K2129" s="57"/>
      <c r="L2129" s="57"/>
      <c r="M2129" s="57"/>
      <c r="N2129" s="57"/>
      <c r="O2129" s="57"/>
      <c r="P2129" s="66"/>
      <c r="Q2129" s="66"/>
      <c r="R2129" s="66"/>
      <c r="S2129" s="66"/>
      <c r="T2129" s="66"/>
      <c r="U2129" s="66"/>
      <c r="V2129" s="66"/>
      <c r="W2129" s="66"/>
      <c r="X2129" s="66"/>
      <c r="Y2129" s="66"/>
      <c r="Z2129" s="66"/>
      <c r="AA2129" s="66"/>
      <c r="AB2129" s="66"/>
      <c r="AC2129" s="66"/>
    </row>
    <row r="2130" ht="14.25" customHeight="1">
      <c r="A2130" s="78" t="s">
        <v>0</v>
      </c>
      <c r="B2130" s="17" t="s">
        <v>1</v>
      </c>
      <c r="C2130" s="17" t="s">
        <v>2</v>
      </c>
      <c r="D2130" s="17" t="s">
        <v>3</v>
      </c>
      <c r="E2130" s="17" t="s">
        <v>4</v>
      </c>
      <c r="F2130" s="17" t="s">
        <v>1136</v>
      </c>
      <c r="G2130" s="17" t="s">
        <v>1137</v>
      </c>
      <c r="H2130" s="17" t="s">
        <v>1138</v>
      </c>
      <c r="I2130" s="78" t="s">
        <v>8</v>
      </c>
      <c r="J2130" s="78" t="s">
        <v>9</v>
      </c>
      <c r="K2130" s="78" t="s">
        <v>10</v>
      </c>
      <c r="L2130" s="78" t="s">
        <v>11</v>
      </c>
      <c r="M2130" s="17" t="s">
        <v>12</v>
      </c>
      <c r="N2130" s="17" t="s">
        <v>13</v>
      </c>
      <c r="O2130" s="17" t="s">
        <v>14</v>
      </c>
      <c r="P2130" s="66"/>
      <c r="Q2130" s="66"/>
      <c r="R2130" s="66"/>
      <c r="S2130" s="66"/>
      <c r="T2130" s="66"/>
      <c r="U2130" s="66"/>
      <c r="V2130" s="66"/>
      <c r="W2130" s="66"/>
      <c r="X2130" s="66"/>
      <c r="Y2130" s="66"/>
      <c r="Z2130" s="66"/>
      <c r="AA2130" s="66"/>
      <c r="AB2130" s="66"/>
      <c r="AC2130" s="66"/>
    </row>
    <row r="2131" ht="14.25" customHeight="1">
      <c r="A2131" s="129" t="s">
        <v>1149</v>
      </c>
      <c r="B2131" s="17" t="s">
        <v>16</v>
      </c>
      <c r="C2131" s="66"/>
      <c r="D2131" s="57"/>
      <c r="E2131" s="57"/>
      <c r="F2131" s="57"/>
      <c r="G2131" s="57"/>
      <c r="H2131" s="57"/>
      <c r="I2131" s="78" t="s">
        <v>1140</v>
      </c>
      <c r="J2131" s="133" t="s">
        <v>1148</v>
      </c>
      <c r="K2131" s="78" t="s">
        <v>1141</v>
      </c>
      <c r="L2131" s="78" t="s">
        <v>19</v>
      </c>
      <c r="M2131" s="17" t="s">
        <v>19</v>
      </c>
      <c r="N2131" s="57"/>
      <c r="O2131" s="57"/>
      <c r="P2131" s="66"/>
      <c r="Q2131" s="66"/>
      <c r="R2131" s="66"/>
      <c r="S2131" s="66"/>
      <c r="T2131" s="66"/>
      <c r="U2131" s="66"/>
      <c r="V2131" s="66"/>
      <c r="W2131" s="66"/>
      <c r="X2131" s="66"/>
      <c r="Y2131" s="66"/>
      <c r="Z2131" s="66"/>
      <c r="AA2131" s="66"/>
      <c r="AB2131" s="66"/>
      <c r="AC2131" s="66"/>
    </row>
    <row r="2132" ht="14.25" customHeight="1">
      <c r="A2132" s="57"/>
      <c r="B2132" s="17" t="s">
        <v>17</v>
      </c>
      <c r="C2132" s="66"/>
      <c r="D2132" s="57"/>
      <c r="E2132" s="57"/>
      <c r="F2132" s="57"/>
      <c r="G2132" s="57"/>
      <c r="H2132" s="57"/>
      <c r="I2132" s="57"/>
      <c r="J2132" s="57"/>
      <c r="K2132" s="57"/>
      <c r="L2132" s="57"/>
      <c r="M2132" s="57"/>
      <c r="N2132" s="57"/>
      <c r="O2132" s="57"/>
      <c r="P2132" s="66"/>
      <c r="Q2132" s="66"/>
      <c r="R2132" s="66"/>
      <c r="S2132" s="66"/>
      <c r="T2132" s="66"/>
      <c r="U2132" s="66"/>
      <c r="V2132" s="66"/>
      <c r="W2132" s="66"/>
      <c r="X2132" s="66"/>
      <c r="Y2132" s="66"/>
      <c r="Z2132" s="66"/>
      <c r="AA2132" s="66"/>
      <c r="AB2132" s="66"/>
      <c r="AC2132" s="66"/>
    </row>
    <row r="2133" ht="14.25" customHeight="1">
      <c r="A2133" s="57"/>
      <c r="B2133" s="17" t="s">
        <v>25</v>
      </c>
      <c r="C2133" s="66"/>
      <c r="D2133" s="57"/>
      <c r="E2133" s="57"/>
      <c r="F2133" s="57"/>
      <c r="G2133" s="57"/>
      <c r="H2133" s="57"/>
      <c r="I2133" s="57"/>
      <c r="J2133" s="57"/>
      <c r="K2133" s="66"/>
      <c r="L2133" s="66"/>
      <c r="M2133" s="66"/>
      <c r="N2133" s="66"/>
      <c r="O2133" s="66"/>
      <c r="P2133" s="66"/>
      <c r="Q2133" s="66"/>
      <c r="R2133" s="66"/>
      <c r="S2133" s="66"/>
      <c r="T2133" s="66"/>
      <c r="U2133" s="66"/>
      <c r="V2133" s="66"/>
      <c r="W2133" s="66"/>
      <c r="X2133" s="66"/>
      <c r="Y2133" s="66"/>
      <c r="Z2133" s="66"/>
      <c r="AA2133" s="66"/>
      <c r="AB2133" s="66"/>
      <c r="AC2133" s="66"/>
    </row>
    <row r="2134" ht="14.25" customHeight="1">
      <c r="A2134" s="57"/>
      <c r="B2134" s="17" t="s">
        <v>27</v>
      </c>
      <c r="C2134" s="66"/>
      <c r="D2134" s="66"/>
      <c r="E2134" s="57"/>
      <c r="F2134" s="131">
        <v>0.0</v>
      </c>
      <c r="G2134" s="131">
        <v>0.0</v>
      </c>
      <c r="H2134" s="131">
        <v>0.0</v>
      </c>
      <c r="I2134" s="66"/>
      <c r="J2134" s="66"/>
      <c r="K2134" s="57"/>
      <c r="L2134" s="57"/>
      <c r="M2134" s="66"/>
      <c r="N2134" s="66"/>
      <c r="O2134" s="66"/>
      <c r="P2134" s="66"/>
      <c r="Q2134" s="66"/>
      <c r="R2134" s="66"/>
      <c r="S2134" s="66"/>
      <c r="T2134" s="66"/>
      <c r="U2134" s="66"/>
      <c r="V2134" s="66"/>
      <c r="W2134" s="66"/>
      <c r="X2134" s="66"/>
      <c r="Y2134" s="66"/>
      <c r="Z2134" s="66"/>
      <c r="AA2134" s="66"/>
      <c r="AB2134" s="66"/>
      <c r="AC2134" s="66"/>
    </row>
    <row r="2135" ht="14.25" customHeight="1">
      <c r="A2135" s="57"/>
      <c r="B2135" s="17" t="s">
        <v>29</v>
      </c>
      <c r="D2135" s="66"/>
      <c r="E2135" s="57"/>
      <c r="F2135" s="131">
        <v>-5.9</v>
      </c>
      <c r="G2135" s="131">
        <v>-5.4</v>
      </c>
      <c r="H2135" s="131">
        <v>8.7</v>
      </c>
      <c r="I2135" s="66"/>
      <c r="J2135" s="66"/>
      <c r="K2135" s="57"/>
      <c r="L2135" s="57"/>
      <c r="M2135" s="66"/>
      <c r="N2135" s="66"/>
      <c r="O2135" s="66"/>
      <c r="P2135" s="66"/>
      <c r="Q2135" s="66"/>
      <c r="R2135" s="66"/>
      <c r="S2135" s="66"/>
      <c r="T2135" s="66"/>
      <c r="U2135" s="66"/>
      <c r="V2135" s="66"/>
      <c r="W2135" s="66"/>
      <c r="X2135" s="66"/>
      <c r="Y2135" s="66"/>
      <c r="Z2135" s="66"/>
      <c r="AA2135" s="66"/>
      <c r="AB2135" s="66"/>
      <c r="AC2135" s="66"/>
    </row>
    <row r="2136" ht="14.25" customHeight="1">
      <c r="A2136" s="57"/>
      <c r="B2136" s="17" t="s">
        <v>32</v>
      </c>
      <c r="C2136" s="66"/>
      <c r="D2136" s="66"/>
      <c r="E2136" s="57"/>
      <c r="F2136" s="131">
        <v>13.7</v>
      </c>
      <c r="G2136" s="131">
        <v>14.1</v>
      </c>
      <c r="H2136" s="131">
        <v>28.9</v>
      </c>
      <c r="I2136" s="66"/>
      <c r="J2136" s="66"/>
      <c r="K2136" s="57"/>
      <c r="L2136" s="57"/>
      <c r="M2136" s="66"/>
      <c r="N2136" s="66"/>
      <c r="O2136" s="66"/>
      <c r="P2136" s="66"/>
      <c r="Q2136" s="66"/>
      <c r="R2136" s="66"/>
      <c r="S2136" s="66"/>
      <c r="T2136" s="66"/>
      <c r="U2136" s="66"/>
      <c r="V2136" s="66"/>
      <c r="W2136" s="66"/>
      <c r="X2136" s="66"/>
      <c r="Y2136" s="66"/>
      <c r="Z2136" s="66"/>
      <c r="AA2136" s="66"/>
      <c r="AB2136" s="66"/>
      <c r="AC2136" s="66"/>
    </row>
    <row r="2137" ht="14.25" customHeight="1">
      <c r="A2137" s="57"/>
      <c r="B2137" s="17" t="s">
        <v>35</v>
      </c>
      <c r="C2137" s="66"/>
      <c r="D2137" s="66"/>
      <c r="E2137" s="57"/>
      <c r="F2137" s="131">
        <v>-17.8</v>
      </c>
      <c r="G2137" s="131">
        <v>-15.5</v>
      </c>
      <c r="H2137" s="131">
        <v>-0.2</v>
      </c>
      <c r="I2137" s="66"/>
      <c r="J2137" s="66"/>
      <c r="K2137" s="66"/>
      <c r="L2137" s="66"/>
      <c r="M2137" s="66"/>
      <c r="N2137" s="66"/>
      <c r="O2137" s="66"/>
      <c r="P2137" s="66"/>
      <c r="Q2137" s="66"/>
      <c r="R2137" s="66"/>
      <c r="S2137" s="66"/>
      <c r="T2137" s="66"/>
      <c r="U2137" s="66"/>
      <c r="V2137" s="66"/>
      <c r="W2137" s="66"/>
      <c r="X2137" s="66"/>
      <c r="Y2137" s="66"/>
      <c r="Z2137" s="66"/>
      <c r="AA2137" s="66"/>
      <c r="AB2137" s="66"/>
      <c r="AC2137" s="66"/>
    </row>
    <row r="2138" ht="14.25" customHeight="1">
      <c r="A2138" s="57"/>
      <c r="B2138" s="17" t="s">
        <v>38</v>
      </c>
      <c r="C2138" s="66"/>
      <c r="D2138" s="66"/>
      <c r="E2138" s="57"/>
      <c r="F2138" s="131">
        <v>9.8</v>
      </c>
      <c r="G2138" s="131">
        <v>9.6</v>
      </c>
      <c r="H2138" s="131">
        <v>24.5</v>
      </c>
      <c r="I2138" s="66"/>
      <c r="J2138" s="66"/>
      <c r="K2138" s="66"/>
      <c r="L2138" s="66"/>
      <c r="M2138" s="66"/>
      <c r="N2138" s="66"/>
      <c r="O2138" s="66"/>
      <c r="P2138" s="66"/>
      <c r="Q2138" s="66"/>
      <c r="R2138" s="66"/>
      <c r="S2138" s="66"/>
      <c r="T2138" s="66"/>
      <c r="U2138" s="66"/>
      <c r="V2138" s="66"/>
      <c r="W2138" s="66"/>
      <c r="X2138" s="66"/>
      <c r="Y2138" s="66"/>
      <c r="Z2138" s="66"/>
      <c r="AA2138" s="66"/>
      <c r="AB2138" s="66"/>
      <c r="AC2138" s="66"/>
    </row>
    <row r="2139" ht="14.25" customHeight="1">
      <c r="A2139" s="57"/>
      <c r="B2139" s="17" t="s">
        <v>40</v>
      </c>
      <c r="D2139" s="66"/>
      <c r="E2139" s="57"/>
      <c r="F2139" s="131">
        <v>-64.5</v>
      </c>
      <c r="G2139" s="131">
        <v>-63.7</v>
      </c>
      <c r="H2139" s="131">
        <v>-50.3</v>
      </c>
      <c r="I2139" s="66"/>
      <c r="J2139" s="66"/>
      <c r="K2139" s="66"/>
      <c r="L2139" s="66"/>
      <c r="M2139" s="66"/>
      <c r="N2139" s="66"/>
      <c r="O2139" s="66"/>
      <c r="P2139" s="66"/>
      <c r="Q2139" s="66"/>
      <c r="R2139" s="66"/>
      <c r="S2139" s="66"/>
      <c r="T2139" s="66"/>
      <c r="U2139" s="66"/>
      <c r="V2139" s="66"/>
      <c r="W2139" s="66"/>
      <c r="X2139" s="66"/>
      <c r="Y2139" s="66"/>
      <c r="Z2139" s="66"/>
      <c r="AA2139" s="66"/>
      <c r="AB2139" s="66"/>
      <c r="AC2139" s="66"/>
    </row>
    <row r="2140" ht="14.25" customHeight="1">
      <c r="A2140" s="57"/>
      <c r="B2140" s="17" t="s">
        <v>42</v>
      </c>
      <c r="C2140" s="66"/>
      <c r="D2140" s="66"/>
      <c r="E2140" s="57"/>
      <c r="F2140" s="132">
        <v>-59.0</v>
      </c>
      <c r="G2140" s="132">
        <v>-58.8</v>
      </c>
      <c r="H2140" s="132">
        <v>-58.9</v>
      </c>
      <c r="I2140" s="57"/>
      <c r="J2140" s="66"/>
      <c r="K2140" s="66"/>
      <c r="L2140" s="66"/>
      <c r="M2140" s="66"/>
      <c r="N2140" s="66"/>
      <c r="O2140" s="66"/>
      <c r="P2140" s="66"/>
      <c r="Q2140" s="66"/>
      <c r="R2140" s="66"/>
      <c r="S2140" s="66"/>
      <c r="T2140" s="66"/>
      <c r="U2140" s="66"/>
      <c r="V2140" s="66"/>
      <c r="W2140" s="66"/>
      <c r="X2140" s="66"/>
      <c r="Y2140" s="66"/>
      <c r="Z2140" s="66"/>
      <c r="AA2140" s="66"/>
      <c r="AB2140" s="66"/>
      <c r="AC2140" s="66"/>
    </row>
    <row r="2141" ht="14.25" customHeight="1">
      <c r="A2141" s="57"/>
      <c r="B2141" s="57"/>
      <c r="C2141" s="57"/>
      <c r="D2141" s="57"/>
      <c r="E2141" s="57"/>
      <c r="F2141" s="57"/>
      <c r="G2141" s="57"/>
      <c r="H2141" s="57"/>
      <c r="I2141" s="57"/>
      <c r="J2141" s="57"/>
      <c r="K2141" s="57"/>
      <c r="L2141" s="57"/>
      <c r="M2141" s="57"/>
      <c r="N2141" s="57"/>
      <c r="O2141" s="57"/>
      <c r="P2141" s="66"/>
      <c r="Q2141" s="66"/>
      <c r="R2141" s="66"/>
      <c r="S2141" s="66"/>
      <c r="T2141" s="66"/>
      <c r="U2141" s="66"/>
      <c r="V2141" s="66"/>
      <c r="W2141" s="66"/>
      <c r="X2141" s="66"/>
      <c r="Y2141" s="66"/>
      <c r="Z2141" s="66"/>
      <c r="AA2141" s="66"/>
      <c r="AB2141" s="66"/>
      <c r="AC2141" s="66"/>
    </row>
    <row r="2142" ht="14.25" customHeight="1">
      <c r="A2142" s="78" t="s">
        <v>0</v>
      </c>
      <c r="B2142" s="17" t="s">
        <v>1</v>
      </c>
      <c r="C2142" s="17" t="s">
        <v>2</v>
      </c>
      <c r="D2142" s="17" t="s">
        <v>3</v>
      </c>
      <c r="E2142" s="17" t="s">
        <v>4</v>
      </c>
      <c r="F2142" s="17" t="s">
        <v>1136</v>
      </c>
      <c r="G2142" s="17" t="s">
        <v>1137</v>
      </c>
      <c r="H2142" s="17" t="s">
        <v>1138</v>
      </c>
      <c r="I2142" s="78" t="s">
        <v>8</v>
      </c>
      <c r="J2142" s="78" t="s">
        <v>9</v>
      </c>
      <c r="K2142" s="78" t="s">
        <v>10</v>
      </c>
      <c r="L2142" s="78" t="s">
        <v>11</v>
      </c>
      <c r="M2142" s="17" t="s">
        <v>12</v>
      </c>
      <c r="N2142" s="17" t="s">
        <v>13</v>
      </c>
      <c r="O2142" s="17" t="s">
        <v>14</v>
      </c>
      <c r="P2142" s="66"/>
      <c r="Q2142" s="66"/>
      <c r="R2142" s="66"/>
      <c r="S2142" s="66"/>
      <c r="T2142" s="66"/>
      <c r="U2142" s="66"/>
      <c r="V2142" s="66"/>
      <c r="W2142" s="66"/>
      <c r="X2142" s="66"/>
      <c r="Y2142" s="66"/>
      <c r="Z2142" s="66"/>
      <c r="AA2142" s="66"/>
      <c r="AB2142" s="66"/>
      <c r="AC2142" s="66"/>
    </row>
    <row r="2143" ht="14.25" customHeight="1">
      <c r="A2143" s="129" t="s">
        <v>1149</v>
      </c>
      <c r="B2143" s="17" t="s">
        <v>16</v>
      </c>
      <c r="C2143" s="66"/>
      <c r="D2143" s="57"/>
      <c r="E2143" s="57"/>
      <c r="F2143" s="57"/>
      <c r="G2143" s="57"/>
      <c r="H2143" s="57"/>
      <c r="I2143" s="78" t="s">
        <v>1140</v>
      </c>
      <c r="J2143" s="133" t="s">
        <v>1148</v>
      </c>
      <c r="K2143" s="78" t="s">
        <v>59</v>
      </c>
      <c r="L2143" s="78" t="s">
        <v>19</v>
      </c>
      <c r="M2143" s="17" t="s">
        <v>19</v>
      </c>
      <c r="N2143" s="57"/>
      <c r="O2143" s="57"/>
      <c r="P2143" s="66"/>
      <c r="Q2143" s="66"/>
      <c r="R2143" s="66"/>
      <c r="S2143" s="66"/>
      <c r="T2143" s="66"/>
      <c r="U2143" s="66"/>
      <c r="V2143" s="66"/>
      <c r="W2143" s="66"/>
      <c r="X2143" s="66"/>
      <c r="Y2143" s="66"/>
      <c r="Z2143" s="66"/>
      <c r="AA2143" s="66"/>
      <c r="AB2143" s="66"/>
      <c r="AC2143" s="66"/>
    </row>
    <row r="2144" ht="14.25" customHeight="1">
      <c r="A2144" s="57"/>
      <c r="B2144" s="17" t="s">
        <v>17</v>
      </c>
      <c r="C2144" s="66"/>
      <c r="D2144" s="57"/>
      <c r="E2144" s="57"/>
      <c r="F2144" s="57"/>
      <c r="G2144" s="57"/>
      <c r="H2144" s="57"/>
      <c r="I2144" s="57"/>
      <c r="J2144" s="57"/>
      <c r="K2144" s="57"/>
      <c r="L2144" s="57"/>
      <c r="M2144" s="57"/>
      <c r="N2144" s="57"/>
      <c r="O2144" s="57"/>
      <c r="P2144" s="66"/>
      <c r="Q2144" s="66"/>
      <c r="R2144" s="66"/>
      <c r="S2144" s="66"/>
      <c r="T2144" s="66"/>
      <c r="U2144" s="66"/>
      <c r="V2144" s="66"/>
      <c r="W2144" s="66"/>
      <c r="X2144" s="66"/>
      <c r="Y2144" s="66"/>
      <c r="Z2144" s="66"/>
      <c r="AA2144" s="66"/>
      <c r="AB2144" s="66"/>
      <c r="AC2144" s="66"/>
    </row>
    <row r="2145" ht="14.25" customHeight="1">
      <c r="A2145" s="57"/>
      <c r="B2145" s="17" t="s">
        <v>25</v>
      </c>
      <c r="C2145" s="66"/>
      <c r="D2145" s="57"/>
      <c r="E2145" s="57"/>
      <c r="F2145" s="57"/>
      <c r="G2145" s="57"/>
      <c r="H2145" s="57"/>
      <c r="I2145" s="57"/>
      <c r="J2145" s="57"/>
      <c r="K2145" s="66"/>
      <c r="L2145" s="66"/>
      <c r="M2145" s="66"/>
      <c r="N2145" s="66"/>
      <c r="O2145" s="66"/>
      <c r="P2145" s="66"/>
      <c r="Q2145" s="66"/>
      <c r="R2145" s="66"/>
      <c r="S2145" s="66"/>
      <c r="T2145" s="66"/>
      <c r="U2145" s="66"/>
      <c r="V2145" s="66"/>
      <c r="W2145" s="66"/>
      <c r="X2145" s="66"/>
      <c r="Y2145" s="66"/>
      <c r="Z2145" s="66"/>
      <c r="AA2145" s="66"/>
      <c r="AB2145" s="66"/>
      <c r="AC2145" s="66"/>
    </row>
    <row r="2146" ht="14.25" customHeight="1">
      <c r="A2146" s="57"/>
      <c r="B2146" s="17" t="s">
        <v>27</v>
      </c>
      <c r="C2146" s="66"/>
      <c r="D2146" s="66"/>
      <c r="E2146" s="57"/>
      <c r="F2146" s="131">
        <v>0.0</v>
      </c>
      <c r="G2146" s="131">
        <v>0.0</v>
      </c>
      <c r="H2146" s="131">
        <v>0.0</v>
      </c>
      <c r="I2146" s="66"/>
      <c r="J2146" s="66"/>
      <c r="K2146" s="57"/>
      <c r="L2146" s="57"/>
      <c r="M2146" s="66"/>
      <c r="N2146" s="66"/>
      <c r="O2146" s="66"/>
      <c r="P2146" s="66"/>
      <c r="Q2146" s="66"/>
      <c r="R2146" s="66"/>
      <c r="S2146" s="66"/>
      <c r="T2146" s="66"/>
      <c r="U2146" s="66"/>
      <c r="V2146" s="66"/>
      <c r="W2146" s="66"/>
      <c r="X2146" s="66"/>
      <c r="Y2146" s="66"/>
      <c r="Z2146" s="66"/>
      <c r="AA2146" s="66"/>
      <c r="AB2146" s="66"/>
      <c r="AC2146" s="66"/>
    </row>
    <row r="2147" ht="14.25" customHeight="1">
      <c r="A2147" s="57"/>
      <c r="B2147" s="17" t="s">
        <v>29</v>
      </c>
      <c r="D2147" s="66"/>
      <c r="E2147" s="57"/>
      <c r="F2147" s="131">
        <v>-6.1</v>
      </c>
      <c r="G2147" s="131">
        <v>-5.6</v>
      </c>
      <c r="H2147" s="131">
        <v>7.4</v>
      </c>
      <c r="I2147" s="66"/>
      <c r="J2147" s="66"/>
      <c r="K2147" s="57"/>
      <c r="L2147" s="57"/>
      <c r="M2147" s="66"/>
      <c r="N2147" s="66"/>
      <c r="O2147" s="66"/>
      <c r="P2147" s="66"/>
      <c r="Q2147" s="66"/>
      <c r="R2147" s="66"/>
      <c r="S2147" s="66"/>
      <c r="T2147" s="66"/>
      <c r="U2147" s="66"/>
      <c r="V2147" s="66"/>
      <c r="W2147" s="66"/>
      <c r="X2147" s="66"/>
      <c r="Y2147" s="66"/>
      <c r="Z2147" s="66"/>
      <c r="AA2147" s="66"/>
      <c r="AB2147" s="66"/>
      <c r="AC2147" s="66"/>
    </row>
    <row r="2148" ht="14.25" customHeight="1">
      <c r="A2148" s="57"/>
      <c r="B2148" s="17" t="s">
        <v>32</v>
      </c>
      <c r="C2148" s="66"/>
      <c r="D2148" s="66"/>
      <c r="E2148" s="57"/>
      <c r="F2148" s="131">
        <v>13.4</v>
      </c>
      <c r="G2148" s="131">
        <v>13.7</v>
      </c>
      <c r="H2148" s="131">
        <v>27.8</v>
      </c>
      <c r="I2148" s="66"/>
      <c r="J2148" s="66"/>
      <c r="K2148" s="57"/>
      <c r="L2148" s="57"/>
      <c r="M2148" s="66"/>
      <c r="N2148" s="66"/>
      <c r="O2148" s="66"/>
      <c r="P2148" s="66"/>
      <c r="Q2148" s="66"/>
      <c r="R2148" s="66"/>
      <c r="S2148" s="66"/>
      <c r="T2148" s="66"/>
      <c r="U2148" s="66"/>
      <c r="V2148" s="66"/>
      <c r="W2148" s="66"/>
      <c r="X2148" s="66"/>
      <c r="Y2148" s="66"/>
      <c r="Z2148" s="66"/>
      <c r="AA2148" s="66"/>
      <c r="AB2148" s="66"/>
      <c r="AC2148" s="66"/>
    </row>
    <row r="2149" ht="14.25" customHeight="1">
      <c r="A2149" s="57"/>
      <c r="B2149" s="17" t="s">
        <v>35</v>
      </c>
      <c r="C2149" s="66"/>
      <c r="D2149" s="66"/>
      <c r="E2149" s="57"/>
      <c r="F2149" s="131">
        <v>-18.6</v>
      </c>
      <c r="G2149" s="131">
        <v>-16.3</v>
      </c>
      <c r="H2149" s="131">
        <v>-1.5</v>
      </c>
      <c r="I2149" s="66"/>
      <c r="J2149" s="66"/>
      <c r="K2149" s="66"/>
      <c r="L2149" s="66"/>
      <c r="M2149" s="66"/>
      <c r="N2149" s="66"/>
      <c r="O2149" s="66"/>
      <c r="P2149" s="66"/>
      <c r="Q2149" s="66"/>
      <c r="R2149" s="66"/>
      <c r="S2149" s="66"/>
      <c r="T2149" s="66"/>
      <c r="U2149" s="66"/>
      <c r="V2149" s="66"/>
      <c r="W2149" s="66"/>
      <c r="X2149" s="66"/>
      <c r="Y2149" s="66"/>
      <c r="Z2149" s="66"/>
      <c r="AA2149" s="66"/>
      <c r="AB2149" s="66"/>
      <c r="AC2149" s="66"/>
    </row>
    <row r="2150" ht="14.25" customHeight="1">
      <c r="A2150" s="57"/>
      <c r="B2150" s="17" t="s">
        <v>38</v>
      </c>
      <c r="C2150" s="66"/>
      <c r="D2150" s="66"/>
      <c r="E2150" s="57"/>
      <c r="F2150" s="131">
        <v>9.9</v>
      </c>
      <c r="G2150" s="131">
        <v>9.6</v>
      </c>
      <c r="H2150" s="131">
        <v>23.2</v>
      </c>
      <c r="I2150" s="66"/>
      <c r="J2150" s="66"/>
      <c r="K2150" s="66"/>
      <c r="L2150" s="66"/>
      <c r="M2150" s="66"/>
      <c r="N2150" s="66"/>
      <c r="O2150" s="66"/>
      <c r="P2150" s="66"/>
      <c r="Q2150" s="66"/>
      <c r="R2150" s="66"/>
      <c r="S2150" s="66"/>
      <c r="T2150" s="66"/>
      <c r="U2150" s="66"/>
      <c r="V2150" s="66"/>
      <c r="W2150" s="66"/>
      <c r="X2150" s="66"/>
      <c r="Y2150" s="66"/>
      <c r="Z2150" s="66"/>
      <c r="AA2150" s="66"/>
      <c r="AB2150" s="66"/>
      <c r="AC2150" s="66"/>
    </row>
    <row r="2151" ht="14.25" customHeight="1">
      <c r="A2151" s="57"/>
      <c r="B2151" s="17" t="s">
        <v>40</v>
      </c>
      <c r="D2151" s="66"/>
      <c r="E2151" s="57"/>
      <c r="F2151" s="131">
        <v>-65.5</v>
      </c>
      <c r="G2151" s="131">
        <v>-64.7</v>
      </c>
      <c r="H2151" s="131">
        <v>-51.7</v>
      </c>
      <c r="I2151" s="66"/>
      <c r="J2151" s="66"/>
      <c r="K2151" s="66"/>
      <c r="L2151" s="66"/>
      <c r="M2151" s="66"/>
      <c r="N2151" s="66"/>
      <c r="O2151" s="66"/>
      <c r="P2151" s="66"/>
      <c r="Q2151" s="66"/>
      <c r="R2151" s="66"/>
      <c r="S2151" s="66"/>
      <c r="T2151" s="66"/>
      <c r="U2151" s="66"/>
      <c r="V2151" s="66"/>
      <c r="W2151" s="66"/>
      <c r="X2151" s="66"/>
      <c r="Y2151" s="66"/>
      <c r="Z2151" s="66"/>
      <c r="AA2151" s="66"/>
      <c r="AB2151" s="66"/>
      <c r="AC2151" s="66"/>
    </row>
    <row r="2152" ht="14.25" customHeight="1">
      <c r="A2152" s="57"/>
      <c r="B2152" s="17" t="s">
        <v>42</v>
      </c>
      <c r="C2152" s="66"/>
      <c r="D2152" s="66"/>
      <c r="E2152" s="57"/>
      <c r="F2152" s="132">
        <v>-59.8</v>
      </c>
      <c r="G2152" s="132">
        <v>-59.6</v>
      </c>
      <c r="H2152" s="132">
        <v>-59.6</v>
      </c>
      <c r="I2152" s="57"/>
      <c r="J2152" s="66"/>
      <c r="K2152" s="66"/>
      <c r="L2152" s="66"/>
      <c r="M2152" s="66"/>
      <c r="N2152" s="66"/>
      <c r="O2152" s="66"/>
      <c r="P2152" s="66"/>
      <c r="Q2152" s="66"/>
      <c r="R2152" s="66"/>
      <c r="S2152" s="66"/>
      <c r="T2152" s="66"/>
      <c r="U2152" s="66"/>
      <c r="V2152" s="66"/>
      <c r="W2152" s="66"/>
      <c r="X2152" s="66"/>
      <c r="Y2152" s="66"/>
      <c r="Z2152" s="66"/>
      <c r="AA2152" s="66"/>
      <c r="AB2152" s="66"/>
      <c r="AC2152" s="66"/>
    </row>
    <row r="2153" ht="14.25" customHeight="1">
      <c r="A2153" s="66"/>
      <c r="B2153" s="66"/>
      <c r="C2153" s="66"/>
      <c r="D2153" s="66"/>
      <c r="E2153" s="66"/>
      <c r="F2153" s="66"/>
      <c r="G2153" s="66"/>
      <c r="H2153" s="66"/>
      <c r="I2153" s="66"/>
      <c r="J2153" s="66"/>
      <c r="K2153" s="66"/>
      <c r="L2153" s="66"/>
      <c r="M2153" s="66"/>
      <c r="N2153" s="66"/>
      <c r="O2153" s="66"/>
      <c r="P2153" s="66"/>
      <c r="Q2153" s="66"/>
      <c r="R2153" s="66"/>
      <c r="S2153" s="66"/>
      <c r="T2153" s="66"/>
      <c r="U2153" s="66"/>
      <c r="V2153" s="66"/>
      <c r="W2153" s="66"/>
      <c r="X2153" s="66"/>
      <c r="Y2153" s="66"/>
      <c r="Z2153" s="66"/>
      <c r="AA2153" s="66"/>
      <c r="AB2153" s="66"/>
      <c r="AC2153" s="66"/>
    </row>
    <row r="2154" ht="14.25" customHeight="1">
      <c r="A2154" s="62" t="s">
        <v>1150</v>
      </c>
      <c r="B2154" s="66"/>
      <c r="C2154" s="66"/>
      <c r="D2154" s="66"/>
      <c r="E2154" s="66"/>
      <c r="F2154" s="66"/>
      <c r="G2154" s="66"/>
      <c r="H2154" s="66"/>
      <c r="I2154" s="66"/>
      <c r="J2154" s="66"/>
      <c r="K2154" s="66"/>
      <c r="L2154" s="66"/>
      <c r="M2154" s="66"/>
      <c r="N2154" s="66"/>
      <c r="O2154" s="66"/>
      <c r="P2154" s="66"/>
      <c r="Q2154" s="66"/>
      <c r="R2154" s="66"/>
      <c r="S2154" s="66"/>
      <c r="T2154" s="66"/>
      <c r="U2154" s="66"/>
      <c r="V2154" s="66"/>
      <c r="W2154" s="66"/>
      <c r="X2154" s="66"/>
      <c r="Y2154" s="66"/>
      <c r="Z2154" s="66"/>
      <c r="AA2154" s="66"/>
      <c r="AB2154" s="66"/>
      <c r="AC2154" s="66"/>
    </row>
    <row r="2155" ht="14.25" customHeight="1">
      <c r="A2155" s="66"/>
      <c r="B2155" s="66"/>
      <c r="C2155" s="66"/>
      <c r="D2155" s="66"/>
      <c r="E2155" s="66"/>
      <c r="F2155" s="66"/>
      <c r="G2155" s="66"/>
      <c r="H2155" s="66"/>
      <c r="I2155" s="66"/>
      <c r="J2155" s="66"/>
      <c r="K2155" s="66"/>
      <c r="L2155" s="66"/>
      <c r="M2155" s="66"/>
      <c r="N2155" s="66"/>
      <c r="O2155" s="66"/>
      <c r="P2155" s="66"/>
      <c r="Q2155" s="66"/>
      <c r="R2155" s="66"/>
      <c r="S2155" s="66"/>
      <c r="T2155" s="66"/>
      <c r="U2155" s="66"/>
      <c r="V2155" s="66"/>
      <c r="W2155" s="66"/>
      <c r="X2155" s="66"/>
      <c r="Y2155" s="66"/>
      <c r="Z2155" s="66"/>
      <c r="AA2155" s="66"/>
      <c r="AB2155" s="66"/>
      <c r="AC2155" s="66"/>
    </row>
    <row r="2156" ht="14.25" customHeight="1">
      <c r="A2156" s="66"/>
      <c r="B2156" s="66"/>
      <c r="C2156" s="66"/>
      <c r="D2156" s="66"/>
      <c r="E2156" s="66"/>
      <c r="F2156" s="66"/>
      <c r="G2156" s="66"/>
      <c r="H2156" s="66"/>
      <c r="I2156" s="66"/>
      <c r="J2156" s="66"/>
      <c r="K2156" s="66"/>
      <c r="L2156" s="66"/>
      <c r="M2156" s="66"/>
      <c r="N2156" s="66"/>
      <c r="O2156" s="66"/>
      <c r="P2156" s="66"/>
      <c r="Q2156" s="66"/>
      <c r="R2156" s="66"/>
      <c r="S2156" s="66"/>
      <c r="T2156" s="66"/>
      <c r="U2156" s="66"/>
      <c r="V2156" s="66"/>
      <c r="W2156" s="66"/>
      <c r="X2156" s="66"/>
      <c r="Y2156" s="66"/>
      <c r="Z2156" s="66"/>
      <c r="AA2156" s="66"/>
      <c r="AB2156" s="66"/>
      <c r="AC2156" s="66"/>
    </row>
    <row r="2157" ht="14.25" customHeight="1">
      <c r="A2157" s="66"/>
      <c r="B2157" s="66"/>
      <c r="C2157" s="66"/>
      <c r="D2157" s="66"/>
      <c r="E2157" s="66"/>
      <c r="F2157" s="66"/>
      <c r="G2157" s="66"/>
      <c r="H2157" s="66"/>
      <c r="I2157" s="66"/>
      <c r="J2157" s="66"/>
      <c r="K2157" s="66"/>
      <c r="L2157" s="66"/>
      <c r="M2157" s="66"/>
      <c r="N2157" s="66"/>
      <c r="O2157" s="66"/>
      <c r="P2157" s="66"/>
      <c r="Q2157" s="66"/>
      <c r="R2157" s="66"/>
      <c r="S2157" s="66"/>
      <c r="T2157" s="66"/>
      <c r="U2157" s="66"/>
      <c r="V2157" s="66"/>
      <c r="W2157" s="66"/>
      <c r="X2157" s="66"/>
      <c r="Y2157" s="66"/>
      <c r="Z2157" s="66"/>
      <c r="AA2157" s="66"/>
      <c r="AB2157" s="66"/>
      <c r="AC2157" s="66"/>
    </row>
    <row r="2158" ht="14.25" customHeight="1">
      <c r="A2158" s="66"/>
      <c r="B2158" s="66"/>
      <c r="C2158" s="66"/>
      <c r="D2158" s="66"/>
      <c r="E2158" s="66"/>
      <c r="F2158" s="66"/>
      <c r="G2158" s="66"/>
      <c r="H2158" s="66"/>
      <c r="I2158" s="66"/>
      <c r="J2158" s="66"/>
      <c r="K2158" s="66"/>
      <c r="L2158" s="66"/>
      <c r="M2158" s="66"/>
      <c r="N2158" s="66"/>
      <c r="O2158" s="66"/>
      <c r="P2158" s="66"/>
      <c r="Q2158" s="66"/>
      <c r="R2158" s="66"/>
      <c r="S2158" s="66"/>
      <c r="T2158" s="66"/>
      <c r="U2158" s="66"/>
      <c r="V2158" s="66"/>
      <c r="W2158" s="66"/>
      <c r="X2158" s="66"/>
      <c r="Y2158" s="66"/>
      <c r="Z2158" s="66"/>
      <c r="AA2158" s="66"/>
      <c r="AB2158" s="66"/>
      <c r="AC2158" s="66"/>
    </row>
    <row r="2159" ht="14.25" customHeight="1">
      <c r="A2159" s="66"/>
      <c r="B2159" s="66"/>
      <c r="C2159" s="66"/>
      <c r="D2159" s="66"/>
      <c r="E2159" s="66"/>
      <c r="F2159" s="66"/>
      <c r="G2159" s="66"/>
      <c r="H2159" s="66"/>
      <c r="I2159" s="66"/>
      <c r="J2159" s="66"/>
      <c r="K2159" s="66"/>
      <c r="L2159" s="66"/>
      <c r="M2159" s="66"/>
      <c r="N2159" s="66"/>
      <c r="O2159" s="66"/>
      <c r="P2159" s="66"/>
      <c r="Q2159" s="66"/>
      <c r="R2159" s="66"/>
      <c r="S2159" s="66"/>
      <c r="T2159" s="66"/>
      <c r="U2159" s="66"/>
      <c r="V2159" s="66"/>
      <c r="W2159" s="66"/>
      <c r="X2159" s="66"/>
      <c r="Y2159" s="66"/>
      <c r="Z2159" s="66"/>
      <c r="AA2159" s="66"/>
      <c r="AB2159" s="66"/>
      <c r="AC2159" s="66"/>
    </row>
    <row r="2160" ht="14.25" customHeight="1">
      <c r="A2160" s="66"/>
      <c r="B2160" s="66"/>
      <c r="C2160" s="66"/>
      <c r="D2160" s="66"/>
      <c r="E2160" s="66"/>
      <c r="F2160" s="66"/>
      <c r="G2160" s="66"/>
      <c r="H2160" s="66"/>
      <c r="I2160" s="66"/>
      <c r="J2160" s="66"/>
      <c r="K2160" s="66"/>
      <c r="L2160" s="66"/>
      <c r="M2160" s="66"/>
      <c r="N2160" s="66"/>
      <c r="O2160" s="66"/>
      <c r="P2160" s="66"/>
      <c r="Q2160" s="66"/>
      <c r="R2160" s="66"/>
      <c r="S2160" s="66"/>
      <c r="T2160" s="66"/>
      <c r="U2160" s="66"/>
      <c r="V2160" s="66"/>
      <c r="W2160" s="66"/>
      <c r="X2160" s="66"/>
      <c r="Y2160" s="66"/>
      <c r="Z2160" s="66"/>
      <c r="AA2160" s="66"/>
      <c r="AB2160" s="66"/>
      <c r="AC2160" s="66"/>
    </row>
    <row r="2161" ht="14.25" customHeight="1">
      <c r="A2161" s="66"/>
      <c r="B2161" s="66"/>
      <c r="C2161" s="66"/>
      <c r="D2161" s="66"/>
      <c r="E2161" s="66"/>
      <c r="F2161" s="66"/>
      <c r="G2161" s="66"/>
      <c r="H2161" s="66"/>
      <c r="I2161" s="66"/>
      <c r="J2161" s="66"/>
      <c r="K2161" s="66"/>
      <c r="L2161" s="66"/>
      <c r="M2161" s="66"/>
      <c r="N2161" s="66"/>
      <c r="O2161" s="66"/>
      <c r="P2161" s="66"/>
      <c r="Q2161" s="66"/>
      <c r="R2161" s="66"/>
      <c r="S2161" s="66"/>
      <c r="T2161" s="66"/>
      <c r="U2161" s="66"/>
      <c r="V2161" s="66"/>
      <c r="W2161" s="66"/>
      <c r="X2161" s="66"/>
      <c r="Y2161" s="66"/>
      <c r="Z2161" s="66"/>
      <c r="AA2161" s="66"/>
      <c r="AB2161" s="66"/>
      <c r="AC2161" s="66"/>
    </row>
    <row r="2162" ht="14.25" customHeight="1">
      <c r="A2162" s="66"/>
      <c r="B2162" s="66"/>
      <c r="C2162" s="66"/>
      <c r="D2162" s="66"/>
      <c r="E2162" s="66"/>
      <c r="F2162" s="66"/>
      <c r="G2162" s="66"/>
      <c r="H2162" s="66"/>
      <c r="I2162" s="66"/>
      <c r="J2162" s="66"/>
      <c r="K2162" s="66"/>
      <c r="L2162" s="66"/>
      <c r="M2162" s="66"/>
      <c r="N2162" s="66"/>
      <c r="O2162" s="66"/>
      <c r="P2162" s="66"/>
      <c r="Q2162" s="66"/>
      <c r="R2162" s="66"/>
      <c r="S2162" s="66"/>
      <c r="T2162" s="66"/>
      <c r="U2162" s="66"/>
      <c r="V2162" s="66"/>
      <c r="W2162" s="66"/>
      <c r="X2162" s="66"/>
      <c r="Y2162" s="66"/>
      <c r="Z2162" s="66"/>
      <c r="AA2162" s="66"/>
      <c r="AB2162" s="66"/>
      <c r="AC2162" s="66"/>
    </row>
    <row r="2163" ht="14.25" customHeight="1">
      <c r="A2163" s="66"/>
      <c r="B2163" s="66"/>
      <c r="C2163" s="66"/>
      <c r="D2163" s="66"/>
      <c r="E2163" s="66"/>
      <c r="F2163" s="66"/>
      <c r="G2163" s="66"/>
      <c r="H2163" s="66"/>
      <c r="I2163" s="66"/>
      <c r="J2163" s="66"/>
      <c r="K2163" s="66"/>
      <c r="L2163" s="66"/>
      <c r="M2163" s="66"/>
      <c r="N2163" s="66"/>
      <c r="O2163" s="66"/>
      <c r="P2163" s="66"/>
      <c r="Q2163" s="66"/>
      <c r="R2163" s="66"/>
      <c r="S2163" s="66"/>
      <c r="T2163" s="66"/>
      <c r="U2163" s="66"/>
      <c r="V2163" s="66"/>
      <c r="W2163" s="66"/>
      <c r="X2163" s="66"/>
      <c r="Y2163" s="66"/>
      <c r="Z2163" s="66"/>
      <c r="AA2163" s="66"/>
      <c r="AB2163" s="66"/>
      <c r="AC2163" s="66"/>
    </row>
    <row r="2164" ht="14.25" customHeight="1">
      <c r="A2164" s="66"/>
      <c r="B2164" s="66"/>
      <c r="C2164" s="66"/>
      <c r="D2164" s="66"/>
      <c r="E2164" s="66"/>
      <c r="F2164" s="66"/>
      <c r="G2164" s="66"/>
      <c r="H2164" s="66"/>
      <c r="I2164" s="66"/>
      <c r="J2164" s="66"/>
      <c r="K2164" s="66"/>
      <c r="L2164" s="66"/>
      <c r="M2164" s="66"/>
      <c r="N2164" s="66"/>
      <c r="O2164" s="66"/>
      <c r="P2164" s="66"/>
      <c r="Q2164" s="66"/>
      <c r="R2164" s="66"/>
      <c r="S2164" s="66"/>
      <c r="T2164" s="66"/>
      <c r="U2164" s="66"/>
      <c r="V2164" s="66"/>
      <c r="W2164" s="66"/>
      <c r="X2164" s="66"/>
      <c r="Y2164" s="66"/>
      <c r="Z2164" s="66"/>
      <c r="AA2164" s="66"/>
      <c r="AB2164" s="66"/>
      <c r="AC2164" s="66"/>
    </row>
    <row r="2165" ht="14.25" customHeight="1">
      <c r="A2165" s="66"/>
      <c r="B2165" s="66"/>
      <c r="C2165" s="66"/>
      <c r="D2165" s="66"/>
      <c r="E2165" s="66"/>
      <c r="F2165" s="66"/>
      <c r="G2165" s="66"/>
      <c r="H2165" s="66"/>
      <c r="I2165" s="66"/>
      <c r="J2165" s="66"/>
      <c r="K2165" s="66"/>
      <c r="L2165" s="66"/>
      <c r="M2165" s="66"/>
      <c r="N2165" s="66"/>
      <c r="O2165" s="66"/>
      <c r="P2165" s="66"/>
      <c r="Q2165" s="66"/>
      <c r="R2165" s="66"/>
      <c r="S2165" s="66"/>
      <c r="T2165" s="66"/>
      <c r="U2165" s="66"/>
      <c r="V2165" s="66"/>
      <c r="W2165" s="66"/>
      <c r="X2165" s="66"/>
      <c r="Y2165" s="66"/>
      <c r="Z2165" s="66"/>
      <c r="AA2165" s="66"/>
      <c r="AB2165" s="66"/>
      <c r="AC2165" s="66"/>
    </row>
    <row r="2166" ht="14.25" customHeight="1">
      <c r="A2166" s="66"/>
      <c r="B2166" s="66"/>
      <c r="C2166" s="66"/>
      <c r="D2166" s="66"/>
      <c r="E2166" s="66"/>
      <c r="F2166" s="66"/>
      <c r="G2166" s="66"/>
      <c r="H2166" s="66"/>
      <c r="I2166" s="66"/>
      <c r="J2166" s="66"/>
      <c r="K2166" s="66"/>
      <c r="L2166" s="66"/>
      <c r="M2166" s="66"/>
      <c r="N2166" s="66"/>
      <c r="O2166" s="66"/>
      <c r="P2166" s="66"/>
      <c r="Q2166" s="66"/>
      <c r="R2166" s="66"/>
      <c r="S2166" s="66"/>
      <c r="T2166" s="66"/>
      <c r="U2166" s="66"/>
      <c r="V2166" s="66"/>
      <c r="W2166" s="66"/>
      <c r="X2166" s="66"/>
      <c r="Y2166" s="66"/>
      <c r="Z2166" s="66"/>
      <c r="AA2166" s="66"/>
      <c r="AB2166" s="66"/>
      <c r="AC2166" s="66"/>
    </row>
    <row r="2167" ht="14.25" customHeight="1">
      <c r="A2167" s="66"/>
      <c r="B2167" s="66"/>
      <c r="C2167" s="66"/>
      <c r="D2167" s="66"/>
      <c r="E2167" s="66"/>
      <c r="F2167" s="66"/>
      <c r="G2167" s="66"/>
      <c r="H2167" s="66"/>
      <c r="I2167" s="66"/>
      <c r="J2167" s="66"/>
      <c r="K2167" s="66"/>
      <c r="L2167" s="66"/>
      <c r="M2167" s="66"/>
      <c r="N2167" s="66"/>
      <c r="O2167" s="66"/>
      <c r="P2167" s="66"/>
      <c r="Q2167" s="66"/>
      <c r="R2167" s="66"/>
      <c r="S2167" s="66"/>
      <c r="T2167" s="66"/>
      <c r="U2167" s="66"/>
      <c r="V2167" s="66"/>
      <c r="W2167" s="66"/>
      <c r="X2167" s="66"/>
      <c r="Y2167" s="66"/>
      <c r="Z2167" s="66"/>
      <c r="AA2167" s="66"/>
      <c r="AB2167" s="66"/>
      <c r="AC2167" s="66"/>
    </row>
    <row r="2168" ht="14.25" customHeight="1">
      <c r="A2168" s="66"/>
      <c r="B2168" s="66"/>
      <c r="C2168" s="66"/>
      <c r="D2168" s="66"/>
      <c r="E2168" s="66"/>
      <c r="F2168" s="66"/>
      <c r="G2168" s="66"/>
      <c r="H2168" s="66"/>
      <c r="I2168" s="66"/>
      <c r="J2168" s="66"/>
      <c r="K2168" s="66"/>
      <c r="L2168" s="66"/>
      <c r="M2168" s="66"/>
      <c r="N2168" s="66"/>
      <c r="O2168" s="66"/>
      <c r="P2168" s="66"/>
      <c r="Q2168" s="66"/>
      <c r="R2168" s="66"/>
      <c r="S2168" s="66"/>
      <c r="T2168" s="66"/>
      <c r="U2168" s="66"/>
      <c r="V2168" s="66"/>
      <c r="W2168" s="66"/>
      <c r="X2168" s="66"/>
      <c r="Y2168" s="66"/>
      <c r="Z2168" s="66"/>
      <c r="AA2168" s="66"/>
      <c r="AB2168" s="66"/>
      <c r="AC2168" s="66"/>
    </row>
    <row r="2169" ht="14.25" customHeight="1">
      <c r="A2169" s="66"/>
      <c r="B2169" s="66"/>
      <c r="C2169" s="66"/>
      <c r="D2169" s="66"/>
      <c r="E2169" s="66"/>
      <c r="F2169" s="66"/>
      <c r="G2169" s="66"/>
      <c r="H2169" s="66"/>
      <c r="I2169" s="66"/>
      <c r="J2169" s="66"/>
      <c r="K2169" s="66"/>
      <c r="L2169" s="66"/>
      <c r="M2169" s="66"/>
      <c r="N2169" s="66"/>
      <c r="O2169" s="66"/>
      <c r="P2169" s="66"/>
      <c r="Q2169" s="66"/>
      <c r="R2169" s="66"/>
      <c r="S2169" s="66"/>
      <c r="T2169" s="66"/>
      <c r="U2169" s="66"/>
      <c r="V2169" s="66"/>
      <c r="W2169" s="66"/>
      <c r="X2169" s="66"/>
      <c r="Y2169" s="66"/>
      <c r="Z2169" s="66"/>
      <c r="AA2169" s="66"/>
      <c r="AB2169" s="66"/>
      <c r="AC2169" s="66"/>
    </row>
    <row r="2170" ht="14.25" customHeight="1">
      <c r="A2170" s="66"/>
      <c r="B2170" s="66"/>
      <c r="C2170" s="66"/>
      <c r="D2170" s="66"/>
      <c r="E2170" s="66"/>
      <c r="F2170" s="66"/>
      <c r="G2170" s="66"/>
      <c r="H2170" s="66"/>
      <c r="I2170" s="66"/>
      <c r="J2170" s="66"/>
      <c r="K2170" s="66"/>
      <c r="L2170" s="66"/>
      <c r="M2170" s="66"/>
      <c r="N2170" s="66"/>
      <c r="O2170" s="66"/>
      <c r="P2170" s="66"/>
      <c r="Q2170" s="66"/>
      <c r="R2170" s="66"/>
      <c r="S2170" s="66"/>
      <c r="T2170" s="66"/>
      <c r="U2170" s="66"/>
      <c r="V2170" s="66"/>
      <c r="W2170" s="66"/>
      <c r="X2170" s="66"/>
      <c r="Y2170" s="66"/>
      <c r="Z2170" s="66"/>
      <c r="AA2170" s="66"/>
      <c r="AB2170" s="66"/>
      <c r="AC2170" s="66"/>
    </row>
    <row r="2171" ht="14.25" customHeight="1">
      <c r="A2171" s="66"/>
      <c r="B2171" s="66"/>
      <c r="C2171" s="66"/>
      <c r="D2171" s="66"/>
      <c r="E2171" s="66"/>
      <c r="F2171" s="66"/>
      <c r="G2171" s="66"/>
      <c r="H2171" s="66"/>
      <c r="I2171" s="66"/>
      <c r="J2171" s="66"/>
      <c r="K2171" s="66"/>
      <c r="L2171" s="66"/>
      <c r="M2171" s="66"/>
      <c r="N2171" s="66"/>
      <c r="O2171" s="66"/>
      <c r="P2171" s="66"/>
      <c r="Q2171" s="66"/>
      <c r="R2171" s="66"/>
      <c r="S2171" s="66"/>
      <c r="T2171" s="66"/>
      <c r="U2171" s="66"/>
      <c r="V2171" s="66"/>
      <c r="W2171" s="66"/>
      <c r="X2171" s="66"/>
      <c r="Y2171" s="66"/>
      <c r="Z2171" s="66"/>
      <c r="AA2171" s="66"/>
      <c r="AB2171" s="66"/>
      <c r="AC2171" s="66"/>
    </row>
    <row r="2172" ht="14.25" customHeight="1">
      <c r="A2172" s="66"/>
      <c r="B2172" s="66"/>
      <c r="C2172" s="66"/>
      <c r="D2172" s="66"/>
      <c r="E2172" s="66"/>
      <c r="F2172" s="66"/>
      <c r="G2172" s="66"/>
      <c r="H2172" s="66"/>
      <c r="I2172" s="66"/>
      <c r="J2172" s="66"/>
      <c r="K2172" s="66"/>
      <c r="L2172" s="66"/>
      <c r="M2172" s="66"/>
      <c r="N2172" s="66"/>
      <c r="O2172" s="66"/>
      <c r="P2172" s="66"/>
      <c r="Q2172" s="66"/>
      <c r="R2172" s="66"/>
      <c r="S2172" s="66"/>
      <c r="T2172" s="66"/>
      <c r="U2172" s="66"/>
      <c r="V2172" s="66"/>
      <c r="W2172" s="66"/>
      <c r="X2172" s="66"/>
      <c r="Y2172" s="66"/>
      <c r="Z2172" s="66"/>
      <c r="AA2172" s="66"/>
      <c r="AB2172" s="66"/>
      <c r="AC2172" s="66"/>
    </row>
    <row r="2173" ht="14.25" customHeight="1">
      <c r="A2173" s="66"/>
      <c r="B2173" s="66"/>
      <c r="C2173" s="66"/>
      <c r="D2173" s="66"/>
      <c r="E2173" s="66"/>
      <c r="F2173" s="66"/>
      <c r="G2173" s="66"/>
      <c r="H2173" s="66"/>
      <c r="I2173" s="66"/>
      <c r="J2173" s="66"/>
      <c r="K2173" s="66"/>
      <c r="L2173" s="66"/>
      <c r="M2173" s="66"/>
      <c r="N2173" s="66"/>
      <c r="O2173" s="66"/>
      <c r="P2173" s="66"/>
      <c r="Q2173" s="66"/>
      <c r="R2173" s="66"/>
      <c r="S2173" s="66"/>
      <c r="T2173" s="66"/>
      <c r="U2173" s="66"/>
      <c r="V2173" s="66"/>
      <c r="W2173" s="66"/>
      <c r="X2173" s="66"/>
      <c r="Y2173" s="66"/>
      <c r="Z2173" s="66"/>
      <c r="AA2173" s="66"/>
      <c r="AB2173" s="66"/>
      <c r="AC2173" s="66"/>
    </row>
    <row r="2174" ht="14.25" customHeight="1">
      <c r="A2174" s="66"/>
      <c r="B2174" s="66"/>
      <c r="C2174" s="66"/>
      <c r="D2174" s="66"/>
      <c r="E2174" s="66"/>
      <c r="F2174" s="66"/>
      <c r="G2174" s="66"/>
      <c r="H2174" s="66"/>
      <c r="I2174" s="66"/>
      <c r="J2174" s="66"/>
      <c r="K2174" s="66"/>
      <c r="L2174" s="66"/>
      <c r="M2174" s="66"/>
      <c r="N2174" s="66"/>
      <c r="O2174" s="66"/>
      <c r="P2174" s="66"/>
      <c r="Q2174" s="66"/>
      <c r="R2174" s="66"/>
      <c r="S2174" s="66"/>
      <c r="T2174" s="66"/>
      <c r="U2174" s="66"/>
      <c r="V2174" s="66"/>
      <c r="W2174" s="66"/>
      <c r="X2174" s="66"/>
      <c r="Y2174" s="66"/>
      <c r="Z2174" s="66"/>
      <c r="AA2174" s="66"/>
      <c r="AB2174" s="66"/>
      <c r="AC2174" s="66"/>
    </row>
    <row r="2175" ht="14.25" customHeight="1">
      <c r="A2175" s="66"/>
      <c r="B2175" s="66"/>
      <c r="C2175" s="66"/>
      <c r="D2175" s="66"/>
      <c r="E2175" s="66"/>
      <c r="F2175" s="66"/>
      <c r="G2175" s="66"/>
      <c r="H2175" s="66"/>
      <c r="I2175" s="66"/>
      <c r="J2175" s="66"/>
      <c r="K2175" s="66"/>
      <c r="L2175" s="66"/>
      <c r="M2175" s="66"/>
      <c r="N2175" s="66"/>
      <c r="O2175" s="66"/>
      <c r="P2175" s="66"/>
      <c r="Q2175" s="66"/>
      <c r="R2175" s="66"/>
      <c r="S2175" s="66"/>
      <c r="T2175" s="66"/>
      <c r="U2175" s="66"/>
      <c r="V2175" s="66"/>
      <c r="W2175" s="66"/>
      <c r="X2175" s="66"/>
      <c r="Y2175" s="66"/>
      <c r="Z2175" s="66"/>
      <c r="AA2175" s="66"/>
      <c r="AB2175" s="66"/>
      <c r="AC2175" s="66"/>
    </row>
    <row r="2176" ht="14.25" customHeight="1">
      <c r="A2176" s="66"/>
      <c r="B2176" s="66"/>
      <c r="C2176" s="66"/>
      <c r="D2176" s="66"/>
      <c r="E2176" s="66"/>
      <c r="F2176" s="66"/>
      <c r="G2176" s="66"/>
      <c r="H2176" s="66"/>
      <c r="I2176" s="66"/>
      <c r="J2176" s="66"/>
      <c r="K2176" s="66"/>
      <c r="L2176" s="66"/>
      <c r="M2176" s="66"/>
      <c r="N2176" s="66"/>
      <c r="O2176" s="66"/>
      <c r="P2176" s="66"/>
      <c r="Q2176" s="66"/>
      <c r="R2176" s="66"/>
      <c r="S2176" s="66"/>
      <c r="T2176" s="66"/>
      <c r="U2176" s="66"/>
      <c r="V2176" s="66"/>
      <c r="W2176" s="66"/>
      <c r="X2176" s="66"/>
      <c r="Y2176" s="66"/>
      <c r="Z2176" s="66"/>
      <c r="AA2176" s="66"/>
      <c r="AB2176" s="66"/>
      <c r="AC2176" s="66"/>
    </row>
    <row r="2177" ht="14.25" customHeight="1">
      <c r="A2177" s="66"/>
      <c r="B2177" s="66"/>
      <c r="C2177" s="66"/>
      <c r="D2177" s="66"/>
      <c r="E2177" s="66"/>
      <c r="F2177" s="66"/>
      <c r="G2177" s="66"/>
      <c r="H2177" s="66"/>
      <c r="I2177" s="66"/>
      <c r="J2177" s="66"/>
      <c r="K2177" s="66"/>
      <c r="L2177" s="66"/>
      <c r="M2177" s="66"/>
      <c r="N2177" s="66"/>
      <c r="O2177" s="66"/>
      <c r="P2177" s="66"/>
      <c r="Q2177" s="66"/>
      <c r="R2177" s="66"/>
      <c r="S2177" s="66"/>
      <c r="T2177" s="66"/>
      <c r="U2177" s="66"/>
      <c r="V2177" s="66"/>
      <c r="W2177" s="66"/>
      <c r="X2177" s="66"/>
      <c r="Y2177" s="66"/>
      <c r="Z2177" s="66"/>
      <c r="AA2177" s="66"/>
      <c r="AB2177" s="66"/>
      <c r="AC2177" s="66"/>
    </row>
    <row r="2178" ht="14.25" customHeight="1">
      <c r="A2178" s="66"/>
      <c r="B2178" s="66"/>
      <c r="C2178" s="66"/>
      <c r="D2178" s="66"/>
      <c r="E2178" s="66"/>
      <c r="F2178" s="66"/>
      <c r="G2178" s="66"/>
      <c r="H2178" s="66"/>
      <c r="I2178" s="66"/>
      <c r="J2178" s="66"/>
      <c r="K2178" s="66"/>
      <c r="L2178" s="66"/>
      <c r="M2178" s="66"/>
      <c r="N2178" s="66"/>
      <c r="O2178" s="66"/>
      <c r="P2178" s="66"/>
      <c r="Q2178" s="66"/>
      <c r="R2178" s="66"/>
      <c r="S2178" s="66"/>
      <c r="T2178" s="66"/>
      <c r="U2178" s="66"/>
      <c r="V2178" s="66"/>
      <c r="W2178" s="66"/>
      <c r="X2178" s="66"/>
      <c r="Y2178" s="66"/>
      <c r="Z2178" s="66"/>
      <c r="AA2178" s="66"/>
      <c r="AB2178" s="66"/>
      <c r="AC2178" s="66"/>
    </row>
    <row r="2179" ht="14.25" customHeight="1">
      <c r="A2179" s="66"/>
      <c r="B2179" s="66"/>
      <c r="C2179" s="66"/>
      <c r="D2179" s="66"/>
      <c r="E2179" s="66"/>
      <c r="F2179" s="66"/>
      <c r="G2179" s="66"/>
      <c r="H2179" s="66"/>
      <c r="I2179" s="66"/>
      <c r="J2179" s="66"/>
      <c r="K2179" s="66"/>
      <c r="L2179" s="66"/>
      <c r="M2179" s="66"/>
      <c r="N2179" s="66"/>
      <c r="O2179" s="66"/>
      <c r="P2179" s="66"/>
      <c r="Q2179" s="66"/>
      <c r="R2179" s="66"/>
      <c r="S2179" s="66"/>
      <c r="T2179" s="66"/>
      <c r="U2179" s="66"/>
      <c r="V2179" s="66"/>
      <c r="W2179" s="66"/>
      <c r="X2179" s="66"/>
      <c r="Y2179" s="66"/>
      <c r="Z2179" s="66"/>
      <c r="AA2179" s="66"/>
      <c r="AB2179" s="66"/>
      <c r="AC2179" s="66"/>
    </row>
    <row r="2180" ht="14.25" customHeight="1">
      <c r="A2180" s="66"/>
      <c r="B2180" s="66"/>
      <c r="C2180" s="66"/>
      <c r="D2180" s="66"/>
      <c r="E2180" s="66"/>
      <c r="F2180" s="66"/>
      <c r="G2180" s="66"/>
      <c r="H2180" s="66"/>
      <c r="I2180" s="66"/>
      <c r="J2180" s="66"/>
      <c r="K2180" s="66"/>
      <c r="L2180" s="66"/>
      <c r="M2180" s="66"/>
      <c r="N2180" s="66"/>
      <c r="O2180" s="66"/>
      <c r="P2180" s="66"/>
      <c r="Q2180" s="66"/>
      <c r="R2180" s="66"/>
      <c r="S2180" s="66"/>
      <c r="T2180" s="66"/>
      <c r="U2180" s="66"/>
      <c r="V2180" s="66"/>
      <c r="W2180" s="66"/>
      <c r="X2180" s="66"/>
      <c r="Y2180" s="66"/>
      <c r="Z2180" s="66"/>
      <c r="AA2180" s="66"/>
      <c r="AB2180" s="66"/>
      <c r="AC2180" s="66"/>
    </row>
    <row r="2181" ht="14.25" customHeight="1">
      <c r="A2181" s="66"/>
      <c r="B2181" s="66"/>
      <c r="C2181" s="66"/>
      <c r="D2181" s="66"/>
      <c r="E2181" s="66"/>
      <c r="F2181" s="66"/>
      <c r="G2181" s="66"/>
      <c r="H2181" s="66"/>
      <c r="I2181" s="66"/>
      <c r="J2181" s="66"/>
      <c r="K2181" s="66"/>
      <c r="L2181" s="66"/>
      <c r="M2181" s="66"/>
      <c r="N2181" s="66"/>
      <c r="O2181" s="66"/>
      <c r="P2181" s="66"/>
      <c r="Q2181" s="66"/>
      <c r="R2181" s="66"/>
      <c r="S2181" s="66"/>
      <c r="T2181" s="66"/>
      <c r="U2181" s="66"/>
      <c r="V2181" s="66"/>
      <c r="W2181" s="66"/>
      <c r="X2181" s="66"/>
      <c r="Y2181" s="66"/>
      <c r="Z2181" s="66"/>
      <c r="AA2181" s="66"/>
      <c r="AB2181" s="66"/>
      <c r="AC2181" s="66"/>
    </row>
    <row r="2182" ht="14.25" customHeight="1">
      <c r="A2182" s="66"/>
      <c r="B2182" s="66"/>
      <c r="C2182" s="66"/>
      <c r="D2182" s="66"/>
      <c r="E2182" s="66"/>
      <c r="F2182" s="66"/>
      <c r="G2182" s="66"/>
      <c r="H2182" s="66"/>
      <c r="I2182" s="66"/>
      <c r="J2182" s="66"/>
      <c r="K2182" s="66"/>
      <c r="L2182" s="66"/>
      <c r="M2182" s="66"/>
      <c r="N2182" s="66"/>
      <c r="O2182" s="66"/>
      <c r="P2182" s="66"/>
      <c r="Q2182" s="66"/>
      <c r="R2182" s="66"/>
      <c r="S2182" s="66"/>
      <c r="T2182" s="66"/>
      <c r="U2182" s="66"/>
      <c r="V2182" s="66"/>
      <c r="W2182" s="66"/>
      <c r="X2182" s="66"/>
      <c r="Y2182" s="66"/>
      <c r="Z2182" s="66"/>
      <c r="AA2182" s="66"/>
      <c r="AB2182" s="66"/>
      <c r="AC2182" s="66"/>
    </row>
    <row r="2183" ht="14.25" customHeight="1">
      <c r="A2183" s="66"/>
      <c r="B2183" s="66"/>
      <c r="C2183" s="66"/>
      <c r="D2183" s="66"/>
      <c r="E2183" s="66"/>
      <c r="F2183" s="66"/>
      <c r="G2183" s="66"/>
      <c r="H2183" s="66"/>
      <c r="I2183" s="66"/>
      <c r="J2183" s="66"/>
      <c r="K2183" s="66"/>
      <c r="L2183" s="66"/>
      <c r="M2183" s="66"/>
      <c r="N2183" s="66"/>
      <c r="O2183" s="66"/>
      <c r="P2183" s="66"/>
      <c r="Q2183" s="66"/>
      <c r="R2183" s="66"/>
      <c r="S2183" s="66"/>
      <c r="T2183" s="66"/>
      <c r="U2183" s="66"/>
      <c r="V2183" s="66"/>
      <c r="W2183" s="66"/>
      <c r="X2183" s="66"/>
      <c r="Y2183" s="66"/>
      <c r="Z2183" s="66"/>
      <c r="AA2183" s="66"/>
      <c r="AB2183" s="66"/>
      <c r="AC2183" s="66"/>
    </row>
    <row r="2184" ht="14.25" customHeight="1">
      <c r="A2184" s="66"/>
      <c r="B2184" s="66"/>
      <c r="C2184" s="66"/>
      <c r="D2184" s="66"/>
      <c r="E2184" s="66"/>
      <c r="F2184" s="66"/>
      <c r="G2184" s="66"/>
      <c r="H2184" s="66"/>
      <c r="I2184" s="66"/>
      <c r="J2184" s="66"/>
      <c r="K2184" s="66"/>
      <c r="L2184" s="66"/>
      <c r="M2184" s="66"/>
      <c r="N2184" s="66"/>
      <c r="O2184" s="66"/>
      <c r="P2184" s="66"/>
      <c r="Q2184" s="66"/>
      <c r="R2184" s="66"/>
      <c r="S2184" s="66"/>
      <c r="T2184" s="66"/>
      <c r="U2184" s="66"/>
      <c r="V2184" s="66"/>
      <c r="W2184" s="66"/>
      <c r="X2184" s="66"/>
      <c r="Y2184" s="66"/>
      <c r="Z2184" s="66"/>
      <c r="AA2184" s="66"/>
      <c r="AB2184" s="66"/>
      <c r="AC2184" s="66"/>
    </row>
    <row r="2185" ht="14.25" customHeight="1">
      <c r="A2185" s="66"/>
      <c r="B2185" s="66"/>
      <c r="C2185" s="66"/>
      <c r="D2185" s="66"/>
      <c r="E2185" s="66"/>
      <c r="F2185" s="66"/>
      <c r="G2185" s="66"/>
      <c r="H2185" s="66"/>
      <c r="I2185" s="66"/>
      <c r="J2185" s="66"/>
      <c r="K2185" s="66"/>
      <c r="L2185" s="66"/>
      <c r="M2185" s="66"/>
      <c r="N2185" s="66"/>
      <c r="O2185" s="66"/>
      <c r="P2185" s="66"/>
      <c r="Q2185" s="66"/>
      <c r="R2185" s="66"/>
      <c r="S2185" s="66"/>
      <c r="T2185" s="66"/>
      <c r="U2185" s="66"/>
      <c r="V2185" s="66"/>
      <c r="W2185" s="66"/>
      <c r="X2185" s="66"/>
      <c r="Y2185" s="66"/>
      <c r="Z2185" s="66"/>
      <c r="AA2185" s="66"/>
      <c r="AB2185" s="66"/>
      <c r="AC2185" s="66"/>
    </row>
    <row r="2186" ht="14.25" customHeight="1">
      <c r="A2186" s="66"/>
      <c r="B2186" s="66"/>
      <c r="C2186" s="66"/>
      <c r="D2186" s="66"/>
      <c r="E2186" s="66"/>
      <c r="F2186" s="66"/>
      <c r="G2186" s="66"/>
      <c r="H2186" s="66"/>
      <c r="I2186" s="66"/>
      <c r="J2186" s="66"/>
      <c r="K2186" s="66"/>
      <c r="L2186" s="66"/>
      <c r="M2186" s="66"/>
      <c r="N2186" s="66"/>
      <c r="O2186" s="66"/>
      <c r="P2186" s="66"/>
      <c r="Q2186" s="66"/>
      <c r="R2186" s="66"/>
      <c r="S2186" s="66"/>
      <c r="T2186" s="66"/>
      <c r="U2186" s="66"/>
      <c r="V2186" s="66"/>
      <c r="W2186" s="66"/>
      <c r="X2186" s="66"/>
      <c r="Y2186" s="66"/>
      <c r="Z2186" s="66"/>
      <c r="AA2186" s="66"/>
      <c r="AB2186" s="66"/>
      <c r="AC2186" s="66"/>
    </row>
    <row r="2187" ht="14.25" customHeight="1">
      <c r="A2187" s="66"/>
      <c r="B2187" s="66"/>
      <c r="C2187" s="66"/>
      <c r="D2187" s="66"/>
      <c r="E2187" s="66"/>
      <c r="F2187" s="66"/>
      <c r="G2187" s="66"/>
      <c r="H2187" s="66"/>
      <c r="I2187" s="66"/>
      <c r="J2187" s="66"/>
      <c r="K2187" s="66"/>
      <c r="L2187" s="66"/>
      <c r="M2187" s="66"/>
      <c r="N2187" s="66"/>
      <c r="O2187" s="66"/>
      <c r="P2187" s="66"/>
      <c r="Q2187" s="66"/>
      <c r="R2187" s="66"/>
      <c r="S2187" s="66"/>
      <c r="T2187" s="66"/>
      <c r="U2187" s="66"/>
      <c r="V2187" s="66"/>
      <c r="W2187" s="66"/>
      <c r="X2187" s="66"/>
      <c r="Y2187" s="66"/>
      <c r="Z2187" s="66"/>
      <c r="AA2187" s="66"/>
      <c r="AB2187" s="66"/>
      <c r="AC2187" s="66"/>
    </row>
    <row r="2188" ht="14.25" customHeight="1">
      <c r="A2188" s="66"/>
      <c r="B2188" s="66"/>
      <c r="C2188" s="66"/>
      <c r="D2188" s="66"/>
      <c r="E2188" s="66"/>
      <c r="F2188" s="66"/>
      <c r="G2188" s="66"/>
      <c r="H2188" s="66"/>
      <c r="I2188" s="66"/>
      <c r="J2188" s="66"/>
      <c r="K2188" s="66"/>
      <c r="L2188" s="66"/>
      <c r="M2188" s="66"/>
      <c r="N2188" s="66"/>
      <c r="O2188" s="66"/>
      <c r="P2188" s="66"/>
      <c r="Q2188" s="66"/>
      <c r="R2188" s="66"/>
      <c r="S2188" s="66"/>
      <c r="T2188" s="66"/>
      <c r="U2188" s="66"/>
      <c r="V2188" s="66"/>
      <c r="W2188" s="66"/>
      <c r="X2188" s="66"/>
      <c r="Y2188" s="66"/>
      <c r="Z2188" s="66"/>
      <c r="AA2188" s="66"/>
      <c r="AB2188" s="66"/>
      <c r="AC2188" s="66"/>
    </row>
    <row r="2189" ht="14.25" customHeight="1">
      <c r="A2189" s="66"/>
      <c r="B2189" s="66"/>
      <c r="C2189" s="66"/>
      <c r="D2189" s="66"/>
      <c r="E2189" s="66"/>
      <c r="F2189" s="66"/>
      <c r="G2189" s="66"/>
      <c r="H2189" s="66"/>
      <c r="I2189" s="66"/>
      <c r="J2189" s="66"/>
      <c r="K2189" s="66"/>
      <c r="L2189" s="66"/>
      <c r="M2189" s="66"/>
      <c r="N2189" s="66"/>
      <c r="O2189" s="66"/>
      <c r="P2189" s="66"/>
      <c r="Q2189" s="66"/>
      <c r="R2189" s="66"/>
      <c r="S2189" s="66"/>
      <c r="T2189" s="66"/>
      <c r="U2189" s="66"/>
      <c r="V2189" s="66"/>
      <c r="W2189" s="66"/>
      <c r="X2189" s="66"/>
      <c r="Y2189" s="66"/>
      <c r="Z2189" s="66"/>
      <c r="AA2189" s="66"/>
      <c r="AB2189" s="66"/>
      <c r="AC2189" s="66"/>
    </row>
    <row r="2190" ht="14.25" customHeight="1">
      <c r="A2190" s="66"/>
      <c r="B2190" s="66"/>
      <c r="C2190" s="66"/>
      <c r="D2190" s="66"/>
      <c r="E2190" s="66"/>
      <c r="F2190" s="66"/>
      <c r="G2190" s="66"/>
      <c r="H2190" s="66"/>
      <c r="I2190" s="66"/>
      <c r="J2190" s="66"/>
      <c r="K2190" s="66"/>
      <c r="L2190" s="66"/>
      <c r="M2190" s="66"/>
      <c r="N2190" s="66"/>
      <c r="O2190" s="66"/>
      <c r="P2190" s="66"/>
      <c r="Q2190" s="66"/>
      <c r="R2190" s="66"/>
      <c r="S2190" s="66"/>
      <c r="T2190" s="66"/>
      <c r="U2190" s="66"/>
      <c r="V2190" s="66"/>
      <c r="W2190" s="66"/>
      <c r="X2190" s="66"/>
      <c r="Y2190" s="66"/>
      <c r="Z2190" s="66"/>
      <c r="AA2190" s="66"/>
      <c r="AB2190" s="66"/>
      <c r="AC2190" s="66"/>
    </row>
    <row r="2191" ht="14.25" customHeight="1">
      <c r="A2191" s="66"/>
      <c r="B2191" s="66"/>
      <c r="C2191" s="66"/>
      <c r="D2191" s="66"/>
      <c r="E2191" s="66"/>
      <c r="F2191" s="66"/>
      <c r="G2191" s="66"/>
      <c r="H2191" s="66"/>
      <c r="I2191" s="66"/>
      <c r="J2191" s="66"/>
      <c r="K2191" s="66"/>
      <c r="L2191" s="66"/>
      <c r="M2191" s="66"/>
      <c r="N2191" s="66"/>
      <c r="O2191" s="66"/>
      <c r="P2191" s="66"/>
      <c r="Q2191" s="66"/>
      <c r="R2191" s="66"/>
      <c r="S2191" s="66"/>
      <c r="T2191" s="66"/>
      <c r="U2191" s="66"/>
      <c r="V2191" s="66"/>
      <c r="W2191" s="66"/>
      <c r="X2191" s="66"/>
      <c r="Y2191" s="66"/>
      <c r="Z2191" s="66"/>
      <c r="AA2191" s="66"/>
      <c r="AB2191" s="66"/>
      <c r="AC2191" s="66"/>
    </row>
    <row r="2192" ht="14.25" customHeight="1">
      <c r="A2192" s="66"/>
      <c r="B2192" s="66"/>
      <c r="C2192" s="66"/>
      <c r="D2192" s="66"/>
      <c r="E2192" s="66"/>
      <c r="F2192" s="66"/>
      <c r="G2192" s="66"/>
      <c r="H2192" s="66"/>
      <c r="I2192" s="66"/>
      <c r="J2192" s="66"/>
      <c r="K2192" s="66"/>
      <c r="L2192" s="66"/>
      <c r="M2192" s="66"/>
      <c r="N2192" s="66"/>
      <c r="O2192" s="66"/>
      <c r="P2192" s="66"/>
      <c r="Q2192" s="66"/>
      <c r="R2192" s="66"/>
      <c r="S2192" s="66"/>
      <c r="T2192" s="66"/>
      <c r="U2192" s="66"/>
      <c r="V2192" s="66"/>
      <c r="W2192" s="66"/>
      <c r="X2192" s="66"/>
      <c r="Y2192" s="66"/>
      <c r="Z2192" s="66"/>
      <c r="AA2192" s="66"/>
      <c r="AB2192" s="66"/>
      <c r="AC2192" s="66"/>
    </row>
    <row r="2193" ht="14.25" customHeight="1">
      <c r="A2193" s="66"/>
      <c r="B2193" s="66"/>
      <c r="C2193" s="66"/>
      <c r="D2193" s="66"/>
      <c r="E2193" s="66"/>
      <c r="F2193" s="66"/>
      <c r="G2193" s="66"/>
      <c r="H2193" s="66"/>
      <c r="I2193" s="66"/>
      <c r="J2193" s="66"/>
      <c r="K2193" s="66"/>
      <c r="L2193" s="66"/>
      <c r="M2193" s="66"/>
      <c r="N2193" s="66"/>
      <c r="O2193" s="66"/>
      <c r="P2193" s="66"/>
      <c r="Q2193" s="66"/>
      <c r="R2193" s="66"/>
      <c r="S2193" s="66"/>
      <c r="T2193" s="66"/>
      <c r="U2193" s="66"/>
      <c r="V2193" s="66"/>
      <c r="W2193" s="66"/>
      <c r="X2193" s="66"/>
      <c r="Y2193" s="66"/>
      <c r="Z2193" s="66"/>
      <c r="AA2193" s="66"/>
      <c r="AB2193" s="66"/>
      <c r="AC2193" s="66"/>
    </row>
    <row r="2194" ht="14.25" customHeight="1">
      <c r="A2194" s="66"/>
      <c r="B2194" s="66"/>
      <c r="C2194" s="66"/>
      <c r="D2194" s="66"/>
      <c r="E2194" s="66"/>
      <c r="F2194" s="66"/>
      <c r="G2194" s="66"/>
      <c r="H2194" s="66"/>
      <c r="I2194" s="66"/>
      <c r="J2194" s="66"/>
      <c r="K2194" s="66"/>
      <c r="L2194" s="66"/>
      <c r="M2194" s="66"/>
      <c r="N2194" s="66"/>
      <c r="O2194" s="66"/>
      <c r="P2194" s="66"/>
      <c r="Q2194" s="66"/>
      <c r="R2194" s="66"/>
      <c r="S2194" s="66"/>
      <c r="T2194" s="66"/>
      <c r="U2194" s="66"/>
      <c r="V2194" s="66"/>
      <c r="W2194" s="66"/>
      <c r="X2194" s="66"/>
      <c r="Y2194" s="66"/>
      <c r="Z2194" s="66"/>
      <c r="AA2194" s="66"/>
      <c r="AB2194" s="66"/>
      <c r="AC2194" s="66"/>
    </row>
    <row r="2195" ht="14.25" customHeight="1">
      <c r="A2195" s="66"/>
      <c r="B2195" s="66"/>
      <c r="C2195" s="66"/>
      <c r="D2195" s="66"/>
      <c r="E2195" s="66"/>
      <c r="F2195" s="66"/>
      <c r="G2195" s="66"/>
      <c r="H2195" s="66"/>
      <c r="I2195" s="66"/>
      <c r="J2195" s="66"/>
      <c r="K2195" s="66"/>
      <c r="L2195" s="66"/>
      <c r="M2195" s="66"/>
      <c r="N2195" s="66"/>
      <c r="O2195" s="66"/>
      <c r="P2195" s="66"/>
      <c r="Q2195" s="66"/>
      <c r="R2195" s="66"/>
      <c r="S2195" s="66"/>
      <c r="T2195" s="66"/>
      <c r="U2195" s="66"/>
      <c r="V2195" s="66"/>
      <c r="W2195" s="66"/>
      <c r="X2195" s="66"/>
      <c r="Y2195" s="66"/>
      <c r="Z2195" s="66"/>
      <c r="AA2195" s="66"/>
      <c r="AB2195" s="66"/>
      <c r="AC2195" s="66"/>
    </row>
    <row r="2196" ht="14.25" customHeight="1">
      <c r="A2196" s="66"/>
      <c r="B2196" s="66"/>
      <c r="C2196" s="66"/>
      <c r="D2196" s="66"/>
      <c r="E2196" s="66"/>
      <c r="F2196" s="66"/>
      <c r="G2196" s="66"/>
      <c r="H2196" s="66"/>
      <c r="I2196" s="66"/>
      <c r="J2196" s="66"/>
      <c r="K2196" s="66"/>
      <c r="L2196" s="66"/>
      <c r="M2196" s="66"/>
      <c r="N2196" s="66"/>
      <c r="O2196" s="66"/>
      <c r="P2196" s="66"/>
      <c r="Q2196" s="66"/>
      <c r="R2196" s="66"/>
      <c r="S2196" s="66"/>
      <c r="T2196" s="66"/>
      <c r="U2196" s="66"/>
      <c r="V2196" s="66"/>
      <c r="W2196" s="66"/>
      <c r="X2196" s="66"/>
      <c r="Y2196" s="66"/>
      <c r="Z2196" s="66"/>
      <c r="AA2196" s="66"/>
      <c r="AB2196" s="66"/>
      <c r="AC2196" s="66"/>
    </row>
    <row r="2197" ht="14.25" customHeight="1">
      <c r="A2197" s="66"/>
      <c r="B2197" s="66"/>
      <c r="C2197" s="66"/>
      <c r="D2197" s="66"/>
      <c r="E2197" s="66"/>
      <c r="F2197" s="66"/>
      <c r="G2197" s="66"/>
      <c r="H2197" s="66"/>
      <c r="I2197" s="66"/>
      <c r="J2197" s="66"/>
      <c r="K2197" s="66"/>
      <c r="L2197" s="66"/>
      <c r="M2197" s="66"/>
      <c r="N2197" s="66"/>
      <c r="O2197" s="66"/>
      <c r="P2197" s="66"/>
      <c r="Q2197" s="66"/>
      <c r="R2197" s="66"/>
      <c r="S2197" s="66"/>
      <c r="T2197" s="66"/>
      <c r="U2197" s="66"/>
      <c r="V2197" s="66"/>
      <c r="W2197" s="66"/>
      <c r="X2197" s="66"/>
      <c r="Y2197" s="66"/>
      <c r="Z2197" s="66"/>
      <c r="AA2197" s="66"/>
      <c r="AB2197" s="66"/>
      <c r="AC2197" s="66"/>
    </row>
    <row r="2198" ht="14.25" customHeight="1">
      <c r="A2198" s="66"/>
      <c r="B2198" s="66"/>
      <c r="C2198" s="66"/>
      <c r="D2198" s="66"/>
      <c r="E2198" s="66"/>
      <c r="F2198" s="66"/>
      <c r="G2198" s="66"/>
      <c r="H2198" s="66"/>
      <c r="I2198" s="66"/>
      <c r="J2198" s="66"/>
      <c r="K2198" s="66"/>
      <c r="L2198" s="66"/>
      <c r="M2198" s="66"/>
      <c r="N2198" s="66"/>
      <c r="O2198" s="66"/>
      <c r="P2198" s="66"/>
      <c r="Q2198" s="66"/>
      <c r="R2198" s="66"/>
      <c r="S2198" s="66"/>
      <c r="T2198" s="66"/>
      <c r="U2198" s="66"/>
      <c r="V2198" s="66"/>
      <c r="W2198" s="66"/>
      <c r="X2198" s="66"/>
      <c r="Y2198" s="66"/>
      <c r="Z2198" s="66"/>
      <c r="AA2198" s="66"/>
      <c r="AB2198" s="66"/>
      <c r="AC2198" s="66"/>
    </row>
    <row r="2199" ht="14.25" customHeight="1">
      <c r="A2199" s="66"/>
      <c r="B2199" s="66"/>
      <c r="C2199" s="66"/>
      <c r="D2199" s="66"/>
      <c r="E2199" s="66"/>
      <c r="F2199" s="66"/>
      <c r="G2199" s="66"/>
      <c r="H2199" s="66"/>
      <c r="I2199" s="66"/>
      <c r="J2199" s="66"/>
      <c r="K2199" s="66"/>
      <c r="L2199" s="66"/>
      <c r="M2199" s="66"/>
      <c r="N2199" s="66"/>
      <c r="O2199" s="66"/>
      <c r="P2199" s="66"/>
      <c r="Q2199" s="66"/>
      <c r="R2199" s="66"/>
      <c r="S2199" s="66"/>
      <c r="T2199" s="66"/>
      <c r="U2199" s="66"/>
      <c r="V2199" s="66"/>
      <c r="W2199" s="66"/>
      <c r="X2199" s="66"/>
      <c r="Y2199" s="66"/>
      <c r="Z2199" s="66"/>
      <c r="AA2199" s="66"/>
      <c r="AB2199" s="66"/>
      <c r="AC2199" s="66"/>
    </row>
    <row r="2200" ht="14.25" customHeight="1">
      <c r="A2200" s="66"/>
      <c r="B2200" s="66"/>
      <c r="C2200" s="66"/>
      <c r="D2200" s="66"/>
      <c r="E2200" s="66"/>
      <c r="F2200" s="66"/>
      <c r="G2200" s="66"/>
      <c r="H2200" s="66"/>
      <c r="I2200" s="66"/>
      <c r="J2200" s="66"/>
      <c r="K2200" s="66"/>
      <c r="L2200" s="66"/>
      <c r="M2200" s="66"/>
      <c r="N2200" s="66"/>
      <c r="O2200" s="66"/>
      <c r="P2200" s="66"/>
      <c r="Q2200" s="66"/>
      <c r="R2200" s="66"/>
      <c r="S2200" s="66"/>
      <c r="T2200" s="66"/>
      <c r="U2200" s="66"/>
      <c r="V2200" s="66"/>
      <c r="W2200" s="66"/>
      <c r="X2200" s="66"/>
      <c r="Y2200" s="66"/>
      <c r="Z2200" s="66"/>
      <c r="AA2200" s="66"/>
      <c r="AB2200" s="66"/>
      <c r="AC2200" s="66"/>
    </row>
    <row r="2201" ht="14.25" customHeight="1">
      <c r="A2201" s="66"/>
      <c r="B2201" s="66"/>
      <c r="C2201" s="66"/>
      <c r="D2201" s="66"/>
      <c r="E2201" s="66"/>
      <c r="F2201" s="66"/>
      <c r="G2201" s="66"/>
      <c r="H2201" s="66"/>
      <c r="I2201" s="66"/>
      <c r="J2201" s="66"/>
      <c r="K2201" s="66"/>
      <c r="L2201" s="66"/>
      <c r="M2201" s="66"/>
      <c r="N2201" s="66"/>
      <c r="O2201" s="66"/>
      <c r="P2201" s="66"/>
      <c r="Q2201" s="66"/>
      <c r="R2201" s="66"/>
      <c r="S2201" s="66"/>
      <c r="T2201" s="66"/>
      <c r="U2201" s="66"/>
      <c r="V2201" s="66"/>
      <c r="W2201" s="66"/>
      <c r="X2201" s="66"/>
      <c r="Y2201" s="66"/>
      <c r="Z2201" s="66"/>
      <c r="AA2201" s="66"/>
      <c r="AB2201" s="66"/>
      <c r="AC2201" s="66"/>
    </row>
    <row r="2202" ht="14.25" customHeight="1">
      <c r="A2202" s="66"/>
      <c r="B2202" s="66"/>
      <c r="C2202" s="66"/>
      <c r="D2202" s="66"/>
      <c r="E2202" s="66"/>
      <c r="F2202" s="66"/>
      <c r="G2202" s="66"/>
      <c r="H2202" s="66"/>
      <c r="I2202" s="66"/>
      <c r="J2202" s="66"/>
      <c r="K2202" s="66"/>
      <c r="L2202" s="66"/>
      <c r="M2202" s="66"/>
      <c r="N2202" s="66"/>
      <c r="O2202" s="66"/>
      <c r="P2202" s="66"/>
      <c r="Q2202" s="66"/>
      <c r="R2202" s="66"/>
      <c r="S2202" s="66"/>
      <c r="T2202" s="66"/>
      <c r="U2202" s="66"/>
      <c r="V2202" s="66"/>
      <c r="W2202" s="66"/>
      <c r="X2202" s="66"/>
      <c r="Y2202" s="66"/>
      <c r="Z2202" s="66"/>
      <c r="AA2202" s="66"/>
      <c r="AB2202" s="66"/>
      <c r="AC2202" s="66"/>
    </row>
    <row r="2203" ht="14.25" customHeight="1">
      <c r="A2203" s="66"/>
      <c r="B2203" s="66"/>
      <c r="C2203" s="66"/>
      <c r="D2203" s="66"/>
      <c r="E2203" s="66"/>
      <c r="F2203" s="66"/>
      <c r="G2203" s="66"/>
      <c r="H2203" s="66"/>
      <c r="I2203" s="66"/>
      <c r="J2203" s="66"/>
      <c r="K2203" s="66"/>
      <c r="L2203" s="66"/>
      <c r="M2203" s="66"/>
      <c r="N2203" s="66"/>
      <c r="O2203" s="66"/>
      <c r="P2203" s="66"/>
      <c r="Q2203" s="66"/>
      <c r="R2203" s="66"/>
      <c r="S2203" s="66"/>
      <c r="T2203" s="66"/>
      <c r="U2203" s="66"/>
      <c r="V2203" s="66"/>
      <c r="W2203" s="66"/>
      <c r="X2203" s="66"/>
      <c r="Y2203" s="66"/>
      <c r="Z2203" s="66"/>
      <c r="AA2203" s="66"/>
      <c r="AB2203" s="66"/>
      <c r="AC2203" s="66"/>
    </row>
    <row r="2204" ht="14.25" customHeight="1">
      <c r="A2204" s="66"/>
      <c r="B2204" s="66"/>
      <c r="C2204" s="66"/>
      <c r="D2204" s="66"/>
      <c r="E2204" s="66"/>
      <c r="F2204" s="66"/>
      <c r="G2204" s="66"/>
      <c r="H2204" s="66"/>
      <c r="I2204" s="66"/>
      <c r="J2204" s="66"/>
      <c r="K2204" s="66"/>
      <c r="L2204" s="66"/>
      <c r="M2204" s="66"/>
      <c r="N2204" s="66"/>
      <c r="O2204" s="66"/>
      <c r="P2204" s="66"/>
      <c r="Q2204" s="66"/>
      <c r="R2204" s="66"/>
      <c r="S2204" s="66"/>
      <c r="T2204" s="66"/>
      <c r="U2204" s="66"/>
      <c r="V2204" s="66"/>
      <c r="W2204" s="66"/>
      <c r="X2204" s="66"/>
      <c r="Y2204" s="66"/>
      <c r="Z2204" s="66"/>
      <c r="AA2204" s="66"/>
      <c r="AB2204" s="66"/>
      <c r="AC2204" s="66"/>
    </row>
    <row r="2205" ht="14.25" customHeight="1">
      <c r="A2205" s="66"/>
      <c r="B2205" s="66"/>
      <c r="C2205" s="66"/>
      <c r="D2205" s="66"/>
      <c r="E2205" s="66"/>
      <c r="F2205" s="66"/>
      <c r="G2205" s="66"/>
      <c r="H2205" s="66"/>
      <c r="I2205" s="66"/>
      <c r="J2205" s="66"/>
      <c r="K2205" s="66"/>
      <c r="L2205" s="66"/>
      <c r="M2205" s="66"/>
      <c r="N2205" s="66"/>
      <c r="O2205" s="66"/>
      <c r="P2205" s="66"/>
      <c r="Q2205" s="66"/>
      <c r="R2205" s="66"/>
      <c r="S2205" s="66"/>
      <c r="T2205" s="66"/>
      <c r="U2205" s="66"/>
      <c r="V2205" s="66"/>
      <c r="W2205" s="66"/>
      <c r="X2205" s="66"/>
      <c r="Y2205" s="66"/>
      <c r="Z2205" s="66"/>
      <c r="AA2205" s="66"/>
      <c r="AB2205" s="66"/>
      <c r="AC2205" s="66"/>
    </row>
    <row r="2206" ht="14.25" customHeight="1">
      <c r="A2206" s="66"/>
      <c r="B2206" s="66"/>
      <c r="C2206" s="66"/>
      <c r="D2206" s="66"/>
      <c r="E2206" s="66"/>
      <c r="F2206" s="66"/>
      <c r="G2206" s="66"/>
      <c r="H2206" s="66"/>
      <c r="I2206" s="66"/>
      <c r="J2206" s="66"/>
      <c r="K2206" s="66"/>
      <c r="L2206" s="66"/>
      <c r="M2206" s="66"/>
      <c r="N2206" s="66"/>
      <c r="O2206" s="66"/>
      <c r="P2206" s="66"/>
      <c r="Q2206" s="66"/>
      <c r="R2206" s="66"/>
      <c r="S2206" s="66"/>
      <c r="T2206" s="66"/>
      <c r="U2206" s="66"/>
      <c r="V2206" s="66"/>
      <c r="W2206" s="66"/>
      <c r="X2206" s="66"/>
      <c r="Y2206" s="66"/>
      <c r="Z2206" s="66"/>
      <c r="AA2206" s="66"/>
      <c r="AB2206" s="66"/>
      <c r="AC2206" s="66"/>
    </row>
    <row r="2207" ht="14.25" customHeight="1">
      <c r="A2207" s="66"/>
      <c r="B2207" s="66"/>
      <c r="C2207" s="66"/>
      <c r="D2207" s="66"/>
      <c r="E2207" s="66"/>
      <c r="F2207" s="66"/>
      <c r="G2207" s="66"/>
      <c r="H2207" s="66"/>
      <c r="I2207" s="66"/>
      <c r="J2207" s="66"/>
      <c r="K2207" s="66"/>
      <c r="L2207" s="66"/>
      <c r="M2207" s="66"/>
      <c r="N2207" s="66"/>
      <c r="O2207" s="66"/>
      <c r="P2207" s="66"/>
      <c r="Q2207" s="66"/>
      <c r="R2207" s="66"/>
      <c r="S2207" s="66"/>
      <c r="T2207" s="66"/>
      <c r="U2207" s="66"/>
      <c r="V2207" s="66"/>
      <c r="W2207" s="66"/>
      <c r="X2207" s="66"/>
      <c r="Y2207" s="66"/>
      <c r="Z2207" s="66"/>
      <c r="AA2207" s="66"/>
      <c r="AB2207" s="66"/>
      <c r="AC2207" s="66"/>
    </row>
    <row r="2208" ht="14.25" customHeight="1">
      <c r="A2208" s="66"/>
      <c r="B2208" s="66"/>
      <c r="C2208" s="66"/>
      <c r="D2208" s="66"/>
      <c r="E2208" s="66"/>
      <c r="F2208" s="66"/>
      <c r="G2208" s="66"/>
      <c r="H2208" s="66"/>
      <c r="I2208" s="66"/>
      <c r="J2208" s="66"/>
      <c r="K2208" s="66"/>
      <c r="L2208" s="66"/>
      <c r="M2208" s="66"/>
      <c r="N2208" s="66"/>
      <c r="O2208" s="66"/>
      <c r="P2208" s="66"/>
      <c r="Q2208" s="66"/>
      <c r="R2208" s="66"/>
      <c r="S2208" s="66"/>
      <c r="T2208" s="66"/>
      <c r="U2208" s="66"/>
      <c r="V2208" s="66"/>
      <c r="W2208" s="66"/>
      <c r="X2208" s="66"/>
      <c r="Y2208" s="66"/>
      <c r="Z2208" s="66"/>
      <c r="AA2208" s="66"/>
      <c r="AB2208" s="66"/>
      <c r="AC2208" s="66"/>
    </row>
    <row r="2209" ht="14.25" customHeight="1">
      <c r="A2209" s="66"/>
      <c r="B2209" s="66"/>
      <c r="C2209" s="66"/>
      <c r="D2209" s="66"/>
      <c r="E2209" s="66"/>
      <c r="F2209" s="66"/>
      <c r="G2209" s="66"/>
      <c r="H2209" s="66"/>
      <c r="I2209" s="66"/>
      <c r="J2209" s="66"/>
      <c r="K2209" s="66"/>
      <c r="L2209" s="66"/>
      <c r="M2209" s="66"/>
      <c r="N2209" s="66"/>
      <c r="O2209" s="66"/>
      <c r="P2209" s="66"/>
      <c r="Q2209" s="66"/>
      <c r="R2209" s="66"/>
      <c r="S2209" s="66"/>
      <c r="T2209" s="66"/>
      <c r="U2209" s="66"/>
      <c r="V2209" s="66"/>
      <c r="W2209" s="66"/>
      <c r="X2209" s="66"/>
      <c r="Y2209" s="66"/>
      <c r="Z2209" s="66"/>
      <c r="AA2209" s="66"/>
      <c r="AB2209" s="66"/>
      <c r="AC2209" s="66"/>
    </row>
    <row r="2210" ht="14.25" customHeight="1">
      <c r="A2210" s="66"/>
      <c r="B2210" s="66"/>
      <c r="C2210" s="66"/>
      <c r="D2210" s="66"/>
      <c r="E2210" s="66"/>
      <c r="F2210" s="66"/>
      <c r="G2210" s="66"/>
      <c r="H2210" s="66"/>
      <c r="I2210" s="66"/>
      <c r="J2210" s="66"/>
      <c r="K2210" s="66"/>
      <c r="L2210" s="66"/>
      <c r="M2210" s="66"/>
      <c r="N2210" s="66"/>
      <c r="O2210" s="66"/>
      <c r="P2210" s="66"/>
      <c r="Q2210" s="66"/>
      <c r="R2210" s="66"/>
      <c r="S2210" s="66"/>
      <c r="T2210" s="66"/>
      <c r="U2210" s="66"/>
      <c r="V2210" s="66"/>
      <c r="W2210" s="66"/>
      <c r="X2210" s="66"/>
      <c r="Y2210" s="66"/>
      <c r="Z2210" s="66"/>
      <c r="AA2210" s="66"/>
      <c r="AB2210" s="66"/>
      <c r="AC2210" s="66"/>
    </row>
    <row r="2211" ht="14.25" customHeight="1">
      <c r="A2211" s="66"/>
      <c r="B2211" s="66"/>
      <c r="C2211" s="66"/>
      <c r="D2211" s="66"/>
      <c r="E2211" s="66"/>
      <c r="F2211" s="66"/>
      <c r="G2211" s="66"/>
      <c r="H2211" s="66"/>
      <c r="I2211" s="66"/>
      <c r="J2211" s="66"/>
      <c r="K2211" s="66"/>
      <c r="L2211" s="66"/>
      <c r="M2211" s="66"/>
      <c r="N2211" s="66"/>
      <c r="O2211" s="66"/>
      <c r="P2211" s="66"/>
      <c r="Q2211" s="66"/>
      <c r="R2211" s="66"/>
      <c r="S2211" s="66"/>
      <c r="T2211" s="66"/>
      <c r="U2211" s="66"/>
      <c r="V2211" s="66"/>
      <c r="W2211" s="66"/>
      <c r="X2211" s="66"/>
      <c r="Y2211" s="66"/>
      <c r="Z2211" s="66"/>
      <c r="AA2211" s="66"/>
      <c r="AB2211" s="66"/>
      <c r="AC2211" s="66"/>
    </row>
    <row r="2212" ht="14.25" customHeight="1">
      <c r="A2212" s="66"/>
      <c r="B2212" s="66"/>
      <c r="C2212" s="66"/>
      <c r="D2212" s="66"/>
      <c r="E2212" s="66"/>
      <c r="F2212" s="66"/>
      <c r="G2212" s="66"/>
      <c r="H2212" s="66"/>
      <c r="I2212" s="66"/>
      <c r="J2212" s="66"/>
      <c r="K2212" s="66"/>
      <c r="L2212" s="66"/>
      <c r="M2212" s="66"/>
      <c r="N2212" s="66"/>
      <c r="O2212" s="66"/>
      <c r="P2212" s="66"/>
      <c r="Q2212" s="66"/>
      <c r="R2212" s="66"/>
      <c r="S2212" s="66"/>
      <c r="T2212" s="66"/>
      <c r="U2212" s="66"/>
      <c r="V2212" s="66"/>
      <c r="W2212" s="66"/>
      <c r="X2212" s="66"/>
      <c r="Y2212" s="66"/>
      <c r="Z2212" s="66"/>
      <c r="AA2212" s="66"/>
      <c r="AB2212" s="66"/>
      <c r="AC2212" s="66"/>
    </row>
    <row r="2213" ht="14.25" customHeight="1">
      <c r="A2213" s="66"/>
      <c r="B2213" s="66"/>
      <c r="C2213" s="66"/>
      <c r="D2213" s="66"/>
      <c r="E2213" s="66"/>
      <c r="F2213" s="66"/>
      <c r="G2213" s="66"/>
      <c r="H2213" s="66"/>
      <c r="I2213" s="66"/>
      <c r="J2213" s="66"/>
      <c r="K2213" s="66"/>
      <c r="L2213" s="66"/>
      <c r="M2213" s="66"/>
      <c r="N2213" s="66"/>
      <c r="O2213" s="66"/>
      <c r="P2213" s="66"/>
      <c r="Q2213" s="66"/>
      <c r="R2213" s="66"/>
      <c r="S2213" s="66"/>
      <c r="T2213" s="66"/>
      <c r="U2213" s="66"/>
      <c r="V2213" s="66"/>
      <c r="W2213" s="66"/>
      <c r="X2213" s="66"/>
      <c r="Y2213" s="66"/>
      <c r="Z2213" s="66"/>
      <c r="AA2213" s="66"/>
      <c r="AB2213" s="66"/>
      <c r="AC2213" s="66"/>
    </row>
    <row r="2214" ht="14.25" customHeight="1">
      <c r="A2214" s="66"/>
      <c r="B2214" s="66"/>
      <c r="C2214" s="66"/>
      <c r="D2214" s="66"/>
      <c r="E2214" s="66"/>
      <c r="F2214" s="66"/>
      <c r="G2214" s="66"/>
      <c r="H2214" s="66"/>
      <c r="I2214" s="66"/>
      <c r="J2214" s="66"/>
      <c r="K2214" s="66"/>
      <c r="L2214" s="66"/>
      <c r="M2214" s="66"/>
      <c r="N2214" s="66"/>
      <c r="O2214" s="66"/>
      <c r="P2214" s="66"/>
      <c r="Q2214" s="66"/>
      <c r="R2214" s="66"/>
      <c r="S2214" s="66"/>
      <c r="T2214" s="66"/>
      <c r="U2214" s="66"/>
      <c r="V2214" s="66"/>
      <c r="W2214" s="66"/>
      <c r="X2214" s="66"/>
      <c r="Y2214" s="66"/>
      <c r="Z2214" s="66"/>
      <c r="AA2214" s="66"/>
      <c r="AB2214" s="66"/>
      <c r="AC2214" s="66"/>
    </row>
    <row r="2215" ht="14.25" customHeight="1">
      <c r="A2215" s="66"/>
      <c r="B2215" s="66"/>
      <c r="C2215" s="66"/>
      <c r="D2215" s="66"/>
      <c r="E2215" s="66"/>
      <c r="F2215" s="66"/>
      <c r="G2215" s="66"/>
      <c r="H2215" s="66"/>
      <c r="I2215" s="66"/>
      <c r="J2215" s="66"/>
      <c r="K2215" s="66"/>
      <c r="L2215" s="66"/>
      <c r="M2215" s="66"/>
      <c r="N2215" s="66"/>
      <c r="O2215" s="66"/>
      <c r="P2215" s="66"/>
      <c r="Q2215" s="66"/>
      <c r="R2215" s="66"/>
      <c r="S2215" s="66"/>
      <c r="T2215" s="66"/>
      <c r="U2215" s="66"/>
      <c r="V2215" s="66"/>
      <c r="W2215" s="66"/>
      <c r="X2215" s="66"/>
      <c r="Y2215" s="66"/>
      <c r="Z2215" s="66"/>
      <c r="AA2215" s="66"/>
      <c r="AB2215" s="66"/>
      <c r="AC2215" s="66"/>
    </row>
    <row r="2216" ht="14.25" customHeight="1">
      <c r="A2216" s="66"/>
      <c r="B2216" s="66"/>
      <c r="C2216" s="66"/>
      <c r="D2216" s="66"/>
      <c r="E2216" s="66"/>
      <c r="F2216" s="66"/>
      <c r="G2216" s="66"/>
      <c r="H2216" s="66"/>
      <c r="I2216" s="66"/>
      <c r="J2216" s="66"/>
      <c r="K2216" s="66"/>
      <c r="L2216" s="66"/>
      <c r="M2216" s="66"/>
      <c r="N2216" s="66"/>
      <c r="O2216" s="66"/>
      <c r="P2216" s="66"/>
      <c r="Q2216" s="66"/>
      <c r="R2216" s="66"/>
      <c r="S2216" s="66"/>
      <c r="T2216" s="66"/>
      <c r="U2216" s="66"/>
      <c r="V2216" s="66"/>
      <c r="W2216" s="66"/>
      <c r="X2216" s="66"/>
      <c r="Y2216" s="66"/>
      <c r="Z2216" s="66"/>
      <c r="AA2216" s="66"/>
      <c r="AB2216" s="66"/>
      <c r="AC2216" s="66"/>
    </row>
    <row r="2217" ht="14.25" customHeight="1">
      <c r="A2217" s="66"/>
      <c r="B2217" s="66"/>
      <c r="C2217" s="66"/>
      <c r="D2217" s="66"/>
      <c r="E2217" s="66"/>
      <c r="F2217" s="66"/>
      <c r="G2217" s="66"/>
      <c r="H2217" s="66"/>
      <c r="I2217" s="66"/>
      <c r="J2217" s="66"/>
      <c r="K2217" s="66"/>
      <c r="L2217" s="66"/>
      <c r="M2217" s="66"/>
      <c r="N2217" s="66"/>
      <c r="O2217" s="66"/>
      <c r="P2217" s="66"/>
      <c r="Q2217" s="66"/>
      <c r="R2217" s="66"/>
      <c r="S2217" s="66"/>
      <c r="T2217" s="66"/>
      <c r="U2217" s="66"/>
      <c r="V2217" s="66"/>
      <c r="W2217" s="66"/>
      <c r="X2217" s="66"/>
      <c r="Y2217" s="66"/>
      <c r="Z2217" s="66"/>
      <c r="AA2217" s="66"/>
      <c r="AB2217" s="66"/>
      <c r="AC2217" s="66"/>
    </row>
    <row r="2218" ht="14.25" customHeight="1">
      <c r="A2218" s="66"/>
      <c r="B2218" s="66"/>
      <c r="C2218" s="66"/>
      <c r="D2218" s="66"/>
      <c r="E2218" s="66"/>
      <c r="F2218" s="66"/>
      <c r="G2218" s="66"/>
      <c r="H2218" s="66"/>
      <c r="I2218" s="66"/>
      <c r="J2218" s="66"/>
      <c r="K2218" s="66"/>
      <c r="L2218" s="66"/>
      <c r="M2218" s="66"/>
      <c r="N2218" s="66"/>
      <c r="O2218" s="66"/>
      <c r="P2218" s="66"/>
      <c r="Q2218" s="66"/>
      <c r="R2218" s="66"/>
      <c r="S2218" s="66"/>
      <c r="T2218" s="66"/>
      <c r="U2218" s="66"/>
      <c r="V2218" s="66"/>
      <c r="W2218" s="66"/>
      <c r="X2218" s="66"/>
      <c r="Y2218" s="66"/>
      <c r="Z2218" s="66"/>
      <c r="AA2218" s="66"/>
      <c r="AB2218" s="66"/>
      <c r="AC2218" s="66"/>
    </row>
    <row r="2219" ht="14.25" customHeight="1">
      <c r="A2219" s="66"/>
      <c r="B2219" s="66"/>
      <c r="C2219" s="66"/>
      <c r="D2219" s="66"/>
      <c r="E2219" s="66"/>
      <c r="F2219" s="66"/>
      <c r="G2219" s="66"/>
      <c r="H2219" s="66"/>
      <c r="I2219" s="66"/>
      <c r="J2219" s="66"/>
      <c r="K2219" s="66"/>
      <c r="L2219" s="66"/>
      <c r="M2219" s="66"/>
      <c r="N2219" s="66"/>
      <c r="O2219" s="66"/>
      <c r="P2219" s="66"/>
      <c r="Q2219" s="66"/>
      <c r="R2219" s="66"/>
      <c r="S2219" s="66"/>
      <c r="T2219" s="66"/>
      <c r="U2219" s="66"/>
      <c r="V2219" s="66"/>
      <c r="W2219" s="66"/>
      <c r="X2219" s="66"/>
      <c r="Y2219" s="66"/>
      <c r="Z2219" s="66"/>
      <c r="AA2219" s="66"/>
      <c r="AB2219" s="66"/>
      <c r="AC2219" s="66"/>
    </row>
    <row r="2220" ht="14.25" customHeight="1">
      <c r="A2220" s="66"/>
      <c r="B2220" s="66"/>
      <c r="C2220" s="66"/>
      <c r="D2220" s="66"/>
      <c r="E2220" s="66"/>
      <c r="F2220" s="66"/>
      <c r="G2220" s="66"/>
      <c r="H2220" s="66"/>
      <c r="I2220" s="66"/>
      <c r="J2220" s="66"/>
      <c r="K2220" s="66"/>
      <c r="L2220" s="66"/>
      <c r="M2220" s="66"/>
      <c r="N2220" s="66"/>
      <c r="O2220" s="66"/>
      <c r="P2220" s="66"/>
      <c r="Q2220" s="66"/>
      <c r="R2220" s="66"/>
      <c r="S2220" s="66"/>
      <c r="T2220" s="66"/>
      <c r="U2220" s="66"/>
      <c r="V2220" s="66"/>
      <c r="W2220" s="66"/>
      <c r="X2220" s="66"/>
      <c r="Y2220" s="66"/>
      <c r="Z2220" s="66"/>
      <c r="AA2220" s="66"/>
      <c r="AB2220" s="66"/>
      <c r="AC2220" s="66"/>
    </row>
    <row r="2221" ht="14.25" customHeight="1">
      <c r="A2221" s="66"/>
      <c r="B2221" s="66"/>
      <c r="C2221" s="66"/>
      <c r="D2221" s="66"/>
      <c r="E2221" s="66"/>
      <c r="F2221" s="66"/>
      <c r="G2221" s="66"/>
      <c r="H2221" s="66"/>
      <c r="I2221" s="66"/>
      <c r="J2221" s="66"/>
      <c r="K2221" s="66"/>
      <c r="L2221" s="66"/>
      <c r="M2221" s="66"/>
      <c r="N2221" s="66"/>
      <c r="O2221" s="66"/>
      <c r="P2221" s="66"/>
      <c r="Q2221" s="66"/>
      <c r="R2221" s="66"/>
      <c r="S2221" s="66"/>
      <c r="T2221" s="66"/>
      <c r="U2221" s="66"/>
      <c r="V2221" s="66"/>
      <c r="W2221" s="66"/>
      <c r="X2221" s="66"/>
      <c r="Y2221" s="66"/>
      <c r="Z2221" s="66"/>
      <c r="AA2221" s="66"/>
      <c r="AB2221" s="66"/>
      <c r="AC2221" s="66"/>
    </row>
    <row r="2222" ht="14.25" customHeight="1">
      <c r="A2222" s="66"/>
      <c r="B2222" s="66"/>
      <c r="C2222" s="66"/>
      <c r="D2222" s="66"/>
      <c r="E2222" s="66"/>
      <c r="F2222" s="66"/>
      <c r="G2222" s="66"/>
      <c r="H2222" s="66"/>
      <c r="I2222" s="66"/>
      <c r="J2222" s="66"/>
      <c r="K2222" s="66"/>
      <c r="L2222" s="66"/>
      <c r="M2222" s="66"/>
      <c r="N2222" s="66"/>
      <c r="O2222" s="66"/>
      <c r="P2222" s="66"/>
      <c r="Q2222" s="66"/>
      <c r="R2222" s="66"/>
      <c r="S2222" s="66"/>
      <c r="T2222" s="66"/>
      <c r="U2222" s="66"/>
      <c r="V2222" s="66"/>
      <c r="W2222" s="66"/>
      <c r="X2222" s="66"/>
      <c r="Y2222" s="66"/>
      <c r="Z2222" s="66"/>
      <c r="AA2222" s="66"/>
      <c r="AB2222" s="66"/>
      <c r="AC2222" s="66"/>
    </row>
    <row r="2223" ht="14.25" customHeight="1">
      <c r="A2223" s="66"/>
      <c r="B2223" s="66"/>
      <c r="C2223" s="66"/>
      <c r="D2223" s="66"/>
      <c r="E2223" s="66"/>
      <c r="F2223" s="66"/>
      <c r="G2223" s="66"/>
      <c r="H2223" s="66"/>
      <c r="I2223" s="66"/>
      <c r="J2223" s="66"/>
      <c r="K2223" s="66"/>
      <c r="L2223" s="66"/>
      <c r="M2223" s="66"/>
      <c r="N2223" s="66"/>
      <c r="O2223" s="66"/>
      <c r="P2223" s="66"/>
      <c r="Q2223" s="66"/>
      <c r="R2223" s="66"/>
      <c r="S2223" s="66"/>
      <c r="T2223" s="66"/>
      <c r="U2223" s="66"/>
      <c r="V2223" s="66"/>
      <c r="W2223" s="66"/>
      <c r="X2223" s="66"/>
      <c r="Y2223" s="66"/>
      <c r="Z2223" s="66"/>
      <c r="AA2223" s="66"/>
      <c r="AB2223" s="66"/>
      <c r="AC2223" s="66"/>
    </row>
    <row r="2224" ht="14.25" customHeight="1">
      <c r="A2224" s="66"/>
      <c r="B2224" s="66"/>
      <c r="C2224" s="66"/>
      <c r="D2224" s="66"/>
      <c r="E2224" s="66"/>
      <c r="F2224" s="66"/>
      <c r="G2224" s="66"/>
      <c r="H2224" s="66"/>
      <c r="I2224" s="66"/>
      <c r="J2224" s="66"/>
      <c r="K2224" s="66"/>
      <c r="L2224" s="66"/>
      <c r="M2224" s="66"/>
      <c r="N2224" s="66"/>
      <c r="O2224" s="66"/>
      <c r="P2224" s="66"/>
      <c r="Q2224" s="66"/>
      <c r="R2224" s="66"/>
      <c r="S2224" s="66"/>
      <c r="T2224" s="66"/>
      <c r="U2224" s="66"/>
      <c r="V2224" s="66"/>
      <c r="W2224" s="66"/>
      <c r="X2224" s="66"/>
      <c r="Y2224" s="66"/>
      <c r="Z2224" s="66"/>
      <c r="AA2224" s="66"/>
      <c r="AB2224" s="66"/>
      <c r="AC2224" s="66"/>
    </row>
    <row r="2225" ht="14.25" customHeight="1">
      <c r="A2225" s="66"/>
      <c r="B2225" s="66"/>
      <c r="C2225" s="66"/>
      <c r="D2225" s="66"/>
      <c r="E2225" s="66"/>
      <c r="F2225" s="66"/>
      <c r="G2225" s="66"/>
      <c r="H2225" s="66"/>
      <c r="I2225" s="66"/>
      <c r="J2225" s="66"/>
      <c r="K2225" s="66"/>
      <c r="L2225" s="66"/>
      <c r="M2225" s="66"/>
      <c r="N2225" s="66"/>
      <c r="O2225" s="66"/>
      <c r="P2225" s="66"/>
      <c r="Q2225" s="66"/>
      <c r="R2225" s="66"/>
      <c r="S2225" s="66"/>
      <c r="T2225" s="66"/>
      <c r="U2225" s="66"/>
      <c r="V2225" s="66"/>
      <c r="W2225" s="66"/>
      <c r="X2225" s="66"/>
      <c r="Y2225" s="66"/>
      <c r="Z2225" s="66"/>
      <c r="AA2225" s="66"/>
      <c r="AB2225" s="66"/>
      <c r="AC2225" s="66"/>
    </row>
    <row r="2226" ht="14.25" customHeight="1">
      <c r="A2226" s="66"/>
      <c r="B2226" s="66"/>
      <c r="C2226" s="66"/>
      <c r="D2226" s="66"/>
      <c r="E2226" s="66"/>
      <c r="F2226" s="66"/>
      <c r="G2226" s="66"/>
      <c r="H2226" s="66"/>
      <c r="I2226" s="66"/>
      <c r="J2226" s="66"/>
      <c r="K2226" s="66"/>
      <c r="L2226" s="66"/>
      <c r="M2226" s="66"/>
      <c r="N2226" s="66"/>
      <c r="O2226" s="66"/>
      <c r="P2226" s="66"/>
      <c r="Q2226" s="66"/>
      <c r="R2226" s="66"/>
      <c r="S2226" s="66"/>
      <c r="T2226" s="66"/>
      <c r="U2226" s="66"/>
      <c r="V2226" s="66"/>
      <c r="W2226" s="66"/>
      <c r="X2226" s="66"/>
      <c r="Y2226" s="66"/>
      <c r="Z2226" s="66"/>
      <c r="AA2226" s="66"/>
      <c r="AB2226" s="66"/>
      <c r="AC2226" s="66"/>
    </row>
    <row r="2227" ht="14.25" customHeight="1">
      <c r="A2227" s="66"/>
      <c r="B2227" s="66"/>
      <c r="C2227" s="66"/>
      <c r="D2227" s="66"/>
      <c r="E2227" s="66"/>
      <c r="F2227" s="66"/>
      <c r="G2227" s="66"/>
      <c r="H2227" s="66"/>
      <c r="I2227" s="66"/>
      <c r="J2227" s="66"/>
      <c r="K2227" s="66"/>
      <c r="L2227" s="66"/>
      <c r="M2227" s="66"/>
      <c r="N2227" s="66"/>
      <c r="O2227" s="66"/>
      <c r="P2227" s="66"/>
      <c r="Q2227" s="66"/>
      <c r="R2227" s="66"/>
      <c r="S2227" s="66"/>
      <c r="T2227" s="66"/>
      <c r="U2227" s="66"/>
      <c r="V2227" s="66"/>
      <c r="W2227" s="66"/>
      <c r="X2227" s="66"/>
      <c r="Y2227" s="66"/>
      <c r="Z2227" s="66"/>
      <c r="AA2227" s="66"/>
      <c r="AB2227" s="66"/>
      <c r="AC2227" s="66"/>
    </row>
    <row r="2228" ht="14.25" customHeight="1">
      <c r="A2228" s="66"/>
      <c r="B2228" s="66"/>
      <c r="C2228" s="66"/>
      <c r="D2228" s="66"/>
      <c r="E2228" s="66"/>
      <c r="F2228" s="66"/>
      <c r="G2228" s="66"/>
      <c r="H2228" s="66"/>
      <c r="I2228" s="66"/>
      <c r="J2228" s="66"/>
      <c r="K2228" s="66"/>
      <c r="L2228" s="66"/>
      <c r="M2228" s="66"/>
      <c r="N2228" s="66"/>
      <c r="O2228" s="66"/>
      <c r="P2228" s="66"/>
      <c r="Q2228" s="66"/>
      <c r="R2228" s="66"/>
      <c r="S2228" s="66"/>
      <c r="T2228" s="66"/>
      <c r="U2228" s="66"/>
      <c r="V2228" s="66"/>
      <c r="W2228" s="66"/>
      <c r="X2228" s="66"/>
      <c r="Y2228" s="66"/>
      <c r="Z2228" s="66"/>
      <c r="AA2228" s="66"/>
      <c r="AB2228" s="66"/>
      <c r="AC2228" s="66"/>
    </row>
    <row r="2229" ht="14.25" customHeight="1">
      <c r="A2229" s="66"/>
      <c r="B2229" s="66"/>
      <c r="C2229" s="66"/>
      <c r="D2229" s="66"/>
      <c r="E2229" s="66"/>
      <c r="F2229" s="66"/>
      <c r="G2229" s="66"/>
      <c r="H2229" s="66"/>
      <c r="I2229" s="66"/>
      <c r="J2229" s="66"/>
      <c r="K2229" s="66"/>
      <c r="L2229" s="66"/>
      <c r="M2229" s="66"/>
      <c r="N2229" s="66"/>
      <c r="O2229" s="66"/>
      <c r="P2229" s="66"/>
      <c r="Q2229" s="66"/>
      <c r="R2229" s="66"/>
      <c r="S2229" s="66"/>
      <c r="T2229" s="66"/>
      <c r="U2229" s="66"/>
      <c r="V2229" s="66"/>
      <c r="W2229" s="66"/>
      <c r="X2229" s="66"/>
      <c r="Y2229" s="66"/>
      <c r="Z2229" s="66"/>
      <c r="AA2229" s="66"/>
      <c r="AB2229" s="66"/>
      <c r="AC2229" s="66"/>
    </row>
    <row r="2230" ht="14.25" customHeight="1">
      <c r="A2230" s="66"/>
      <c r="B2230" s="66"/>
      <c r="C2230" s="66"/>
      <c r="D2230" s="66"/>
      <c r="E2230" s="66"/>
      <c r="F2230" s="66"/>
      <c r="G2230" s="66"/>
      <c r="H2230" s="66"/>
      <c r="I2230" s="66"/>
      <c r="J2230" s="66"/>
      <c r="K2230" s="66"/>
      <c r="L2230" s="66"/>
      <c r="M2230" s="66"/>
      <c r="N2230" s="66"/>
      <c r="O2230" s="66"/>
      <c r="P2230" s="66"/>
      <c r="Q2230" s="66"/>
      <c r="R2230" s="66"/>
      <c r="S2230" s="66"/>
      <c r="T2230" s="66"/>
      <c r="U2230" s="66"/>
      <c r="V2230" s="66"/>
      <c r="W2230" s="66"/>
      <c r="X2230" s="66"/>
      <c r="Y2230" s="66"/>
      <c r="Z2230" s="66"/>
      <c r="AA2230" s="66"/>
      <c r="AB2230" s="66"/>
      <c r="AC2230" s="66"/>
    </row>
    <row r="2231" ht="14.25" customHeight="1">
      <c r="A2231" s="66"/>
      <c r="B2231" s="66"/>
      <c r="C2231" s="66"/>
      <c r="D2231" s="66"/>
      <c r="E2231" s="66"/>
      <c r="F2231" s="66"/>
      <c r="G2231" s="66"/>
      <c r="H2231" s="66"/>
      <c r="I2231" s="66"/>
      <c r="J2231" s="66"/>
      <c r="K2231" s="66"/>
      <c r="L2231" s="66"/>
      <c r="M2231" s="66"/>
      <c r="N2231" s="66"/>
      <c r="O2231" s="66"/>
      <c r="P2231" s="66"/>
      <c r="Q2231" s="66"/>
      <c r="R2231" s="66"/>
      <c r="S2231" s="66"/>
      <c r="T2231" s="66"/>
      <c r="U2231" s="66"/>
      <c r="V2231" s="66"/>
      <c r="W2231" s="66"/>
      <c r="X2231" s="66"/>
      <c r="Y2231" s="66"/>
      <c r="Z2231" s="66"/>
      <c r="AA2231" s="66"/>
      <c r="AB2231" s="66"/>
      <c r="AC2231" s="66"/>
    </row>
    <row r="2232" ht="14.25" customHeight="1">
      <c r="A2232" s="66"/>
      <c r="B2232" s="66"/>
      <c r="C2232" s="66"/>
      <c r="D2232" s="66"/>
      <c r="E2232" s="66"/>
      <c r="F2232" s="66"/>
      <c r="G2232" s="66"/>
      <c r="H2232" s="66"/>
      <c r="I2232" s="66"/>
      <c r="J2232" s="66"/>
      <c r="K2232" s="66"/>
      <c r="L2232" s="66"/>
      <c r="M2232" s="66"/>
      <c r="N2232" s="66"/>
      <c r="O2232" s="66"/>
      <c r="P2232" s="66"/>
      <c r="Q2232" s="66"/>
      <c r="R2232" s="66"/>
      <c r="S2232" s="66"/>
      <c r="T2232" s="66"/>
      <c r="U2232" s="66"/>
      <c r="V2232" s="66"/>
      <c r="W2232" s="66"/>
      <c r="X2232" s="66"/>
      <c r="Y2232" s="66"/>
      <c r="Z2232" s="66"/>
      <c r="AA2232" s="66"/>
      <c r="AB2232" s="66"/>
      <c r="AC2232" s="66"/>
    </row>
    <row r="2233" ht="14.25" customHeight="1">
      <c r="A2233" s="66"/>
      <c r="B2233" s="66"/>
      <c r="C2233" s="66"/>
      <c r="D2233" s="66"/>
      <c r="E2233" s="66"/>
      <c r="F2233" s="66"/>
      <c r="G2233" s="66"/>
      <c r="H2233" s="66"/>
      <c r="I2233" s="66"/>
      <c r="J2233" s="66"/>
      <c r="K2233" s="66"/>
      <c r="L2233" s="66"/>
      <c r="M2233" s="66"/>
      <c r="N2233" s="66"/>
      <c r="O2233" s="66"/>
      <c r="P2233" s="66"/>
      <c r="Q2233" s="66"/>
      <c r="R2233" s="66"/>
      <c r="S2233" s="66"/>
      <c r="T2233" s="66"/>
      <c r="U2233" s="66"/>
      <c r="V2233" s="66"/>
      <c r="W2233" s="66"/>
      <c r="X2233" s="66"/>
      <c r="Y2233" s="66"/>
      <c r="Z2233" s="66"/>
      <c r="AA2233" s="66"/>
      <c r="AB2233" s="66"/>
      <c r="AC2233" s="66"/>
    </row>
    <row r="2234" ht="14.25" customHeight="1">
      <c r="A2234" s="66"/>
      <c r="B2234" s="66"/>
      <c r="C2234" s="66"/>
      <c r="D2234" s="66"/>
      <c r="E2234" s="66"/>
      <c r="F2234" s="66"/>
      <c r="G2234" s="66"/>
      <c r="H2234" s="66"/>
      <c r="I2234" s="66"/>
      <c r="J2234" s="66"/>
      <c r="K2234" s="66"/>
      <c r="L2234" s="66"/>
      <c r="M2234" s="66"/>
      <c r="N2234" s="66"/>
      <c r="O2234" s="66"/>
      <c r="P2234" s="66"/>
      <c r="Q2234" s="66"/>
      <c r="R2234" s="66"/>
      <c r="S2234" s="66"/>
      <c r="T2234" s="66"/>
      <c r="U2234" s="66"/>
      <c r="V2234" s="66"/>
      <c r="W2234" s="66"/>
      <c r="X2234" s="66"/>
      <c r="Y2234" s="66"/>
      <c r="Z2234" s="66"/>
      <c r="AA2234" s="66"/>
      <c r="AB2234" s="66"/>
      <c r="AC2234" s="66"/>
    </row>
    <row r="2235" ht="14.25" customHeight="1">
      <c r="A2235" s="66"/>
      <c r="B2235" s="66"/>
      <c r="C2235" s="66"/>
      <c r="D2235" s="66"/>
      <c r="E2235" s="66"/>
      <c r="F2235" s="66"/>
      <c r="G2235" s="66"/>
      <c r="H2235" s="66"/>
      <c r="I2235" s="66"/>
      <c r="J2235" s="66"/>
      <c r="K2235" s="66"/>
      <c r="L2235" s="66"/>
      <c r="M2235" s="66"/>
      <c r="N2235" s="66"/>
      <c r="O2235" s="66"/>
      <c r="P2235" s="66"/>
      <c r="Q2235" s="66"/>
      <c r="R2235" s="66"/>
      <c r="S2235" s="66"/>
      <c r="T2235" s="66"/>
      <c r="U2235" s="66"/>
      <c r="V2235" s="66"/>
      <c r="W2235" s="66"/>
      <c r="X2235" s="66"/>
      <c r="Y2235" s="66"/>
      <c r="Z2235" s="66"/>
      <c r="AA2235" s="66"/>
      <c r="AB2235" s="66"/>
      <c r="AC2235" s="66"/>
    </row>
    <row r="2236" ht="14.25" customHeight="1">
      <c r="A2236" s="66"/>
      <c r="B2236" s="66"/>
      <c r="C2236" s="66"/>
      <c r="D2236" s="66"/>
      <c r="E2236" s="66"/>
      <c r="F2236" s="66"/>
      <c r="G2236" s="66"/>
      <c r="H2236" s="66"/>
      <c r="I2236" s="66"/>
      <c r="J2236" s="66"/>
      <c r="K2236" s="66"/>
      <c r="L2236" s="66"/>
      <c r="M2236" s="66"/>
      <c r="N2236" s="66"/>
      <c r="O2236" s="66"/>
      <c r="P2236" s="66"/>
      <c r="Q2236" s="66"/>
      <c r="R2236" s="66"/>
      <c r="S2236" s="66"/>
      <c r="T2236" s="66"/>
      <c r="U2236" s="66"/>
      <c r="V2236" s="66"/>
      <c r="W2236" s="66"/>
      <c r="X2236" s="66"/>
      <c r="Y2236" s="66"/>
      <c r="Z2236" s="66"/>
      <c r="AA2236" s="66"/>
      <c r="AB2236" s="66"/>
      <c r="AC2236" s="66"/>
    </row>
    <row r="2237" ht="14.25" customHeight="1">
      <c r="A2237" s="66"/>
      <c r="B2237" s="66"/>
      <c r="C2237" s="66"/>
      <c r="D2237" s="66"/>
      <c r="E2237" s="66"/>
      <c r="F2237" s="66"/>
      <c r="G2237" s="66"/>
      <c r="H2237" s="66"/>
      <c r="I2237" s="66"/>
      <c r="J2237" s="66"/>
      <c r="K2237" s="66"/>
      <c r="L2237" s="66"/>
      <c r="M2237" s="66"/>
      <c r="N2237" s="66"/>
      <c r="O2237" s="66"/>
      <c r="P2237" s="66"/>
      <c r="Q2237" s="66"/>
      <c r="R2237" s="66"/>
      <c r="S2237" s="66"/>
      <c r="T2237" s="66"/>
      <c r="U2237" s="66"/>
      <c r="V2237" s="66"/>
      <c r="W2237" s="66"/>
      <c r="X2237" s="66"/>
      <c r="Y2237" s="66"/>
      <c r="Z2237" s="66"/>
      <c r="AA2237" s="66"/>
      <c r="AB2237" s="66"/>
      <c r="AC2237" s="66"/>
    </row>
    <row r="2238" ht="14.25" customHeight="1">
      <c r="A2238" s="66"/>
      <c r="B2238" s="66"/>
      <c r="C2238" s="66"/>
      <c r="D2238" s="66"/>
      <c r="E2238" s="66"/>
      <c r="F2238" s="66"/>
      <c r="G2238" s="66"/>
      <c r="H2238" s="66"/>
      <c r="I2238" s="66"/>
      <c r="J2238" s="66"/>
      <c r="K2238" s="66"/>
      <c r="L2238" s="66"/>
      <c r="M2238" s="66"/>
      <c r="N2238" s="66"/>
      <c r="O2238" s="66"/>
      <c r="P2238" s="66"/>
      <c r="Q2238" s="66"/>
      <c r="R2238" s="66"/>
      <c r="S2238" s="66"/>
      <c r="T2238" s="66"/>
      <c r="U2238" s="66"/>
      <c r="V2238" s="66"/>
      <c r="W2238" s="66"/>
      <c r="X2238" s="66"/>
      <c r="Y2238" s="66"/>
      <c r="Z2238" s="66"/>
      <c r="AA2238" s="66"/>
      <c r="AB2238" s="66"/>
      <c r="AC2238" s="66"/>
    </row>
    <row r="2239" ht="14.25" customHeight="1">
      <c r="A2239" s="66"/>
      <c r="B2239" s="66"/>
      <c r="C2239" s="66"/>
      <c r="D2239" s="66"/>
      <c r="E2239" s="66"/>
      <c r="F2239" s="66"/>
      <c r="G2239" s="66"/>
      <c r="H2239" s="66"/>
      <c r="I2239" s="66"/>
      <c r="J2239" s="66"/>
      <c r="K2239" s="66"/>
      <c r="L2239" s="66"/>
      <c r="M2239" s="66"/>
      <c r="N2239" s="66"/>
      <c r="O2239" s="66"/>
      <c r="P2239" s="66"/>
      <c r="Q2239" s="66"/>
      <c r="R2239" s="66"/>
      <c r="S2239" s="66"/>
      <c r="T2239" s="66"/>
      <c r="U2239" s="66"/>
      <c r="V2239" s="66"/>
      <c r="W2239" s="66"/>
      <c r="X2239" s="66"/>
      <c r="Y2239" s="66"/>
      <c r="Z2239" s="66"/>
      <c r="AA2239" s="66"/>
      <c r="AB2239" s="66"/>
      <c r="AC2239" s="66"/>
    </row>
    <row r="2240" ht="14.25" customHeight="1">
      <c r="A2240" s="66"/>
      <c r="B2240" s="66"/>
      <c r="C2240" s="66"/>
      <c r="D2240" s="66"/>
      <c r="E2240" s="66"/>
      <c r="F2240" s="66"/>
      <c r="G2240" s="66"/>
      <c r="H2240" s="66"/>
      <c r="I2240" s="66"/>
      <c r="J2240" s="66"/>
      <c r="K2240" s="66"/>
      <c r="L2240" s="66"/>
      <c r="M2240" s="66"/>
      <c r="N2240" s="66"/>
      <c r="O2240" s="66"/>
      <c r="P2240" s="66"/>
      <c r="Q2240" s="66"/>
      <c r="R2240" s="66"/>
      <c r="S2240" s="66"/>
      <c r="T2240" s="66"/>
      <c r="U2240" s="66"/>
      <c r="V2240" s="66"/>
      <c r="W2240" s="66"/>
      <c r="X2240" s="66"/>
      <c r="Y2240" s="66"/>
      <c r="Z2240" s="66"/>
      <c r="AA2240" s="66"/>
      <c r="AB2240" s="66"/>
      <c r="AC2240" s="66"/>
    </row>
    <row r="2241" ht="14.25" customHeight="1">
      <c r="A2241" s="66"/>
      <c r="B2241" s="66"/>
      <c r="C2241" s="66"/>
      <c r="D2241" s="66"/>
      <c r="E2241" s="66"/>
      <c r="F2241" s="66"/>
      <c r="G2241" s="66"/>
      <c r="H2241" s="66"/>
      <c r="I2241" s="66"/>
      <c r="J2241" s="66"/>
      <c r="K2241" s="66"/>
      <c r="L2241" s="66"/>
      <c r="M2241" s="66"/>
      <c r="N2241" s="66"/>
      <c r="O2241" s="66"/>
      <c r="P2241" s="66"/>
      <c r="Q2241" s="66"/>
      <c r="R2241" s="66"/>
      <c r="S2241" s="66"/>
      <c r="T2241" s="66"/>
      <c r="U2241" s="66"/>
      <c r="V2241" s="66"/>
      <c r="W2241" s="66"/>
      <c r="X2241" s="66"/>
      <c r="Y2241" s="66"/>
      <c r="Z2241" s="66"/>
      <c r="AA2241" s="66"/>
      <c r="AB2241" s="66"/>
      <c r="AC2241" s="66"/>
    </row>
    <row r="2242" ht="14.25" customHeight="1">
      <c r="A2242" s="66"/>
      <c r="B2242" s="66"/>
      <c r="C2242" s="66"/>
      <c r="D2242" s="66"/>
      <c r="E2242" s="66"/>
      <c r="F2242" s="66"/>
      <c r="G2242" s="66"/>
      <c r="H2242" s="66"/>
      <c r="I2242" s="66"/>
      <c r="J2242" s="66"/>
      <c r="K2242" s="66"/>
      <c r="L2242" s="66"/>
      <c r="M2242" s="66"/>
      <c r="N2242" s="66"/>
      <c r="O2242" s="66"/>
      <c r="P2242" s="66"/>
      <c r="Q2242" s="66"/>
      <c r="R2242" s="66"/>
      <c r="S2242" s="66"/>
      <c r="T2242" s="66"/>
      <c r="U2242" s="66"/>
      <c r="V2242" s="66"/>
      <c r="W2242" s="66"/>
      <c r="X2242" s="66"/>
      <c r="Y2242" s="66"/>
      <c r="Z2242" s="66"/>
      <c r="AA2242" s="66"/>
      <c r="AB2242" s="66"/>
      <c r="AC2242" s="66"/>
    </row>
    <row r="2243" ht="14.25" customHeight="1">
      <c r="A2243" s="66"/>
      <c r="B2243" s="66"/>
      <c r="C2243" s="66"/>
      <c r="D2243" s="66"/>
      <c r="E2243" s="66"/>
      <c r="F2243" s="66"/>
      <c r="G2243" s="66"/>
      <c r="H2243" s="66"/>
      <c r="I2243" s="66"/>
      <c r="J2243" s="66"/>
      <c r="K2243" s="66"/>
      <c r="L2243" s="66"/>
      <c r="M2243" s="66"/>
      <c r="N2243" s="66"/>
      <c r="O2243" s="66"/>
      <c r="P2243" s="66"/>
      <c r="Q2243" s="66"/>
      <c r="R2243" s="66"/>
      <c r="S2243" s="66"/>
      <c r="T2243" s="66"/>
      <c r="U2243" s="66"/>
      <c r="V2243" s="66"/>
      <c r="W2243" s="66"/>
      <c r="X2243" s="66"/>
      <c r="Y2243" s="66"/>
      <c r="Z2243" s="66"/>
      <c r="AA2243" s="66"/>
      <c r="AB2243" s="66"/>
      <c r="AC2243" s="66"/>
    </row>
    <row r="2244" ht="14.25" customHeight="1">
      <c r="A2244" s="66"/>
      <c r="B2244" s="66"/>
      <c r="C2244" s="66"/>
      <c r="D2244" s="66"/>
      <c r="E2244" s="66"/>
      <c r="F2244" s="66"/>
      <c r="G2244" s="66"/>
      <c r="H2244" s="66"/>
      <c r="I2244" s="66"/>
      <c r="J2244" s="66"/>
      <c r="K2244" s="66"/>
      <c r="L2244" s="66"/>
      <c r="M2244" s="66"/>
      <c r="N2244" s="66"/>
      <c r="O2244" s="66"/>
      <c r="P2244" s="66"/>
      <c r="Q2244" s="66"/>
      <c r="R2244" s="66"/>
      <c r="S2244" s="66"/>
      <c r="T2244" s="66"/>
      <c r="U2244" s="66"/>
      <c r="V2244" s="66"/>
      <c r="W2244" s="66"/>
      <c r="X2244" s="66"/>
      <c r="Y2244" s="66"/>
      <c r="Z2244" s="66"/>
      <c r="AA2244" s="66"/>
      <c r="AB2244" s="66"/>
      <c r="AC2244" s="66"/>
    </row>
    <row r="2245" ht="14.25" customHeight="1">
      <c r="A2245" s="66"/>
      <c r="B2245" s="66"/>
      <c r="C2245" s="66"/>
      <c r="D2245" s="66"/>
      <c r="E2245" s="66"/>
      <c r="F2245" s="66"/>
      <c r="G2245" s="66"/>
      <c r="H2245" s="66"/>
      <c r="I2245" s="66"/>
      <c r="J2245" s="66"/>
      <c r="K2245" s="66"/>
      <c r="L2245" s="66"/>
      <c r="M2245" s="66"/>
      <c r="N2245" s="66"/>
      <c r="O2245" s="66"/>
      <c r="P2245" s="66"/>
      <c r="Q2245" s="66"/>
      <c r="R2245" s="66"/>
      <c r="S2245" s="66"/>
      <c r="T2245" s="66"/>
      <c r="U2245" s="66"/>
      <c r="V2245" s="66"/>
      <c r="W2245" s="66"/>
      <c r="X2245" s="66"/>
      <c r="Y2245" s="66"/>
      <c r="Z2245" s="66"/>
      <c r="AA2245" s="66"/>
      <c r="AB2245" s="66"/>
      <c r="AC2245" s="66"/>
    </row>
    <row r="2246" ht="14.25" customHeight="1">
      <c r="A2246" s="66"/>
      <c r="B2246" s="66"/>
      <c r="C2246" s="66"/>
      <c r="D2246" s="66"/>
      <c r="E2246" s="66"/>
      <c r="F2246" s="66"/>
      <c r="G2246" s="66"/>
      <c r="H2246" s="66"/>
      <c r="I2246" s="66"/>
      <c r="J2246" s="66"/>
      <c r="K2246" s="66"/>
      <c r="L2246" s="66"/>
      <c r="M2246" s="66"/>
      <c r="N2246" s="66"/>
      <c r="O2246" s="66"/>
      <c r="P2246" s="66"/>
      <c r="Q2246" s="66"/>
      <c r="R2246" s="66"/>
      <c r="S2246" s="66"/>
      <c r="T2246" s="66"/>
      <c r="U2246" s="66"/>
      <c r="V2246" s="66"/>
      <c r="W2246" s="66"/>
      <c r="X2246" s="66"/>
      <c r="Y2246" s="66"/>
      <c r="Z2246" s="66"/>
      <c r="AA2246" s="66"/>
      <c r="AB2246" s="66"/>
      <c r="AC2246" s="66"/>
    </row>
    <row r="2247" ht="14.25" customHeight="1">
      <c r="A2247" s="66"/>
      <c r="B2247" s="66"/>
      <c r="C2247" s="66"/>
      <c r="D2247" s="66"/>
      <c r="E2247" s="66"/>
      <c r="F2247" s="66"/>
      <c r="G2247" s="66"/>
      <c r="H2247" s="66"/>
      <c r="I2247" s="66"/>
      <c r="J2247" s="66"/>
      <c r="K2247" s="66"/>
      <c r="L2247" s="66"/>
      <c r="M2247" s="66"/>
      <c r="N2247" s="66"/>
      <c r="O2247" s="66"/>
      <c r="P2247" s="66"/>
      <c r="Q2247" s="66"/>
      <c r="R2247" s="66"/>
      <c r="S2247" s="66"/>
      <c r="T2247" s="66"/>
      <c r="U2247" s="66"/>
      <c r="V2247" s="66"/>
      <c r="W2247" s="66"/>
      <c r="X2247" s="66"/>
      <c r="Y2247" s="66"/>
      <c r="Z2247" s="66"/>
      <c r="AA2247" s="66"/>
      <c r="AB2247" s="66"/>
      <c r="AC2247" s="66"/>
    </row>
    <row r="2248" ht="14.25" customHeight="1">
      <c r="A2248" s="66"/>
      <c r="B2248" s="66"/>
      <c r="C2248" s="66"/>
      <c r="D2248" s="66"/>
      <c r="E2248" s="66"/>
      <c r="F2248" s="66"/>
      <c r="G2248" s="66"/>
      <c r="H2248" s="66"/>
      <c r="I2248" s="66"/>
      <c r="J2248" s="66"/>
      <c r="K2248" s="66"/>
      <c r="L2248" s="66"/>
      <c r="M2248" s="66"/>
      <c r="N2248" s="66"/>
      <c r="O2248" s="66"/>
      <c r="P2248" s="66"/>
      <c r="Q2248" s="66"/>
      <c r="R2248" s="66"/>
      <c r="S2248" s="66"/>
      <c r="T2248" s="66"/>
      <c r="U2248" s="66"/>
      <c r="V2248" s="66"/>
      <c r="W2248" s="66"/>
      <c r="X2248" s="66"/>
      <c r="Y2248" s="66"/>
      <c r="Z2248" s="66"/>
      <c r="AA2248" s="66"/>
      <c r="AB2248" s="66"/>
      <c r="AC2248" s="66"/>
    </row>
    <row r="2249" ht="14.25" customHeight="1">
      <c r="A2249" s="66"/>
      <c r="B2249" s="66"/>
      <c r="C2249" s="66"/>
      <c r="D2249" s="66"/>
      <c r="E2249" s="66"/>
      <c r="F2249" s="66"/>
      <c r="G2249" s="66"/>
      <c r="H2249" s="66"/>
      <c r="I2249" s="66"/>
      <c r="J2249" s="66"/>
      <c r="K2249" s="66"/>
      <c r="L2249" s="66"/>
      <c r="M2249" s="66"/>
      <c r="N2249" s="66"/>
      <c r="O2249" s="66"/>
      <c r="P2249" s="66"/>
      <c r="Q2249" s="66"/>
      <c r="R2249" s="66"/>
      <c r="S2249" s="66"/>
      <c r="T2249" s="66"/>
      <c r="U2249" s="66"/>
      <c r="V2249" s="66"/>
      <c r="W2249" s="66"/>
      <c r="X2249" s="66"/>
      <c r="Y2249" s="66"/>
      <c r="Z2249" s="66"/>
      <c r="AA2249" s="66"/>
      <c r="AB2249" s="66"/>
      <c r="AC2249" s="66"/>
    </row>
    <row r="2250" ht="14.25" customHeight="1">
      <c r="A2250" s="66"/>
      <c r="B2250" s="66"/>
      <c r="C2250" s="66"/>
      <c r="D2250" s="66"/>
      <c r="E2250" s="66"/>
      <c r="F2250" s="66"/>
      <c r="G2250" s="66"/>
      <c r="H2250" s="66"/>
      <c r="I2250" s="66"/>
      <c r="J2250" s="66"/>
      <c r="K2250" s="66"/>
      <c r="L2250" s="66"/>
      <c r="M2250" s="66"/>
      <c r="N2250" s="66"/>
      <c r="O2250" s="66"/>
      <c r="P2250" s="66"/>
      <c r="Q2250" s="66"/>
      <c r="R2250" s="66"/>
      <c r="S2250" s="66"/>
      <c r="T2250" s="66"/>
      <c r="U2250" s="66"/>
      <c r="V2250" s="66"/>
      <c r="W2250" s="66"/>
      <c r="X2250" s="66"/>
      <c r="Y2250" s="66"/>
      <c r="Z2250" s="66"/>
      <c r="AA2250" s="66"/>
      <c r="AB2250" s="66"/>
      <c r="AC2250" s="66"/>
    </row>
    <row r="2251" ht="14.25" customHeight="1">
      <c r="A2251" s="66"/>
      <c r="B2251" s="66"/>
      <c r="C2251" s="66"/>
      <c r="D2251" s="66"/>
      <c r="E2251" s="66"/>
      <c r="F2251" s="66"/>
      <c r="G2251" s="66"/>
      <c r="H2251" s="66"/>
      <c r="I2251" s="66"/>
      <c r="J2251" s="66"/>
      <c r="K2251" s="66"/>
      <c r="L2251" s="66"/>
      <c r="M2251" s="66"/>
      <c r="N2251" s="66"/>
      <c r="O2251" s="66"/>
      <c r="P2251" s="66"/>
      <c r="Q2251" s="66"/>
      <c r="R2251" s="66"/>
      <c r="S2251" s="66"/>
      <c r="T2251" s="66"/>
      <c r="U2251" s="66"/>
      <c r="V2251" s="66"/>
      <c r="W2251" s="66"/>
      <c r="X2251" s="66"/>
      <c r="Y2251" s="66"/>
      <c r="Z2251" s="66"/>
      <c r="AA2251" s="66"/>
      <c r="AB2251" s="66"/>
      <c r="AC2251" s="66"/>
    </row>
    <row r="2252" ht="14.25" customHeight="1">
      <c r="A2252" s="66"/>
      <c r="B2252" s="66"/>
      <c r="C2252" s="66"/>
      <c r="D2252" s="66"/>
      <c r="E2252" s="66"/>
      <c r="F2252" s="66"/>
      <c r="G2252" s="66"/>
      <c r="H2252" s="66"/>
      <c r="I2252" s="66"/>
      <c r="J2252" s="66"/>
      <c r="K2252" s="66"/>
      <c r="L2252" s="66"/>
      <c r="M2252" s="66"/>
      <c r="N2252" s="66"/>
      <c r="O2252" s="66"/>
      <c r="P2252" s="66"/>
      <c r="Q2252" s="66"/>
      <c r="R2252" s="66"/>
      <c r="S2252" s="66"/>
      <c r="T2252" s="66"/>
      <c r="U2252" s="66"/>
      <c r="V2252" s="66"/>
      <c r="W2252" s="66"/>
      <c r="X2252" s="66"/>
      <c r="Y2252" s="66"/>
      <c r="Z2252" s="66"/>
      <c r="AA2252" s="66"/>
      <c r="AB2252" s="66"/>
      <c r="AC2252" s="66"/>
    </row>
    <row r="2253" ht="14.25" customHeight="1">
      <c r="A2253" s="66"/>
      <c r="B2253" s="66"/>
      <c r="C2253" s="66"/>
      <c r="D2253" s="66"/>
      <c r="E2253" s="66"/>
      <c r="F2253" s="66"/>
      <c r="G2253" s="66"/>
      <c r="H2253" s="66"/>
      <c r="I2253" s="66"/>
      <c r="J2253" s="66"/>
      <c r="K2253" s="66"/>
      <c r="L2253" s="66"/>
      <c r="M2253" s="66"/>
      <c r="N2253" s="66"/>
      <c r="O2253" s="66"/>
      <c r="P2253" s="66"/>
      <c r="Q2253" s="66"/>
      <c r="R2253" s="66"/>
      <c r="S2253" s="66"/>
      <c r="T2253" s="66"/>
      <c r="U2253" s="66"/>
      <c r="V2253" s="66"/>
      <c r="W2253" s="66"/>
      <c r="X2253" s="66"/>
      <c r="Y2253" s="66"/>
      <c r="Z2253" s="66"/>
      <c r="AA2253" s="66"/>
      <c r="AB2253" s="66"/>
      <c r="AC2253" s="66"/>
    </row>
    <row r="2254" ht="14.25" customHeight="1">
      <c r="A2254" s="66"/>
      <c r="B2254" s="66"/>
      <c r="C2254" s="66"/>
      <c r="D2254" s="66"/>
      <c r="E2254" s="66"/>
      <c r="F2254" s="66"/>
      <c r="G2254" s="66"/>
      <c r="H2254" s="66"/>
      <c r="I2254" s="66"/>
      <c r="J2254" s="66"/>
      <c r="K2254" s="66"/>
      <c r="L2254" s="66"/>
      <c r="M2254" s="66"/>
      <c r="N2254" s="66"/>
      <c r="O2254" s="66"/>
      <c r="P2254" s="66"/>
      <c r="Q2254" s="66"/>
      <c r="R2254" s="66"/>
      <c r="S2254" s="66"/>
      <c r="T2254" s="66"/>
      <c r="U2254" s="66"/>
      <c r="V2254" s="66"/>
      <c r="W2254" s="66"/>
      <c r="X2254" s="66"/>
      <c r="Y2254" s="66"/>
      <c r="Z2254" s="66"/>
      <c r="AA2254" s="66"/>
      <c r="AB2254" s="66"/>
      <c r="AC2254" s="66"/>
    </row>
    <row r="2255" ht="14.25" customHeight="1">
      <c r="A2255" s="66"/>
      <c r="B2255" s="66"/>
      <c r="C2255" s="66"/>
      <c r="D2255" s="66"/>
      <c r="E2255" s="66"/>
      <c r="F2255" s="66"/>
      <c r="G2255" s="66"/>
      <c r="H2255" s="66"/>
      <c r="I2255" s="66"/>
      <c r="J2255" s="66"/>
      <c r="K2255" s="66"/>
      <c r="L2255" s="66"/>
      <c r="M2255" s="66"/>
      <c r="N2255" s="66"/>
      <c r="O2255" s="66"/>
      <c r="P2255" s="66"/>
      <c r="Q2255" s="66"/>
      <c r="R2255" s="66"/>
      <c r="S2255" s="66"/>
      <c r="T2255" s="66"/>
      <c r="U2255" s="66"/>
      <c r="V2255" s="66"/>
      <c r="W2255" s="66"/>
      <c r="X2255" s="66"/>
      <c r="Y2255" s="66"/>
      <c r="Z2255" s="66"/>
      <c r="AA2255" s="66"/>
      <c r="AB2255" s="66"/>
      <c r="AC2255" s="66"/>
    </row>
    <row r="2256" ht="14.25" customHeight="1">
      <c r="A2256" s="66"/>
      <c r="B2256" s="66"/>
      <c r="C2256" s="66"/>
      <c r="D2256" s="66"/>
      <c r="E2256" s="66"/>
      <c r="F2256" s="66"/>
      <c r="G2256" s="66"/>
      <c r="H2256" s="66"/>
      <c r="I2256" s="66"/>
      <c r="J2256" s="66"/>
      <c r="K2256" s="66"/>
      <c r="L2256" s="66"/>
      <c r="M2256" s="66"/>
      <c r="N2256" s="66"/>
      <c r="O2256" s="66"/>
      <c r="P2256" s="66"/>
      <c r="Q2256" s="66"/>
      <c r="R2256" s="66"/>
      <c r="S2256" s="66"/>
      <c r="T2256" s="66"/>
      <c r="U2256" s="66"/>
      <c r="V2256" s="66"/>
      <c r="W2256" s="66"/>
      <c r="X2256" s="66"/>
      <c r="Y2256" s="66"/>
      <c r="Z2256" s="66"/>
      <c r="AA2256" s="66"/>
      <c r="AB2256" s="66"/>
      <c r="AC2256" s="66"/>
    </row>
    <row r="2257" ht="14.25" customHeight="1">
      <c r="A2257" s="66"/>
      <c r="B2257" s="66"/>
      <c r="C2257" s="66"/>
      <c r="D2257" s="66"/>
      <c r="E2257" s="66"/>
      <c r="F2257" s="66"/>
      <c r="G2257" s="66"/>
      <c r="H2257" s="66"/>
      <c r="I2257" s="66"/>
      <c r="J2257" s="66"/>
      <c r="K2257" s="66"/>
      <c r="L2257" s="66"/>
      <c r="M2257" s="66"/>
      <c r="N2257" s="66"/>
      <c r="O2257" s="66"/>
      <c r="P2257" s="66"/>
      <c r="Q2257" s="66"/>
      <c r="R2257" s="66"/>
      <c r="S2257" s="66"/>
      <c r="T2257" s="66"/>
      <c r="U2257" s="66"/>
      <c r="V2257" s="66"/>
      <c r="W2257" s="66"/>
      <c r="X2257" s="66"/>
      <c r="Y2257" s="66"/>
      <c r="Z2257" s="66"/>
      <c r="AA2257" s="66"/>
      <c r="AB2257" s="66"/>
      <c r="AC2257" s="66"/>
    </row>
    <row r="2258" ht="14.25" customHeight="1">
      <c r="A2258" s="66"/>
      <c r="B2258" s="66"/>
      <c r="C2258" s="66"/>
      <c r="D2258" s="66"/>
      <c r="E2258" s="66"/>
      <c r="F2258" s="66"/>
      <c r="G2258" s="66"/>
      <c r="H2258" s="66"/>
      <c r="I2258" s="66"/>
      <c r="J2258" s="66"/>
      <c r="K2258" s="66"/>
      <c r="L2258" s="66"/>
      <c r="M2258" s="66"/>
      <c r="N2258" s="66"/>
      <c r="O2258" s="66"/>
      <c r="P2258" s="66"/>
      <c r="Q2258" s="66"/>
      <c r="R2258" s="66"/>
      <c r="S2258" s="66"/>
      <c r="T2258" s="66"/>
      <c r="U2258" s="66"/>
      <c r="V2258" s="66"/>
      <c r="W2258" s="66"/>
      <c r="X2258" s="66"/>
      <c r="Y2258" s="66"/>
      <c r="Z2258" s="66"/>
      <c r="AA2258" s="66"/>
      <c r="AB2258" s="66"/>
      <c r="AC2258" s="66"/>
    </row>
    <row r="2259" ht="14.25" customHeight="1">
      <c r="A2259" s="66"/>
      <c r="B2259" s="66"/>
      <c r="C2259" s="66"/>
      <c r="D2259" s="66"/>
      <c r="E2259" s="66"/>
      <c r="F2259" s="66"/>
      <c r="G2259" s="66"/>
      <c r="H2259" s="66"/>
      <c r="I2259" s="66"/>
      <c r="J2259" s="66"/>
      <c r="K2259" s="66"/>
      <c r="L2259" s="66"/>
      <c r="M2259" s="66"/>
      <c r="N2259" s="66"/>
      <c r="O2259" s="66"/>
      <c r="P2259" s="66"/>
      <c r="Q2259" s="66"/>
      <c r="R2259" s="66"/>
      <c r="S2259" s="66"/>
      <c r="T2259" s="66"/>
      <c r="U2259" s="66"/>
      <c r="V2259" s="66"/>
      <c r="W2259" s="66"/>
      <c r="X2259" s="66"/>
      <c r="Y2259" s="66"/>
      <c r="Z2259" s="66"/>
      <c r="AA2259" s="66"/>
      <c r="AB2259" s="66"/>
      <c r="AC2259" s="66"/>
    </row>
    <row r="2260" ht="14.25" customHeight="1">
      <c r="A2260" s="66"/>
      <c r="B2260" s="66"/>
      <c r="C2260" s="66"/>
      <c r="D2260" s="66"/>
      <c r="E2260" s="66"/>
      <c r="F2260" s="66"/>
      <c r="G2260" s="66"/>
      <c r="H2260" s="66"/>
      <c r="I2260" s="66"/>
      <c r="J2260" s="66"/>
      <c r="K2260" s="66"/>
      <c r="L2260" s="66"/>
      <c r="M2260" s="66"/>
      <c r="N2260" s="66"/>
      <c r="O2260" s="66"/>
      <c r="P2260" s="66"/>
      <c r="Q2260" s="66"/>
      <c r="R2260" s="66"/>
      <c r="S2260" s="66"/>
      <c r="T2260" s="66"/>
      <c r="U2260" s="66"/>
      <c r="V2260" s="66"/>
      <c r="W2260" s="66"/>
      <c r="X2260" s="66"/>
      <c r="Y2260" s="66"/>
      <c r="Z2260" s="66"/>
      <c r="AA2260" s="66"/>
      <c r="AB2260" s="66"/>
      <c r="AC2260" s="66"/>
    </row>
    <row r="2261" ht="14.25" customHeight="1">
      <c r="A2261" s="66"/>
      <c r="B2261" s="66"/>
      <c r="C2261" s="66"/>
      <c r="D2261" s="66"/>
      <c r="E2261" s="66"/>
      <c r="F2261" s="66"/>
      <c r="G2261" s="66"/>
      <c r="H2261" s="66"/>
      <c r="I2261" s="66"/>
      <c r="J2261" s="66"/>
      <c r="K2261" s="66"/>
      <c r="L2261" s="66"/>
      <c r="M2261" s="66"/>
      <c r="N2261" s="66"/>
      <c r="O2261" s="66"/>
      <c r="P2261" s="66"/>
      <c r="Q2261" s="66"/>
      <c r="R2261" s="66"/>
      <c r="S2261" s="66"/>
      <c r="T2261" s="66"/>
      <c r="U2261" s="66"/>
      <c r="V2261" s="66"/>
      <c r="W2261" s="66"/>
      <c r="X2261" s="66"/>
      <c r="Y2261" s="66"/>
      <c r="Z2261" s="66"/>
      <c r="AA2261" s="66"/>
      <c r="AB2261" s="66"/>
      <c r="AC2261" s="66"/>
    </row>
    <row r="2262" ht="14.25" customHeight="1">
      <c r="A2262" s="66"/>
      <c r="B2262" s="66"/>
      <c r="C2262" s="66"/>
      <c r="D2262" s="66"/>
      <c r="E2262" s="66"/>
      <c r="F2262" s="66"/>
      <c r="G2262" s="66"/>
      <c r="H2262" s="66"/>
      <c r="I2262" s="66"/>
      <c r="J2262" s="66"/>
      <c r="K2262" s="66"/>
      <c r="L2262" s="66"/>
      <c r="M2262" s="66"/>
      <c r="N2262" s="66"/>
      <c r="O2262" s="66"/>
      <c r="P2262" s="66"/>
      <c r="Q2262" s="66"/>
      <c r="R2262" s="66"/>
      <c r="S2262" s="66"/>
      <c r="T2262" s="66"/>
      <c r="U2262" s="66"/>
      <c r="V2262" s="66"/>
      <c r="W2262" s="66"/>
      <c r="X2262" s="66"/>
      <c r="Y2262" s="66"/>
      <c r="Z2262" s="66"/>
      <c r="AA2262" s="66"/>
      <c r="AB2262" s="66"/>
      <c r="AC2262" s="66"/>
    </row>
    <row r="2263" ht="14.25" customHeight="1">
      <c r="A2263" s="66"/>
      <c r="B2263" s="66"/>
      <c r="C2263" s="66"/>
      <c r="D2263" s="66"/>
      <c r="E2263" s="66"/>
      <c r="F2263" s="66"/>
      <c r="G2263" s="66"/>
      <c r="H2263" s="66"/>
      <c r="I2263" s="66"/>
      <c r="J2263" s="66"/>
      <c r="K2263" s="66"/>
      <c r="L2263" s="66"/>
      <c r="M2263" s="66"/>
      <c r="N2263" s="66"/>
      <c r="O2263" s="66"/>
      <c r="P2263" s="66"/>
      <c r="Q2263" s="66"/>
      <c r="R2263" s="66"/>
      <c r="S2263" s="66"/>
      <c r="T2263" s="66"/>
      <c r="U2263" s="66"/>
      <c r="V2263" s="66"/>
      <c r="W2263" s="66"/>
      <c r="X2263" s="66"/>
      <c r="Y2263" s="66"/>
      <c r="Z2263" s="66"/>
      <c r="AA2263" s="66"/>
      <c r="AB2263" s="66"/>
      <c r="AC2263" s="66"/>
    </row>
    <row r="2264" ht="14.25" customHeight="1">
      <c r="A2264" s="66"/>
      <c r="B2264" s="66"/>
      <c r="C2264" s="66"/>
      <c r="D2264" s="66"/>
      <c r="E2264" s="66"/>
      <c r="F2264" s="66"/>
      <c r="G2264" s="66"/>
      <c r="H2264" s="66"/>
      <c r="I2264" s="66"/>
      <c r="J2264" s="66"/>
      <c r="K2264" s="66"/>
      <c r="L2264" s="66"/>
      <c r="M2264" s="66"/>
      <c r="N2264" s="66"/>
      <c r="O2264" s="66"/>
      <c r="P2264" s="66"/>
      <c r="Q2264" s="66"/>
      <c r="R2264" s="66"/>
      <c r="S2264" s="66"/>
      <c r="T2264" s="66"/>
      <c r="U2264" s="66"/>
      <c r="V2264" s="66"/>
      <c r="W2264" s="66"/>
      <c r="X2264" s="66"/>
      <c r="Y2264" s="66"/>
      <c r="Z2264" s="66"/>
      <c r="AA2264" s="66"/>
      <c r="AB2264" s="66"/>
      <c r="AC2264" s="66"/>
    </row>
    <row r="2265" ht="14.25" customHeight="1">
      <c r="A2265" s="66"/>
      <c r="B2265" s="66"/>
      <c r="C2265" s="66"/>
      <c r="D2265" s="66"/>
      <c r="E2265" s="66"/>
      <c r="F2265" s="66"/>
      <c r="G2265" s="66"/>
      <c r="H2265" s="66"/>
      <c r="I2265" s="66"/>
      <c r="J2265" s="66"/>
      <c r="K2265" s="66"/>
      <c r="L2265" s="66"/>
      <c r="M2265" s="66"/>
      <c r="N2265" s="66"/>
      <c r="O2265" s="66"/>
      <c r="P2265" s="66"/>
      <c r="Q2265" s="66"/>
      <c r="R2265" s="66"/>
      <c r="S2265" s="66"/>
      <c r="T2265" s="66"/>
      <c r="U2265" s="66"/>
      <c r="V2265" s="66"/>
      <c r="W2265" s="66"/>
      <c r="X2265" s="66"/>
      <c r="Y2265" s="66"/>
      <c r="Z2265" s="66"/>
      <c r="AA2265" s="66"/>
      <c r="AB2265" s="66"/>
      <c r="AC2265" s="66"/>
    </row>
    <row r="2266" ht="14.25" customHeight="1">
      <c r="A2266" s="66"/>
      <c r="B2266" s="66"/>
      <c r="C2266" s="66"/>
      <c r="D2266" s="66"/>
      <c r="E2266" s="66"/>
      <c r="F2266" s="66"/>
      <c r="G2266" s="66"/>
      <c r="H2266" s="66"/>
      <c r="I2266" s="66"/>
      <c r="J2266" s="66"/>
      <c r="K2266" s="66"/>
      <c r="L2266" s="66"/>
      <c r="M2266" s="66"/>
      <c r="N2266" s="66"/>
      <c r="O2266" s="66"/>
      <c r="P2266" s="66"/>
      <c r="Q2266" s="66"/>
      <c r="R2266" s="66"/>
      <c r="S2266" s="66"/>
      <c r="T2266" s="66"/>
      <c r="U2266" s="66"/>
      <c r="V2266" s="66"/>
      <c r="W2266" s="66"/>
      <c r="X2266" s="66"/>
      <c r="Y2266" s="66"/>
      <c r="Z2266" s="66"/>
      <c r="AA2266" s="66"/>
      <c r="AB2266" s="66"/>
      <c r="AC2266" s="66"/>
    </row>
    <row r="2267" ht="14.25" customHeight="1">
      <c r="A2267" s="66"/>
      <c r="B2267" s="66"/>
      <c r="C2267" s="66"/>
      <c r="D2267" s="66"/>
      <c r="E2267" s="66"/>
      <c r="F2267" s="66"/>
      <c r="G2267" s="66"/>
      <c r="H2267" s="66"/>
      <c r="I2267" s="66"/>
      <c r="J2267" s="66"/>
      <c r="K2267" s="66"/>
      <c r="L2267" s="66"/>
      <c r="M2267" s="66"/>
      <c r="N2267" s="66"/>
      <c r="O2267" s="66"/>
      <c r="P2267" s="66"/>
      <c r="Q2267" s="66"/>
      <c r="R2267" s="66"/>
      <c r="S2267" s="66"/>
      <c r="T2267" s="66"/>
      <c r="U2267" s="66"/>
      <c r="V2267" s="66"/>
      <c r="W2267" s="66"/>
      <c r="X2267" s="66"/>
      <c r="Y2267" s="66"/>
      <c r="Z2267" s="66"/>
      <c r="AA2267" s="66"/>
      <c r="AB2267" s="66"/>
      <c r="AC2267" s="66"/>
    </row>
    <row r="2268" ht="14.25" customHeight="1">
      <c r="A2268" s="66"/>
      <c r="B2268" s="66"/>
      <c r="C2268" s="66"/>
      <c r="D2268" s="66"/>
      <c r="E2268" s="66"/>
      <c r="F2268" s="66"/>
      <c r="G2268" s="66"/>
      <c r="H2268" s="66"/>
      <c r="I2268" s="66"/>
      <c r="J2268" s="66"/>
      <c r="K2268" s="66"/>
      <c r="L2268" s="66"/>
      <c r="M2268" s="66"/>
      <c r="N2268" s="66"/>
      <c r="O2268" s="66"/>
      <c r="P2268" s="66"/>
      <c r="Q2268" s="66"/>
      <c r="R2268" s="66"/>
      <c r="S2268" s="66"/>
      <c r="T2268" s="66"/>
      <c r="U2268" s="66"/>
      <c r="V2268" s="66"/>
      <c r="W2268" s="66"/>
      <c r="X2268" s="66"/>
      <c r="Y2268" s="66"/>
      <c r="Z2268" s="66"/>
      <c r="AA2268" s="66"/>
      <c r="AB2268" s="66"/>
      <c r="AC2268" s="66"/>
    </row>
    <row r="2269" ht="14.25" customHeight="1">
      <c r="A2269" s="66"/>
      <c r="B2269" s="66"/>
      <c r="C2269" s="66"/>
      <c r="D2269" s="66"/>
      <c r="E2269" s="66"/>
      <c r="F2269" s="66"/>
      <c r="G2269" s="66"/>
      <c r="H2269" s="66"/>
      <c r="I2269" s="66"/>
      <c r="J2269" s="66"/>
      <c r="K2269" s="66"/>
      <c r="L2269" s="66"/>
      <c r="M2269" s="66"/>
      <c r="N2269" s="66"/>
      <c r="O2269" s="66"/>
      <c r="P2269" s="66"/>
      <c r="Q2269" s="66"/>
      <c r="R2269" s="66"/>
      <c r="S2269" s="66"/>
      <c r="T2269" s="66"/>
      <c r="U2269" s="66"/>
      <c r="V2269" s="66"/>
      <c r="W2269" s="66"/>
      <c r="X2269" s="66"/>
      <c r="Y2269" s="66"/>
      <c r="Z2269" s="66"/>
      <c r="AA2269" s="66"/>
      <c r="AB2269" s="66"/>
      <c r="AC2269" s="66"/>
    </row>
    <row r="2270" ht="14.25" customHeight="1">
      <c r="A2270" s="66"/>
      <c r="B2270" s="66"/>
      <c r="C2270" s="66"/>
      <c r="D2270" s="66"/>
      <c r="E2270" s="66"/>
      <c r="F2270" s="66"/>
      <c r="G2270" s="66"/>
      <c r="H2270" s="66"/>
      <c r="I2270" s="66"/>
      <c r="J2270" s="66"/>
      <c r="K2270" s="66"/>
      <c r="L2270" s="66"/>
      <c r="M2270" s="66"/>
      <c r="N2270" s="66"/>
      <c r="O2270" s="66"/>
      <c r="P2270" s="66"/>
      <c r="Q2270" s="66"/>
      <c r="R2270" s="66"/>
      <c r="S2270" s="66"/>
      <c r="T2270" s="66"/>
      <c r="U2270" s="66"/>
      <c r="V2270" s="66"/>
      <c r="W2270" s="66"/>
      <c r="X2270" s="66"/>
      <c r="Y2270" s="66"/>
      <c r="Z2270" s="66"/>
      <c r="AA2270" s="66"/>
      <c r="AB2270" s="66"/>
      <c r="AC2270" s="66"/>
    </row>
    <row r="2271" ht="14.25" customHeight="1">
      <c r="A2271" s="66"/>
      <c r="B2271" s="66"/>
      <c r="C2271" s="66"/>
      <c r="D2271" s="66"/>
      <c r="E2271" s="66"/>
      <c r="F2271" s="66"/>
      <c r="G2271" s="66"/>
      <c r="H2271" s="66"/>
      <c r="I2271" s="66"/>
      <c r="J2271" s="66"/>
      <c r="K2271" s="66"/>
      <c r="L2271" s="66"/>
      <c r="M2271" s="66"/>
      <c r="N2271" s="66"/>
      <c r="O2271" s="66"/>
      <c r="P2271" s="66"/>
      <c r="Q2271" s="66"/>
      <c r="R2271" s="66"/>
      <c r="S2271" s="66"/>
      <c r="T2271" s="66"/>
      <c r="U2271" s="66"/>
      <c r="V2271" s="66"/>
      <c r="W2271" s="66"/>
      <c r="X2271" s="66"/>
      <c r="Y2271" s="66"/>
      <c r="Z2271" s="66"/>
      <c r="AA2271" s="66"/>
      <c r="AB2271" s="66"/>
      <c r="AC2271" s="66"/>
    </row>
    <row r="2272" ht="14.25" customHeight="1">
      <c r="A2272" s="66"/>
      <c r="B2272" s="66"/>
      <c r="C2272" s="66"/>
      <c r="D2272" s="66"/>
      <c r="E2272" s="66"/>
      <c r="F2272" s="66"/>
      <c r="G2272" s="66"/>
      <c r="H2272" s="66"/>
      <c r="I2272" s="66"/>
      <c r="J2272" s="66"/>
      <c r="K2272" s="66"/>
      <c r="L2272" s="66"/>
      <c r="M2272" s="66"/>
      <c r="N2272" s="66"/>
      <c r="O2272" s="66"/>
      <c r="P2272" s="66"/>
      <c r="Q2272" s="66"/>
      <c r="R2272" s="66"/>
      <c r="S2272" s="66"/>
      <c r="T2272" s="66"/>
      <c r="U2272" s="66"/>
      <c r="V2272" s="66"/>
      <c r="W2272" s="66"/>
      <c r="X2272" s="66"/>
      <c r="Y2272" s="66"/>
      <c r="Z2272" s="66"/>
      <c r="AA2272" s="66"/>
      <c r="AB2272" s="66"/>
      <c r="AC2272" s="66"/>
    </row>
    <row r="2273" ht="14.25" customHeight="1">
      <c r="A2273" s="66"/>
      <c r="B2273" s="66"/>
      <c r="C2273" s="66"/>
      <c r="D2273" s="66"/>
      <c r="E2273" s="66"/>
      <c r="F2273" s="66"/>
      <c r="G2273" s="66"/>
      <c r="H2273" s="66"/>
      <c r="I2273" s="66"/>
      <c r="J2273" s="66"/>
      <c r="K2273" s="66"/>
      <c r="L2273" s="66"/>
      <c r="M2273" s="66"/>
      <c r="N2273" s="66"/>
      <c r="O2273" s="66"/>
      <c r="P2273" s="66"/>
      <c r="Q2273" s="66"/>
      <c r="R2273" s="66"/>
      <c r="S2273" s="66"/>
      <c r="T2273" s="66"/>
      <c r="U2273" s="66"/>
      <c r="V2273" s="66"/>
      <c r="W2273" s="66"/>
      <c r="X2273" s="66"/>
      <c r="Y2273" s="66"/>
      <c r="Z2273" s="66"/>
      <c r="AA2273" s="66"/>
      <c r="AB2273" s="66"/>
      <c r="AC2273" s="66"/>
    </row>
    <row r="2274" ht="14.25" customHeight="1">
      <c r="A2274" s="66"/>
      <c r="B2274" s="66"/>
      <c r="C2274" s="66"/>
      <c r="D2274" s="66"/>
      <c r="E2274" s="66"/>
      <c r="F2274" s="66"/>
      <c r="G2274" s="66"/>
      <c r="H2274" s="66"/>
      <c r="I2274" s="66"/>
      <c r="J2274" s="66"/>
      <c r="K2274" s="66"/>
      <c r="L2274" s="66"/>
      <c r="M2274" s="66"/>
      <c r="N2274" s="66"/>
      <c r="O2274" s="66"/>
      <c r="P2274" s="66"/>
      <c r="Q2274" s="66"/>
      <c r="R2274" s="66"/>
      <c r="S2274" s="66"/>
      <c r="T2274" s="66"/>
      <c r="U2274" s="66"/>
      <c r="V2274" s="66"/>
      <c r="W2274" s="66"/>
      <c r="X2274" s="66"/>
      <c r="Y2274" s="66"/>
      <c r="Z2274" s="66"/>
      <c r="AA2274" s="66"/>
      <c r="AB2274" s="66"/>
      <c r="AC2274" s="66"/>
    </row>
    <row r="2275" ht="14.25" customHeight="1">
      <c r="A2275" s="66"/>
      <c r="B2275" s="66"/>
      <c r="C2275" s="66"/>
      <c r="D2275" s="66"/>
      <c r="E2275" s="66"/>
      <c r="F2275" s="66"/>
      <c r="G2275" s="66"/>
      <c r="H2275" s="66"/>
      <c r="I2275" s="66"/>
      <c r="J2275" s="66"/>
      <c r="K2275" s="66"/>
      <c r="L2275" s="66"/>
      <c r="M2275" s="66"/>
      <c r="N2275" s="66"/>
      <c r="O2275" s="66"/>
      <c r="P2275" s="66"/>
      <c r="Q2275" s="66"/>
      <c r="R2275" s="66"/>
      <c r="S2275" s="66"/>
      <c r="T2275" s="66"/>
      <c r="U2275" s="66"/>
      <c r="V2275" s="66"/>
      <c r="W2275" s="66"/>
      <c r="X2275" s="66"/>
      <c r="Y2275" s="66"/>
      <c r="Z2275" s="66"/>
      <c r="AA2275" s="66"/>
      <c r="AB2275" s="66"/>
      <c r="AC2275" s="66"/>
    </row>
    <row r="2276" ht="14.25" customHeight="1">
      <c r="A2276" s="66"/>
      <c r="B2276" s="66"/>
      <c r="C2276" s="66"/>
      <c r="D2276" s="66"/>
      <c r="E2276" s="66"/>
      <c r="F2276" s="66"/>
      <c r="G2276" s="66"/>
      <c r="H2276" s="66"/>
      <c r="I2276" s="66"/>
      <c r="J2276" s="66"/>
      <c r="K2276" s="66"/>
      <c r="L2276" s="66"/>
      <c r="M2276" s="66"/>
      <c r="N2276" s="66"/>
      <c r="O2276" s="66"/>
      <c r="P2276" s="66"/>
      <c r="Q2276" s="66"/>
      <c r="R2276" s="66"/>
      <c r="S2276" s="66"/>
      <c r="T2276" s="66"/>
      <c r="U2276" s="66"/>
      <c r="V2276" s="66"/>
      <c r="W2276" s="66"/>
      <c r="X2276" s="66"/>
      <c r="Y2276" s="66"/>
      <c r="Z2276" s="66"/>
      <c r="AA2276" s="66"/>
      <c r="AB2276" s="66"/>
      <c r="AC2276" s="66"/>
    </row>
    <row r="2277" ht="14.25" customHeight="1">
      <c r="A2277" s="66"/>
      <c r="B2277" s="66"/>
      <c r="C2277" s="66"/>
      <c r="D2277" s="66"/>
      <c r="E2277" s="66"/>
      <c r="F2277" s="66"/>
      <c r="G2277" s="66"/>
      <c r="H2277" s="66"/>
      <c r="I2277" s="66"/>
      <c r="J2277" s="66"/>
      <c r="K2277" s="66"/>
      <c r="L2277" s="66"/>
      <c r="M2277" s="66"/>
      <c r="N2277" s="66"/>
      <c r="O2277" s="66"/>
      <c r="P2277" s="66"/>
      <c r="Q2277" s="66"/>
      <c r="R2277" s="66"/>
      <c r="S2277" s="66"/>
      <c r="T2277" s="66"/>
      <c r="U2277" s="66"/>
      <c r="V2277" s="66"/>
      <c r="W2277" s="66"/>
      <c r="X2277" s="66"/>
      <c r="Y2277" s="66"/>
      <c r="Z2277" s="66"/>
      <c r="AA2277" s="66"/>
      <c r="AB2277" s="66"/>
      <c r="AC2277" s="66"/>
    </row>
    <row r="2278" ht="14.25" customHeight="1">
      <c r="A2278" s="66"/>
      <c r="B2278" s="66"/>
      <c r="C2278" s="66"/>
      <c r="D2278" s="66"/>
      <c r="E2278" s="66"/>
      <c r="F2278" s="66"/>
      <c r="G2278" s="66"/>
      <c r="H2278" s="66"/>
      <c r="I2278" s="66"/>
      <c r="J2278" s="66"/>
      <c r="K2278" s="66"/>
      <c r="L2278" s="66"/>
      <c r="M2278" s="66"/>
      <c r="N2278" s="66"/>
      <c r="O2278" s="66"/>
      <c r="P2278" s="66"/>
      <c r="Q2278" s="66"/>
      <c r="R2278" s="66"/>
      <c r="S2278" s="66"/>
      <c r="T2278" s="66"/>
      <c r="U2278" s="66"/>
      <c r="V2278" s="66"/>
      <c r="W2278" s="66"/>
      <c r="X2278" s="66"/>
      <c r="Y2278" s="66"/>
      <c r="Z2278" s="66"/>
      <c r="AA2278" s="66"/>
      <c r="AB2278" s="66"/>
      <c r="AC2278" s="66"/>
    </row>
    <row r="2279" ht="14.25" customHeight="1">
      <c r="A2279" s="66"/>
      <c r="B2279" s="66"/>
      <c r="C2279" s="66"/>
      <c r="D2279" s="66"/>
      <c r="E2279" s="66"/>
      <c r="F2279" s="66"/>
      <c r="G2279" s="66"/>
      <c r="H2279" s="66"/>
      <c r="I2279" s="66"/>
      <c r="J2279" s="66"/>
      <c r="K2279" s="66"/>
      <c r="L2279" s="66"/>
      <c r="M2279" s="66"/>
      <c r="N2279" s="66"/>
      <c r="O2279" s="66"/>
      <c r="P2279" s="66"/>
      <c r="Q2279" s="66"/>
      <c r="R2279" s="66"/>
      <c r="S2279" s="66"/>
      <c r="T2279" s="66"/>
      <c r="U2279" s="66"/>
      <c r="V2279" s="66"/>
      <c r="W2279" s="66"/>
      <c r="X2279" s="66"/>
      <c r="Y2279" s="66"/>
      <c r="Z2279" s="66"/>
      <c r="AA2279" s="66"/>
      <c r="AB2279" s="66"/>
      <c r="AC2279" s="66"/>
    </row>
    <row r="2280" ht="14.25" customHeight="1">
      <c r="A2280" s="66"/>
      <c r="B2280" s="66"/>
      <c r="C2280" s="66"/>
      <c r="D2280" s="66"/>
      <c r="E2280" s="66"/>
      <c r="F2280" s="66"/>
      <c r="G2280" s="66"/>
      <c r="H2280" s="66"/>
      <c r="I2280" s="66"/>
      <c r="J2280" s="66"/>
      <c r="K2280" s="66"/>
      <c r="L2280" s="66"/>
      <c r="M2280" s="66"/>
      <c r="N2280" s="66"/>
      <c r="O2280" s="66"/>
      <c r="P2280" s="66"/>
      <c r="Q2280" s="66"/>
      <c r="R2280" s="66"/>
      <c r="S2280" s="66"/>
      <c r="T2280" s="66"/>
      <c r="U2280" s="66"/>
      <c r="V2280" s="66"/>
      <c r="W2280" s="66"/>
      <c r="X2280" s="66"/>
      <c r="Y2280" s="66"/>
      <c r="Z2280" s="66"/>
      <c r="AA2280" s="66"/>
      <c r="AB2280" s="66"/>
      <c r="AC2280" s="66"/>
    </row>
    <row r="2281" ht="14.25" customHeight="1">
      <c r="A2281" s="66"/>
      <c r="B2281" s="66"/>
      <c r="C2281" s="66"/>
      <c r="D2281" s="66"/>
      <c r="E2281" s="66"/>
      <c r="F2281" s="66"/>
      <c r="G2281" s="66"/>
      <c r="H2281" s="66"/>
      <c r="I2281" s="66"/>
      <c r="J2281" s="66"/>
      <c r="K2281" s="66"/>
      <c r="L2281" s="66"/>
      <c r="M2281" s="66"/>
      <c r="N2281" s="66"/>
      <c r="O2281" s="66"/>
      <c r="P2281" s="66"/>
      <c r="Q2281" s="66"/>
      <c r="R2281" s="66"/>
      <c r="S2281" s="66"/>
      <c r="T2281" s="66"/>
      <c r="U2281" s="66"/>
      <c r="V2281" s="66"/>
      <c r="W2281" s="66"/>
      <c r="X2281" s="66"/>
      <c r="Y2281" s="66"/>
      <c r="Z2281" s="66"/>
      <c r="AA2281" s="66"/>
      <c r="AB2281" s="66"/>
      <c r="AC2281" s="66"/>
    </row>
    <row r="2282" ht="14.25" customHeight="1">
      <c r="A2282" s="66"/>
      <c r="B2282" s="66"/>
      <c r="C2282" s="66"/>
      <c r="D2282" s="66"/>
      <c r="E2282" s="66"/>
      <c r="F2282" s="66"/>
      <c r="G2282" s="66"/>
      <c r="H2282" s="66"/>
      <c r="I2282" s="66"/>
      <c r="J2282" s="66"/>
      <c r="K2282" s="66"/>
      <c r="L2282" s="66"/>
      <c r="M2282" s="66"/>
      <c r="N2282" s="66"/>
      <c r="O2282" s="66"/>
      <c r="P2282" s="66"/>
      <c r="Q2282" s="66"/>
      <c r="R2282" s="66"/>
      <c r="S2282" s="66"/>
      <c r="T2282" s="66"/>
      <c r="U2282" s="66"/>
      <c r="V2282" s="66"/>
      <c r="W2282" s="66"/>
      <c r="X2282" s="66"/>
      <c r="Y2282" s="66"/>
      <c r="Z2282" s="66"/>
      <c r="AA2282" s="66"/>
      <c r="AB2282" s="66"/>
      <c r="AC2282" s="66"/>
    </row>
    <row r="2283" ht="14.25" customHeight="1">
      <c r="A2283" s="66"/>
      <c r="B2283" s="66"/>
      <c r="C2283" s="66"/>
      <c r="D2283" s="66"/>
      <c r="E2283" s="66"/>
      <c r="F2283" s="66"/>
      <c r="G2283" s="66"/>
      <c r="H2283" s="66"/>
      <c r="I2283" s="66"/>
      <c r="J2283" s="66"/>
      <c r="K2283" s="66"/>
      <c r="L2283" s="66"/>
      <c r="M2283" s="66"/>
      <c r="N2283" s="66"/>
      <c r="O2283" s="66"/>
      <c r="P2283" s="66"/>
      <c r="Q2283" s="66"/>
      <c r="R2283" s="66"/>
      <c r="S2283" s="66"/>
      <c r="T2283" s="66"/>
      <c r="U2283" s="66"/>
      <c r="V2283" s="66"/>
      <c r="W2283" s="66"/>
      <c r="X2283" s="66"/>
      <c r="Y2283" s="66"/>
      <c r="Z2283" s="66"/>
      <c r="AA2283" s="66"/>
      <c r="AB2283" s="66"/>
      <c r="AC2283" s="66"/>
    </row>
    <row r="2284" ht="14.25" customHeight="1">
      <c r="A2284" s="66"/>
      <c r="B2284" s="66"/>
      <c r="C2284" s="66"/>
      <c r="D2284" s="66"/>
      <c r="E2284" s="66"/>
      <c r="F2284" s="66"/>
      <c r="G2284" s="66"/>
      <c r="H2284" s="66"/>
      <c r="I2284" s="66"/>
      <c r="J2284" s="66"/>
      <c r="K2284" s="66"/>
      <c r="L2284" s="66"/>
      <c r="M2284" s="66"/>
      <c r="N2284" s="66"/>
      <c r="O2284" s="66"/>
      <c r="P2284" s="66"/>
      <c r="Q2284" s="66"/>
      <c r="R2284" s="66"/>
      <c r="S2284" s="66"/>
      <c r="T2284" s="66"/>
      <c r="U2284" s="66"/>
      <c r="V2284" s="66"/>
      <c r="W2284" s="66"/>
      <c r="X2284" s="66"/>
      <c r="Y2284" s="66"/>
      <c r="Z2284" s="66"/>
      <c r="AA2284" s="66"/>
      <c r="AB2284" s="66"/>
      <c r="AC2284" s="66"/>
    </row>
    <row r="2285" ht="14.25" customHeight="1">
      <c r="A2285" s="66"/>
      <c r="B2285" s="66"/>
      <c r="C2285" s="66"/>
      <c r="D2285" s="66"/>
      <c r="E2285" s="66"/>
      <c r="F2285" s="66"/>
      <c r="G2285" s="66"/>
      <c r="H2285" s="66"/>
      <c r="I2285" s="66"/>
      <c r="J2285" s="66"/>
      <c r="K2285" s="66"/>
      <c r="L2285" s="66"/>
      <c r="M2285" s="66"/>
      <c r="N2285" s="66"/>
      <c r="O2285" s="66"/>
      <c r="P2285" s="66"/>
      <c r="Q2285" s="66"/>
      <c r="R2285" s="66"/>
      <c r="S2285" s="66"/>
      <c r="T2285" s="66"/>
      <c r="U2285" s="66"/>
      <c r="V2285" s="66"/>
      <c r="W2285" s="66"/>
      <c r="X2285" s="66"/>
      <c r="Y2285" s="66"/>
      <c r="Z2285" s="66"/>
      <c r="AA2285" s="66"/>
      <c r="AB2285" s="66"/>
      <c r="AC2285" s="66"/>
    </row>
    <row r="2286" ht="14.25" customHeight="1">
      <c r="A2286" s="66"/>
      <c r="B2286" s="66"/>
      <c r="C2286" s="66"/>
      <c r="D2286" s="66"/>
      <c r="E2286" s="66"/>
      <c r="F2286" s="66"/>
      <c r="G2286" s="66"/>
      <c r="H2286" s="66"/>
      <c r="I2286" s="66"/>
      <c r="J2286" s="66"/>
      <c r="K2286" s="66"/>
      <c r="L2286" s="66"/>
      <c r="M2286" s="66"/>
      <c r="N2286" s="66"/>
      <c r="O2286" s="66"/>
      <c r="P2286" s="66"/>
      <c r="Q2286" s="66"/>
      <c r="R2286" s="66"/>
      <c r="S2286" s="66"/>
      <c r="T2286" s="66"/>
      <c r="U2286" s="66"/>
      <c r="V2286" s="66"/>
      <c r="W2286" s="66"/>
      <c r="X2286" s="66"/>
      <c r="Y2286" s="66"/>
      <c r="Z2286" s="66"/>
      <c r="AA2286" s="66"/>
      <c r="AB2286" s="66"/>
      <c r="AC2286" s="66"/>
    </row>
    <row r="2287" ht="14.25" customHeight="1">
      <c r="A2287" s="66"/>
      <c r="B2287" s="66"/>
      <c r="C2287" s="66"/>
      <c r="D2287" s="66"/>
      <c r="E2287" s="66"/>
      <c r="F2287" s="66"/>
      <c r="G2287" s="66"/>
      <c r="H2287" s="66"/>
      <c r="I2287" s="66"/>
      <c r="J2287" s="66"/>
      <c r="K2287" s="66"/>
      <c r="L2287" s="66"/>
      <c r="M2287" s="66"/>
      <c r="N2287" s="66"/>
      <c r="O2287" s="66"/>
      <c r="P2287" s="66"/>
      <c r="Q2287" s="66"/>
      <c r="R2287" s="66"/>
      <c r="S2287" s="66"/>
      <c r="T2287" s="66"/>
      <c r="U2287" s="66"/>
      <c r="V2287" s="66"/>
      <c r="W2287" s="66"/>
      <c r="X2287" s="66"/>
      <c r="Y2287" s="66"/>
      <c r="Z2287" s="66"/>
      <c r="AA2287" s="66"/>
      <c r="AB2287" s="66"/>
      <c r="AC2287" s="66"/>
    </row>
    <row r="2288" ht="14.25" customHeight="1">
      <c r="A2288" s="66"/>
      <c r="B2288" s="66"/>
      <c r="C2288" s="66"/>
      <c r="D2288" s="66"/>
      <c r="E2288" s="66"/>
      <c r="F2288" s="66"/>
      <c r="G2288" s="66"/>
      <c r="H2288" s="66"/>
      <c r="I2288" s="66"/>
      <c r="J2288" s="66"/>
      <c r="K2288" s="66"/>
      <c r="L2288" s="66"/>
      <c r="M2288" s="66"/>
      <c r="N2288" s="66"/>
      <c r="O2288" s="66"/>
      <c r="P2288" s="66"/>
      <c r="Q2288" s="66"/>
      <c r="R2288" s="66"/>
      <c r="S2288" s="66"/>
      <c r="T2288" s="66"/>
      <c r="U2288" s="66"/>
      <c r="V2288" s="66"/>
      <c r="W2288" s="66"/>
      <c r="X2288" s="66"/>
      <c r="Y2288" s="66"/>
      <c r="Z2288" s="66"/>
      <c r="AA2288" s="66"/>
      <c r="AB2288" s="66"/>
      <c r="AC2288" s="66"/>
    </row>
    <row r="2289" ht="14.25" customHeight="1">
      <c r="A2289" s="66"/>
      <c r="B2289" s="66"/>
      <c r="C2289" s="66"/>
      <c r="D2289" s="66"/>
      <c r="E2289" s="66"/>
      <c r="F2289" s="66"/>
      <c r="G2289" s="66"/>
      <c r="H2289" s="66"/>
      <c r="I2289" s="66"/>
      <c r="J2289" s="66"/>
      <c r="K2289" s="66"/>
      <c r="L2289" s="66"/>
      <c r="M2289" s="66"/>
      <c r="N2289" s="66"/>
      <c r="O2289" s="66"/>
      <c r="P2289" s="66"/>
      <c r="Q2289" s="66"/>
      <c r="R2289" s="66"/>
      <c r="S2289" s="66"/>
      <c r="T2289" s="66"/>
      <c r="U2289" s="66"/>
      <c r="V2289" s="66"/>
      <c r="W2289" s="66"/>
      <c r="X2289" s="66"/>
      <c r="Y2289" s="66"/>
      <c r="Z2289" s="66"/>
      <c r="AA2289" s="66"/>
      <c r="AB2289" s="66"/>
      <c r="AC2289" s="66"/>
    </row>
    <row r="2290" ht="14.25" customHeight="1">
      <c r="A2290" s="66"/>
      <c r="B2290" s="66"/>
      <c r="C2290" s="66"/>
      <c r="D2290" s="66"/>
      <c r="E2290" s="66"/>
      <c r="F2290" s="66"/>
      <c r="G2290" s="66"/>
      <c r="H2290" s="66"/>
      <c r="I2290" s="66"/>
      <c r="J2290" s="66"/>
      <c r="K2290" s="66"/>
      <c r="L2290" s="66"/>
      <c r="M2290" s="66"/>
      <c r="N2290" s="66"/>
      <c r="O2290" s="66"/>
      <c r="P2290" s="66"/>
      <c r="Q2290" s="66"/>
      <c r="R2290" s="66"/>
      <c r="S2290" s="66"/>
      <c r="T2290" s="66"/>
      <c r="U2290" s="66"/>
      <c r="V2290" s="66"/>
      <c r="W2290" s="66"/>
      <c r="X2290" s="66"/>
      <c r="Y2290" s="66"/>
      <c r="Z2290" s="66"/>
      <c r="AA2290" s="66"/>
      <c r="AB2290" s="66"/>
      <c r="AC2290" s="66"/>
    </row>
    <row r="2291" ht="14.25" customHeight="1">
      <c r="A2291" s="66"/>
      <c r="B2291" s="66"/>
      <c r="C2291" s="66"/>
      <c r="D2291" s="66"/>
      <c r="E2291" s="66"/>
      <c r="F2291" s="66"/>
      <c r="G2291" s="66"/>
      <c r="H2291" s="66"/>
      <c r="I2291" s="66"/>
      <c r="J2291" s="66"/>
      <c r="K2291" s="66"/>
      <c r="L2291" s="66"/>
      <c r="M2291" s="66"/>
      <c r="N2291" s="66"/>
      <c r="O2291" s="66"/>
      <c r="P2291" s="66"/>
      <c r="Q2291" s="66"/>
      <c r="R2291" s="66"/>
      <c r="S2291" s="66"/>
      <c r="T2291" s="66"/>
      <c r="U2291" s="66"/>
      <c r="V2291" s="66"/>
      <c r="W2291" s="66"/>
      <c r="X2291" s="66"/>
      <c r="Y2291" s="66"/>
      <c r="Z2291" s="66"/>
      <c r="AA2291" s="66"/>
      <c r="AB2291" s="66"/>
      <c r="AC2291" s="66"/>
    </row>
    <row r="2292" ht="14.25" customHeight="1">
      <c r="A2292" s="66"/>
      <c r="B2292" s="66"/>
      <c r="C2292" s="66"/>
      <c r="D2292" s="66"/>
      <c r="E2292" s="66"/>
      <c r="F2292" s="66"/>
      <c r="G2292" s="66"/>
      <c r="H2292" s="66"/>
      <c r="I2292" s="66"/>
      <c r="J2292" s="66"/>
      <c r="K2292" s="66"/>
      <c r="L2292" s="66"/>
      <c r="M2292" s="66"/>
      <c r="N2292" s="66"/>
      <c r="O2292" s="66"/>
      <c r="P2292" s="66"/>
      <c r="Q2292" s="66"/>
      <c r="R2292" s="66"/>
      <c r="S2292" s="66"/>
      <c r="T2292" s="66"/>
      <c r="U2292" s="66"/>
      <c r="V2292" s="66"/>
      <c r="W2292" s="66"/>
      <c r="X2292" s="66"/>
      <c r="Y2292" s="66"/>
      <c r="Z2292" s="66"/>
      <c r="AA2292" s="66"/>
      <c r="AB2292" s="66"/>
      <c r="AC2292" s="66"/>
    </row>
    <row r="2293" ht="14.25" customHeight="1">
      <c r="A2293" s="66"/>
      <c r="B2293" s="66"/>
      <c r="C2293" s="66"/>
      <c r="D2293" s="66"/>
      <c r="E2293" s="66"/>
      <c r="F2293" s="66"/>
      <c r="G2293" s="66"/>
      <c r="H2293" s="66"/>
      <c r="I2293" s="66"/>
      <c r="J2293" s="66"/>
      <c r="K2293" s="66"/>
      <c r="L2293" s="66"/>
      <c r="M2293" s="66"/>
      <c r="N2293" s="66"/>
      <c r="O2293" s="66"/>
      <c r="P2293" s="66"/>
      <c r="Q2293" s="66"/>
      <c r="R2293" s="66"/>
      <c r="S2293" s="66"/>
      <c r="T2293" s="66"/>
      <c r="U2293" s="66"/>
      <c r="V2293" s="66"/>
      <c r="W2293" s="66"/>
      <c r="X2293" s="66"/>
      <c r="Y2293" s="66"/>
      <c r="Z2293" s="66"/>
      <c r="AA2293" s="66"/>
      <c r="AB2293" s="66"/>
      <c r="AC2293" s="66"/>
    </row>
    <row r="2294" ht="14.25" customHeight="1">
      <c r="A2294" s="66"/>
      <c r="B2294" s="66"/>
      <c r="C2294" s="66"/>
      <c r="D2294" s="66"/>
      <c r="E2294" s="66"/>
      <c r="F2294" s="66"/>
      <c r="G2294" s="66"/>
      <c r="H2294" s="66"/>
      <c r="I2294" s="66"/>
      <c r="J2294" s="66"/>
      <c r="K2294" s="66"/>
      <c r="L2294" s="66"/>
      <c r="M2294" s="66"/>
      <c r="N2294" s="66"/>
      <c r="O2294" s="66"/>
      <c r="P2294" s="66"/>
      <c r="Q2294" s="66"/>
      <c r="R2294" s="66"/>
      <c r="S2294" s="66"/>
      <c r="T2294" s="66"/>
      <c r="U2294" s="66"/>
      <c r="V2294" s="66"/>
      <c r="W2294" s="66"/>
      <c r="X2294" s="66"/>
      <c r="Y2294" s="66"/>
      <c r="Z2294" s="66"/>
      <c r="AA2294" s="66"/>
      <c r="AB2294" s="66"/>
      <c r="AC2294" s="66"/>
    </row>
    <row r="2295" ht="14.25" customHeight="1">
      <c r="A2295" s="66"/>
      <c r="B2295" s="66"/>
      <c r="C2295" s="66"/>
      <c r="D2295" s="66"/>
      <c r="E2295" s="66"/>
      <c r="F2295" s="66"/>
      <c r="G2295" s="66"/>
      <c r="H2295" s="66"/>
      <c r="I2295" s="66"/>
      <c r="J2295" s="66"/>
      <c r="K2295" s="66"/>
      <c r="L2295" s="66"/>
      <c r="M2295" s="66"/>
      <c r="N2295" s="66"/>
      <c r="O2295" s="66"/>
      <c r="P2295" s="66"/>
      <c r="Q2295" s="66"/>
      <c r="R2295" s="66"/>
      <c r="S2295" s="66"/>
      <c r="T2295" s="66"/>
      <c r="U2295" s="66"/>
      <c r="V2295" s="66"/>
      <c r="W2295" s="66"/>
      <c r="X2295" s="66"/>
      <c r="Y2295" s="66"/>
      <c r="Z2295" s="66"/>
      <c r="AA2295" s="66"/>
      <c r="AB2295" s="66"/>
      <c r="AC2295" s="66"/>
    </row>
    <row r="2296" ht="14.25" customHeight="1">
      <c r="A2296" s="66"/>
      <c r="B2296" s="66"/>
      <c r="C2296" s="66"/>
      <c r="D2296" s="66"/>
      <c r="E2296" s="66"/>
      <c r="F2296" s="66"/>
      <c r="G2296" s="66"/>
      <c r="H2296" s="66"/>
      <c r="I2296" s="66"/>
      <c r="J2296" s="66"/>
      <c r="K2296" s="66"/>
      <c r="L2296" s="66"/>
      <c r="M2296" s="66"/>
      <c r="N2296" s="66"/>
      <c r="O2296" s="66"/>
      <c r="P2296" s="66"/>
      <c r="Q2296" s="66"/>
      <c r="R2296" s="66"/>
      <c r="S2296" s="66"/>
      <c r="T2296" s="66"/>
      <c r="U2296" s="66"/>
      <c r="V2296" s="66"/>
      <c r="W2296" s="66"/>
      <c r="X2296" s="66"/>
      <c r="Y2296" s="66"/>
      <c r="Z2296" s="66"/>
      <c r="AA2296" s="66"/>
      <c r="AB2296" s="66"/>
      <c r="AC2296" s="66"/>
    </row>
    <row r="2297" ht="14.25" customHeight="1">
      <c r="A2297" s="66"/>
      <c r="B2297" s="66"/>
      <c r="C2297" s="66"/>
      <c r="D2297" s="66"/>
      <c r="E2297" s="66"/>
      <c r="F2297" s="66"/>
      <c r="G2297" s="66"/>
      <c r="H2297" s="66"/>
      <c r="I2297" s="66"/>
      <c r="J2297" s="66"/>
      <c r="K2297" s="66"/>
      <c r="L2297" s="66"/>
      <c r="M2297" s="66"/>
      <c r="N2297" s="66"/>
      <c r="O2297" s="66"/>
      <c r="P2297" s="66"/>
      <c r="Q2297" s="66"/>
      <c r="R2297" s="66"/>
      <c r="S2297" s="66"/>
      <c r="T2297" s="66"/>
      <c r="U2297" s="66"/>
      <c r="V2297" s="66"/>
      <c r="W2297" s="66"/>
      <c r="X2297" s="66"/>
      <c r="Y2297" s="66"/>
      <c r="Z2297" s="66"/>
      <c r="AA2297" s="66"/>
      <c r="AB2297" s="66"/>
      <c r="AC2297" s="66"/>
    </row>
    <row r="2298" ht="14.25" customHeight="1">
      <c r="A2298" s="66"/>
      <c r="B2298" s="66"/>
      <c r="C2298" s="66"/>
      <c r="D2298" s="66"/>
      <c r="E2298" s="66"/>
      <c r="F2298" s="66"/>
      <c r="G2298" s="66"/>
      <c r="H2298" s="66"/>
      <c r="I2298" s="66"/>
      <c r="J2298" s="66"/>
      <c r="K2298" s="66"/>
      <c r="L2298" s="66"/>
      <c r="M2298" s="66"/>
      <c r="N2298" s="66"/>
      <c r="O2298" s="66"/>
      <c r="P2298" s="66"/>
      <c r="Q2298" s="66"/>
      <c r="R2298" s="66"/>
      <c r="S2298" s="66"/>
      <c r="T2298" s="66"/>
      <c r="U2298" s="66"/>
      <c r="V2298" s="66"/>
      <c r="W2298" s="66"/>
      <c r="X2298" s="66"/>
      <c r="Y2298" s="66"/>
      <c r="Z2298" s="66"/>
      <c r="AA2298" s="66"/>
      <c r="AB2298" s="66"/>
      <c r="AC2298" s="66"/>
    </row>
    <row r="2299" ht="14.25" customHeight="1">
      <c r="A2299" s="66"/>
      <c r="B2299" s="66"/>
      <c r="C2299" s="66"/>
      <c r="D2299" s="66"/>
      <c r="E2299" s="66"/>
      <c r="F2299" s="66"/>
      <c r="G2299" s="66"/>
      <c r="H2299" s="66"/>
      <c r="I2299" s="66"/>
      <c r="J2299" s="66"/>
      <c r="K2299" s="66"/>
      <c r="L2299" s="66"/>
      <c r="M2299" s="66"/>
      <c r="N2299" s="66"/>
      <c r="O2299" s="66"/>
      <c r="P2299" s="66"/>
      <c r="Q2299" s="66"/>
      <c r="R2299" s="66"/>
      <c r="S2299" s="66"/>
      <c r="T2299" s="66"/>
      <c r="U2299" s="66"/>
      <c r="V2299" s="66"/>
      <c r="W2299" s="66"/>
      <c r="X2299" s="66"/>
      <c r="Y2299" s="66"/>
      <c r="Z2299" s="66"/>
      <c r="AA2299" s="66"/>
      <c r="AB2299" s="66"/>
      <c r="AC2299" s="66"/>
    </row>
    <row r="2300" ht="14.25" customHeight="1">
      <c r="A2300" s="66"/>
      <c r="B2300" s="66"/>
      <c r="C2300" s="66"/>
      <c r="D2300" s="66"/>
      <c r="E2300" s="66"/>
      <c r="F2300" s="66"/>
      <c r="G2300" s="66"/>
      <c r="H2300" s="66"/>
      <c r="I2300" s="66"/>
      <c r="J2300" s="66"/>
      <c r="K2300" s="66"/>
      <c r="L2300" s="66"/>
      <c r="M2300" s="66"/>
      <c r="N2300" s="66"/>
      <c r="O2300" s="66"/>
      <c r="P2300" s="66"/>
      <c r="Q2300" s="66"/>
      <c r="R2300" s="66"/>
      <c r="S2300" s="66"/>
      <c r="T2300" s="66"/>
      <c r="U2300" s="66"/>
      <c r="V2300" s="66"/>
      <c r="W2300" s="66"/>
      <c r="X2300" s="66"/>
      <c r="Y2300" s="66"/>
      <c r="Z2300" s="66"/>
      <c r="AA2300" s="66"/>
      <c r="AB2300" s="66"/>
      <c r="AC2300" s="66"/>
    </row>
    <row r="2301" ht="14.25" customHeight="1">
      <c r="A2301" s="66"/>
      <c r="B2301" s="66"/>
      <c r="C2301" s="66"/>
      <c r="D2301" s="66"/>
      <c r="E2301" s="66"/>
      <c r="F2301" s="66"/>
      <c r="G2301" s="66"/>
      <c r="H2301" s="66"/>
      <c r="I2301" s="66"/>
      <c r="J2301" s="66"/>
      <c r="K2301" s="66"/>
      <c r="L2301" s="66"/>
      <c r="M2301" s="66"/>
      <c r="N2301" s="66"/>
      <c r="O2301" s="66"/>
      <c r="P2301" s="66"/>
      <c r="Q2301" s="66"/>
      <c r="R2301" s="66"/>
      <c r="S2301" s="66"/>
      <c r="T2301" s="66"/>
      <c r="U2301" s="66"/>
      <c r="V2301" s="66"/>
      <c r="W2301" s="66"/>
      <c r="X2301" s="66"/>
      <c r="Y2301" s="66"/>
      <c r="Z2301" s="66"/>
      <c r="AA2301" s="66"/>
      <c r="AB2301" s="66"/>
      <c r="AC2301" s="66"/>
    </row>
    <row r="2302" ht="14.25" customHeight="1">
      <c r="A2302" s="66"/>
      <c r="B2302" s="66"/>
      <c r="C2302" s="66"/>
      <c r="D2302" s="66"/>
      <c r="E2302" s="66"/>
      <c r="F2302" s="66"/>
      <c r="G2302" s="66"/>
      <c r="H2302" s="66"/>
      <c r="I2302" s="66"/>
      <c r="J2302" s="66"/>
      <c r="K2302" s="66"/>
      <c r="L2302" s="66"/>
      <c r="M2302" s="66"/>
      <c r="N2302" s="66"/>
      <c r="O2302" s="66"/>
      <c r="P2302" s="66"/>
      <c r="Q2302" s="66"/>
      <c r="R2302" s="66"/>
      <c r="S2302" s="66"/>
      <c r="T2302" s="66"/>
      <c r="U2302" s="66"/>
      <c r="V2302" s="66"/>
      <c r="W2302" s="66"/>
      <c r="X2302" s="66"/>
      <c r="Y2302" s="66"/>
      <c r="Z2302" s="66"/>
      <c r="AA2302" s="66"/>
      <c r="AB2302" s="66"/>
      <c r="AC2302" s="66"/>
    </row>
    <row r="2303" ht="14.25" customHeight="1">
      <c r="A2303" s="66"/>
      <c r="B2303" s="66"/>
      <c r="C2303" s="66"/>
      <c r="D2303" s="66"/>
      <c r="E2303" s="66"/>
      <c r="F2303" s="66"/>
      <c r="G2303" s="66"/>
      <c r="H2303" s="66"/>
      <c r="I2303" s="66"/>
      <c r="J2303" s="66"/>
      <c r="K2303" s="66"/>
      <c r="L2303" s="66"/>
      <c r="M2303" s="66"/>
      <c r="N2303" s="66"/>
      <c r="O2303" s="66"/>
      <c r="P2303" s="66"/>
      <c r="Q2303" s="66"/>
      <c r="R2303" s="66"/>
      <c r="S2303" s="66"/>
      <c r="T2303" s="66"/>
      <c r="U2303" s="66"/>
      <c r="V2303" s="66"/>
      <c r="W2303" s="66"/>
      <c r="X2303" s="66"/>
      <c r="Y2303" s="66"/>
      <c r="Z2303" s="66"/>
      <c r="AA2303" s="66"/>
      <c r="AB2303" s="66"/>
      <c r="AC2303" s="66"/>
    </row>
    <row r="2304" ht="14.25" customHeight="1">
      <c r="A2304" s="66"/>
      <c r="B2304" s="66"/>
      <c r="C2304" s="66"/>
      <c r="D2304" s="66"/>
      <c r="E2304" s="66"/>
      <c r="F2304" s="66"/>
      <c r="G2304" s="66"/>
      <c r="H2304" s="66"/>
      <c r="I2304" s="66"/>
      <c r="J2304" s="66"/>
      <c r="K2304" s="66"/>
      <c r="L2304" s="66"/>
      <c r="M2304" s="66"/>
      <c r="N2304" s="66"/>
      <c r="O2304" s="66"/>
      <c r="P2304" s="66"/>
      <c r="Q2304" s="66"/>
      <c r="R2304" s="66"/>
      <c r="S2304" s="66"/>
      <c r="T2304" s="66"/>
      <c r="U2304" s="66"/>
      <c r="V2304" s="66"/>
      <c r="W2304" s="66"/>
      <c r="X2304" s="66"/>
      <c r="Y2304" s="66"/>
      <c r="Z2304" s="66"/>
      <c r="AA2304" s="66"/>
      <c r="AB2304" s="66"/>
      <c r="AC2304" s="66"/>
    </row>
    <row r="2305" ht="14.25" customHeight="1">
      <c r="A2305" s="66"/>
      <c r="B2305" s="66"/>
      <c r="C2305" s="66"/>
      <c r="D2305" s="66"/>
      <c r="E2305" s="66"/>
      <c r="F2305" s="66"/>
      <c r="G2305" s="66"/>
      <c r="H2305" s="66"/>
      <c r="I2305" s="66"/>
      <c r="J2305" s="66"/>
      <c r="K2305" s="66"/>
      <c r="L2305" s="66"/>
      <c r="M2305" s="66"/>
      <c r="N2305" s="66"/>
      <c r="O2305" s="66"/>
      <c r="P2305" s="66"/>
      <c r="Q2305" s="66"/>
      <c r="R2305" s="66"/>
      <c r="S2305" s="66"/>
      <c r="T2305" s="66"/>
      <c r="U2305" s="66"/>
      <c r="V2305" s="66"/>
      <c r="W2305" s="66"/>
      <c r="X2305" s="66"/>
      <c r="Y2305" s="66"/>
      <c r="Z2305" s="66"/>
      <c r="AA2305" s="66"/>
      <c r="AB2305" s="66"/>
      <c r="AC2305" s="66"/>
    </row>
    <row r="2306" ht="14.25" customHeight="1">
      <c r="A2306" s="66"/>
      <c r="B2306" s="66"/>
      <c r="C2306" s="66"/>
      <c r="D2306" s="66"/>
      <c r="E2306" s="66"/>
      <c r="F2306" s="66"/>
      <c r="G2306" s="66"/>
      <c r="H2306" s="66"/>
      <c r="I2306" s="66"/>
      <c r="J2306" s="66"/>
      <c r="K2306" s="66"/>
      <c r="L2306" s="66"/>
      <c r="M2306" s="66"/>
      <c r="N2306" s="66"/>
      <c r="O2306" s="66"/>
      <c r="P2306" s="66"/>
      <c r="Q2306" s="66"/>
      <c r="R2306" s="66"/>
      <c r="S2306" s="66"/>
      <c r="T2306" s="66"/>
      <c r="U2306" s="66"/>
      <c r="V2306" s="66"/>
      <c r="W2306" s="66"/>
      <c r="X2306" s="66"/>
      <c r="Y2306" s="66"/>
      <c r="Z2306" s="66"/>
      <c r="AA2306" s="66"/>
      <c r="AB2306" s="66"/>
      <c r="AC2306" s="66"/>
    </row>
    <row r="2307" ht="14.25" customHeight="1">
      <c r="A2307" s="66"/>
      <c r="B2307" s="66"/>
      <c r="C2307" s="66"/>
      <c r="D2307" s="66"/>
      <c r="E2307" s="66"/>
      <c r="F2307" s="66"/>
      <c r="G2307" s="66"/>
      <c r="H2307" s="66"/>
      <c r="I2307" s="66"/>
      <c r="J2307" s="66"/>
      <c r="K2307" s="66"/>
      <c r="L2307" s="66"/>
      <c r="M2307" s="66"/>
      <c r="N2307" s="66"/>
      <c r="O2307" s="66"/>
      <c r="P2307" s="66"/>
      <c r="Q2307" s="66"/>
      <c r="R2307" s="66"/>
      <c r="S2307" s="66"/>
      <c r="T2307" s="66"/>
      <c r="U2307" s="66"/>
      <c r="V2307" s="66"/>
      <c r="W2307" s="66"/>
      <c r="X2307" s="66"/>
      <c r="Y2307" s="66"/>
      <c r="Z2307" s="66"/>
      <c r="AA2307" s="66"/>
      <c r="AB2307" s="66"/>
      <c r="AC2307" s="66"/>
    </row>
    <row r="2308" ht="14.25" customHeight="1">
      <c r="A2308" s="66"/>
      <c r="B2308" s="66"/>
      <c r="C2308" s="66"/>
      <c r="D2308" s="66"/>
      <c r="E2308" s="66"/>
      <c r="F2308" s="66"/>
      <c r="G2308" s="66"/>
      <c r="H2308" s="66"/>
      <c r="I2308" s="66"/>
      <c r="J2308" s="66"/>
      <c r="K2308" s="66"/>
      <c r="L2308" s="66"/>
      <c r="M2308" s="66"/>
      <c r="N2308" s="66"/>
      <c r="O2308" s="66"/>
      <c r="P2308" s="66"/>
      <c r="Q2308" s="66"/>
      <c r="R2308" s="66"/>
      <c r="S2308" s="66"/>
      <c r="T2308" s="66"/>
      <c r="U2308" s="66"/>
      <c r="V2308" s="66"/>
      <c r="W2308" s="66"/>
      <c r="X2308" s="66"/>
      <c r="Y2308" s="66"/>
      <c r="Z2308" s="66"/>
      <c r="AA2308" s="66"/>
      <c r="AB2308" s="66"/>
      <c r="AC2308" s="66"/>
    </row>
    <row r="2309" ht="14.25" customHeight="1">
      <c r="A2309" s="66"/>
      <c r="B2309" s="66"/>
      <c r="C2309" s="66"/>
      <c r="D2309" s="66"/>
      <c r="E2309" s="66"/>
      <c r="F2309" s="66"/>
      <c r="G2309" s="66"/>
      <c r="H2309" s="66"/>
      <c r="I2309" s="66"/>
      <c r="J2309" s="66"/>
      <c r="K2309" s="66"/>
      <c r="L2309" s="66"/>
      <c r="M2309" s="66"/>
      <c r="N2309" s="66"/>
      <c r="O2309" s="66"/>
      <c r="P2309" s="66"/>
      <c r="Q2309" s="66"/>
      <c r="R2309" s="66"/>
      <c r="S2309" s="66"/>
      <c r="T2309" s="66"/>
      <c r="U2309" s="66"/>
      <c r="V2309" s="66"/>
      <c r="W2309" s="66"/>
      <c r="X2309" s="66"/>
      <c r="Y2309" s="66"/>
      <c r="Z2309" s="66"/>
      <c r="AA2309" s="66"/>
      <c r="AB2309" s="66"/>
      <c r="AC2309" s="66"/>
    </row>
    <row r="2310" ht="14.25" customHeight="1">
      <c r="A2310" s="66"/>
      <c r="B2310" s="66"/>
      <c r="C2310" s="66"/>
      <c r="D2310" s="66"/>
      <c r="E2310" s="66"/>
      <c r="F2310" s="66"/>
      <c r="G2310" s="66"/>
      <c r="H2310" s="66"/>
      <c r="I2310" s="66"/>
      <c r="J2310" s="66"/>
      <c r="K2310" s="66"/>
      <c r="L2310" s="66"/>
      <c r="M2310" s="66"/>
      <c r="N2310" s="66"/>
      <c r="O2310" s="66"/>
      <c r="P2310" s="66"/>
      <c r="Q2310" s="66"/>
      <c r="R2310" s="66"/>
      <c r="S2310" s="66"/>
      <c r="T2310" s="66"/>
      <c r="U2310" s="66"/>
      <c r="V2310" s="66"/>
      <c r="W2310" s="66"/>
      <c r="X2310" s="66"/>
      <c r="Y2310" s="66"/>
      <c r="Z2310" s="66"/>
      <c r="AA2310" s="66"/>
      <c r="AB2310" s="66"/>
      <c r="AC2310" s="66"/>
    </row>
    <row r="2311" ht="14.25" customHeight="1">
      <c r="A2311" s="66"/>
      <c r="B2311" s="66"/>
      <c r="C2311" s="66"/>
      <c r="D2311" s="66"/>
      <c r="E2311" s="66"/>
      <c r="F2311" s="66"/>
      <c r="G2311" s="66"/>
      <c r="H2311" s="66"/>
      <c r="I2311" s="66"/>
      <c r="J2311" s="66"/>
      <c r="K2311" s="66"/>
      <c r="L2311" s="66"/>
      <c r="M2311" s="66"/>
      <c r="N2311" s="66"/>
      <c r="O2311" s="66"/>
      <c r="P2311" s="66"/>
      <c r="Q2311" s="66"/>
      <c r="R2311" s="66"/>
      <c r="S2311" s="66"/>
      <c r="T2311" s="66"/>
      <c r="U2311" s="66"/>
      <c r="V2311" s="66"/>
      <c r="W2311" s="66"/>
      <c r="X2311" s="66"/>
      <c r="Y2311" s="66"/>
      <c r="Z2311" s="66"/>
      <c r="AA2311" s="66"/>
      <c r="AB2311" s="66"/>
      <c r="AC2311" s="66"/>
    </row>
    <row r="2312" ht="14.25" customHeight="1">
      <c r="A2312" s="66"/>
      <c r="B2312" s="66"/>
      <c r="C2312" s="66"/>
      <c r="D2312" s="66"/>
      <c r="E2312" s="66"/>
      <c r="F2312" s="66"/>
      <c r="G2312" s="66"/>
      <c r="H2312" s="66"/>
      <c r="I2312" s="66"/>
      <c r="J2312" s="66"/>
      <c r="K2312" s="66"/>
      <c r="L2312" s="66"/>
      <c r="M2312" s="66"/>
      <c r="N2312" s="66"/>
      <c r="O2312" s="66"/>
      <c r="P2312" s="66"/>
      <c r="Q2312" s="66"/>
      <c r="R2312" s="66"/>
      <c r="S2312" s="66"/>
      <c r="T2312" s="66"/>
      <c r="U2312" s="66"/>
      <c r="V2312" s="66"/>
      <c r="W2312" s="66"/>
      <c r="X2312" s="66"/>
      <c r="Y2312" s="66"/>
      <c r="Z2312" s="66"/>
      <c r="AA2312" s="66"/>
      <c r="AB2312" s="66"/>
      <c r="AC2312" s="66"/>
    </row>
    <row r="2313" ht="14.25" customHeight="1">
      <c r="A2313" s="66"/>
      <c r="B2313" s="66"/>
      <c r="C2313" s="66"/>
      <c r="D2313" s="66"/>
      <c r="E2313" s="66"/>
      <c r="F2313" s="66"/>
      <c r="G2313" s="66"/>
      <c r="H2313" s="66"/>
      <c r="I2313" s="66"/>
      <c r="J2313" s="66"/>
      <c r="K2313" s="66"/>
      <c r="L2313" s="66"/>
      <c r="M2313" s="66"/>
      <c r="N2313" s="66"/>
      <c r="O2313" s="66"/>
      <c r="P2313" s="66"/>
      <c r="Q2313" s="66"/>
      <c r="R2313" s="66"/>
      <c r="S2313" s="66"/>
      <c r="T2313" s="66"/>
      <c r="U2313" s="66"/>
      <c r="V2313" s="66"/>
      <c r="W2313" s="66"/>
      <c r="X2313" s="66"/>
      <c r="Y2313" s="66"/>
      <c r="Z2313" s="66"/>
      <c r="AA2313" s="66"/>
      <c r="AB2313" s="66"/>
      <c r="AC2313" s="66"/>
    </row>
    <row r="2314" ht="14.25" customHeight="1">
      <c r="A2314" s="66"/>
      <c r="B2314" s="66"/>
      <c r="C2314" s="66"/>
      <c r="D2314" s="66"/>
      <c r="E2314" s="66"/>
      <c r="F2314" s="66"/>
      <c r="G2314" s="66"/>
      <c r="H2314" s="66"/>
      <c r="I2314" s="66"/>
      <c r="J2314" s="66"/>
      <c r="K2314" s="66"/>
      <c r="L2314" s="66"/>
      <c r="M2314" s="66"/>
      <c r="N2314" s="66"/>
      <c r="O2314" s="66"/>
      <c r="P2314" s="66"/>
      <c r="Q2314" s="66"/>
      <c r="R2314" s="66"/>
      <c r="S2314" s="66"/>
      <c r="T2314" s="66"/>
      <c r="U2314" s="66"/>
      <c r="V2314" s="66"/>
      <c r="W2314" s="66"/>
      <c r="X2314" s="66"/>
      <c r="Y2314" s="66"/>
      <c r="Z2314" s="66"/>
      <c r="AA2314" s="66"/>
      <c r="AB2314" s="66"/>
      <c r="AC2314" s="66"/>
    </row>
    <row r="2315" ht="14.25" customHeight="1">
      <c r="A2315" s="66"/>
      <c r="B2315" s="66"/>
      <c r="C2315" s="66"/>
      <c r="D2315" s="66"/>
      <c r="E2315" s="66"/>
      <c r="F2315" s="66"/>
      <c r="G2315" s="66"/>
      <c r="H2315" s="66"/>
      <c r="I2315" s="66"/>
      <c r="J2315" s="66"/>
      <c r="K2315" s="66"/>
      <c r="L2315" s="66"/>
      <c r="M2315" s="66"/>
      <c r="N2315" s="66"/>
      <c r="O2315" s="66"/>
      <c r="P2315" s="66"/>
      <c r="Q2315" s="66"/>
      <c r="R2315" s="66"/>
      <c r="S2315" s="66"/>
      <c r="T2315" s="66"/>
      <c r="U2315" s="66"/>
      <c r="V2315" s="66"/>
      <c r="W2315" s="66"/>
      <c r="X2315" s="66"/>
      <c r="Y2315" s="66"/>
      <c r="Z2315" s="66"/>
      <c r="AA2315" s="66"/>
      <c r="AB2315" s="66"/>
      <c r="AC2315" s="66"/>
    </row>
    <row r="2316" ht="14.25" customHeight="1">
      <c r="A2316" s="66"/>
      <c r="B2316" s="66"/>
      <c r="C2316" s="66"/>
      <c r="D2316" s="66"/>
      <c r="E2316" s="66"/>
      <c r="F2316" s="66"/>
      <c r="G2316" s="66"/>
      <c r="H2316" s="66"/>
      <c r="I2316" s="66"/>
      <c r="J2316" s="66"/>
      <c r="K2316" s="66"/>
      <c r="L2316" s="66"/>
      <c r="M2316" s="66"/>
      <c r="N2316" s="66"/>
      <c r="O2316" s="66"/>
      <c r="P2316" s="66"/>
      <c r="Q2316" s="66"/>
      <c r="R2316" s="66"/>
      <c r="S2316" s="66"/>
      <c r="T2316" s="66"/>
      <c r="U2316" s="66"/>
      <c r="V2316" s="66"/>
      <c r="W2316" s="66"/>
      <c r="X2316" s="66"/>
      <c r="Y2316" s="66"/>
      <c r="Z2316" s="66"/>
      <c r="AA2316" s="66"/>
      <c r="AB2316" s="66"/>
      <c r="AC2316" s="66"/>
    </row>
    <row r="2317" ht="14.25" customHeight="1">
      <c r="A2317" s="66"/>
      <c r="B2317" s="66"/>
      <c r="C2317" s="66"/>
      <c r="D2317" s="66"/>
      <c r="E2317" s="66"/>
      <c r="F2317" s="66"/>
      <c r="G2317" s="66"/>
      <c r="H2317" s="66"/>
      <c r="I2317" s="66"/>
      <c r="J2317" s="66"/>
      <c r="K2317" s="66"/>
      <c r="L2317" s="66"/>
      <c r="M2317" s="66"/>
      <c r="N2317" s="66"/>
      <c r="O2317" s="66"/>
      <c r="P2317" s="66"/>
      <c r="Q2317" s="66"/>
      <c r="R2317" s="66"/>
      <c r="S2317" s="66"/>
      <c r="T2317" s="66"/>
      <c r="U2317" s="66"/>
      <c r="V2317" s="66"/>
      <c r="W2317" s="66"/>
      <c r="X2317" s="66"/>
      <c r="Y2317" s="66"/>
      <c r="Z2317" s="66"/>
      <c r="AA2317" s="66"/>
      <c r="AB2317" s="66"/>
      <c r="AC2317" s="66"/>
    </row>
    <row r="2318" ht="14.25" customHeight="1">
      <c r="A2318" s="66"/>
      <c r="B2318" s="66"/>
      <c r="C2318" s="66"/>
      <c r="D2318" s="66"/>
      <c r="E2318" s="66"/>
      <c r="F2318" s="66"/>
      <c r="G2318" s="66"/>
      <c r="H2318" s="66"/>
      <c r="I2318" s="66"/>
      <c r="J2318" s="66"/>
      <c r="K2318" s="66"/>
      <c r="L2318" s="66"/>
      <c r="M2318" s="66"/>
      <c r="N2318" s="66"/>
      <c r="O2318" s="66"/>
      <c r="P2318" s="66"/>
      <c r="Q2318" s="66"/>
      <c r="R2318" s="66"/>
      <c r="S2318" s="66"/>
      <c r="T2318" s="66"/>
      <c r="U2318" s="66"/>
      <c r="V2318" s="66"/>
      <c r="W2318" s="66"/>
      <c r="X2318" s="66"/>
      <c r="Y2318" s="66"/>
      <c r="Z2318" s="66"/>
      <c r="AA2318" s="66"/>
      <c r="AB2318" s="66"/>
      <c r="AC2318" s="66"/>
    </row>
    <row r="2319" ht="14.25" customHeight="1">
      <c r="A2319" s="66"/>
      <c r="B2319" s="66"/>
      <c r="C2319" s="66"/>
      <c r="D2319" s="66"/>
      <c r="E2319" s="66"/>
      <c r="F2319" s="66"/>
      <c r="G2319" s="66"/>
      <c r="H2319" s="66"/>
      <c r="I2319" s="66"/>
      <c r="J2319" s="66"/>
      <c r="K2319" s="66"/>
      <c r="L2319" s="66"/>
      <c r="M2319" s="66"/>
      <c r="N2319" s="66"/>
      <c r="O2319" s="66"/>
      <c r="P2319" s="66"/>
      <c r="Q2319" s="66"/>
      <c r="R2319" s="66"/>
      <c r="S2319" s="66"/>
      <c r="T2319" s="66"/>
      <c r="U2319" s="66"/>
      <c r="V2319" s="66"/>
      <c r="W2319" s="66"/>
      <c r="X2319" s="66"/>
      <c r="Y2319" s="66"/>
      <c r="Z2319" s="66"/>
      <c r="AA2319" s="66"/>
      <c r="AB2319" s="66"/>
      <c r="AC2319" s="66"/>
    </row>
    <row r="2320" ht="14.25" customHeight="1">
      <c r="A2320" s="66"/>
      <c r="B2320" s="66"/>
      <c r="C2320" s="66"/>
      <c r="D2320" s="66"/>
      <c r="E2320" s="66"/>
      <c r="F2320" s="66"/>
      <c r="G2320" s="66"/>
      <c r="H2320" s="66"/>
      <c r="I2320" s="66"/>
      <c r="J2320" s="66"/>
      <c r="K2320" s="66"/>
      <c r="L2320" s="66"/>
      <c r="M2320" s="66"/>
      <c r="N2320" s="66"/>
      <c r="O2320" s="66"/>
      <c r="P2320" s="66"/>
      <c r="Q2320" s="66"/>
      <c r="R2320" s="66"/>
      <c r="S2320" s="66"/>
      <c r="T2320" s="66"/>
      <c r="U2320" s="66"/>
      <c r="V2320" s="66"/>
      <c r="W2320" s="66"/>
      <c r="X2320" s="66"/>
      <c r="Y2320" s="66"/>
      <c r="Z2320" s="66"/>
      <c r="AA2320" s="66"/>
      <c r="AB2320" s="66"/>
      <c r="AC2320" s="66"/>
    </row>
    <row r="2321" ht="14.25" customHeight="1">
      <c r="A2321" s="66"/>
      <c r="B2321" s="66"/>
      <c r="C2321" s="66"/>
      <c r="D2321" s="66"/>
      <c r="E2321" s="66"/>
      <c r="F2321" s="66"/>
      <c r="G2321" s="66"/>
      <c r="H2321" s="66"/>
      <c r="I2321" s="66"/>
      <c r="J2321" s="66"/>
      <c r="K2321" s="66"/>
      <c r="L2321" s="66"/>
      <c r="M2321" s="66"/>
      <c r="N2321" s="66"/>
      <c r="O2321" s="66"/>
      <c r="P2321" s="66"/>
      <c r="Q2321" s="66"/>
      <c r="R2321" s="66"/>
      <c r="S2321" s="66"/>
      <c r="T2321" s="66"/>
      <c r="U2321" s="66"/>
      <c r="V2321" s="66"/>
      <c r="W2321" s="66"/>
      <c r="X2321" s="66"/>
      <c r="Y2321" s="66"/>
      <c r="Z2321" s="66"/>
      <c r="AA2321" s="66"/>
      <c r="AB2321" s="66"/>
      <c r="AC2321" s="66"/>
    </row>
    <row r="2322" ht="14.25" customHeight="1">
      <c r="A2322" s="66"/>
      <c r="B2322" s="66"/>
      <c r="C2322" s="66"/>
      <c r="D2322" s="66"/>
      <c r="E2322" s="66"/>
      <c r="F2322" s="66"/>
      <c r="G2322" s="66"/>
      <c r="H2322" s="66"/>
      <c r="I2322" s="66"/>
      <c r="J2322" s="66"/>
      <c r="K2322" s="66"/>
      <c r="L2322" s="66"/>
      <c r="M2322" s="66"/>
      <c r="N2322" s="66"/>
      <c r="O2322" s="66"/>
      <c r="P2322" s="66"/>
      <c r="Q2322" s="66"/>
      <c r="R2322" s="66"/>
      <c r="S2322" s="66"/>
      <c r="T2322" s="66"/>
      <c r="U2322" s="66"/>
      <c r="V2322" s="66"/>
      <c r="W2322" s="66"/>
      <c r="X2322" s="66"/>
      <c r="Y2322" s="66"/>
      <c r="Z2322" s="66"/>
      <c r="AA2322" s="66"/>
      <c r="AB2322" s="66"/>
      <c r="AC2322" s="66"/>
    </row>
    <row r="2323" ht="14.25" customHeight="1">
      <c r="A2323" s="66"/>
      <c r="B2323" s="66"/>
      <c r="C2323" s="66"/>
      <c r="D2323" s="66"/>
      <c r="E2323" s="66"/>
      <c r="F2323" s="66"/>
      <c r="G2323" s="66"/>
      <c r="H2323" s="66"/>
      <c r="I2323" s="66"/>
      <c r="J2323" s="66"/>
      <c r="K2323" s="66"/>
      <c r="L2323" s="66"/>
      <c r="M2323" s="66"/>
      <c r="N2323" s="66"/>
      <c r="O2323" s="66"/>
      <c r="P2323" s="66"/>
      <c r="Q2323" s="66"/>
      <c r="R2323" s="66"/>
      <c r="S2323" s="66"/>
      <c r="T2323" s="66"/>
      <c r="U2323" s="66"/>
      <c r="V2323" s="66"/>
      <c r="W2323" s="66"/>
      <c r="X2323" s="66"/>
      <c r="Y2323" s="66"/>
      <c r="Z2323" s="66"/>
      <c r="AA2323" s="66"/>
      <c r="AB2323" s="66"/>
      <c r="AC2323" s="66"/>
    </row>
    <row r="2324" ht="14.25" customHeight="1">
      <c r="A2324" s="66"/>
      <c r="B2324" s="66"/>
      <c r="C2324" s="66"/>
      <c r="D2324" s="66"/>
      <c r="E2324" s="66"/>
      <c r="F2324" s="66"/>
      <c r="G2324" s="66"/>
      <c r="H2324" s="66"/>
      <c r="I2324" s="66"/>
      <c r="J2324" s="66"/>
      <c r="K2324" s="66"/>
      <c r="L2324" s="66"/>
      <c r="M2324" s="66"/>
      <c r="N2324" s="66"/>
      <c r="O2324" s="66"/>
      <c r="P2324" s="66"/>
      <c r="Q2324" s="66"/>
      <c r="R2324" s="66"/>
      <c r="S2324" s="66"/>
      <c r="T2324" s="66"/>
      <c r="U2324" s="66"/>
      <c r="V2324" s="66"/>
      <c r="W2324" s="66"/>
      <c r="X2324" s="66"/>
      <c r="Y2324" s="66"/>
      <c r="Z2324" s="66"/>
      <c r="AA2324" s="66"/>
      <c r="AB2324" s="66"/>
      <c r="AC2324" s="66"/>
    </row>
    <row r="2325" ht="14.25" customHeight="1">
      <c r="A2325" s="66"/>
      <c r="B2325" s="66"/>
      <c r="C2325" s="66"/>
      <c r="D2325" s="66"/>
      <c r="E2325" s="66"/>
      <c r="F2325" s="66"/>
      <c r="G2325" s="66"/>
      <c r="H2325" s="66"/>
      <c r="I2325" s="66"/>
      <c r="J2325" s="66"/>
      <c r="K2325" s="66"/>
      <c r="L2325" s="66"/>
      <c r="M2325" s="66"/>
      <c r="N2325" s="66"/>
      <c r="O2325" s="66"/>
      <c r="P2325" s="66"/>
      <c r="Q2325" s="66"/>
      <c r="R2325" s="66"/>
      <c r="S2325" s="66"/>
      <c r="T2325" s="66"/>
      <c r="U2325" s="66"/>
      <c r="V2325" s="66"/>
      <c r="W2325" s="66"/>
      <c r="X2325" s="66"/>
      <c r="Y2325" s="66"/>
      <c r="Z2325" s="66"/>
      <c r="AA2325" s="66"/>
      <c r="AB2325" s="66"/>
      <c r="AC2325" s="66"/>
    </row>
    <row r="2326" ht="14.25" customHeight="1">
      <c r="A2326" s="66"/>
      <c r="B2326" s="66"/>
      <c r="C2326" s="66"/>
      <c r="D2326" s="66"/>
      <c r="E2326" s="66"/>
      <c r="F2326" s="66"/>
      <c r="G2326" s="66"/>
      <c r="H2326" s="66"/>
      <c r="I2326" s="66"/>
      <c r="J2326" s="66"/>
      <c r="K2326" s="66"/>
      <c r="L2326" s="66"/>
      <c r="M2326" s="66"/>
      <c r="N2326" s="66"/>
      <c r="O2326" s="66"/>
      <c r="P2326" s="66"/>
      <c r="Q2326" s="66"/>
      <c r="R2326" s="66"/>
      <c r="S2326" s="66"/>
      <c r="T2326" s="66"/>
      <c r="U2326" s="66"/>
      <c r="V2326" s="66"/>
      <c r="W2326" s="66"/>
      <c r="X2326" s="66"/>
      <c r="Y2326" s="66"/>
      <c r="Z2326" s="66"/>
      <c r="AA2326" s="66"/>
      <c r="AB2326" s="66"/>
      <c r="AC2326" s="66"/>
    </row>
    <row r="2327" ht="14.25" customHeight="1">
      <c r="A2327" s="66"/>
      <c r="B2327" s="66"/>
      <c r="C2327" s="66"/>
      <c r="D2327" s="66"/>
      <c r="E2327" s="66"/>
      <c r="F2327" s="66"/>
      <c r="G2327" s="66"/>
      <c r="H2327" s="66"/>
      <c r="I2327" s="66"/>
      <c r="J2327" s="66"/>
      <c r="K2327" s="66"/>
      <c r="L2327" s="66"/>
      <c r="M2327" s="66"/>
      <c r="N2327" s="66"/>
      <c r="O2327" s="66"/>
      <c r="P2327" s="66"/>
      <c r="Q2327" s="66"/>
      <c r="R2327" s="66"/>
      <c r="S2327" s="66"/>
      <c r="T2327" s="66"/>
      <c r="U2327" s="66"/>
      <c r="V2327" s="66"/>
      <c r="W2327" s="66"/>
      <c r="X2327" s="66"/>
      <c r="Y2327" s="66"/>
      <c r="Z2327" s="66"/>
      <c r="AA2327" s="66"/>
      <c r="AB2327" s="66"/>
      <c r="AC2327" s="66"/>
    </row>
    <row r="2328" ht="14.25" customHeight="1">
      <c r="A2328" s="66"/>
      <c r="B2328" s="66"/>
      <c r="C2328" s="66"/>
      <c r="D2328" s="66"/>
      <c r="E2328" s="66"/>
      <c r="F2328" s="66"/>
      <c r="G2328" s="66"/>
      <c r="H2328" s="66"/>
      <c r="I2328" s="66"/>
      <c r="J2328" s="66"/>
      <c r="K2328" s="66"/>
      <c r="L2328" s="66"/>
      <c r="M2328" s="66"/>
      <c r="N2328" s="66"/>
      <c r="O2328" s="66"/>
      <c r="P2328" s="66"/>
      <c r="Q2328" s="66"/>
      <c r="R2328" s="66"/>
      <c r="S2328" s="66"/>
      <c r="T2328" s="66"/>
      <c r="U2328" s="66"/>
      <c r="V2328" s="66"/>
      <c r="W2328" s="66"/>
      <c r="X2328" s="66"/>
      <c r="Y2328" s="66"/>
      <c r="Z2328" s="66"/>
      <c r="AA2328" s="66"/>
      <c r="AB2328" s="66"/>
      <c r="AC2328" s="66"/>
    </row>
    <row r="2329" ht="14.25" customHeight="1">
      <c r="A2329" s="66"/>
      <c r="B2329" s="66"/>
      <c r="C2329" s="66"/>
      <c r="D2329" s="66"/>
      <c r="E2329" s="66"/>
      <c r="F2329" s="66"/>
      <c r="G2329" s="66"/>
      <c r="H2329" s="66"/>
      <c r="I2329" s="66"/>
      <c r="J2329" s="66"/>
      <c r="K2329" s="66"/>
      <c r="L2329" s="66"/>
      <c r="M2329" s="66"/>
      <c r="N2329" s="66"/>
      <c r="O2329" s="66"/>
      <c r="P2329" s="66"/>
      <c r="Q2329" s="66"/>
      <c r="R2329" s="66"/>
      <c r="S2329" s="66"/>
      <c r="T2329" s="66"/>
      <c r="U2329" s="66"/>
      <c r="V2329" s="66"/>
      <c r="W2329" s="66"/>
      <c r="X2329" s="66"/>
      <c r="Y2329" s="66"/>
      <c r="Z2329" s="66"/>
      <c r="AA2329" s="66"/>
      <c r="AB2329" s="66"/>
      <c r="AC2329" s="66"/>
    </row>
    <row r="2330" ht="14.25" customHeight="1">
      <c r="A2330" s="66"/>
      <c r="B2330" s="66"/>
      <c r="C2330" s="66"/>
      <c r="D2330" s="66"/>
      <c r="E2330" s="66"/>
      <c r="F2330" s="66"/>
      <c r="G2330" s="66"/>
      <c r="H2330" s="66"/>
      <c r="I2330" s="66"/>
      <c r="J2330" s="66"/>
      <c r="K2330" s="66"/>
      <c r="L2330" s="66"/>
      <c r="M2330" s="66"/>
      <c r="N2330" s="66"/>
      <c r="O2330" s="66"/>
      <c r="P2330" s="66"/>
      <c r="Q2330" s="66"/>
      <c r="R2330" s="66"/>
      <c r="S2330" s="66"/>
      <c r="T2330" s="66"/>
      <c r="U2330" s="66"/>
      <c r="V2330" s="66"/>
      <c r="W2330" s="66"/>
      <c r="X2330" s="66"/>
      <c r="Y2330" s="66"/>
      <c r="Z2330" s="66"/>
      <c r="AA2330" s="66"/>
      <c r="AB2330" s="66"/>
      <c r="AC2330" s="66"/>
    </row>
    <row r="2331" ht="14.25" customHeight="1">
      <c r="A2331" s="66"/>
      <c r="B2331" s="66"/>
      <c r="C2331" s="66"/>
      <c r="D2331" s="66"/>
      <c r="E2331" s="66"/>
      <c r="F2331" s="66"/>
      <c r="G2331" s="66"/>
      <c r="H2331" s="66"/>
      <c r="I2331" s="66"/>
      <c r="J2331" s="66"/>
      <c r="K2331" s="66"/>
      <c r="L2331" s="66"/>
      <c r="M2331" s="66"/>
      <c r="N2331" s="66"/>
      <c r="O2331" s="66"/>
      <c r="P2331" s="66"/>
      <c r="Q2331" s="66"/>
      <c r="R2331" s="66"/>
      <c r="S2331" s="66"/>
      <c r="T2331" s="66"/>
      <c r="U2331" s="66"/>
      <c r="V2331" s="66"/>
      <c r="W2331" s="66"/>
      <c r="X2331" s="66"/>
      <c r="Y2331" s="66"/>
      <c r="Z2331" s="66"/>
      <c r="AA2331" s="66"/>
      <c r="AB2331" s="66"/>
      <c r="AC2331" s="66"/>
    </row>
    <row r="2332" ht="14.25" customHeight="1">
      <c r="A2332" s="66"/>
      <c r="B2332" s="66"/>
      <c r="C2332" s="66"/>
      <c r="D2332" s="66"/>
      <c r="E2332" s="66"/>
      <c r="F2332" s="66"/>
      <c r="G2332" s="66"/>
      <c r="H2332" s="66"/>
      <c r="I2332" s="66"/>
      <c r="J2332" s="66"/>
      <c r="K2332" s="66"/>
      <c r="L2332" s="66"/>
      <c r="M2332" s="66"/>
      <c r="N2332" s="66"/>
      <c r="O2332" s="66"/>
      <c r="P2332" s="66"/>
      <c r="Q2332" s="66"/>
      <c r="R2332" s="66"/>
      <c r="S2332" s="66"/>
      <c r="T2332" s="66"/>
      <c r="U2332" s="66"/>
      <c r="V2332" s="66"/>
      <c r="W2332" s="66"/>
      <c r="X2332" s="66"/>
      <c r="Y2332" s="66"/>
      <c r="Z2332" s="66"/>
      <c r="AA2332" s="66"/>
      <c r="AB2332" s="66"/>
      <c r="AC2332" s="66"/>
    </row>
    <row r="2333" ht="14.25" customHeight="1">
      <c r="A2333" s="66"/>
      <c r="B2333" s="66"/>
      <c r="C2333" s="66"/>
      <c r="D2333" s="66"/>
      <c r="E2333" s="66"/>
      <c r="F2333" s="66"/>
      <c r="G2333" s="66"/>
      <c r="H2333" s="66"/>
      <c r="I2333" s="66"/>
      <c r="J2333" s="66"/>
      <c r="K2333" s="66"/>
      <c r="L2333" s="66"/>
      <c r="M2333" s="66"/>
      <c r="N2333" s="66"/>
      <c r="O2333" s="66"/>
      <c r="P2333" s="66"/>
      <c r="Q2333" s="66"/>
      <c r="R2333" s="66"/>
      <c r="S2333" s="66"/>
      <c r="T2333" s="66"/>
      <c r="U2333" s="66"/>
      <c r="V2333" s="66"/>
      <c r="W2333" s="66"/>
      <c r="X2333" s="66"/>
      <c r="Y2333" s="66"/>
      <c r="Z2333" s="66"/>
      <c r="AA2333" s="66"/>
      <c r="AB2333" s="66"/>
      <c r="AC2333" s="66"/>
    </row>
    <row r="2334" ht="14.25" customHeight="1">
      <c r="A2334" s="66"/>
      <c r="B2334" s="66"/>
      <c r="C2334" s="66"/>
      <c r="D2334" s="66"/>
      <c r="E2334" s="66"/>
      <c r="F2334" s="66"/>
      <c r="G2334" s="66"/>
      <c r="H2334" s="66"/>
      <c r="I2334" s="66"/>
      <c r="J2334" s="66"/>
      <c r="K2334" s="66"/>
      <c r="L2334" s="66"/>
      <c r="M2334" s="66"/>
      <c r="N2334" s="66"/>
      <c r="O2334" s="66"/>
      <c r="P2334" s="66"/>
      <c r="Q2334" s="66"/>
      <c r="R2334" s="66"/>
      <c r="S2334" s="66"/>
      <c r="T2334" s="66"/>
      <c r="U2334" s="66"/>
      <c r="V2334" s="66"/>
      <c r="W2334" s="66"/>
      <c r="X2334" s="66"/>
      <c r="Y2334" s="66"/>
      <c r="Z2334" s="66"/>
      <c r="AA2334" s="66"/>
      <c r="AB2334" s="66"/>
      <c r="AC2334" s="66"/>
    </row>
    <row r="2335" ht="14.25" customHeight="1">
      <c r="A2335" s="66"/>
      <c r="B2335" s="66"/>
      <c r="C2335" s="66"/>
      <c r="D2335" s="66"/>
      <c r="E2335" s="66"/>
      <c r="F2335" s="66"/>
      <c r="G2335" s="66"/>
      <c r="H2335" s="66"/>
      <c r="I2335" s="66"/>
      <c r="J2335" s="66"/>
      <c r="K2335" s="66"/>
      <c r="L2335" s="66"/>
      <c r="M2335" s="66"/>
      <c r="N2335" s="66"/>
      <c r="O2335" s="66"/>
      <c r="P2335" s="66"/>
      <c r="Q2335" s="66"/>
      <c r="R2335" s="66"/>
      <c r="S2335" s="66"/>
      <c r="T2335" s="66"/>
      <c r="U2335" s="66"/>
      <c r="V2335" s="66"/>
      <c r="W2335" s="66"/>
      <c r="X2335" s="66"/>
      <c r="Y2335" s="66"/>
      <c r="Z2335" s="66"/>
      <c r="AA2335" s="66"/>
      <c r="AB2335" s="66"/>
      <c r="AC2335" s="66"/>
    </row>
    <row r="2336" ht="14.25" customHeight="1">
      <c r="A2336" s="66"/>
      <c r="B2336" s="66"/>
      <c r="C2336" s="66"/>
      <c r="D2336" s="66"/>
      <c r="E2336" s="66"/>
      <c r="F2336" s="66"/>
      <c r="G2336" s="66"/>
      <c r="H2336" s="66"/>
      <c r="I2336" s="66"/>
      <c r="J2336" s="66"/>
      <c r="K2336" s="66"/>
      <c r="L2336" s="66"/>
      <c r="M2336" s="66"/>
      <c r="N2336" s="66"/>
      <c r="O2336" s="66"/>
      <c r="P2336" s="66"/>
      <c r="Q2336" s="66"/>
      <c r="R2336" s="66"/>
      <c r="S2336" s="66"/>
      <c r="T2336" s="66"/>
      <c r="U2336" s="66"/>
      <c r="V2336" s="66"/>
      <c r="W2336" s="66"/>
      <c r="X2336" s="66"/>
      <c r="Y2336" s="66"/>
      <c r="Z2336" s="66"/>
      <c r="AA2336" s="66"/>
      <c r="AB2336" s="66"/>
      <c r="AC2336" s="66"/>
    </row>
    <row r="2337" ht="14.25" customHeight="1">
      <c r="A2337" s="66"/>
      <c r="B2337" s="66"/>
      <c r="C2337" s="66"/>
      <c r="D2337" s="66"/>
      <c r="E2337" s="66"/>
      <c r="F2337" s="66"/>
      <c r="G2337" s="66"/>
      <c r="H2337" s="66"/>
      <c r="I2337" s="66"/>
      <c r="J2337" s="66"/>
      <c r="K2337" s="66"/>
      <c r="L2337" s="66"/>
      <c r="M2337" s="66"/>
      <c r="N2337" s="66"/>
      <c r="O2337" s="66"/>
      <c r="P2337" s="66"/>
      <c r="Q2337" s="66"/>
      <c r="R2337" s="66"/>
      <c r="S2337" s="66"/>
      <c r="T2337" s="66"/>
      <c r="U2337" s="66"/>
      <c r="V2337" s="66"/>
      <c r="W2337" s="66"/>
      <c r="X2337" s="66"/>
      <c r="Y2337" s="66"/>
      <c r="Z2337" s="66"/>
      <c r="AA2337" s="66"/>
      <c r="AB2337" s="66"/>
      <c r="AC2337" s="66"/>
    </row>
    <row r="2338" ht="14.25" customHeight="1">
      <c r="A2338" s="66"/>
      <c r="B2338" s="66"/>
      <c r="C2338" s="66"/>
      <c r="D2338" s="66"/>
      <c r="E2338" s="66"/>
      <c r="F2338" s="66"/>
      <c r="G2338" s="66"/>
      <c r="H2338" s="66"/>
      <c r="I2338" s="66"/>
      <c r="J2338" s="66"/>
      <c r="K2338" s="66"/>
      <c r="L2338" s="66"/>
      <c r="M2338" s="66"/>
      <c r="N2338" s="66"/>
      <c r="O2338" s="66"/>
      <c r="P2338" s="66"/>
      <c r="Q2338" s="66"/>
      <c r="R2338" s="66"/>
      <c r="S2338" s="66"/>
      <c r="T2338" s="66"/>
      <c r="U2338" s="66"/>
      <c r="V2338" s="66"/>
      <c r="W2338" s="66"/>
      <c r="X2338" s="66"/>
      <c r="Y2338" s="66"/>
      <c r="Z2338" s="66"/>
      <c r="AA2338" s="66"/>
      <c r="AB2338" s="66"/>
      <c r="AC2338" s="66"/>
    </row>
    <row r="2339" ht="14.25" customHeight="1">
      <c r="A2339" s="66"/>
      <c r="B2339" s="66"/>
      <c r="C2339" s="66"/>
      <c r="D2339" s="66"/>
      <c r="E2339" s="66"/>
      <c r="F2339" s="66"/>
      <c r="G2339" s="66"/>
      <c r="H2339" s="66"/>
      <c r="I2339" s="66"/>
      <c r="J2339" s="66"/>
      <c r="K2339" s="66"/>
      <c r="L2339" s="66"/>
      <c r="M2339" s="66"/>
      <c r="N2339" s="66"/>
      <c r="O2339" s="66"/>
      <c r="P2339" s="66"/>
      <c r="Q2339" s="66"/>
      <c r="R2339" s="66"/>
      <c r="S2339" s="66"/>
      <c r="T2339" s="66"/>
      <c r="U2339" s="66"/>
      <c r="V2339" s="66"/>
      <c r="W2339" s="66"/>
      <c r="X2339" s="66"/>
      <c r="Y2339" s="66"/>
      <c r="Z2339" s="66"/>
      <c r="AA2339" s="66"/>
      <c r="AB2339" s="66"/>
      <c r="AC2339" s="66"/>
    </row>
    <row r="2340" ht="14.25" customHeight="1">
      <c r="A2340" s="66"/>
      <c r="B2340" s="66"/>
      <c r="C2340" s="66"/>
      <c r="D2340" s="66"/>
      <c r="E2340" s="66"/>
      <c r="F2340" s="66"/>
      <c r="G2340" s="66"/>
      <c r="H2340" s="66"/>
      <c r="I2340" s="66"/>
      <c r="J2340" s="66"/>
      <c r="K2340" s="66"/>
      <c r="L2340" s="66"/>
      <c r="M2340" s="66"/>
      <c r="N2340" s="66"/>
      <c r="O2340" s="66"/>
      <c r="P2340" s="66"/>
      <c r="Q2340" s="66"/>
      <c r="R2340" s="66"/>
      <c r="S2340" s="66"/>
      <c r="T2340" s="66"/>
      <c r="U2340" s="66"/>
      <c r="V2340" s="66"/>
      <c r="W2340" s="66"/>
      <c r="X2340" s="66"/>
      <c r="Y2340" s="66"/>
      <c r="Z2340" s="66"/>
      <c r="AA2340" s="66"/>
      <c r="AB2340" s="66"/>
      <c r="AC2340" s="66"/>
    </row>
    <row r="2341" ht="14.25" customHeight="1">
      <c r="A2341" s="66"/>
      <c r="B2341" s="66"/>
      <c r="C2341" s="66"/>
      <c r="D2341" s="66"/>
      <c r="E2341" s="66"/>
      <c r="F2341" s="66"/>
      <c r="G2341" s="66"/>
      <c r="H2341" s="66"/>
      <c r="I2341" s="66"/>
      <c r="J2341" s="66"/>
      <c r="K2341" s="66"/>
      <c r="L2341" s="66"/>
      <c r="M2341" s="66"/>
      <c r="N2341" s="66"/>
      <c r="O2341" s="66"/>
      <c r="P2341" s="66"/>
      <c r="Q2341" s="66"/>
      <c r="R2341" s="66"/>
      <c r="S2341" s="66"/>
      <c r="T2341" s="66"/>
      <c r="U2341" s="66"/>
      <c r="V2341" s="66"/>
      <c r="W2341" s="66"/>
      <c r="X2341" s="66"/>
      <c r="Y2341" s="66"/>
      <c r="Z2341" s="66"/>
      <c r="AA2341" s="66"/>
      <c r="AB2341" s="66"/>
      <c r="AC2341" s="66"/>
    </row>
    <row r="2342" ht="14.25" customHeight="1">
      <c r="A2342" s="66"/>
      <c r="B2342" s="66"/>
      <c r="C2342" s="66"/>
      <c r="D2342" s="66"/>
      <c r="E2342" s="66"/>
      <c r="F2342" s="66"/>
      <c r="G2342" s="66"/>
      <c r="H2342" s="66"/>
      <c r="I2342" s="66"/>
      <c r="J2342" s="66"/>
      <c r="K2342" s="66"/>
      <c r="L2342" s="66"/>
      <c r="M2342" s="66"/>
      <c r="N2342" s="66"/>
      <c r="O2342" s="66"/>
      <c r="P2342" s="66"/>
      <c r="Q2342" s="66"/>
      <c r="R2342" s="66"/>
      <c r="S2342" s="66"/>
      <c r="T2342" s="66"/>
      <c r="U2342" s="66"/>
      <c r="V2342" s="66"/>
      <c r="W2342" s="66"/>
      <c r="X2342" s="66"/>
      <c r="Y2342" s="66"/>
      <c r="Z2342" s="66"/>
      <c r="AA2342" s="66"/>
      <c r="AB2342" s="66"/>
      <c r="AC2342" s="66"/>
    </row>
    <row r="2343" ht="14.25" customHeight="1">
      <c r="A2343" s="66"/>
      <c r="B2343" s="66"/>
      <c r="C2343" s="66"/>
      <c r="D2343" s="66"/>
      <c r="E2343" s="66"/>
      <c r="F2343" s="66"/>
      <c r="G2343" s="66"/>
      <c r="H2343" s="66"/>
      <c r="I2343" s="66"/>
      <c r="J2343" s="66"/>
      <c r="K2343" s="66"/>
      <c r="L2343" s="66"/>
      <c r="M2343" s="66"/>
      <c r="N2343" s="66"/>
      <c r="O2343" s="66"/>
      <c r="P2343" s="66"/>
      <c r="Q2343" s="66"/>
      <c r="R2343" s="66"/>
      <c r="S2343" s="66"/>
      <c r="T2343" s="66"/>
      <c r="U2343" s="66"/>
      <c r="V2343" s="66"/>
      <c r="W2343" s="66"/>
      <c r="X2343" s="66"/>
      <c r="Y2343" s="66"/>
      <c r="Z2343" s="66"/>
      <c r="AA2343" s="66"/>
      <c r="AB2343" s="66"/>
      <c r="AC2343" s="66"/>
    </row>
    <row r="2344" ht="14.25" customHeight="1">
      <c r="A2344" s="66"/>
      <c r="B2344" s="66"/>
      <c r="C2344" s="66"/>
      <c r="D2344" s="66"/>
      <c r="E2344" s="66"/>
      <c r="F2344" s="66"/>
      <c r="G2344" s="66"/>
      <c r="H2344" s="66"/>
      <c r="I2344" s="66"/>
      <c r="J2344" s="66"/>
      <c r="K2344" s="66"/>
      <c r="L2344" s="66"/>
      <c r="M2344" s="66"/>
      <c r="N2344" s="66"/>
      <c r="O2344" s="66"/>
      <c r="P2344" s="66"/>
      <c r="Q2344" s="66"/>
      <c r="R2344" s="66"/>
      <c r="S2344" s="66"/>
      <c r="T2344" s="66"/>
      <c r="U2344" s="66"/>
      <c r="V2344" s="66"/>
      <c r="W2344" s="66"/>
      <c r="X2344" s="66"/>
      <c r="Y2344" s="66"/>
      <c r="Z2344" s="66"/>
      <c r="AA2344" s="66"/>
      <c r="AB2344" s="66"/>
      <c r="AC2344" s="66"/>
    </row>
    <row r="2345" ht="14.25" customHeight="1">
      <c r="A2345" s="66"/>
      <c r="B2345" s="66"/>
      <c r="C2345" s="66"/>
      <c r="D2345" s="66"/>
      <c r="E2345" s="66"/>
      <c r="F2345" s="66"/>
      <c r="G2345" s="66"/>
      <c r="H2345" s="66"/>
      <c r="I2345" s="66"/>
      <c r="J2345" s="66"/>
      <c r="K2345" s="66"/>
      <c r="L2345" s="66"/>
      <c r="M2345" s="66"/>
      <c r="N2345" s="66"/>
      <c r="O2345" s="66"/>
      <c r="P2345" s="66"/>
      <c r="Q2345" s="66"/>
      <c r="R2345" s="66"/>
      <c r="S2345" s="66"/>
      <c r="T2345" s="66"/>
      <c r="U2345" s="66"/>
      <c r="V2345" s="66"/>
      <c r="W2345" s="66"/>
      <c r="X2345" s="66"/>
      <c r="Y2345" s="66"/>
      <c r="Z2345" s="66"/>
      <c r="AA2345" s="66"/>
      <c r="AB2345" s="66"/>
      <c r="AC2345" s="66"/>
    </row>
    <row r="2346" ht="14.25" customHeight="1">
      <c r="A2346" s="66"/>
      <c r="B2346" s="66"/>
      <c r="C2346" s="66"/>
      <c r="D2346" s="66"/>
      <c r="E2346" s="66"/>
      <c r="F2346" s="66"/>
      <c r="G2346" s="66"/>
      <c r="H2346" s="66"/>
      <c r="I2346" s="66"/>
      <c r="J2346" s="66"/>
      <c r="K2346" s="66"/>
      <c r="L2346" s="66"/>
      <c r="M2346" s="66"/>
      <c r="N2346" s="66"/>
      <c r="O2346" s="66"/>
      <c r="P2346" s="66"/>
      <c r="Q2346" s="66"/>
      <c r="R2346" s="66"/>
      <c r="S2346" s="66"/>
      <c r="T2346" s="66"/>
      <c r="U2346" s="66"/>
      <c r="V2346" s="66"/>
      <c r="W2346" s="66"/>
      <c r="X2346" s="66"/>
      <c r="Y2346" s="66"/>
      <c r="Z2346" s="66"/>
      <c r="AA2346" s="66"/>
      <c r="AB2346" s="66"/>
      <c r="AC2346" s="66"/>
    </row>
    <row r="2347" ht="14.25" customHeight="1">
      <c r="A2347" s="66"/>
      <c r="B2347" s="66"/>
      <c r="C2347" s="66"/>
      <c r="D2347" s="66"/>
      <c r="E2347" s="66"/>
      <c r="F2347" s="66"/>
      <c r="G2347" s="66"/>
      <c r="H2347" s="66"/>
      <c r="I2347" s="66"/>
      <c r="J2347" s="66"/>
      <c r="K2347" s="66"/>
      <c r="L2347" s="66"/>
      <c r="M2347" s="66"/>
      <c r="N2347" s="66"/>
      <c r="O2347" s="66"/>
      <c r="P2347" s="66"/>
      <c r="Q2347" s="66"/>
      <c r="R2347" s="66"/>
      <c r="S2347" s="66"/>
      <c r="T2347" s="66"/>
      <c r="U2347" s="66"/>
      <c r="V2347" s="66"/>
      <c r="W2347" s="66"/>
      <c r="X2347" s="66"/>
      <c r="Y2347" s="66"/>
      <c r="Z2347" s="66"/>
      <c r="AA2347" s="66"/>
      <c r="AB2347" s="66"/>
      <c r="AC2347" s="66"/>
    </row>
    <row r="2348" ht="14.25" customHeight="1">
      <c r="A2348" s="66"/>
      <c r="B2348" s="66"/>
      <c r="C2348" s="66"/>
      <c r="D2348" s="66"/>
      <c r="E2348" s="66"/>
      <c r="F2348" s="66"/>
      <c r="G2348" s="66"/>
      <c r="H2348" s="66"/>
      <c r="I2348" s="66"/>
      <c r="J2348" s="66"/>
      <c r="K2348" s="66"/>
      <c r="L2348" s="66"/>
      <c r="M2348" s="66"/>
      <c r="N2348" s="66"/>
      <c r="O2348" s="66"/>
      <c r="P2348" s="66"/>
      <c r="Q2348" s="66"/>
      <c r="R2348" s="66"/>
      <c r="S2348" s="66"/>
      <c r="T2348" s="66"/>
      <c r="U2348" s="66"/>
      <c r="V2348" s="66"/>
      <c r="W2348" s="66"/>
      <c r="X2348" s="66"/>
      <c r="Y2348" s="66"/>
      <c r="Z2348" s="66"/>
      <c r="AA2348" s="66"/>
      <c r="AB2348" s="66"/>
      <c r="AC2348" s="66"/>
    </row>
    <row r="2349" ht="14.25" customHeight="1">
      <c r="A2349" s="66"/>
      <c r="B2349" s="66"/>
      <c r="C2349" s="66"/>
      <c r="D2349" s="66"/>
      <c r="E2349" s="66"/>
      <c r="F2349" s="66"/>
      <c r="G2349" s="66"/>
      <c r="H2349" s="66"/>
      <c r="I2349" s="66"/>
      <c r="J2349" s="66"/>
      <c r="K2349" s="66"/>
      <c r="L2349" s="66"/>
      <c r="M2349" s="66"/>
      <c r="N2349" s="66"/>
      <c r="O2349" s="66"/>
      <c r="P2349" s="66"/>
      <c r="Q2349" s="66"/>
      <c r="R2349" s="66"/>
      <c r="S2349" s="66"/>
      <c r="T2349" s="66"/>
      <c r="U2349" s="66"/>
      <c r="V2349" s="66"/>
      <c r="W2349" s="66"/>
      <c r="X2349" s="66"/>
      <c r="Y2349" s="66"/>
      <c r="Z2349" s="66"/>
      <c r="AA2349" s="66"/>
      <c r="AB2349" s="66"/>
      <c r="AC2349" s="66"/>
    </row>
    <row r="2350" ht="14.25" customHeight="1">
      <c r="A2350" s="66"/>
      <c r="B2350" s="66"/>
      <c r="C2350" s="66"/>
      <c r="D2350" s="66"/>
      <c r="E2350" s="66"/>
      <c r="F2350" s="66"/>
      <c r="G2350" s="66"/>
      <c r="H2350" s="66"/>
      <c r="I2350" s="66"/>
      <c r="J2350" s="66"/>
      <c r="K2350" s="66"/>
      <c r="L2350" s="66"/>
      <c r="M2350" s="66"/>
      <c r="N2350" s="66"/>
      <c r="O2350" s="66"/>
      <c r="P2350" s="66"/>
      <c r="Q2350" s="66"/>
      <c r="R2350" s="66"/>
      <c r="S2350" s="66"/>
      <c r="T2350" s="66"/>
      <c r="U2350" s="66"/>
      <c r="V2350" s="66"/>
      <c r="W2350" s="66"/>
      <c r="X2350" s="66"/>
      <c r="Y2350" s="66"/>
      <c r="Z2350" s="66"/>
      <c r="AA2350" s="66"/>
      <c r="AB2350" s="66"/>
      <c r="AC2350" s="66"/>
    </row>
    <row r="2351" ht="14.25" customHeight="1">
      <c r="A2351" s="66"/>
      <c r="B2351" s="66"/>
      <c r="C2351" s="66"/>
      <c r="D2351" s="66"/>
      <c r="E2351" s="66"/>
      <c r="F2351" s="66"/>
      <c r="G2351" s="66"/>
      <c r="H2351" s="66"/>
      <c r="I2351" s="66"/>
      <c r="J2351" s="66"/>
      <c r="K2351" s="66"/>
      <c r="L2351" s="66"/>
      <c r="M2351" s="66"/>
      <c r="N2351" s="66"/>
      <c r="O2351" s="66"/>
      <c r="P2351" s="66"/>
      <c r="Q2351" s="66"/>
      <c r="R2351" s="66"/>
      <c r="S2351" s="66"/>
      <c r="T2351" s="66"/>
      <c r="U2351" s="66"/>
      <c r="V2351" s="66"/>
      <c r="W2351" s="66"/>
      <c r="X2351" s="66"/>
      <c r="Y2351" s="66"/>
      <c r="Z2351" s="66"/>
      <c r="AA2351" s="66"/>
      <c r="AB2351" s="66"/>
      <c r="AC2351" s="66"/>
    </row>
    <row r="2352" ht="14.25" customHeight="1">
      <c r="A2352" s="66"/>
      <c r="B2352" s="66"/>
      <c r="C2352" s="66"/>
      <c r="D2352" s="66"/>
      <c r="E2352" s="66"/>
      <c r="F2352" s="66"/>
      <c r="G2352" s="66"/>
      <c r="H2352" s="66"/>
      <c r="I2352" s="66"/>
      <c r="J2352" s="66"/>
      <c r="K2352" s="66"/>
      <c r="L2352" s="66"/>
      <c r="M2352" s="66"/>
      <c r="N2352" s="66"/>
      <c r="O2352" s="66"/>
      <c r="P2352" s="66"/>
      <c r="Q2352" s="66"/>
      <c r="R2352" s="66"/>
      <c r="S2352" s="66"/>
      <c r="T2352" s="66"/>
      <c r="U2352" s="66"/>
      <c r="V2352" s="66"/>
      <c r="W2352" s="66"/>
      <c r="X2352" s="66"/>
      <c r="Y2352" s="66"/>
      <c r="Z2352" s="66"/>
      <c r="AA2352" s="66"/>
      <c r="AB2352" s="66"/>
      <c r="AC2352" s="66"/>
    </row>
    <row r="2353" ht="14.25" customHeight="1">
      <c r="A2353" s="66"/>
      <c r="B2353" s="66"/>
      <c r="C2353" s="66"/>
      <c r="D2353" s="66"/>
      <c r="E2353" s="66"/>
      <c r="F2353" s="66"/>
      <c r="G2353" s="66"/>
      <c r="H2353" s="66"/>
      <c r="I2353" s="66"/>
      <c r="J2353" s="66"/>
      <c r="K2353" s="66"/>
      <c r="L2353" s="66"/>
      <c r="M2353" s="66"/>
      <c r="N2353" s="66"/>
      <c r="O2353" s="66"/>
      <c r="P2353" s="66"/>
      <c r="Q2353" s="66"/>
      <c r="R2353" s="66"/>
      <c r="S2353" s="66"/>
      <c r="T2353" s="66"/>
      <c r="U2353" s="66"/>
      <c r="V2353" s="66"/>
      <c r="W2353" s="66"/>
      <c r="X2353" s="66"/>
      <c r="Y2353" s="66"/>
      <c r="Z2353" s="66"/>
      <c r="AA2353" s="66"/>
      <c r="AB2353" s="66"/>
      <c r="AC2353" s="66"/>
    </row>
    <row r="2354" ht="14.25" customHeight="1">
      <c r="A2354" s="66"/>
      <c r="B2354" s="66"/>
      <c r="C2354" s="66"/>
      <c r="D2354" s="66"/>
      <c r="E2354" s="66"/>
      <c r="F2354" s="66"/>
      <c r="G2354" s="66"/>
      <c r="H2354" s="66"/>
      <c r="I2354" s="66"/>
      <c r="J2354" s="66"/>
      <c r="K2354" s="66"/>
      <c r="L2354" s="66"/>
      <c r="M2354" s="66"/>
      <c r="N2354" s="66"/>
      <c r="O2354" s="66"/>
      <c r="P2354" s="66"/>
      <c r="Q2354" s="66"/>
      <c r="R2354" s="66"/>
      <c r="S2354" s="66"/>
      <c r="T2354" s="66"/>
      <c r="U2354" s="66"/>
      <c r="V2354" s="66"/>
      <c r="W2354" s="66"/>
      <c r="X2354" s="66"/>
      <c r="Y2354" s="66"/>
      <c r="Z2354" s="66"/>
      <c r="AA2354" s="66"/>
      <c r="AB2354" s="66"/>
      <c r="AC2354" s="66"/>
    </row>
    <row r="2355" ht="14.25" customHeight="1">
      <c r="A2355" s="66"/>
      <c r="B2355" s="66"/>
      <c r="C2355" s="66"/>
      <c r="D2355" s="66"/>
      <c r="E2355" s="66"/>
      <c r="F2355" s="66"/>
      <c r="G2355" s="66"/>
      <c r="H2355" s="66"/>
      <c r="I2355" s="66"/>
      <c r="J2355" s="66"/>
      <c r="K2355" s="66"/>
      <c r="L2355" s="66"/>
      <c r="M2355" s="66"/>
      <c r="N2355" s="66"/>
      <c r="O2355" s="66"/>
      <c r="P2355" s="66"/>
      <c r="Q2355" s="66"/>
      <c r="R2355" s="66"/>
      <c r="S2355" s="66"/>
      <c r="T2355" s="66"/>
      <c r="U2355" s="66"/>
      <c r="V2355" s="66"/>
      <c r="W2355" s="66"/>
      <c r="X2355" s="66"/>
      <c r="Y2355" s="66"/>
      <c r="Z2355" s="66"/>
      <c r="AA2355" s="66"/>
      <c r="AB2355" s="66"/>
      <c r="AC2355" s="66"/>
    </row>
    <row r="2356" ht="14.25" customHeight="1">
      <c r="A2356" s="66"/>
      <c r="B2356" s="66"/>
      <c r="C2356" s="66"/>
      <c r="D2356" s="66"/>
      <c r="E2356" s="66"/>
      <c r="F2356" s="66"/>
      <c r="G2356" s="66"/>
      <c r="H2356" s="66"/>
      <c r="I2356" s="66"/>
      <c r="J2356" s="66"/>
      <c r="K2356" s="66"/>
      <c r="L2356" s="66"/>
      <c r="M2356" s="66"/>
      <c r="N2356" s="66"/>
      <c r="O2356" s="66"/>
      <c r="P2356" s="66"/>
      <c r="Q2356" s="66"/>
      <c r="R2356" s="66"/>
      <c r="S2356" s="66"/>
      <c r="T2356" s="66"/>
      <c r="U2356" s="66"/>
      <c r="V2356" s="66"/>
      <c r="W2356" s="66"/>
      <c r="X2356" s="66"/>
      <c r="Y2356" s="66"/>
      <c r="Z2356" s="66"/>
      <c r="AA2356" s="66"/>
      <c r="AB2356" s="66"/>
      <c r="AC2356" s="66"/>
    </row>
    <row r="2357" ht="14.25" customHeight="1">
      <c r="A2357" s="66"/>
      <c r="B2357" s="66"/>
      <c r="C2357" s="66"/>
      <c r="D2357" s="66"/>
      <c r="E2357" s="66"/>
      <c r="F2357" s="66"/>
      <c r="G2357" s="66"/>
      <c r="H2357" s="66"/>
      <c r="I2357" s="66"/>
      <c r="J2357" s="66"/>
      <c r="K2357" s="66"/>
      <c r="L2357" s="66"/>
      <c r="M2357" s="66"/>
      <c r="N2357" s="66"/>
      <c r="O2357" s="66"/>
      <c r="P2357" s="66"/>
      <c r="Q2357" s="66"/>
      <c r="R2357" s="66"/>
      <c r="S2357" s="66"/>
      <c r="T2357" s="66"/>
      <c r="U2357" s="66"/>
      <c r="V2357" s="66"/>
      <c r="W2357" s="66"/>
      <c r="X2357" s="66"/>
      <c r="Y2357" s="66"/>
      <c r="Z2357" s="66"/>
      <c r="AA2357" s="66"/>
      <c r="AB2357" s="66"/>
      <c r="AC2357" s="66"/>
    </row>
    <row r="2358" ht="14.25" customHeight="1">
      <c r="A2358" s="66"/>
      <c r="B2358" s="66"/>
      <c r="C2358" s="66"/>
      <c r="D2358" s="66"/>
      <c r="E2358" s="66"/>
      <c r="F2358" s="66"/>
      <c r="G2358" s="66"/>
      <c r="H2358" s="66"/>
      <c r="I2358" s="66"/>
      <c r="J2358" s="66"/>
      <c r="K2358" s="66"/>
      <c r="L2358" s="66"/>
      <c r="M2358" s="66"/>
      <c r="N2358" s="66"/>
      <c r="O2358" s="66"/>
      <c r="P2358" s="66"/>
      <c r="Q2358" s="66"/>
      <c r="R2358" s="66"/>
      <c r="S2358" s="66"/>
      <c r="T2358" s="66"/>
      <c r="U2358" s="66"/>
      <c r="V2358" s="66"/>
      <c r="W2358" s="66"/>
      <c r="X2358" s="66"/>
      <c r="Y2358" s="66"/>
      <c r="Z2358" s="66"/>
      <c r="AA2358" s="66"/>
      <c r="AB2358" s="66"/>
      <c r="AC2358" s="66"/>
    </row>
    <row r="2359" ht="14.25" customHeight="1">
      <c r="A2359" s="66"/>
      <c r="B2359" s="66"/>
      <c r="C2359" s="66"/>
      <c r="D2359" s="66"/>
      <c r="E2359" s="66"/>
      <c r="F2359" s="66"/>
      <c r="G2359" s="66"/>
      <c r="H2359" s="66"/>
      <c r="I2359" s="66"/>
      <c r="J2359" s="66"/>
      <c r="K2359" s="66"/>
      <c r="L2359" s="66"/>
      <c r="M2359" s="66"/>
      <c r="N2359" s="66"/>
      <c r="O2359" s="66"/>
      <c r="P2359" s="66"/>
      <c r="Q2359" s="66"/>
      <c r="R2359" s="66"/>
      <c r="S2359" s="66"/>
      <c r="T2359" s="66"/>
      <c r="U2359" s="66"/>
      <c r="V2359" s="66"/>
      <c r="W2359" s="66"/>
      <c r="X2359" s="66"/>
      <c r="Y2359" s="66"/>
      <c r="Z2359" s="66"/>
      <c r="AA2359" s="66"/>
      <c r="AB2359" s="66"/>
      <c r="AC2359" s="66"/>
    </row>
    <row r="2360" ht="14.25" customHeight="1">
      <c r="A2360" s="66"/>
      <c r="B2360" s="66"/>
      <c r="C2360" s="66"/>
      <c r="D2360" s="66"/>
      <c r="E2360" s="66"/>
      <c r="F2360" s="66"/>
      <c r="G2360" s="66"/>
      <c r="H2360" s="66"/>
      <c r="I2360" s="66"/>
      <c r="J2360" s="66"/>
      <c r="K2360" s="66"/>
      <c r="L2360" s="66"/>
      <c r="M2360" s="66"/>
      <c r="N2360" s="66"/>
      <c r="O2360" s="66"/>
      <c r="P2360" s="66"/>
      <c r="Q2360" s="66"/>
      <c r="R2360" s="66"/>
      <c r="S2360" s="66"/>
      <c r="T2360" s="66"/>
      <c r="U2360" s="66"/>
      <c r="V2360" s="66"/>
      <c r="W2360" s="66"/>
      <c r="X2360" s="66"/>
      <c r="Y2360" s="66"/>
      <c r="Z2360" s="66"/>
      <c r="AA2360" s="66"/>
      <c r="AB2360" s="66"/>
      <c r="AC2360" s="66"/>
    </row>
    <row r="2361" ht="14.25" customHeight="1">
      <c r="A2361" s="66"/>
      <c r="B2361" s="66"/>
      <c r="C2361" s="66"/>
      <c r="D2361" s="66"/>
      <c r="E2361" s="66"/>
      <c r="F2361" s="66"/>
      <c r="G2361" s="66"/>
      <c r="H2361" s="66"/>
      <c r="I2361" s="66"/>
      <c r="J2361" s="66"/>
      <c r="K2361" s="66"/>
      <c r="L2361" s="66"/>
      <c r="M2361" s="66"/>
      <c r="N2361" s="66"/>
      <c r="O2361" s="66"/>
      <c r="P2361" s="66"/>
      <c r="Q2361" s="66"/>
      <c r="R2361" s="66"/>
      <c r="S2361" s="66"/>
      <c r="T2361" s="66"/>
      <c r="U2361" s="66"/>
      <c r="V2361" s="66"/>
      <c r="W2361" s="66"/>
      <c r="X2361" s="66"/>
      <c r="Y2361" s="66"/>
      <c r="Z2361" s="66"/>
      <c r="AA2361" s="66"/>
      <c r="AB2361" s="66"/>
      <c r="AC2361" s="66"/>
    </row>
    <row r="2362" ht="14.25" customHeight="1">
      <c r="A2362" s="66"/>
      <c r="B2362" s="66"/>
      <c r="C2362" s="66"/>
      <c r="D2362" s="66"/>
      <c r="E2362" s="66"/>
      <c r="F2362" s="66"/>
      <c r="G2362" s="66"/>
      <c r="H2362" s="66"/>
      <c r="I2362" s="66"/>
      <c r="J2362" s="66"/>
      <c r="K2362" s="66"/>
      <c r="L2362" s="66"/>
      <c r="M2362" s="66"/>
      <c r="N2362" s="66"/>
      <c r="O2362" s="66"/>
      <c r="P2362" s="66"/>
      <c r="Q2362" s="66"/>
      <c r="R2362" s="66"/>
      <c r="S2362" s="66"/>
      <c r="T2362" s="66"/>
      <c r="U2362" s="66"/>
      <c r="V2362" s="66"/>
      <c r="W2362" s="66"/>
      <c r="X2362" s="66"/>
      <c r="Y2362" s="66"/>
      <c r="Z2362" s="66"/>
      <c r="AA2362" s="66"/>
      <c r="AB2362" s="66"/>
      <c r="AC2362" s="66"/>
    </row>
    <row r="2363" ht="14.25" customHeight="1">
      <c r="A2363" s="66"/>
      <c r="B2363" s="66"/>
      <c r="C2363" s="66"/>
      <c r="D2363" s="66"/>
      <c r="E2363" s="66"/>
      <c r="F2363" s="66"/>
      <c r="G2363" s="66"/>
      <c r="H2363" s="66"/>
      <c r="I2363" s="66"/>
      <c r="J2363" s="66"/>
      <c r="K2363" s="66"/>
      <c r="L2363" s="66"/>
      <c r="M2363" s="66"/>
      <c r="N2363" s="66"/>
      <c r="O2363" s="66"/>
      <c r="P2363" s="66"/>
      <c r="Q2363" s="66"/>
      <c r="R2363" s="66"/>
      <c r="S2363" s="66"/>
      <c r="T2363" s="66"/>
      <c r="U2363" s="66"/>
      <c r="V2363" s="66"/>
      <c r="W2363" s="66"/>
      <c r="X2363" s="66"/>
      <c r="Y2363" s="66"/>
      <c r="Z2363" s="66"/>
      <c r="AA2363" s="66"/>
      <c r="AB2363" s="66"/>
      <c r="AC2363" s="66"/>
    </row>
    <row r="2364" ht="14.25" customHeight="1">
      <c r="A2364" s="66"/>
      <c r="B2364" s="66"/>
      <c r="C2364" s="66"/>
      <c r="D2364" s="66"/>
      <c r="E2364" s="66"/>
      <c r="F2364" s="66"/>
      <c r="G2364" s="66"/>
      <c r="H2364" s="66"/>
      <c r="I2364" s="66"/>
      <c r="J2364" s="66"/>
      <c r="K2364" s="66"/>
      <c r="L2364" s="66"/>
      <c r="M2364" s="66"/>
      <c r="N2364" s="66"/>
      <c r="O2364" s="66"/>
      <c r="P2364" s="66"/>
      <c r="Q2364" s="66"/>
      <c r="R2364" s="66"/>
      <c r="S2364" s="66"/>
      <c r="T2364" s="66"/>
      <c r="U2364" s="66"/>
      <c r="V2364" s="66"/>
      <c r="W2364" s="66"/>
      <c r="X2364" s="66"/>
      <c r="Y2364" s="66"/>
      <c r="Z2364" s="66"/>
      <c r="AA2364" s="66"/>
      <c r="AB2364" s="66"/>
      <c r="AC2364" s="66"/>
    </row>
    <row r="2365" ht="14.25" customHeight="1">
      <c r="A2365" s="66"/>
      <c r="B2365" s="66"/>
      <c r="C2365" s="66"/>
      <c r="D2365" s="66"/>
      <c r="E2365" s="66"/>
      <c r="F2365" s="66"/>
      <c r="G2365" s="66"/>
      <c r="H2365" s="66"/>
      <c r="I2365" s="66"/>
      <c r="J2365" s="66"/>
      <c r="K2365" s="66"/>
      <c r="L2365" s="66"/>
      <c r="M2365" s="66"/>
      <c r="N2365" s="66"/>
      <c r="O2365" s="66"/>
      <c r="P2365" s="66"/>
      <c r="Q2365" s="66"/>
      <c r="R2365" s="66"/>
      <c r="S2365" s="66"/>
      <c r="T2365" s="66"/>
      <c r="U2365" s="66"/>
      <c r="V2365" s="66"/>
      <c r="W2365" s="66"/>
      <c r="X2365" s="66"/>
      <c r="Y2365" s="66"/>
      <c r="Z2365" s="66"/>
      <c r="AA2365" s="66"/>
      <c r="AB2365" s="66"/>
      <c r="AC2365" s="66"/>
    </row>
    <row r="2366" ht="14.25" customHeight="1">
      <c r="A2366" s="66"/>
      <c r="B2366" s="66"/>
      <c r="C2366" s="66"/>
      <c r="D2366" s="66"/>
      <c r="E2366" s="66"/>
      <c r="F2366" s="66"/>
      <c r="G2366" s="66"/>
      <c r="H2366" s="66"/>
      <c r="I2366" s="66"/>
      <c r="J2366" s="66"/>
      <c r="K2366" s="66"/>
      <c r="L2366" s="66"/>
      <c r="M2366" s="66"/>
      <c r="N2366" s="66"/>
      <c r="O2366" s="66"/>
      <c r="P2366" s="66"/>
      <c r="Q2366" s="66"/>
      <c r="R2366" s="66"/>
      <c r="S2366" s="66"/>
      <c r="T2366" s="66"/>
      <c r="U2366" s="66"/>
      <c r="V2366" s="66"/>
      <c r="W2366" s="66"/>
      <c r="X2366" s="66"/>
      <c r="Y2366" s="66"/>
      <c r="Z2366" s="66"/>
      <c r="AA2366" s="66"/>
      <c r="AB2366" s="66"/>
      <c r="AC2366" s="66"/>
    </row>
    <row r="2367" ht="14.25" customHeight="1">
      <c r="A2367" s="66"/>
      <c r="B2367" s="66"/>
      <c r="C2367" s="66"/>
      <c r="D2367" s="66"/>
      <c r="E2367" s="66"/>
      <c r="F2367" s="66"/>
      <c r="G2367" s="66"/>
      <c r="H2367" s="66"/>
      <c r="I2367" s="66"/>
      <c r="J2367" s="66"/>
      <c r="K2367" s="66"/>
      <c r="L2367" s="66"/>
      <c r="M2367" s="66"/>
      <c r="N2367" s="66"/>
      <c r="O2367" s="66"/>
      <c r="P2367" s="66"/>
      <c r="Q2367" s="66"/>
      <c r="R2367" s="66"/>
      <c r="S2367" s="66"/>
      <c r="T2367" s="66"/>
      <c r="U2367" s="66"/>
      <c r="V2367" s="66"/>
      <c r="W2367" s="66"/>
      <c r="X2367" s="66"/>
      <c r="Y2367" s="66"/>
      <c r="Z2367" s="66"/>
      <c r="AA2367" s="66"/>
      <c r="AB2367" s="66"/>
      <c r="AC2367" s="66"/>
    </row>
    <row r="2368" ht="14.25" customHeight="1">
      <c r="A2368" s="66"/>
      <c r="B2368" s="66"/>
      <c r="C2368" s="66"/>
      <c r="D2368" s="66"/>
      <c r="E2368" s="66"/>
      <c r="F2368" s="66"/>
      <c r="G2368" s="66"/>
      <c r="H2368" s="66"/>
      <c r="I2368" s="66"/>
      <c r="J2368" s="66"/>
      <c r="K2368" s="66"/>
      <c r="L2368" s="66"/>
      <c r="M2368" s="66"/>
      <c r="N2368" s="66"/>
      <c r="O2368" s="66"/>
      <c r="P2368" s="66"/>
      <c r="Q2368" s="66"/>
      <c r="R2368" s="66"/>
      <c r="S2368" s="66"/>
      <c r="T2368" s="66"/>
      <c r="U2368" s="66"/>
      <c r="V2368" s="66"/>
      <c r="W2368" s="66"/>
      <c r="X2368" s="66"/>
      <c r="Y2368" s="66"/>
      <c r="Z2368" s="66"/>
      <c r="AA2368" s="66"/>
      <c r="AB2368" s="66"/>
      <c r="AC2368" s="66"/>
    </row>
    <row r="2369" ht="14.25" customHeight="1">
      <c r="A2369" s="66"/>
      <c r="B2369" s="66"/>
      <c r="C2369" s="66"/>
      <c r="D2369" s="66"/>
      <c r="E2369" s="66"/>
      <c r="F2369" s="66"/>
      <c r="G2369" s="66"/>
      <c r="H2369" s="66"/>
      <c r="I2369" s="66"/>
      <c r="J2369" s="66"/>
      <c r="K2369" s="66"/>
      <c r="L2369" s="66"/>
      <c r="M2369" s="66"/>
      <c r="N2369" s="66"/>
      <c r="O2369" s="66"/>
      <c r="P2369" s="66"/>
      <c r="Q2369" s="66"/>
      <c r="R2369" s="66"/>
      <c r="S2369" s="66"/>
      <c r="T2369" s="66"/>
      <c r="U2369" s="66"/>
      <c r="V2369" s="66"/>
      <c r="W2369" s="66"/>
      <c r="X2369" s="66"/>
      <c r="Y2369" s="66"/>
      <c r="Z2369" s="66"/>
      <c r="AA2369" s="66"/>
      <c r="AB2369" s="66"/>
      <c r="AC2369" s="66"/>
    </row>
    <row r="2370" ht="14.25" customHeight="1">
      <c r="A2370" s="66"/>
      <c r="B2370" s="66"/>
      <c r="C2370" s="66"/>
      <c r="D2370" s="66"/>
      <c r="E2370" s="66"/>
      <c r="F2370" s="66"/>
      <c r="G2370" s="66"/>
      <c r="H2370" s="66"/>
      <c r="I2370" s="66"/>
      <c r="J2370" s="66"/>
      <c r="K2370" s="66"/>
      <c r="L2370" s="66"/>
      <c r="M2370" s="66"/>
      <c r="N2370" s="66"/>
      <c r="O2370" s="66"/>
      <c r="P2370" s="66"/>
      <c r="Q2370" s="66"/>
      <c r="R2370" s="66"/>
      <c r="S2370" s="66"/>
      <c r="T2370" s="66"/>
      <c r="U2370" s="66"/>
      <c r="V2370" s="66"/>
      <c r="W2370" s="66"/>
      <c r="X2370" s="66"/>
      <c r="Y2370" s="66"/>
      <c r="Z2370" s="66"/>
      <c r="AA2370" s="66"/>
      <c r="AB2370" s="66"/>
      <c r="AC2370" s="66"/>
    </row>
    <row r="2371" ht="14.25" customHeight="1">
      <c r="A2371" s="66"/>
      <c r="B2371" s="66"/>
      <c r="C2371" s="66"/>
      <c r="D2371" s="66"/>
      <c r="E2371" s="66"/>
      <c r="F2371" s="66"/>
      <c r="G2371" s="66"/>
      <c r="H2371" s="66"/>
      <c r="I2371" s="66"/>
      <c r="J2371" s="66"/>
      <c r="K2371" s="66"/>
      <c r="L2371" s="66"/>
      <c r="M2371" s="66"/>
      <c r="N2371" s="66"/>
      <c r="O2371" s="66"/>
      <c r="P2371" s="66"/>
      <c r="Q2371" s="66"/>
      <c r="R2371" s="66"/>
      <c r="S2371" s="66"/>
      <c r="T2371" s="66"/>
      <c r="U2371" s="66"/>
      <c r="V2371" s="66"/>
      <c r="W2371" s="66"/>
      <c r="X2371" s="66"/>
      <c r="Y2371" s="66"/>
      <c r="Z2371" s="66"/>
      <c r="AA2371" s="66"/>
      <c r="AB2371" s="66"/>
      <c r="AC2371" s="66"/>
    </row>
    <row r="2372" ht="14.25" customHeight="1">
      <c r="A2372" s="66"/>
      <c r="B2372" s="66"/>
      <c r="C2372" s="66"/>
      <c r="D2372" s="66"/>
      <c r="E2372" s="66"/>
      <c r="F2372" s="66"/>
      <c r="G2372" s="66"/>
      <c r="H2372" s="66"/>
      <c r="I2372" s="66"/>
      <c r="J2372" s="66"/>
      <c r="K2372" s="66"/>
      <c r="L2372" s="66"/>
      <c r="M2372" s="66"/>
      <c r="N2372" s="66"/>
      <c r="O2372" s="66"/>
      <c r="P2372" s="66"/>
      <c r="Q2372" s="66"/>
      <c r="R2372" s="66"/>
      <c r="S2372" s="66"/>
      <c r="T2372" s="66"/>
      <c r="U2372" s="66"/>
      <c r="V2372" s="66"/>
      <c r="W2372" s="66"/>
      <c r="X2372" s="66"/>
      <c r="Y2372" s="66"/>
      <c r="Z2372" s="66"/>
      <c r="AA2372" s="66"/>
      <c r="AB2372" s="66"/>
      <c r="AC2372" s="66"/>
    </row>
    <row r="2373" ht="14.25" customHeight="1">
      <c r="A2373" s="66"/>
      <c r="B2373" s="66"/>
      <c r="C2373" s="66"/>
      <c r="D2373" s="66"/>
      <c r="E2373" s="66"/>
      <c r="F2373" s="66"/>
      <c r="G2373" s="66"/>
      <c r="H2373" s="66"/>
      <c r="I2373" s="66"/>
      <c r="J2373" s="66"/>
      <c r="K2373" s="66"/>
      <c r="L2373" s="66"/>
      <c r="M2373" s="66"/>
      <c r="N2373" s="66"/>
      <c r="O2373" s="66"/>
      <c r="P2373" s="66"/>
      <c r="Q2373" s="66"/>
      <c r="R2373" s="66"/>
      <c r="S2373" s="66"/>
      <c r="T2373" s="66"/>
      <c r="U2373" s="66"/>
      <c r="V2373" s="66"/>
      <c r="W2373" s="66"/>
      <c r="X2373" s="66"/>
      <c r="Y2373" s="66"/>
      <c r="Z2373" s="66"/>
      <c r="AA2373" s="66"/>
      <c r="AB2373" s="66"/>
      <c r="AC2373" s="66"/>
    </row>
    <row r="2374" ht="14.25" customHeight="1">
      <c r="A2374" s="66"/>
      <c r="B2374" s="66"/>
      <c r="C2374" s="66"/>
      <c r="D2374" s="66"/>
      <c r="E2374" s="66"/>
      <c r="F2374" s="66"/>
      <c r="G2374" s="66"/>
      <c r="H2374" s="66"/>
      <c r="I2374" s="66"/>
      <c r="J2374" s="66"/>
      <c r="K2374" s="66"/>
      <c r="L2374" s="66"/>
      <c r="M2374" s="66"/>
      <c r="N2374" s="66"/>
      <c r="O2374" s="66"/>
      <c r="P2374" s="66"/>
      <c r="Q2374" s="66"/>
      <c r="R2374" s="66"/>
      <c r="S2374" s="66"/>
      <c r="T2374" s="66"/>
      <c r="U2374" s="66"/>
      <c r="V2374" s="66"/>
      <c r="W2374" s="66"/>
      <c r="X2374" s="66"/>
      <c r="Y2374" s="66"/>
      <c r="Z2374" s="66"/>
      <c r="AA2374" s="66"/>
      <c r="AB2374" s="66"/>
      <c r="AC2374" s="66"/>
    </row>
    <row r="2375" ht="14.25" customHeight="1">
      <c r="A2375" s="66"/>
      <c r="B2375" s="66"/>
      <c r="C2375" s="66"/>
      <c r="D2375" s="66"/>
      <c r="E2375" s="66"/>
      <c r="F2375" s="66"/>
      <c r="G2375" s="66"/>
      <c r="H2375" s="66"/>
      <c r="I2375" s="66"/>
      <c r="J2375" s="66"/>
      <c r="K2375" s="66"/>
      <c r="L2375" s="66"/>
      <c r="M2375" s="66"/>
      <c r="N2375" s="66"/>
      <c r="O2375" s="66"/>
      <c r="P2375" s="66"/>
      <c r="Q2375" s="66"/>
      <c r="R2375" s="66"/>
      <c r="S2375" s="66"/>
      <c r="T2375" s="66"/>
      <c r="U2375" s="66"/>
      <c r="V2375" s="66"/>
      <c r="W2375" s="66"/>
      <c r="X2375" s="66"/>
      <c r="Y2375" s="66"/>
      <c r="Z2375" s="66"/>
      <c r="AA2375" s="66"/>
      <c r="AB2375" s="66"/>
      <c r="AC2375" s="66"/>
    </row>
    <row r="2376" ht="14.25" customHeight="1">
      <c r="A2376" s="66"/>
      <c r="B2376" s="66"/>
      <c r="C2376" s="66"/>
      <c r="D2376" s="66"/>
      <c r="E2376" s="66"/>
      <c r="F2376" s="66"/>
      <c r="G2376" s="66"/>
      <c r="H2376" s="66"/>
      <c r="I2376" s="66"/>
      <c r="J2376" s="66"/>
      <c r="K2376" s="66"/>
      <c r="L2376" s="66"/>
      <c r="M2376" s="66"/>
      <c r="N2376" s="66"/>
      <c r="O2376" s="66"/>
      <c r="P2376" s="66"/>
      <c r="Q2376" s="66"/>
      <c r="R2376" s="66"/>
      <c r="S2376" s="66"/>
      <c r="T2376" s="66"/>
      <c r="U2376" s="66"/>
      <c r="V2376" s="66"/>
      <c r="W2376" s="66"/>
      <c r="X2376" s="66"/>
      <c r="Y2376" s="66"/>
      <c r="Z2376" s="66"/>
      <c r="AA2376" s="66"/>
      <c r="AB2376" s="66"/>
      <c r="AC2376" s="66"/>
    </row>
    <row r="2377" ht="14.25" customHeight="1">
      <c r="A2377" s="66"/>
      <c r="B2377" s="66"/>
      <c r="C2377" s="66"/>
      <c r="D2377" s="66"/>
      <c r="E2377" s="66"/>
      <c r="F2377" s="66"/>
      <c r="G2377" s="66"/>
      <c r="H2377" s="66"/>
      <c r="I2377" s="66"/>
      <c r="J2377" s="66"/>
      <c r="K2377" s="66"/>
      <c r="L2377" s="66"/>
      <c r="M2377" s="66"/>
      <c r="N2377" s="66"/>
      <c r="O2377" s="66"/>
      <c r="P2377" s="66"/>
      <c r="Q2377" s="66"/>
      <c r="R2377" s="66"/>
      <c r="S2377" s="66"/>
      <c r="T2377" s="66"/>
      <c r="U2377" s="66"/>
      <c r="V2377" s="66"/>
      <c r="W2377" s="66"/>
      <c r="X2377" s="66"/>
      <c r="Y2377" s="66"/>
      <c r="Z2377" s="66"/>
      <c r="AA2377" s="66"/>
      <c r="AB2377" s="66"/>
      <c r="AC2377" s="66"/>
    </row>
    <row r="2378" ht="14.25" customHeight="1">
      <c r="A2378" s="66"/>
      <c r="B2378" s="66"/>
      <c r="C2378" s="66"/>
      <c r="D2378" s="66"/>
      <c r="E2378" s="66"/>
      <c r="F2378" s="66"/>
      <c r="G2378" s="66"/>
      <c r="H2378" s="66"/>
      <c r="I2378" s="66"/>
      <c r="J2378" s="66"/>
      <c r="K2378" s="66"/>
      <c r="L2378" s="66"/>
      <c r="M2378" s="66"/>
      <c r="N2378" s="66"/>
      <c r="O2378" s="66"/>
      <c r="P2378" s="66"/>
      <c r="Q2378" s="66"/>
      <c r="R2378" s="66"/>
      <c r="S2378" s="66"/>
      <c r="T2378" s="66"/>
      <c r="U2378" s="66"/>
      <c r="V2378" s="66"/>
      <c r="W2378" s="66"/>
      <c r="X2378" s="66"/>
      <c r="Y2378" s="66"/>
      <c r="Z2378" s="66"/>
      <c r="AA2378" s="66"/>
      <c r="AB2378" s="66"/>
      <c r="AC2378" s="66"/>
    </row>
    <row r="2379" ht="14.25" customHeight="1">
      <c r="A2379" s="66"/>
      <c r="B2379" s="66"/>
      <c r="C2379" s="66"/>
      <c r="D2379" s="66"/>
      <c r="E2379" s="66"/>
      <c r="F2379" s="66"/>
      <c r="G2379" s="66"/>
      <c r="H2379" s="66"/>
      <c r="I2379" s="66"/>
      <c r="J2379" s="66"/>
      <c r="K2379" s="66"/>
      <c r="L2379" s="66"/>
      <c r="M2379" s="66"/>
      <c r="N2379" s="66"/>
      <c r="O2379" s="66"/>
      <c r="P2379" s="66"/>
      <c r="Q2379" s="66"/>
      <c r="R2379" s="66"/>
      <c r="S2379" s="66"/>
      <c r="T2379" s="66"/>
      <c r="U2379" s="66"/>
      <c r="V2379" s="66"/>
      <c r="W2379" s="66"/>
      <c r="X2379" s="66"/>
      <c r="Y2379" s="66"/>
      <c r="Z2379" s="66"/>
      <c r="AA2379" s="66"/>
      <c r="AB2379" s="66"/>
      <c r="AC2379" s="66"/>
    </row>
    <row r="2380" ht="14.25" customHeight="1">
      <c r="A2380" s="66"/>
      <c r="B2380" s="66"/>
      <c r="C2380" s="66"/>
      <c r="D2380" s="66"/>
      <c r="E2380" s="66"/>
      <c r="F2380" s="66"/>
      <c r="G2380" s="66"/>
      <c r="H2380" s="66"/>
      <c r="I2380" s="66"/>
      <c r="J2380" s="66"/>
      <c r="K2380" s="66"/>
      <c r="L2380" s="66"/>
      <c r="M2380" s="66"/>
      <c r="N2380" s="66"/>
      <c r="O2380" s="66"/>
      <c r="P2380" s="66"/>
      <c r="Q2380" s="66"/>
      <c r="R2380" s="66"/>
      <c r="S2380" s="66"/>
      <c r="T2380" s="66"/>
      <c r="U2380" s="66"/>
      <c r="V2380" s="66"/>
      <c r="W2380" s="66"/>
      <c r="X2380" s="66"/>
      <c r="Y2380" s="66"/>
      <c r="Z2380" s="66"/>
      <c r="AA2380" s="66"/>
      <c r="AB2380" s="66"/>
      <c r="AC2380" s="66"/>
    </row>
    <row r="2381" ht="14.25" customHeight="1">
      <c r="A2381" s="66"/>
      <c r="B2381" s="66"/>
      <c r="C2381" s="66"/>
      <c r="D2381" s="66"/>
      <c r="E2381" s="66"/>
      <c r="F2381" s="66"/>
      <c r="G2381" s="66"/>
      <c r="H2381" s="66"/>
      <c r="I2381" s="66"/>
      <c r="J2381" s="66"/>
      <c r="K2381" s="66"/>
      <c r="L2381" s="66"/>
      <c r="M2381" s="66"/>
      <c r="N2381" s="66"/>
      <c r="O2381" s="66"/>
      <c r="P2381" s="66"/>
      <c r="Q2381" s="66"/>
      <c r="R2381" s="66"/>
      <c r="S2381" s="66"/>
      <c r="T2381" s="66"/>
      <c r="U2381" s="66"/>
      <c r="V2381" s="66"/>
      <c r="W2381" s="66"/>
      <c r="X2381" s="66"/>
      <c r="Y2381" s="66"/>
      <c r="Z2381" s="66"/>
      <c r="AA2381" s="66"/>
      <c r="AB2381" s="66"/>
      <c r="AC2381" s="66"/>
    </row>
    <row r="2382" ht="14.25" customHeight="1">
      <c r="A2382" s="66"/>
      <c r="B2382" s="66"/>
      <c r="C2382" s="66"/>
      <c r="D2382" s="66"/>
      <c r="E2382" s="66"/>
      <c r="F2382" s="66"/>
      <c r="G2382" s="66"/>
      <c r="H2382" s="66"/>
      <c r="I2382" s="66"/>
      <c r="J2382" s="66"/>
      <c r="K2382" s="66"/>
      <c r="L2382" s="66"/>
      <c r="M2382" s="66"/>
      <c r="N2382" s="66"/>
      <c r="O2382" s="66"/>
      <c r="P2382" s="66"/>
      <c r="Q2382" s="66"/>
      <c r="R2382" s="66"/>
      <c r="S2382" s="66"/>
      <c r="T2382" s="66"/>
      <c r="U2382" s="66"/>
      <c r="V2382" s="66"/>
      <c r="W2382" s="66"/>
      <c r="X2382" s="66"/>
      <c r="Y2382" s="66"/>
      <c r="Z2382" s="66"/>
      <c r="AA2382" s="66"/>
      <c r="AB2382" s="66"/>
      <c r="AC2382" s="66"/>
    </row>
    <row r="2383" ht="14.25" customHeight="1">
      <c r="A2383" s="66"/>
      <c r="B2383" s="66"/>
      <c r="C2383" s="66"/>
      <c r="D2383" s="66"/>
      <c r="E2383" s="66"/>
      <c r="F2383" s="66"/>
      <c r="G2383" s="66"/>
      <c r="H2383" s="66"/>
      <c r="I2383" s="66"/>
      <c r="J2383" s="66"/>
      <c r="K2383" s="66"/>
      <c r="L2383" s="66"/>
      <c r="M2383" s="66"/>
      <c r="N2383" s="66"/>
      <c r="O2383" s="66"/>
      <c r="P2383" s="66"/>
      <c r="Q2383" s="66"/>
      <c r="R2383" s="66"/>
      <c r="S2383" s="66"/>
      <c r="T2383" s="66"/>
      <c r="U2383" s="66"/>
      <c r="V2383" s="66"/>
      <c r="W2383" s="66"/>
      <c r="X2383" s="66"/>
      <c r="Y2383" s="66"/>
      <c r="Z2383" s="66"/>
      <c r="AA2383" s="66"/>
      <c r="AB2383" s="66"/>
      <c r="AC2383" s="66"/>
    </row>
    <row r="2384" ht="14.25" customHeight="1">
      <c r="A2384" s="66"/>
      <c r="B2384" s="66"/>
      <c r="C2384" s="66"/>
      <c r="D2384" s="66"/>
      <c r="E2384" s="66"/>
      <c r="F2384" s="66"/>
      <c r="G2384" s="66"/>
      <c r="H2384" s="66"/>
      <c r="I2384" s="66"/>
      <c r="J2384" s="66"/>
      <c r="K2384" s="66"/>
      <c r="L2384" s="66"/>
      <c r="M2384" s="66"/>
      <c r="N2384" s="66"/>
      <c r="O2384" s="66"/>
      <c r="P2384" s="66"/>
      <c r="Q2384" s="66"/>
      <c r="R2384" s="66"/>
      <c r="S2384" s="66"/>
      <c r="T2384" s="66"/>
      <c r="U2384" s="66"/>
      <c r="V2384" s="66"/>
      <c r="W2384" s="66"/>
      <c r="X2384" s="66"/>
      <c r="Y2384" s="66"/>
      <c r="Z2384" s="66"/>
      <c r="AA2384" s="66"/>
      <c r="AB2384" s="66"/>
      <c r="AC2384" s="66"/>
    </row>
    <row r="2385" ht="14.25" customHeight="1">
      <c r="A2385" s="66"/>
      <c r="B2385" s="66"/>
      <c r="C2385" s="66"/>
      <c r="D2385" s="66"/>
      <c r="E2385" s="66"/>
      <c r="F2385" s="66"/>
      <c r="G2385" s="66"/>
      <c r="H2385" s="66"/>
      <c r="I2385" s="66"/>
      <c r="J2385" s="66"/>
      <c r="K2385" s="66"/>
      <c r="L2385" s="66"/>
      <c r="M2385" s="66"/>
      <c r="N2385" s="66"/>
      <c r="O2385" s="66"/>
      <c r="P2385" s="66"/>
      <c r="Q2385" s="66"/>
      <c r="R2385" s="66"/>
      <c r="S2385" s="66"/>
      <c r="T2385" s="66"/>
      <c r="U2385" s="66"/>
      <c r="V2385" s="66"/>
      <c r="W2385" s="66"/>
      <c r="X2385" s="66"/>
      <c r="Y2385" s="66"/>
      <c r="Z2385" s="66"/>
      <c r="AA2385" s="66"/>
      <c r="AB2385" s="66"/>
      <c r="AC2385" s="66"/>
    </row>
    <row r="2386" ht="14.25" customHeight="1">
      <c r="A2386" s="66"/>
      <c r="B2386" s="66"/>
      <c r="C2386" s="66"/>
      <c r="D2386" s="66"/>
      <c r="E2386" s="66"/>
      <c r="F2386" s="66"/>
      <c r="G2386" s="66"/>
      <c r="H2386" s="66"/>
      <c r="I2386" s="66"/>
      <c r="J2386" s="66"/>
      <c r="K2386" s="66"/>
      <c r="L2386" s="66"/>
      <c r="M2386" s="66"/>
      <c r="N2386" s="66"/>
      <c r="O2386" s="66"/>
      <c r="P2386" s="66"/>
      <c r="Q2386" s="66"/>
      <c r="R2386" s="66"/>
      <c r="S2386" s="66"/>
      <c r="T2386" s="66"/>
      <c r="U2386" s="66"/>
      <c r="V2386" s="66"/>
      <c r="W2386" s="66"/>
      <c r="X2386" s="66"/>
      <c r="Y2386" s="66"/>
      <c r="Z2386" s="66"/>
      <c r="AA2386" s="66"/>
      <c r="AB2386" s="66"/>
      <c r="AC2386" s="66"/>
    </row>
    <row r="2387" ht="14.25" customHeight="1">
      <c r="A2387" s="66"/>
      <c r="B2387" s="66"/>
      <c r="C2387" s="66"/>
      <c r="D2387" s="66"/>
      <c r="E2387" s="66"/>
      <c r="F2387" s="66"/>
      <c r="G2387" s="66"/>
      <c r="H2387" s="66"/>
      <c r="I2387" s="66"/>
      <c r="J2387" s="66"/>
      <c r="K2387" s="66"/>
      <c r="L2387" s="66"/>
      <c r="M2387" s="66"/>
      <c r="N2387" s="66"/>
      <c r="O2387" s="66"/>
      <c r="P2387" s="66"/>
      <c r="Q2387" s="66"/>
      <c r="R2387" s="66"/>
      <c r="S2387" s="66"/>
      <c r="T2387" s="66"/>
      <c r="U2387" s="66"/>
      <c r="V2387" s="66"/>
      <c r="W2387" s="66"/>
      <c r="X2387" s="66"/>
      <c r="Y2387" s="66"/>
      <c r="Z2387" s="66"/>
      <c r="AA2387" s="66"/>
      <c r="AB2387" s="66"/>
      <c r="AC2387" s="66"/>
    </row>
    <row r="2388" ht="14.25" customHeight="1">
      <c r="A2388" s="66"/>
      <c r="B2388" s="66"/>
      <c r="C2388" s="66"/>
      <c r="D2388" s="66"/>
      <c r="E2388" s="66"/>
      <c r="F2388" s="66"/>
      <c r="G2388" s="66"/>
      <c r="H2388" s="66"/>
      <c r="I2388" s="66"/>
      <c r="J2388" s="66"/>
      <c r="K2388" s="66"/>
      <c r="L2388" s="66"/>
      <c r="M2388" s="66"/>
      <c r="N2388" s="66"/>
      <c r="O2388" s="66"/>
      <c r="P2388" s="66"/>
      <c r="Q2388" s="66"/>
      <c r="R2388" s="66"/>
      <c r="S2388" s="66"/>
      <c r="T2388" s="66"/>
      <c r="U2388" s="66"/>
      <c r="V2388" s="66"/>
      <c r="W2388" s="66"/>
      <c r="X2388" s="66"/>
      <c r="Y2388" s="66"/>
      <c r="Z2388" s="66"/>
      <c r="AA2388" s="66"/>
      <c r="AB2388" s="66"/>
      <c r="AC2388" s="66"/>
    </row>
    <row r="2389" ht="14.25" customHeight="1">
      <c r="A2389" s="66"/>
      <c r="B2389" s="66"/>
      <c r="C2389" s="66"/>
      <c r="D2389" s="66"/>
      <c r="E2389" s="66"/>
      <c r="F2389" s="66"/>
      <c r="G2389" s="66"/>
      <c r="H2389" s="66"/>
      <c r="I2389" s="66"/>
      <c r="J2389" s="66"/>
      <c r="K2389" s="66"/>
      <c r="L2389" s="66"/>
      <c r="M2389" s="66"/>
      <c r="N2389" s="66"/>
      <c r="O2389" s="66"/>
      <c r="P2389" s="66"/>
      <c r="Q2389" s="66"/>
      <c r="R2389" s="66"/>
      <c r="S2389" s="66"/>
      <c r="T2389" s="66"/>
      <c r="U2389" s="66"/>
      <c r="V2389" s="66"/>
      <c r="W2389" s="66"/>
      <c r="X2389" s="66"/>
      <c r="Y2389" s="66"/>
      <c r="Z2389" s="66"/>
      <c r="AA2389" s="66"/>
      <c r="AB2389" s="66"/>
      <c r="AC2389" s="66"/>
    </row>
    <row r="2390" ht="14.25" customHeight="1">
      <c r="A2390" s="66"/>
      <c r="B2390" s="66"/>
      <c r="C2390" s="66"/>
      <c r="D2390" s="66"/>
      <c r="E2390" s="66"/>
      <c r="F2390" s="66"/>
      <c r="G2390" s="66"/>
      <c r="H2390" s="66"/>
      <c r="I2390" s="66"/>
      <c r="J2390" s="66"/>
      <c r="K2390" s="66"/>
      <c r="L2390" s="66"/>
      <c r="M2390" s="66"/>
      <c r="N2390" s="66"/>
      <c r="O2390" s="66"/>
      <c r="P2390" s="66"/>
      <c r="Q2390" s="66"/>
      <c r="R2390" s="66"/>
      <c r="S2390" s="66"/>
      <c r="T2390" s="66"/>
      <c r="U2390" s="66"/>
      <c r="V2390" s="66"/>
      <c r="W2390" s="66"/>
      <c r="X2390" s="66"/>
      <c r="Y2390" s="66"/>
      <c r="Z2390" s="66"/>
      <c r="AA2390" s="66"/>
      <c r="AB2390" s="66"/>
      <c r="AC2390" s="66"/>
    </row>
    <row r="2391" ht="14.25" customHeight="1">
      <c r="A2391" s="66"/>
      <c r="B2391" s="66"/>
      <c r="C2391" s="66"/>
      <c r="D2391" s="66"/>
      <c r="E2391" s="66"/>
      <c r="F2391" s="66"/>
      <c r="G2391" s="66"/>
      <c r="H2391" s="66"/>
      <c r="I2391" s="66"/>
      <c r="J2391" s="66"/>
      <c r="K2391" s="66"/>
      <c r="L2391" s="66"/>
      <c r="M2391" s="66"/>
      <c r="N2391" s="66"/>
      <c r="O2391" s="66"/>
      <c r="P2391" s="66"/>
      <c r="Q2391" s="66"/>
      <c r="R2391" s="66"/>
      <c r="S2391" s="66"/>
      <c r="T2391" s="66"/>
      <c r="U2391" s="66"/>
      <c r="V2391" s="66"/>
      <c r="W2391" s="66"/>
      <c r="X2391" s="66"/>
      <c r="Y2391" s="66"/>
      <c r="Z2391" s="66"/>
      <c r="AA2391" s="66"/>
      <c r="AB2391" s="66"/>
      <c r="AC2391" s="66"/>
    </row>
    <row r="2392" ht="14.25" customHeight="1">
      <c r="A2392" s="66"/>
      <c r="B2392" s="66"/>
      <c r="C2392" s="66"/>
      <c r="D2392" s="66"/>
      <c r="E2392" s="66"/>
      <c r="F2392" s="66"/>
      <c r="G2392" s="66"/>
      <c r="H2392" s="66"/>
      <c r="I2392" s="66"/>
      <c r="J2392" s="66"/>
      <c r="K2392" s="66"/>
      <c r="L2392" s="66"/>
      <c r="M2392" s="66"/>
      <c r="N2392" s="66"/>
      <c r="O2392" s="66"/>
      <c r="P2392" s="66"/>
      <c r="Q2392" s="66"/>
      <c r="R2392" s="66"/>
      <c r="S2392" s="66"/>
      <c r="T2392" s="66"/>
      <c r="U2392" s="66"/>
      <c r="V2392" s="66"/>
      <c r="W2392" s="66"/>
      <c r="X2392" s="66"/>
      <c r="Y2392" s="66"/>
      <c r="Z2392" s="66"/>
      <c r="AA2392" s="66"/>
      <c r="AB2392" s="66"/>
      <c r="AC2392" s="66"/>
    </row>
    <row r="2393" ht="14.25" customHeight="1">
      <c r="A2393" s="66"/>
      <c r="B2393" s="66"/>
      <c r="C2393" s="66"/>
      <c r="D2393" s="66"/>
      <c r="E2393" s="66"/>
      <c r="F2393" s="66"/>
      <c r="G2393" s="66"/>
      <c r="H2393" s="66"/>
      <c r="I2393" s="66"/>
      <c r="J2393" s="66"/>
      <c r="K2393" s="66"/>
      <c r="L2393" s="66"/>
      <c r="M2393" s="66"/>
      <c r="N2393" s="66"/>
      <c r="O2393" s="66"/>
      <c r="P2393" s="66"/>
      <c r="Q2393" s="66"/>
      <c r="R2393" s="66"/>
      <c r="S2393" s="66"/>
      <c r="T2393" s="66"/>
      <c r="U2393" s="66"/>
      <c r="V2393" s="66"/>
      <c r="W2393" s="66"/>
      <c r="X2393" s="66"/>
      <c r="Y2393" s="66"/>
      <c r="Z2393" s="66"/>
      <c r="AA2393" s="66"/>
      <c r="AB2393" s="66"/>
      <c r="AC2393" s="66"/>
    </row>
    <row r="2394" ht="14.25" customHeight="1">
      <c r="A2394" s="66"/>
      <c r="B2394" s="66"/>
      <c r="C2394" s="66"/>
      <c r="D2394" s="66"/>
      <c r="E2394" s="66"/>
      <c r="F2394" s="66"/>
      <c r="G2394" s="66"/>
      <c r="H2394" s="66"/>
      <c r="I2394" s="66"/>
      <c r="J2394" s="66"/>
      <c r="K2394" s="66"/>
      <c r="L2394" s="66"/>
      <c r="M2394" s="66"/>
      <c r="N2394" s="66"/>
      <c r="O2394" s="66"/>
      <c r="P2394" s="66"/>
      <c r="Q2394" s="66"/>
      <c r="R2394" s="66"/>
      <c r="S2394" s="66"/>
      <c r="T2394" s="66"/>
      <c r="U2394" s="66"/>
      <c r="V2394" s="66"/>
      <c r="W2394" s="66"/>
      <c r="X2394" s="66"/>
      <c r="Y2394" s="66"/>
      <c r="Z2394" s="66"/>
      <c r="AA2394" s="66"/>
      <c r="AB2394" s="66"/>
      <c r="AC2394" s="66"/>
    </row>
    <row r="2395" ht="14.25" customHeight="1">
      <c r="A2395" s="66"/>
      <c r="B2395" s="66"/>
      <c r="C2395" s="66"/>
      <c r="D2395" s="66"/>
      <c r="E2395" s="66"/>
      <c r="F2395" s="66"/>
      <c r="G2395" s="66"/>
      <c r="H2395" s="66"/>
      <c r="I2395" s="66"/>
      <c r="J2395" s="66"/>
      <c r="K2395" s="66"/>
      <c r="L2395" s="66"/>
      <c r="M2395" s="66"/>
      <c r="N2395" s="66"/>
      <c r="O2395" s="66"/>
      <c r="P2395" s="66"/>
      <c r="Q2395" s="66"/>
      <c r="R2395" s="66"/>
      <c r="S2395" s="66"/>
      <c r="T2395" s="66"/>
      <c r="U2395" s="66"/>
      <c r="V2395" s="66"/>
      <c r="W2395" s="66"/>
      <c r="X2395" s="66"/>
      <c r="Y2395" s="66"/>
      <c r="Z2395" s="66"/>
      <c r="AA2395" s="66"/>
      <c r="AB2395" s="66"/>
      <c r="AC2395" s="66"/>
    </row>
    <row r="2396" ht="14.25" customHeight="1">
      <c r="A2396" s="66"/>
      <c r="B2396" s="66"/>
      <c r="C2396" s="66"/>
      <c r="D2396" s="66"/>
      <c r="E2396" s="66"/>
      <c r="F2396" s="66"/>
      <c r="G2396" s="66"/>
      <c r="H2396" s="66"/>
      <c r="I2396" s="66"/>
      <c r="J2396" s="66"/>
      <c r="K2396" s="66"/>
      <c r="L2396" s="66"/>
      <c r="M2396" s="66"/>
      <c r="N2396" s="66"/>
      <c r="O2396" s="66"/>
      <c r="P2396" s="66"/>
      <c r="Q2396" s="66"/>
      <c r="R2396" s="66"/>
      <c r="S2396" s="66"/>
      <c r="T2396" s="66"/>
      <c r="U2396" s="66"/>
      <c r="V2396" s="66"/>
      <c r="W2396" s="66"/>
      <c r="X2396" s="66"/>
      <c r="Y2396" s="66"/>
      <c r="Z2396" s="66"/>
      <c r="AA2396" s="66"/>
      <c r="AB2396" s="66"/>
      <c r="AC2396" s="66"/>
    </row>
    <row r="2397" ht="14.25" customHeight="1">
      <c r="A2397" s="66"/>
      <c r="B2397" s="66"/>
      <c r="C2397" s="66"/>
      <c r="D2397" s="66"/>
      <c r="E2397" s="66"/>
      <c r="F2397" s="66"/>
      <c r="G2397" s="66"/>
      <c r="H2397" s="66"/>
      <c r="I2397" s="66"/>
      <c r="J2397" s="66"/>
      <c r="K2397" s="66"/>
      <c r="L2397" s="66"/>
      <c r="M2397" s="66"/>
      <c r="N2397" s="66"/>
      <c r="O2397" s="66"/>
      <c r="P2397" s="66"/>
      <c r="Q2397" s="66"/>
      <c r="R2397" s="66"/>
      <c r="S2397" s="66"/>
      <c r="T2397" s="66"/>
      <c r="U2397" s="66"/>
      <c r="V2397" s="66"/>
      <c r="W2397" s="66"/>
      <c r="X2397" s="66"/>
      <c r="Y2397" s="66"/>
      <c r="Z2397" s="66"/>
      <c r="AA2397" s="66"/>
      <c r="AB2397" s="66"/>
      <c r="AC2397" s="66"/>
    </row>
    <row r="2398" ht="14.25" customHeight="1">
      <c r="A2398" s="66"/>
      <c r="B2398" s="66"/>
      <c r="C2398" s="66"/>
      <c r="D2398" s="66"/>
      <c r="E2398" s="66"/>
      <c r="F2398" s="66"/>
      <c r="G2398" s="66"/>
      <c r="H2398" s="66"/>
      <c r="I2398" s="66"/>
      <c r="J2398" s="66"/>
      <c r="K2398" s="66"/>
      <c r="L2398" s="66"/>
      <c r="M2398" s="66"/>
      <c r="N2398" s="66"/>
      <c r="O2398" s="66"/>
      <c r="P2398" s="66"/>
      <c r="Q2398" s="66"/>
      <c r="R2398" s="66"/>
      <c r="S2398" s="66"/>
      <c r="T2398" s="66"/>
      <c r="U2398" s="66"/>
      <c r="V2398" s="66"/>
      <c r="W2398" s="66"/>
      <c r="X2398" s="66"/>
      <c r="Y2398" s="66"/>
      <c r="Z2398" s="66"/>
      <c r="AA2398" s="66"/>
      <c r="AB2398" s="66"/>
      <c r="AC2398" s="66"/>
    </row>
    <row r="2399" ht="14.25" customHeight="1">
      <c r="A2399" s="66"/>
      <c r="B2399" s="66"/>
      <c r="C2399" s="66"/>
      <c r="D2399" s="66"/>
      <c r="E2399" s="66"/>
      <c r="F2399" s="66"/>
      <c r="G2399" s="66"/>
      <c r="H2399" s="66"/>
      <c r="I2399" s="66"/>
      <c r="J2399" s="66"/>
      <c r="K2399" s="66"/>
      <c r="L2399" s="66"/>
      <c r="M2399" s="66"/>
      <c r="N2399" s="66"/>
      <c r="O2399" s="66"/>
      <c r="P2399" s="66"/>
      <c r="Q2399" s="66"/>
      <c r="R2399" s="66"/>
      <c r="S2399" s="66"/>
      <c r="T2399" s="66"/>
      <c r="U2399" s="66"/>
      <c r="V2399" s="66"/>
      <c r="W2399" s="66"/>
      <c r="X2399" s="66"/>
      <c r="Y2399" s="66"/>
      <c r="Z2399" s="66"/>
      <c r="AA2399" s="66"/>
      <c r="AB2399" s="66"/>
      <c r="AC2399" s="66"/>
    </row>
    <row r="2400" ht="14.25" customHeight="1">
      <c r="A2400" s="66"/>
      <c r="B2400" s="66"/>
      <c r="C2400" s="66"/>
      <c r="D2400" s="66"/>
      <c r="E2400" s="66"/>
      <c r="F2400" s="66"/>
      <c r="G2400" s="66"/>
      <c r="H2400" s="66"/>
      <c r="I2400" s="66"/>
      <c r="J2400" s="66"/>
      <c r="K2400" s="66"/>
      <c r="L2400" s="66"/>
      <c r="M2400" s="66"/>
      <c r="N2400" s="66"/>
      <c r="O2400" s="66"/>
      <c r="P2400" s="66"/>
      <c r="Q2400" s="66"/>
      <c r="R2400" s="66"/>
      <c r="S2400" s="66"/>
      <c r="T2400" s="66"/>
      <c r="U2400" s="66"/>
      <c r="V2400" s="66"/>
      <c r="W2400" s="66"/>
      <c r="X2400" s="66"/>
      <c r="Y2400" s="66"/>
      <c r="Z2400" s="66"/>
      <c r="AA2400" s="66"/>
      <c r="AB2400" s="66"/>
      <c r="AC2400" s="66"/>
    </row>
    <row r="2401" ht="14.25" customHeight="1">
      <c r="A2401" s="66"/>
      <c r="B2401" s="66"/>
      <c r="C2401" s="66"/>
      <c r="D2401" s="66"/>
      <c r="E2401" s="66"/>
      <c r="F2401" s="66"/>
      <c r="G2401" s="66"/>
      <c r="H2401" s="66"/>
      <c r="I2401" s="66"/>
      <c r="J2401" s="66"/>
      <c r="K2401" s="66"/>
      <c r="L2401" s="66"/>
      <c r="M2401" s="66"/>
      <c r="N2401" s="66"/>
      <c r="O2401" s="66"/>
      <c r="P2401" s="66"/>
      <c r="Q2401" s="66"/>
      <c r="R2401" s="66"/>
      <c r="S2401" s="66"/>
      <c r="T2401" s="66"/>
      <c r="U2401" s="66"/>
      <c r="V2401" s="66"/>
      <c r="W2401" s="66"/>
      <c r="X2401" s="66"/>
      <c r="Y2401" s="66"/>
      <c r="Z2401" s="66"/>
      <c r="AA2401" s="66"/>
      <c r="AB2401" s="66"/>
      <c r="AC2401" s="66"/>
    </row>
    <row r="2402" ht="14.25" customHeight="1">
      <c r="A2402" s="66"/>
      <c r="B2402" s="66"/>
      <c r="C2402" s="66"/>
      <c r="D2402" s="66"/>
      <c r="E2402" s="66"/>
      <c r="F2402" s="66"/>
      <c r="G2402" s="66"/>
      <c r="H2402" s="66"/>
      <c r="I2402" s="66"/>
      <c r="J2402" s="66"/>
      <c r="K2402" s="66"/>
      <c r="L2402" s="66"/>
      <c r="M2402" s="66"/>
      <c r="N2402" s="66"/>
      <c r="O2402" s="66"/>
      <c r="P2402" s="66"/>
      <c r="Q2402" s="66"/>
      <c r="R2402" s="66"/>
      <c r="S2402" s="66"/>
      <c r="T2402" s="66"/>
      <c r="U2402" s="66"/>
      <c r="V2402" s="66"/>
      <c r="W2402" s="66"/>
      <c r="X2402" s="66"/>
      <c r="Y2402" s="66"/>
      <c r="Z2402" s="66"/>
      <c r="AA2402" s="66"/>
      <c r="AB2402" s="66"/>
      <c r="AC2402" s="66"/>
    </row>
    <row r="2403" ht="14.25" customHeight="1">
      <c r="A2403" s="66"/>
      <c r="B2403" s="66"/>
      <c r="C2403" s="66"/>
      <c r="D2403" s="66"/>
      <c r="E2403" s="66"/>
      <c r="F2403" s="66"/>
      <c r="G2403" s="66"/>
      <c r="H2403" s="66"/>
      <c r="I2403" s="66"/>
      <c r="J2403" s="66"/>
      <c r="K2403" s="66"/>
      <c r="L2403" s="66"/>
      <c r="M2403" s="66"/>
      <c r="N2403" s="66"/>
      <c r="O2403" s="66"/>
      <c r="P2403" s="66"/>
      <c r="Q2403" s="66"/>
      <c r="R2403" s="66"/>
      <c r="S2403" s="66"/>
      <c r="T2403" s="66"/>
      <c r="U2403" s="66"/>
      <c r="V2403" s="66"/>
      <c r="W2403" s="66"/>
      <c r="X2403" s="66"/>
      <c r="Y2403" s="66"/>
      <c r="Z2403" s="66"/>
      <c r="AA2403" s="66"/>
      <c r="AB2403" s="66"/>
      <c r="AC2403" s="66"/>
    </row>
    <row r="2404" ht="14.25" customHeight="1">
      <c r="A2404" s="66"/>
      <c r="B2404" s="66"/>
      <c r="C2404" s="66"/>
      <c r="D2404" s="66"/>
      <c r="E2404" s="66"/>
      <c r="F2404" s="66"/>
      <c r="G2404" s="66"/>
      <c r="H2404" s="66"/>
      <c r="I2404" s="66"/>
      <c r="J2404" s="66"/>
      <c r="K2404" s="66"/>
      <c r="L2404" s="66"/>
      <c r="M2404" s="66"/>
      <c r="N2404" s="66"/>
      <c r="O2404" s="66"/>
      <c r="P2404" s="66"/>
      <c r="Q2404" s="66"/>
      <c r="R2404" s="66"/>
      <c r="S2404" s="66"/>
      <c r="T2404" s="66"/>
      <c r="U2404" s="66"/>
      <c r="V2404" s="66"/>
      <c r="W2404" s="66"/>
      <c r="X2404" s="66"/>
      <c r="Y2404" s="66"/>
      <c r="Z2404" s="66"/>
      <c r="AA2404" s="66"/>
      <c r="AB2404" s="66"/>
      <c r="AC2404" s="66"/>
    </row>
    <row r="2405" ht="14.25" customHeight="1">
      <c r="A2405" s="66"/>
      <c r="B2405" s="66"/>
      <c r="C2405" s="66"/>
      <c r="D2405" s="66"/>
      <c r="E2405" s="66"/>
      <c r="F2405" s="66"/>
      <c r="G2405" s="66"/>
      <c r="H2405" s="66"/>
      <c r="I2405" s="66"/>
      <c r="J2405" s="66"/>
      <c r="K2405" s="66"/>
      <c r="L2405" s="66"/>
      <c r="M2405" s="66"/>
      <c r="N2405" s="66"/>
      <c r="O2405" s="66"/>
      <c r="P2405" s="66"/>
      <c r="Q2405" s="66"/>
      <c r="R2405" s="66"/>
      <c r="S2405" s="66"/>
      <c r="T2405" s="66"/>
      <c r="U2405" s="66"/>
      <c r="V2405" s="66"/>
      <c r="W2405" s="66"/>
      <c r="X2405" s="66"/>
      <c r="Y2405" s="66"/>
      <c r="Z2405" s="66"/>
      <c r="AA2405" s="66"/>
      <c r="AB2405" s="66"/>
      <c r="AC2405" s="66"/>
    </row>
    <row r="2406" ht="14.25" customHeight="1">
      <c r="A2406" s="66"/>
      <c r="B2406" s="66"/>
      <c r="C2406" s="66"/>
      <c r="D2406" s="66"/>
      <c r="E2406" s="66"/>
      <c r="F2406" s="66"/>
      <c r="G2406" s="66"/>
      <c r="H2406" s="66"/>
      <c r="I2406" s="66"/>
      <c r="J2406" s="66"/>
      <c r="K2406" s="66"/>
      <c r="L2406" s="66"/>
      <c r="M2406" s="66"/>
      <c r="N2406" s="66"/>
      <c r="O2406" s="66"/>
      <c r="P2406" s="66"/>
      <c r="Q2406" s="66"/>
      <c r="R2406" s="66"/>
      <c r="S2406" s="66"/>
      <c r="T2406" s="66"/>
      <c r="U2406" s="66"/>
      <c r="V2406" s="66"/>
      <c r="W2406" s="66"/>
      <c r="X2406" s="66"/>
      <c r="Y2406" s="66"/>
      <c r="Z2406" s="66"/>
      <c r="AA2406" s="66"/>
      <c r="AB2406" s="66"/>
      <c r="AC2406" s="66"/>
    </row>
    <row r="2407" ht="14.25" customHeight="1">
      <c r="A2407" s="66"/>
      <c r="B2407" s="66"/>
      <c r="C2407" s="66"/>
      <c r="D2407" s="66"/>
      <c r="E2407" s="66"/>
      <c r="F2407" s="66"/>
      <c r="G2407" s="66"/>
      <c r="H2407" s="66"/>
      <c r="I2407" s="66"/>
      <c r="J2407" s="66"/>
      <c r="K2407" s="66"/>
      <c r="L2407" s="66"/>
      <c r="M2407" s="66"/>
      <c r="N2407" s="66"/>
      <c r="O2407" s="66"/>
      <c r="P2407" s="66"/>
      <c r="Q2407" s="66"/>
      <c r="R2407" s="66"/>
      <c r="S2407" s="66"/>
      <c r="T2407" s="66"/>
      <c r="U2407" s="66"/>
      <c r="V2407" s="66"/>
      <c r="W2407" s="66"/>
      <c r="X2407" s="66"/>
      <c r="Y2407" s="66"/>
      <c r="Z2407" s="66"/>
      <c r="AA2407" s="66"/>
      <c r="AB2407" s="66"/>
      <c r="AC2407" s="66"/>
    </row>
    <row r="2408" ht="14.25" customHeight="1">
      <c r="A2408" s="66"/>
      <c r="B2408" s="66"/>
      <c r="C2408" s="66"/>
      <c r="D2408" s="66"/>
      <c r="E2408" s="66"/>
      <c r="F2408" s="66"/>
      <c r="G2408" s="66"/>
      <c r="H2408" s="66"/>
      <c r="I2408" s="66"/>
      <c r="J2408" s="66"/>
      <c r="K2408" s="66"/>
      <c r="L2408" s="66"/>
      <c r="M2408" s="66"/>
      <c r="N2408" s="66"/>
      <c r="O2408" s="66"/>
      <c r="P2408" s="66"/>
      <c r="Q2408" s="66"/>
      <c r="R2408" s="66"/>
      <c r="S2408" s="66"/>
      <c r="T2408" s="66"/>
      <c r="U2408" s="66"/>
      <c r="V2408" s="66"/>
      <c r="W2408" s="66"/>
      <c r="X2408" s="66"/>
      <c r="Y2408" s="66"/>
      <c r="Z2408" s="66"/>
      <c r="AA2408" s="66"/>
      <c r="AB2408" s="66"/>
      <c r="AC2408" s="66"/>
    </row>
    <row r="2409" ht="14.25" customHeight="1">
      <c r="A2409" s="66"/>
      <c r="B2409" s="66"/>
      <c r="C2409" s="66"/>
      <c r="D2409" s="66"/>
      <c r="E2409" s="66"/>
      <c r="F2409" s="66"/>
      <c r="G2409" s="66"/>
      <c r="H2409" s="66"/>
      <c r="I2409" s="66"/>
      <c r="J2409" s="66"/>
      <c r="K2409" s="66"/>
      <c r="L2409" s="66"/>
      <c r="M2409" s="66"/>
      <c r="N2409" s="66"/>
      <c r="O2409" s="66"/>
      <c r="P2409" s="66"/>
      <c r="Q2409" s="66"/>
      <c r="R2409" s="66"/>
      <c r="S2409" s="66"/>
      <c r="T2409" s="66"/>
      <c r="U2409" s="66"/>
      <c r="V2409" s="66"/>
      <c r="W2409" s="66"/>
      <c r="X2409" s="66"/>
      <c r="Y2409" s="66"/>
      <c r="Z2409" s="66"/>
      <c r="AA2409" s="66"/>
      <c r="AB2409" s="66"/>
      <c r="AC2409" s="66"/>
    </row>
    <row r="2410" ht="14.25" customHeight="1">
      <c r="A2410" s="66"/>
      <c r="B2410" s="66"/>
      <c r="C2410" s="66"/>
      <c r="D2410" s="66"/>
      <c r="E2410" s="66"/>
      <c r="F2410" s="66"/>
      <c r="G2410" s="66"/>
      <c r="H2410" s="66"/>
      <c r="I2410" s="66"/>
      <c r="J2410" s="66"/>
      <c r="K2410" s="66"/>
      <c r="L2410" s="66"/>
      <c r="M2410" s="66"/>
      <c r="N2410" s="66"/>
      <c r="O2410" s="66"/>
      <c r="P2410" s="66"/>
      <c r="Q2410" s="66"/>
      <c r="R2410" s="66"/>
      <c r="S2410" s="66"/>
      <c r="T2410" s="66"/>
      <c r="U2410" s="66"/>
      <c r="V2410" s="66"/>
      <c r="W2410" s="66"/>
      <c r="X2410" s="66"/>
      <c r="Y2410" s="66"/>
      <c r="Z2410" s="66"/>
      <c r="AA2410" s="66"/>
      <c r="AB2410" s="66"/>
      <c r="AC2410" s="66"/>
    </row>
    <row r="2411" ht="14.25" customHeight="1">
      <c r="A2411" s="66"/>
      <c r="B2411" s="66"/>
      <c r="C2411" s="66"/>
      <c r="D2411" s="66"/>
      <c r="E2411" s="66"/>
      <c r="F2411" s="66"/>
      <c r="G2411" s="66"/>
      <c r="H2411" s="66"/>
      <c r="I2411" s="66"/>
      <c r="J2411" s="66"/>
      <c r="K2411" s="66"/>
      <c r="L2411" s="66"/>
      <c r="M2411" s="66"/>
      <c r="N2411" s="66"/>
      <c r="O2411" s="66"/>
      <c r="P2411" s="66"/>
      <c r="Q2411" s="66"/>
      <c r="R2411" s="66"/>
      <c r="S2411" s="66"/>
      <c r="T2411" s="66"/>
      <c r="U2411" s="66"/>
      <c r="V2411" s="66"/>
      <c r="W2411" s="66"/>
      <c r="X2411" s="66"/>
      <c r="Y2411" s="66"/>
      <c r="Z2411" s="66"/>
      <c r="AA2411" s="66"/>
      <c r="AB2411" s="66"/>
      <c r="AC2411" s="66"/>
    </row>
    <row r="2412" ht="14.25" customHeight="1">
      <c r="A2412" s="66"/>
      <c r="B2412" s="66"/>
      <c r="C2412" s="66"/>
      <c r="D2412" s="66"/>
      <c r="E2412" s="66"/>
      <c r="F2412" s="66"/>
      <c r="G2412" s="66"/>
      <c r="H2412" s="66"/>
      <c r="I2412" s="66"/>
      <c r="J2412" s="66"/>
      <c r="K2412" s="66"/>
      <c r="L2412" s="66"/>
      <c r="M2412" s="66"/>
      <c r="N2412" s="66"/>
      <c r="O2412" s="66"/>
      <c r="P2412" s="66"/>
      <c r="Q2412" s="66"/>
      <c r="R2412" s="66"/>
      <c r="S2412" s="66"/>
      <c r="T2412" s="66"/>
      <c r="U2412" s="66"/>
      <c r="V2412" s="66"/>
      <c r="W2412" s="66"/>
      <c r="X2412" s="66"/>
      <c r="Y2412" s="66"/>
      <c r="Z2412" s="66"/>
      <c r="AA2412" s="66"/>
      <c r="AB2412" s="66"/>
      <c r="AC2412" s="66"/>
    </row>
    <row r="2413" ht="14.25" customHeight="1">
      <c r="A2413" s="66"/>
      <c r="B2413" s="66"/>
      <c r="C2413" s="66"/>
      <c r="D2413" s="66"/>
      <c r="E2413" s="66"/>
      <c r="F2413" s="66"/>
      <c r="G2413" s="66"/>
      <c r="H2413" s="66"/>
      <c r="I2413" s="66"/>
      <c r="J2413" s="66"/>
      <c r="K2413" s="66"/>
      <c r="L2413" s="66"/>
      <c r="M2413" s="66"/>
      <c r="N2413" s="66"/>
      <c r="O2413" s="66"/>
      <c r="P2413" s="66"/>
      <c r="Q2413" s="66"/>
      <c r="R2413" s="66"/>
      <c r="S2413" s="66"/>
      <c r="T2413" s="66"/>
      <c r="U2413" s="66"/>
      <c r="V2413" s="66"/>
      <c r="W2413" s="66"/>
      <c r="X2413" s="66"/>
      <c r="Y2413" s="66"/>
      <c r="Z2413" s="66"/>
      <c r="AA2413" s="66"/>
      <c r="AB2413" s="66"/>
      <c r="AC2413" s="66"/>
    </row>
    <row r="2414" ht="14.25" customHeight="1">
      <c r="A2414" s="66"/>
      <c r="B2414" s="66"/>
      <c r="C2414" s="66"/>
      <c r="D2414" s="66"/>
      <c r="E2414" s="66"/>
      <c r="F2414" s="66"/>
      <c r="G2414" s="66"/>
      <c r="H2414" s="66"/>
      <c r="I2414" s="66"/>
      <c r="J2414" s="66"/>
      <c r="K2414" s="66"/>
      <c r="L2414" s="66"/>
      <c r="M2414" s="66"/>
      <c r="N2414" s="66"/>
      <c r="O2414" s="66"/>
      <c r="P2414" s="66"/>
      <c r="Q2414" s="66"/>
      <c r="R2414" s="66"/>
      <c r="S2414" s="66"/>
      <c r="T2414" s="66"/>
      <c r="U2414" s="66"/>
      <c r="V2414" s="66"/>
      <c r="W2414" s="66"/>
      <c r="X2414" s="66"/>
      <c r="Y2414" s="66"/>
      <c r="Z2414" s="66"/>
      <c r="AA2414" s="66"/>
      <c r="AB2414" s="66"/>
      <c r="AC2414" s="66"/>
    </row>
    <row r="2415" ht="14.25" customHeight="1">
      <c r="A2415" s="66"/>
      <c r="B2415" s="66"/>
      <c r="C2415" s="66"/>
      <c r="D2415" s="66"/>
      <c r="E2415" s="66"/>
      <c r="F2415" s="66"/>
      <c r="G2415" s="66"/>
      <c r="H2415" s="66"/>
      <c r="I2415" s="66"/>
      <c r="J2415" s="66"/>
      <c r="K2415" s="66"/>
      <c r="L2415" s="66"/>
      <c r="M2415" s="66"/>
      <c r="N2415" s="66"/>
      <c r="O2415" s="66"/>
      <c r="P2415" s="66"/>
      <c r="Q2415" s="66"/>
      <c r="R2415" s="66"/>
      <c r="S2415" s="66"/>
      <c r="T2415" s="66"/>
      <c r="U2415" s="66"/>
      <c r="V2415" s="66"/>
      <c r="W2415" s="66"/>
      <c r="X2415" s="66"/>
      <c r="Y2415" s="66"/>
      <c r="Z2415" s="66"/>
      <c r="AA2415" s="66"/>
      <c r="AB2415" s="66"/>
      <c r="AC2415" s="66"/>
    </row>
    <row r="2416" ht="14.25" customHeight="1">
      <c r="A2416" s="66"/>
      <c r="B2416" s="66"/>
      <c r="C2416" s="66"/>
      <c r="D2416" s="66"/>
      <c r="E2416" s="66"/>
      <c r="F2416" s="66"/>
      <c r="G2416" s="66"/>
      <c r="H2416" s="66"/>
      <c r="I2416" s="66"/>
      <c r="J2416" s="66"/>
      <c r="K2416" s="66"/>
      <c r="L2416" s="66"/>
      <c r="M2416" s="66"/>
      <c r="N2416" s="66"/>
      <c r="O2416" s="66"/>
      <c r="P2416" s="66"/>
      <c r="Q2416" s="66"/>
      <c r="R2416" s="66"/>
      <c r="S2416" s="66"/>
      <c r="T2416" s="66"/>
      <c r="U2416" s="66"/>
      <c r="V2416" s="66"/>
      <c r="W2416" s="66"/>
      <c r="X2416" s="66"/>
      <c r="Y2416" s="66"/>
      <c r="Z2416" s="66"/>
      <c r="AA2416" s="66"/>
      <c r="AB2416" s="66"/>
      <c r="AC2416" s="66"/>
    </row>
    <row r="2417" ht="14.25" customHeight="1">
      <c r="A2417" s="66"/>
      <c r="B2417" s="66"/>
      <c r="C2417" s="66"/>
      <c r="D2417" s="66"/>
      <c r="E2417" s="66"/>
      <c r="F2417" s="66"/>
      <c r="G2417" s="66"/>
      <c r="H2417" s="66"/>
      <c r="I2417" s="66"/>
      <c r="J2417" s="66"/>
      <c r="K2417" s="66"/>
      <c r="L2417" s="66"/>
      <c r="M2417" s="66"/>
      <c r="N2417" s="66"/>
      <c r="O2417" s="66"/>
      <c r="P2417" s="66"/>
      <c r="Q2417" s="66"/>
      <c r="R2417" s="66"/>
      <c r="S2417" s="66"/>
      <c r="T2417" s="66"/>
      <c r="U2417" s="66"/>
      <c r="V2417" s="66"/>
      <c r="W2417" s="66"/>
      <c r="X2417" s="66"/>
      <c r="Y2417" s="66"/>
      <c r="Z2417" s="66"/>
      <c r="AA2417" s="66"/>
      <c r="AB2417" s="66"/>
      <c r="AC2417" s="66"/>
    </row>
    <row r="2418" ht="14.25" customHeight="1">
      <c r="A2418" s="66"/>
      <c r="B2418" s="66"/>
      <c r="C2418" s="66"/>
      <c r="D2418" s="66"/>
      <c r="E2418" s="66"/>
      <c r="F2418" s="66"/>
      <c r="G2418" s="66"/>
      <c r="H2418" s="66"/>
      <c r="I2418" s="66"/>
      <c r="J2418" s="66"/>
      <c r="K2418" s="66"/>
      <c r="L2418" s="66"/>
      <c r="M2418" s="66"/>
      <c r="N2418" s="66"/>
      <c r="O2418" s="66"/>
      <c r="P2418" s="66"/>
      <c r="Q2418" s="66"/>
      <c r="R2418" s="66"/>
      <c r="S2418" s="66"/>
      <c r="T2418" s="66"/>
      <c r="U2418" s="66"/>
      <c r="V2418" s="66"/>
      <c r="W2418" s="66"/>
      <c r="X2418" s="66"/>
      <c r="Y2418" s="66"/>
      <c r="Z2418" s="66"/>
      <c r="AA2418" s="66"/>
      <c r="AB2418" s="66"/>
      <c r="AC2418" s="66"/>
    </row>
    <row r="2419" ht="14.25" customHeight="1">
      <c r="A2419" s="66"/>
      <c r="B2419" s="66"/>
      <c r="C2419" s="66"/>
      <c r="D2419" s="66"/>
      <c r="E2419" s="66"/>
      <c r="F2419" s="66"/>
      <c r="G2419" s="66"/>
      <c r="H2419" s="66"/>
      <c r="I2419" s="66"/>
      <c r="J2419" s="66"/>
      <c r="K2419" s="66"/>
      <c r="L2419" s="66"/>
      <c r="M2419" s="66"/>
      <c r="N2419" s="66"/>
      <c r="O2419" s="66"/>
      <c r="P2419" s="66"/>
      <c r="Q2419" s="66"/>
      <c r="R2419" s="66"/>
      <c r="S2419" s="66"/>
      <c r="T2419" s="66"/>
      <c r="U2419" s="66"/>
      <c r="V2419" s="66"/>
      <c r="W2419" s="66"/>
      <c r="X2419" s="66"/>
      <c r="Y2419" s="66"/>
      <c r="Z2419" s="66"/>
      <c r="AA2419" s="66"/>
      <c r="AB2419" s="66"/>
      <c r="AC2419" s="66"/>
    </row>
    <row r="2420" ht="14.25" customHeight="1">
      <c r="A2420" s="66"/>
      <c r="B2420" s="66"/>
      <c r="C2420" s="66"/>
      <c r="D2420" s="66"/>
      <c r="E2420" s="66"/>
      <c r="F2420" s="66"/>
      <c r="G2420" s="66"/>
      <c r="H2420" s="66"/>
      <c r="I2420" s="66"/>
      <c r="J2420" s="66"/>
      <c r="K2420" s="66"/>
      <c r="L2420" s="66"/>
      <c r="M2420" s="66"/>
      <c r="N2420" s="66"/>
      <c r="O2420" s="66"/>
      <c r="P2420" s="66"/>
      <c r="Q2420" s="66"/>
      <c r="R2420" s="66"/>
      <c r="S2420" s="66"/>
      <c r="T2420" s="66"/>
      <c r="U2420" s="66"/>
      <c r="V2420" s="66"/>
      <c r="W2420" s="66"/>
      <c r="X2420" s="66"/>
      <c r="Y2420" s="66"/>
      <c r="Z2420" s="66"/>
      <c r="AA2420" s="66"/>
      <c r="AB2420" s="66"/>
      <c r="AC2420" s="66"/>
    </row>
    <row r="2421" ht="14.25" customHeight="1">
      <c r="A2421" s="66"/>
      <c r="B2421" s="66"/>
      <c r="C2421" s="66"/>
      <c r="D2421" s="66"/>
      <c r="E2421" s="66"/>
      <c r="F2421" s="66"/>
      <c r="G2421" s="66"/>
      <c r="H2421" s="66"/>
      <c r="I2421" s="66"/>
      <c r="J2421" s="66"/>
      <c r="K2421" s="66"/>
      <c r="L2421" s="66"/>
      <c r="M2421" s="66"/>
      <c r="N2421" s="66"/>
      <c r="O2421" s="66"/>
      <c r="P2421" s="66"/>
      <c r="Q2421" s="66"/>
      <c r="R2421" s="66"/>
      <c r="S2421" s="66"/>
      <c r="T2421" s="66"/>
      <c r="U2421" s="66"/>
      <c r="V2421" s="66"/>
      <c r="W2421" s="66"/>
      <c r="X2421" s="66"/>
      <c r="Y2421" s="66"/>
      <c r="Z2421" s="66"/>
      <c r="AA2421" s="66"/>
      <c r="AB2421" s="66"/>
      <c r="AC2421" s="66"/>
    </row>
    <row r="2422" ht="14.25" customHeight="1">
      <c r="A2422" s="66"/>
      <c r="B2422" s="66"/>
      <c r="C2422" s="66"/>
      <c r="D2422" s="66"/>
      <c r="E2422" s="66"/>
      <c r="F2422" s="66"/>
      <c r="G2422" s="66"/>
      <c r="H2422" s="66"/>
      <c r="I2422" s="66"/>
      <c r="J2422" s="66"/>
      <c r="K2422" s="66"/>
      <c r="L2422" s="66"/>
      <c r="M2422" s="66"/>
      <c r="N2422" s="66"/>
      <c r="O2422" s="66"/>
      <c r="P2422" s="66"/>
      <c r="Q2422" s="66"/>
      <c r="R2422" s="66"/>
      <c r="S2422" s="66"/>
      <c r="T2422" s="66"/>
      <c r="U2422" s="66"/>
      <c r="V2422" s="66"/>
      <c r="W2422" s="66"/>
      <c r="X2422" s="66"/>
      <c r="Y2422" s="66"/>
      <c r="Z2422" s="66"/>
      <c r="AA2422" s="66"/>
      <c r="AB2422" s="66"/>
      <c r="AC2422" s="66"/>
    </row>
    <row r="2423" ht="14.25" customHeight="1">
      <c r="A2423" s="66"/>
      <c r="B2423" s="66"/>
      <c r="C2423" s="66"/>
      <c r="D2423" s="66"/>
      <c r="E2423" s="66"/>
      <c r="F2423" s="66"/>
      <c r="G2423" s="66"/>
      <c r="H2423" s="66"/>
      <c r="I2423" s="66"/>
      <c r="J2423" s="66"/>
      <c r="K2423" s="66"/>
      <c r="L2423" s="66"/>
      <c r="M2423" s="66"/>
      <c r="N2423" s="66"/>
      <c r="O2423" s="66"/>
      <c r="P2423" s="66"/>
      <c r="Q2423" s="66"/>
      <c r="R2423" s="66"/>
      <c r="S2423" s="66"/>
      <c r="T2423" s="66"/>
      <c r="U2423" s="66"/>
      <c r="V2423" s="66"/>
      <c r="W2423" s="66"/>
      <c r="X2423" s="66"/>
      <c r="Y2423" s="66"/>
      <c r="Z2423" s="66"/>
      <c r="AA2423" s="66"/>
      <c r="AB2423" s="66"/>
      <c r="AC2423" s="66"/>
    </row>
    <row r="2424" ht="14.25" customHeight="1">
      <c r="A2424" s="66"/>
      <c r="B2424" s="66"/>
      <c r="C2424" s="66"/>
      <c r="D2424" s="66"/>
      <c r="E2424" s="66"/>
      <c r="F2424" s="66"/>
      <c r="G2424" s="66"/>
      <c r="H2424" s="66"/>
      <c r="I2424" s="66"/>
      <c r="J2424" s="66"/>
      <c r="K2424" s="66"/>
      <c r="L2424" s="66"/>
      <c r="M2424" s="66"/>
      <c r="N2424" s="66"/>
      <c r="O2424" s="66"/>
      <c r="P2424" s="66"/>
      <c r="Q2424" s="66"/>
      <c r="R2424" s="66"/>
      <c r="S2424" s="66"/>
      <c r="T2424" s="66"/>
      <c r="U2424" s="66"/>
      <c r="V2424" s="66"/>
      <c r="W2424" s="66"/>
      <c r="X2424" s="66"/>
      <c r="Y2424" s="66"/>
      <c r="Z2424" s="66"/>
      <c r="AA2424" s="66"/>
      <c r="AB2424" s="66"/>
      <c r="AC2424" s="66"/>
    </row>
    <row r="2425" ht="14.25" customHeight="1">
      <c r="A2425" s="66"/>
      <c r="B2425" s="66"/>
      <c r="C2425" s="66"/>
      <c r="D2425" s="66"/>
      <c r="E2425" s="66"/>
      <c r="F2425" s="66"/>
      <c r="G2425" s="66"/>
      <c r="H2425" s="66"/>
      <c r="I2425" s="66"/>
      <c r="J2425" s="66"/>
      <c r="K2425" s="66"/>
      <c r="L2425" s="66"/>
      <c r="M2425" s="66"/>
      <c r="N2425" s="66"/>
      <c r="O2425" s="66"/>
      <c r="P2425" s="66"/>
      <c r="Q2425" s="66"/>
      <c r="R2425" s="66"/>
      <c r="S2425" s="66"/>
      <c r="T2425" s="66"/>
      <c r="U2425" s="66"/>
      <c r="V2425" s="66"/>
      <c r="W2425" s="66"/>
      <c r="X2425" s="66"/>
      <c r="Y2425" s="66"/>
      <c r="Z2425" s="66"/>
      <c r="AA2425" s="66"/>
      <c r="AB2425" s="66"/>
      <c r="AC2425" s="66"/>
    </row>
    <row r="2426" ht="14.25" customHeight="1">
      <c r="A2426" s="66"/>
      <c r="B2426" s="66"/>
      <c r="C2426" s="66"/>
      <c r="D2426" s="66"/>
      <c r="E2426" s="66"/>
      <c r="F2426" s="66"/>
      <c r="G2426" s="66"/>
      <c r="H2426" s="66"/>
      <c r="I2426" s="66"/>
      <c r="J2426" s="66"/>
      <c r="K2426" s="66"/>
      <c r="L2426" s="66"/>
      <c r="M2426" s="66"/>
      <c r="N2426" s="66"/>
      <c r="O2426" s="66"/>
      <c r="P2426" s="66"/>
      <c r="Q2426" s="66"/>
      <c r="R2426" s="66"/>
      <c r="S2426" s="66"/>
      <c r="T2426" s="66"/>
      <c r="U2426" s="66"/>
      <c r="V2426" s="66"/>
      <c r="W2426" s="66"/>
      <c r="X2426" s="66"/>
      <c r="Y2426" s="66"/>
      <c r="Z2426" s="66"/>
      <c r="AA2426" s="66"/>
      <c r="AB2426" s="66"/>
      <c r="AC2426" s="66"/>
    </row>
    <row r="2427" ht="14.25" customHeight="1">
      <c r="A2427" s="66"/>
      <c r="B2427" s="66"/>
      <c r="C2427" s="66"/>
      <c r="D2427" s="66"/>
      <c r="E2427" s="66"/>
      <c r="F2427" s="66"/>
      <c r="G2427" s="66"/>
      <c r="H2427" s="66"/>
      <c r="I2427" s="66"/>
      <c r="J2427" s="66"/>
      <c r="K2427" s="66"/>
      <c r="L2427" s="66"/>
      <c r="M2427" s="66"/>
      <c r="N2427" s="66"/>
      <c r="O2427" s="66"/>
      <c r="P2427" s="66"/>
      <c r="Q2427" s="66"/>
      <c r="R2427" s="66"/>
      <c r="S2427" s="66"/>
      <c r="T2427" s="66"/>
      <c r="U2427" s="66"/>
      <c r="V2427" s="66"/>
      <c r="W2427" s="66"/>
      <c r="X2427" s="66"/>
      <c r="Y2427" s="66"/>
      <c r="Z2427" s="66"/>
      <c r="AA2427" s="66"/>
      <c r="AB2427" s="66"/>
      <c r="AC2427" s="66"/>
    </row>
    <row r="2428" ht="14.25" customHeight="1">
      <c r="A2428" s="66"/>
      <c r="B2428" s="66"/>
      <c r="C2428" s="66"/>
      <c r="D2428" s="66"/>
      <c r="E2428" s="66"/>
      <c r="F2428" s="66"/>
      <c r="G2428" s="66"/>
      <c r="H2428" s="66"/>
      <c r="I2428" s="66"/>
      <c r="J2428" s="66"/>
      <c r="K2428" s="66"/>
      <c r="L2428" s="66"/>
      <c r="M2428" s="66"/>
      <c r="N2428" s="66"/>
      <c r="O2428" s="66"/>
      <c r="P2428" s="66"/>
      <c r="Q2428" s="66"/>
      <c r="R2428" s="66"/>
      <c r="S2428" s="66"/>
      <c r="T2428" s="66"/>
      <c r="U2428" s="66"/>
      <c r="V2428" s="66"/>
      <c r="W2428" s="66"/>
      <c r="X2428" s="66"/>
      <c r="Y2428" s="66"/>
      <c r="Z2428" s="66"/>
      <c r="AA2428" s="66"/>
      <c r="AB2428" s="66"/>
      <c r="AC2428" s="66"/>
    </row>
    <row r="2429" ht="14.25" customHeight="1">
      <c r="A2429" s="66"/>
      <c r="B2429" s="66"/>
      <c r="C2429" s="66"/>
      <c r="D2429" s="66"/>
      <c r="E2429" s="66"/>
      <c r="F2429" s="66"/>
      <c r="G2429" s="66"/>
      <c r="H2429" s="66"/>
      <c r="I2429" s="66"/>
      <c r="J2429" s="66"/>
      <c r="K2429" s="66"/>
      <c r="L2429" s="66"/>
      <c r="M2429" s="66"/>
      <c r="N2429" s="66"/>
      <c r="O2429" s="66"/>
      <c r="P2429" s="66"/>
      <c r="Q2429" s="66"/>
      <c r="R2429" s="66"/>
      <c r="S2429" s="66"/>
      <c r="T2429" s="66"/>
      <c r="U2429" s="66"/>
      <c r="V2429" s="66"/>
      <c r="W2429" s="66"/>
      <c r="X2429" s="66"/>
      <c r="Y2429" s="66"/>
      <c r="Z2429" s="66"/>
      <c r="AA2429" s="66"/>
      <c r="AB2429" s="66"/>
      <c r="AC2429" s="66"/>
    </row>
    <row r="2430" ht="14.25" customHeight="1">
      <c r="A2430" s="66"/>
      <c r="B2430" s="66"/>
      <c r="C2430" s="66"/>
      <c r="D2430" s="66"/>
      <c r="E2430" s="66"/>
      <c r="F2430" s="66"/>
      <c r="G2430" s="66"/>
      <c r="H2430" s="66"/>
      <c r="I2430" s="66"/>
      <c r="J2430" s="66"/>
      <c r="K2430" s="66"/>
      <c r="L2430" s="66"/>
      <c r="M2430" s="66"/>
      <c r="N2430" s="66"/>
      <c r="O2430" s="66"/>
      <c r="P2430" s="66"/>
      <c r="Q2430" s="66"/>
      <c r="R2430" s="66"/>
      <c r="S2430" s="66"/>
      <c r="T2430" s="66"/>
      <c r="U2430" s="66"/>
      <c r="V2430" s="66"/>
      <c r="W2430" s="66"/>
      <c r="X2430" s="66"/>
      <c r="Y2430" s="66"/>
      <c r="Z2430" s="66"/>
      <c r="AA2430" s="66"/>
      <c r="AB2430" s="66"/>
      <c r="AC2430" s="66"/>
    </row>
    <row r="2431" ht="14.25" customHeight="1">
      <c r="A2431" s="66"/>
      <c r="B2431" s="66"/>
      <c r="C2431" s="66"/>
      <c r="D2431" s="66"/>
      <c r="E2431" s="66"/>
      <c r="F2431" s="66"/>
      <c r="G2431" s="66"/>
      <c r="H2431" s="66"/>
      <c r="I2431" s="66"/>
      <c r="J2431" s="66"/>
      <c r="K2431" s="66"/>
      <c r="L2431" s="66"/>
      <c r="M2431" s="66"/>
      <c r="N2431" s="66"/>
      <c r="O2431" s="66"/>
      <c r="P2431" s="66"/>
      <c r="Q2431" s="66"/>
      <c r="R2431" s="66"/>
      <c r="S2431" s="66"/>
      <c r="T2431" s="66"/>
      <c r="U2431" s="66"/>
      <c r="V2431" s="66"/>
      <c r="W2431" s="66"/>
      <c r="X2431" s="66"/>
      <c r="Y2431" s="66"/>
      <c r="Z2431" s="66"/>
      <c r="AA2431" s="66"/>
      <c r="AB2431" s="66"/>
      <c r="AC2431" s="66"/>
    </row>
    <row r="2432" ht="14.25" customHeight="1">
      <c r="A2432" s="66"/>
      <c r="B2432" s="66"/>
      <c r="C2432" s="66"/>
      <c r="D2432" s="66"/>
      <c r="E2432" s="66"/>
      <c r="F2432" s="66"/>
      <c r="G2432" s="66"/>
      <c r="H2432" s="66"/>
      <c r="I2432" s="66"/>
      <c r="J2432" s="66"/>
      <c r="K2432" s="66"/>
      <c r="L2432" s="66"/>
      <c r="M2432" s="66"/>
      <c r="N2432" s="66"/>
      <c r="O2432" s="66"/>
      <c r="P2432" s="66"/>
      <c r="Q2432" s="66"/>
      <c r="R2432" s="66"/>
      <c r="S2432" s="66"/>
      <c r="T2432" s="66"/>
      <c r="U2432" s="66"/>
      <c r="V2432" s="66"/>
      <c r="W2432" s="66"/>
      <c r="X2432" s="66"/>
      <c r="Y2432" s="66"/>
      <c r="Z2432" s="66"/>
      <c r="AA2432" s="66"/>
      <c r="AB2432" s="66"/>
      <c r="AC2432" s="66"/>
    </row>
    <row r="2433" ht="14.25" customHeight="1">
      <c r="A2433" s="66"/>
      <c r="B2433" s="66"/>
      <c r="C2433" s="66"/>
      <c r="D2433" s="66"/>
      <c r="E2433" s="66"/>
      <c r="F2433" s="66"/>
      <c r="G2433" s="66"/>
      <c r="H2433" s="66"/>
      <c r="I2433" s="66"/>
      <c r="J2433" s="66"/>
      <c r="K2433" s="66"/>
      <c r="L2433" s="66"/>
      <c r="M2433" s="66"/>
      <c r="N2433" s="66"/>
      <c r="O2433" s="66"/>
      <c r="P2433" s="66"/>
      <c r="Q2433" s="66"/>
      <c r="R2433" s="66"/>
      <c r="S2433" s="66"/>
      <c r="T2433" s="66"/>
      <c r="U2433" s="66"/>
      <c r="V2433" s="66"/>
      <c r="W2433" s="66"/>
      <c r="X2433" s="66"/>
      <c r="Y2433" s="66"/>
      <c r="Z2433" s="66"/>
      <c r="AA2433" s="66"/>
      <c r="AB2433" s="66"/>
      <c r="AC2433" s="66"/>
    </row>
    <row r="2434" ht="14.25" customHeight="1">
      <c r="A2434" s="66"/>
      <c r="B2434" s="66"/>
      <c r="C2434" s="66"/>
      <c r="D2434" s="66"/>
      <c r="E2434" s="66"/>
      <c r="F2434" s="66"/>
      <c r="G2434" s="66"/>
      <c r="H2434" s="66"/>
      <c r="I2434" s="66"/>
      <c r="J2434" s="66"/>
      <c r="K2434" s="66"/>
      <c r="L2434" s="66"/>
      <c r="M2434" s="66"/>
      <c r="N2434" s="66"/>
      <c r="O2434" s="66"/>
      <c r="P2434" s="66"/>
      <c r="Q2434" s="66"/>
      <c r="R2434" s="66"/>
      <c r="S2434" s="66"/>
      <c r="T2434" s="66"/>
      <c r="U2434" s="66"/>
      <c r="V2434" s="66"/>
      <c r="W2434" s="66"/>
      <c r="X2434" s="66"/>
      <c r="Y2434" s="66"/>
      <c r="Z2434" s="66"/>
      <c r="AA2434" s="66"/>
      <c r="AB2434" s="66"/>
      <c r="AC2434" s="66"/>
    </row>
    <row r="2435" ht="14.25" customHeight="1">
      <c r="A2435" s="66"/>
      <c r="B2435" s="66"/>
      <c r="C2435" s="66"/>
      <c r="D2435" s="66"/>
      <c r="E2435" s="66"/>
      <c r="F2435" s="66"/>
      <c r="G2435" s="66"/>
      <c r="H2435" s="66"/>
      <c r="I2435" s="66"/>
      <c r="J2435" s="66"/>
      <c r="K2435" s="66"/>
      <c r="L2435" s="66"/>
      <c r="M2435" s="66"/>
      <c r="N2435" s="66"/>
      <c r="O2435" s="66"/>
      <c r="P2435" s="66"/>
      <c r="Q2435" s="66"/>
      <c r="R2435" s="66"/>
      <c r="S2435" s="66"/>
      <c r="T2435" s="66"/>
      <c r="U2435" s="66"/>
      <c r="V2435" s="66"/>
      <c r="W2435" s="66"/>
      <c r="X2435" s="66"/>
      <c r="Y2435" s="66"/>
      <c r="Z2435" s="66"/>
      <c r="AA2435" s="66"/>
      <c r="AB2435" s="66"/>
      <c r="AC2435" s="66"/>
    </row>
    <row r="2436" ht="14.25" customHeight="1">
      <c r="A2436" s="66"/>
      <c r="B2436" s="66"/>
      <c r="C2436" s="66"/>
      <c r="D2436" s="66"/>
      <c r="E2436" s="66"/>
      <c r="F2436" s="66"/>
      <c r="G2436" s="66"/>
      <c r="H2436" s="66"/>
      <c r="I2436" s="66"/>
      <c r="J2436" s="66"/>
      <c r="K2436" s="66"/>
      <c r="L2436" s="66"/>
      <c r="M2436" s="66"/>
      <c r="N2436" s="66"/>
      <c r="O2436" s="66"/>
      <c r="P2436" s="66"/>
      <c r="Q2436" s="66"/>
      <c r="R2436" s="66"/>
      <c r="S2436" s="66"/>
      <c r="T2436" s="66"/>
      <c r="U2436" s="66"/>
      <c r="V2436" s="66"/>
      <c r="W2436" s="66"/>
      <c r="X2436" s="66"/>
      <c r="Y2436" s="66"/>
      <c r="Z2436" s="66"/>
      <c r="AA2436" s="66"/>
      <c r="AB2436" s="66"/>
      <c r="AC2436" s="66"/>
    </row>
    <row r="2437" ht="14.25" customHeight="1">
      <c r="A2437" s="66"/>
      <c r="B2437" s="66"/>
      <c r="C2437" s="66"/>
      <c r="D2437" s="66"/>
      <c r="E2437" s="66"/>
      <c r="F2437" s="66"/>
      <c r="G2437" s="66"/>
      <c r="H2437" s="66"/>
      <c r="I2437" s="66"/>
      <c r="J2437" s="66"/>
      <c r="K2437" s="66"/>
      <c r="L2437" s="66"/>
      <c r="M2437" s="66"/>
      <c r="N2437" s="66"/>
      <c r="O2437" s="66"/>
      <c r="P2437" s="66"/>
      <c r="Q2437" s="66"/>
      <c r="R2437" s="66"/>
      <c r="S2437" s="66"/>
      <c r="T2437" s="66"/>
      <c r="U2437" s="66"/>
      <c r="V2437" s="66"/>
      <c r="W2437" s="66"/>
      <c r="X2437" s="66"/>
      <c r="Y2437" s="66"/>
      <c r="Z2437" s="66"/>
      <c r="AA2437" s="66"/>
      <c r="AB2437" s="66"/>
      <c r="AC2437" s="66"/>
    </row>
    <row r="2438" ht="14.25" customHeight="1">
      <c r="A2438" s="66"/>
      <c r="B2438" s="66"/>
      <c r="C2438" s="66"/>
      <c r="D2438" s="66"/>
      <c r="E2438" s="66"/>
      <c r="F2438" s="66"/>
      <c r="G2438" s="66"/>
      <c r="H2438" s="66"/>
      <c r="I2438" s="66"/>
      <c r="J2438" s="66"/>
      <c r="K2438" s="66"/>
      <c r="L2438" s="66"/>
      <c r="M2438" s="66"/>
      <c r="N2438" s="66"/>
      <c r="O2438" s="66"/>
      <c r="P2438" s="66"/>
      <c r="Q2438" s="66"/>
      <c r="R2438" s="66"/>
      <c r="S2438" s="66"/>
      <c r="T2438" s="66"/>
      <c r="U2438" s="66"/>
      <c r="V2438" s="66"/>
      <c r="W2438" s="66"/>
      <c r="X2438" s="66"/>
      <c r="Y2438" s="66"/>
      <c r="Z2438" s="66"/>
      <c r="AA2438" s="66"/>
      <c r="AB2438" s="66"/>
      <c r="AC2438" s="66"/>
    </row>
    <row r="2439" ht="14.25" customHeight="1">
      <c r="A2439" s="66"/>
      <c r="B2439" s="66"/>
      <c r="C2439" s="66"/>
      <c r="D2439" s="66"/>
      <c r="E2439" s="66"/>
      <c r="F2439" s="66"/>
      <c r="G2439" s="66"/>
      <c r="H2439" s="66"/>
      <c r="I2439" s="66"/>
      <c r="J2439" s="66"/>
      <c r="K2439" s="66"/>
      <c r="L2439" s="66"/>
      <c r="M2439" s="66"/>
      <c r="N2439" s="66"/>
      <c r="O2439" s="66"/>
      <c r="P2439" s="66"/>
      <c r="Q2439" s="66"/>
      <c r="R2439" s="66"/>
      <c r="S2439" s="66"/>
      <c r="T2439" s="66"/>
      <c r="U2439" s="66"/>
      <c r="V2439" s="66"/>
      <c r="W2439" s="66"/>
      <c r="X2439" s="66"/>
      <c r="Y2439" s="66"/>
      <c r="Z2439" s="66"/>
      <c r="AA2439" s="66"/>
      <c r="AB2439" s="66"/>
      <c r="AC2439" s="66"/>
    </row>
    <row r="2440" ht="14.25" customHeight="1">
      <c r="A2440" s="66"/>
      <c r="B2440" s="66"/>
      <c r="C2440" s="66"/>
      <c r="D2440" s="66"/>
      <c r="E2440" s="66"/>
      <c r="F2440" s="66"/>
      <c r="G2440" s="66"/>
      <c r="H2440" s="66"/>
      <c r="I2440" s="66"/>
      <c r="J2440" s="66"/>
      <c r="K2440" s="66"/>
      <c r="L2440" s="66"/>
      <c r="M2440" s="66"/>
      <c r="N2440" s="66"/>
      <c r="O2440" s="66"/>
      <c r="P2440" s="66"/>
      <c r="Q2440" s="66"/>
      <c r="R2440" s="66"/>
      <c r="S2440" s="66"/>
      <c r="T2440" s="66"/>
      <c r="U2440" s="66"/>
      <c r="V2440" s="66"/>
      <c r="W2440" s="66"/>
      <c r="X2440" s="66"/>
      <c r="Y2440" s="66"/>
      <c r="Z2440" s="66"/>
      <c r="AA2440" s="66"/>
      <c r="AB2440" s="66"/>
      <c r="AC2440" s="66"/>
    </row>
    <row r="2441" ht="14.25" customHeight="1">
      <c r="A2441" s="66"/>
      <c r="B2441" s="66"/>
      <c r="C2441" s="66"/>
      <c r="D2441" s="66"/>
      <c r="E2441" s="66"/>
      <c r="F2441" s="66"/>
      <c r="G2441" s="66"/>
      <c r="H2441" s="66"/>
      <c r="I2441" s="66"/>
      <c r="J2441" s="66"/>
      <c r="K2441" s="66"/>
      <c r="L2441" s="66"/>
      <c r="M2441" s="66"/>
      <c r="N2441" s="66"/>
      <c r="O2441" s="66"/>
      <c r="P2441" s="66"/>
      <c r="Q2441" s="66"/>
      <c r="R2441" s="66"/>
      <c r="S2441" s="66"/>
      <c r="T2441" s="66"/>
      <c r="U2441" s="66"/>
      <c r="V2441" s="66"/>
      <c r="W2441" s="66"/>
      <c r="X2441" s="66"/>
      <c r="Y2441" s="66"/>
      <c r="Z2441" s="66"/>
      <c r="AA2441" s="66"/>
      <c r="AB2441" s="66"/>
      <c r="AC2441" s="66"/>
    </row>
    <row r="2442" ht="14.25" customHeight="1">
      <c r="A2442" s="66"/>
      <c r="B2442" s="66"/>
      <c r="C2442" s="66"/>
      <c r="D2442" s="66"/>
      <c r="E2442" s="66"/>
      <c r="F2442" s="66"/>
      <c r="G2442" s="66"/>
      <c r="H2442" s="66"/>
      <c r="I2442" s="66"/>
      <c r="J2442" s="66"/>
      <c r="K2442" s="66"/>
      <c r="L2442" s="66"/>
      <c r="M2442" s="66"/>
      <c r="N2442" s="66"/>
      <c r="O2442" s="66"/>
      <c r="P2442" s="66"/>
      <c r="Q2442" s="66"/>
      <c r="R2442" s="66"/>
      <c r="S2442" s="66"/>
      <c r="T2442" s="66"/>
      <c r="U2442" s="66"/>
      <c r="V2442" s="66"/>
      <c r="W2442" s="66"/>
      <c r="X2442" s="66"/>
      <c r="Y2442" s="66"/>
      <c r="Z2442" s="66"/>
      <c r="AA2442" s="66"/>
      <c r="AB2442" s="66"/>
      <c r="AC2442" s="66"/>
    </row>
    <row r="2443" ht="14.25" customHeight="1">
      <c r="A2443" s="66"/>
      <c r="B2443" s="66"/>
      <c r="C2443" s="66"/>
      <c r="D2443" s="66"/>
      <c r="E2443" s="66"/>
      <c r="F2443" s="66"/>
      <c r="G2443" s="66"/>
      <c r="H2443" s="66"/>
      <c r="I2443" s="66"/>
      <c r="J2443" s="66"/>
      <c r="K2443" s="66"/>
      <c r="L2443" s="66"/>
      <c r="M2443" s="66"/>
      <c r="N2443" s="66"/>
      <c r="O2443" s="66"/>
      <c r="P2443" s="66"/>
      <c r="Q2443" s="66"/>
      <c r="R2443" s="66"/>
      <c r="S2443" s="66"/>
      <c r="T2443" s="66"/>
      <c r="U2443" s="66"/>
      <c r="V2443" s="66"/>
      <c r="W2443" s="66"/>
      <c r="X2443" s="66"/>
      <c r="Y2443" s="66"/>
      <c r="Z2443" s="66"/>
      <c r="AA2443" s="66"/>
      <c r="AB2443" s="66"/>
      <c r="AC2443" s="66"/>
    </row>
    <row r="2444" ht="14.25" customHeight="1">
      <c r="A2444" s="66"/>
      <c r="B2444" s="66"/>
      <c r="C2444" s="66"/>
      <c r="D2444" s="66"/>
      <c r="E2444" s="66"/>
      <c r="F2444" s="66"/>
      <c r="G2444" s="66"/>
      <c r="H2444" s="66"/>
      <c r="I2444" s="66"/>
      <c r="J2444" s="66"/>
      <c r="K2444" s="66"/>
      <c r="L2444" s="66"/>
      <c r="M2444" s="66"/>
      <c r="N2444" s="66"/>
      <c r="O2444" s="66"/>
      <c r="P2444" s="66"/>
      <c r="Q2444" s="66"/>
      <c r="R2444" s="66"/>
      <c r="S2444" s="66"/>
      <c r="T2444" s="66"/>
      <c r="U2444" s="66"/>
      <c r="V2444" s="66"/>
      <c r="W2444" s="66"/>
      <c r="X2444" s="66"/>
      <c r="Y2444" s="66"/>
      <c r="Z2444" s="66"/>
      <c r="AA2444" s="66"/>
      <c r="AB2444" s="66"/>
      <c r="AC2444" s="66"/>
    </row>
    <row r="2445" ht="14.25" customHeight="1">
      <c r="A2445" s="66"/>
      <c r="B2445" s="66"/>
      <c r="C2445" s="66"/>
      <c r="D2445" s="66"/>
      <c r="E2445" s="66"/>
      <c r="F2445" s="66"/>
      <c r="G2445" s="66"/>
      <c r="H2445" s="66"/>
      <c r="I2445" s="66"/>
      <c r="J2445" s="66"/>
      <c r="K2445" s="66"/>
      <c r="L2445" s="66"/>
      <c r="M2445" s="66"/>
      <c r="N2445" s="66"/>
      <c r="O2445" s="66"/>
      <c r="P2445" s="66"/>
      <c r="Q2445" s="66"/>
      <c r="R2445" s="66"/>
      <c r="S2445" s="66"/>
      <c r="T2445" s="66"/>
      <c r="U2445" s="66"/>
      <c r="V2445" s="66"/>
      <c r="W2445" s="66"/>
      <c r="X2445" s="66"/>
      <c r="Y2445" s="66"/>
      <c r="Z2445" s="66"/>
      <c r="AA2445" s="66"/>
      <c r="AB2445" s="66"/>
      <c r="AC2445" s="66"/>
    </row>
    <row r="2446" ht="14.25" customHeight="1">
      <c r="A2446" s="66"/>
      <c r="B2446" s="66"/>
      <c r="C2446" s="66"/>
      <c r="D2446" s="66"/>
      <c r="E2446" s="66"/>
      <c r="F2446" s="66"/>
      <c r="G2446" s="66"/>
      <c r="H2446" s="66"/>
      <c r="I2446" s="66"/>
      <c r="J2446" s="66"/>
      <c r="K2446" s="66"/>
      <c r="L2446" s="66"/>
      <c r="M2446" s="66"/>
      <c r="N2446" s="66"/>
      <c r="O2446" s="66"/>
      <c r="P2446" s="66"/>
      <c r="Q2446" s="66"/>
      <c r="R2446" s="66"/>
      <c r="S2446" s="66"/>
      <c r="T2446" s="66"/>
      <c r="U2446" s="66"/>
      <c r="V2446" s="66"/>
      <c r="W2446" s="66"/>
      <c r="X2446" s="66"/>
      <c r="Y2446" s="66"/>
      <c r="Z2446" s="66"/>
      <c r="AA2446" s="66"/>
      <c r="AB2446" s="66"/>
      <c r="AC2446" s="66"/>
    </row>
    <row r="2447" ht="14.25" customHeight="1">
      <c r="A2447" s="66"/>
      <c r="B2447" s="66"/>
      <c r="C2447" s="66"/>
      <c r="D2447" s="66"/>
      <c r="E2447" s="66"/>
      <c r="F2447" s="66"/>
      <c r="G2447" s="66"/>
      <c r="H2447" s="66"/>
      <c r="I2447" s="66"/>
      <c r="J2447" s="66"/>
      <c r="K2447" s="66"/>
      <c r="L2447" s="66"/>
      <c r="M2447" s="66"/>
      <c r="N2447" s="66"/>
      <c r="O2447" s="66"/>
      <c r="P2447" s="66"/>
      <c r="Q2447" s="66"/>
      <c r="R2447" s="66"/>
      <c r="S2447" s="66"/>
      <c r="T2447" s="66"/>
      <c r="U2447" s="66"/>
      <c r="V2447" s="66"/>
      <c r="W2447" s="66"/>
      <c r="X2447" s="66"/>
      <c r="Y2447" s="66"/>
      <c r="Z2447" s="66"/>
      <c r="AA2447" s="66"/>
      <c r="AB2447" s="66"/>
      <c r="AC2447" s="66"/>
    </row>
    <row r="2448" ht="14.25" customHeight="1">
      <c r="A2448" s="66"/>
      <c r="B2448" s="66"/>
      <c r="C2448" s="66"/>
      <c r="D2448" s="66"/>
      <c r="E2448" s="66"/>
      <c r="F2448" s="66"/>
      <c r="G2448" s="66"/>
      <c r="H2448" s="66"/>
      <c r="I2448" s="66"/>
      <c r="J2448" s="66"/>
      <c r="K2448" s="66"/>
      <c r="L2448" s="66"/>
      <c r="M2448" s="66"/>
      <c r="N2448" s="66"/>
      <c r="O2448" s="66"/>
      <c r="P2448" s="66"/>
      <c r="Q2448" s="66"/>
      <c r="R2448" s="66"/>
      <c r="S2448" s="66"/>
      <c r="T2448" s="66"/>
      <c r="U2448" s="66"/>
      <c r="V2448" s="66"/>
      <c r="W2448" s="66"/>
      <c r="X2448" s="66"/>
      <c r="Y2448" s="66"/>
      <c r="Z2448" s="66"/>
      <c r="AA2448" s="66"/>
      <c r="AB2448" s="66"/>
      <c r="AC2448" s="66"/>
    </row>
    <row r="2449" ht="14.25" customHeight="1">
      <c r="A2449" s="66"/>
      <c r="B2449" s="66"/>
      <c r="C2449" s="66"/>
      <c r="D2449" s="66"/>
      <c r="E2449" s="66"/>
      <c r="F2449" s="66"/>
      <c r="G2449" s="66"/>
      <c r="H2449" s="66"/>
      <c r="I2449" s="66"/>
      <c r="J2449" s="66"/>
      <c r="K2449" s="66"/>
      <c r="L2449" s="66"/>
      <c r="M2449" s="66"/>
      <c r="N2449" s="66"/>
      <c r="O2449" s="66"/>
      <c r="P2449" s="66"/>
      <c r="Q2449" s="66"/>
      <c r="R2449" s="66"/>
      <c r="S2449" s="66"/>
      <c r="T2449" s="66"/>
      <c r="U2449" s="66"/>
      <c r="V2449" s="66"/>
      <c r="W2449" s="66"/>
      <c r="X2449" s="66"/>
      <c r="Y2449" s="66"/>
      <c r="Z2449" s="66"/>
      <c r="AA2449" s="66"/>
      <c r="AB2449" s="66"/>
      <c r="AC2449" s="66"/>
    </row>
    <row r="2450" ht="14.25" customHeight="1">
      <c r="A2450" s="66"/>
      <c r="B2450" s="66"/>
      <c r="C2450" s="66"/>
      <c r="D2450" s="66"/>
      <c r="E2450" s="66"/>
      <c r="F2450" s="66"/>
      <c r="G2450" s="66"/>
      <c r="H2450" s="66"/>
      <c r="I2450" s="66"/>
      <c r="J2450" s="66"/>
      <c r="K2450" s="66"/>
      <c r="L2450" s="66"/>
      <c r="M2450" s="66"/>
      <c r="N2450" s="66"/>
      <c r="O2450" s="66"/>
      <c r="P2450" s="66"/>
      <c r="Q2450" s="66"/>
      <c r="R2450" s="66"/>
      <c r="S2450" s="66"/>
      <c r="T2450" s="66"/>
      <c r="U2450" s="66"/>
      <c r="V2450" s="66"/>
      <c r="W2450" s="66"/>
      <c r="X2450" s="66"/>
      <c r="Y2450" s="66"/>
      <c r="Z2450" s="66"/>
      <c r="AA2450" s="66"/>
      <c r="AB2450" s="66"/>
      <c r="AC2450" s="66"/>
    </row>
    <row r="2451" ht="14.25" customHeight="1">
      <c r="A2451" s="66"/>
      <c r="B2451" s="66"/>
      <c r="C2451" s="66"/>
      <c r="D2451" s="66"/>
      <c r="E2451" s="66"/>
      <c r="F2451" s="66"/>
      <c r="G2451" s="66"/>
      <c r="H2451" s="66"/>
      <c r="I2451" s="66"/>
      <c r="J2451" s="66"/>
      <c r="K2451" s="66"/>
      <c r="L2451" s="66"/>
      <c r="M2451" s="66"/>
      <c r="N2451" s="66"/>
      <c r="O2451" s="66"/>
      <c r="P2451" s="66"/>
      <c r="Q2451" s="66"/>
      <c r="R2451" s="66"/>
      <c r="S2451" s="66"/>
      <c r="T2451" s="66"/>
      <c r="U2451" s="66"/>
      <c r="V2451" s="66"/>
      <c r="W2451" s="66"/>
      <c r="X2451" s="66"/>
      <c r="Y2451" s="66"/>
      <c r="Z2451" s="66"/>
      <c r="AA2451" s="66"/>
      <c r="AB2451" s="66"/>
      <c r="AC2451" s="66"/>
    </row>
    <row r="2452" ht="14.25" customHeight="1">
      <c r="A2452" s="66"/>
      <c r="B2452" s="66"/>
      <c r="C2452" s="66"/>
      <c r="D2452" s="66"/>
      <c r="E2452" s="66"/>
      <c r="F2452" s="66"/>
      <c r="G2452" s="66"/>
      <c r="H2452" s="66"/>
      <c r="I2452" s="66"/>
      <c r="J2452" s="66"/>
      <c r="K2452" s="66"/>
      <c r="L2452" s="66"/>
      <c r="M2452" s="66"/>
      <c r="N2452" s="66"/>
      <c r="O2452" s="66"/>
      <c r="P2452" s="66"/>
      <c r="Q2452" s="66"/>
      <c r="R2452" s="66"/>
      <c r="S2452" s="66"/>
      <c r="T2452" s="66"/>
      <c r="U2452" s="66"/>
      <c r="V2452" s="66"/>
      <c r="W2452" s="66"/>
      <c r="X2452" s="66"/>
      <c r="Y2452" s="66"/>
      <c r="Z2452" s="66"/>
      <c r="AA2452" s="66"/>
      <c r="AB2452" s="66"/>
      <c r="AC2452" s="66"/>
    </row>
    <row r="2453" ht="14.25" customHeight="1">
      <c r="A2453" s="66"/>
      <c r="B2453" s="66"/>
      <c r="C2453" s="66"/>
      <c r="D2453" s="66"/>
      <c r="E2453" s="66"/>
      <c r="F2453" s="66"/>
      <c r="G2453" s="66"/>
      <c r="H2453" s="66"/>
      <c r="I2453" s="66"/>
      <c r="J2453" s="66"/>
      <c r="K2453" s="66"/>
      <c r="L2453" s="66"/>
      <c r="M2453" s="66"/>
      <c r="N2453" s="66"/>
      <c r="O2453" s="66"/>
      <c r="P2453" s="66"/>
      <c r="Q2453" s="66"/>
      <c r="R2453" s="66"/>
      <c r="S2453" s="66"/>
      <c r="T2453" s="66"/>
      <c r="U2453" s="66"/>
      <c r="V2453" s="66"/>
      <c r="W2453" s="66"/>
      <c r="X2453" s="66"/>
      <c r="Y2453" s="66"/>
      <c r="Z2453" s="66"/>
      <c r="AA2453" s="66"/>
      <c r="AB2453" s="66"/>
      <c r="AC2453" s="66"/>
    </row>
    <row r="2454" ht="14.25" customHeight="1">
      <c r="A2454" s="66"/>
      <c r="B2454" s="66"/>
      <c r="C2454" s="66"/>
      <c r="D2454" s="66"/>
      <c r="E2454" s="66"/>
      <c r="F2454" s="66"/>
      <c r="G2454" s="66"/>
      <c r="H2454" s="66"/>
      <c r="I2454" s="66"/>
      <c r="J2454" s="66"/>
      <c r="K2454" s="66"/>
      <c r="L2454" s="66"/>
      <c r="M2454" s="66"/>
      <c r="N2454" s="66"/>
      <c r="O2454" s="66"/>
      <c r="P2454" s="66"/>
      <c r="Q2454" s="66"/>
      <c r="R2454" s="66"/>
      <c r="S2454" s="66"/>
      <c r="T2454" s="66"/>
      <c r="U2454" s="66"/>
      <c r="V2454" s="66"/>
      <c r="W2454" s="66"/>
      <c r="X2454" s="66"/>
      <c r="Y2454" s="66"/>
      <c r="Z2454" s="66"/>
      <c r="AA2454" s="66"/>
      <c r="AB2454" s="66"/>
      <c r="AC2454" s="66"/>
    </row>
    <row r="2455" ht="14.25" customHeight="1">
      <c r="A2455" s="66"/>
      <c r="B2455" s="66"/>
      <c r="C2455" s="66"/>
      <c r="D2455" s="66"/>
      <c r="E2455" s="66"/>
      <c r="F2455" s="66"/>
      <c r="G2455" s="66"/>
      <c r="H2455" s="66"/>
      <c r="I2455" s="66"/>
      <c r="J2455" s="66"/>
      <c r="K2455" s="66"/>
      <c r="L2455" s="66"/>
      <c r="M2455" s="66"/>
      <c r="N2455" s="66"/>
      <c r="O2455" s="66"/>
      <c r="P2455" s="66"/>
      <c r="Q2455" s="66"/>
      <c r="R2455" s="66"/>
      <c r="S2455" s="66"/>
      <c r="T2455" s="66"/>
      <c r="U2455" s="66"/>
      <c r="V2455" s="66"/>
      <c r="W2455" s="66"/>
      <c r="X2455" s="66"/>
      <c r="Y2455" s="66"/>
      <c r="Z2455" s="66"/>
      <c r="AA2455" s="66"/>
      <c r="AB2455" s="66"/>
      <c r="AC2455" s="66"/>
    </row>
    <row r="2456" ht="14.25" customHeight="1">
      <c r="A2456" s="66"/>
      <c r="B2456" s="66"/>
      <c r="C2456" s="66"/>
      <c r="D2456" s="66"/>
      <c r="E2456" s="66"/>
      <c r="F2456" s="66"/>
      <c r="G2456" s="66"/>
      <c r="H2456" s="66"/>
      <c r="I2456" s="66"/>
      <c r="J2456" s="66"/>
      <c r="K2456" s="66"/>
      <c r="L2456" s="66"/>
      <c r="M2456" s="66"/>
      <c r="N2456" s="66"/>
      <c r="O2456" s="66"/>
      <c r="P2456" s="66"/>
      <c r="Q2456" s="66"/>
      <c r="R2456" s="66"/>
      <c r="S2456" s="66"/>
      <c r="T2456" s="66"/>
      <c r="U2456" s="66"/>
      <c r="V2456" s="66"/>
      <c r="W2456" s="66"/>
      <c r="X2456" s="66"/>
      <c r="Y2456" s="66"/>
      <c r="Z2456" s="66"/>
      <c r="AA2456" s="66"/>
      <c r="AB2456" s="66"/>
      <c r="AC2456" s="66"/>
    </row>
    <row r="2457" ht="14.25" customHeight="1">
      <c r="A2457" s="66"/>
      <c r="B2457" s="66"/>
      <c r="C2457" s="66"/>
      <c r="D2457" s="66"/>
      <c r="E2457" s="66"/>
      <c r="F2457" s="66"/>
      <c r="G2457" s="66"/>
      <c r="H2457" s="66"/>
      <c r="I2457" s="66"/>
      <c r="J2457" s="66"/>
      <c r="K2457" s="66"/>
      <c r="L2457" s="66"/>
      <c r="M2457" s="66"/>
      <c r="N2457" s="66"/>
      <c r="O2457" s="66"/>
      <c r="P2457" s="66"/>
      <c r="Q2457" s="66"/>
      <c r="R2457" s="66"/>
      <c r="S2457" s="66"/>
      <c r="T2457" s="66"/>
      <c r="U2457" s="66"/>
      <c r="V2457" s="66"/>
      <c r="W2457" s="66"/>
      <c r="X2457" s="66"/>
      <c r="Y2457" s="66"/>
      <c r="Z2457" s="66"/>
      <c r="AA2457" s="66"/>
      <c r="AB2457" s="66"/>
      <c r="AC2457" s="66"/>
    </row>
    <row r="2458" ht="14.25" customHeight="1">
      <c r="A2458" s="66"/>
      <c r="B2458" s="66"/>
      <c r="C2458" s="66"/>
      <c r="D2458" s="66"/>
      <c r="E2458" s="66"/>
      <c r="F2458" s="66"/>
      <c r="G2458" s="66"/>
      <c r="H2458" s="66"/>
      <c r="I2458" s="66"/>
      <c r="J2458" s="66"/>
      <c r="K2458" s="66"/>
      <c r="L2458" s="66"/>
      <c r="M2458" s="66"/>
      <c r="N2458" s="66"/>
      <c r="O2458" s="66"/>
      <c r="P2458" s="66"/>
      <c r="Q2458" s="66"/>
      <c r="R2458" s="66"/>
      <c r="S2458" s="66"/>
      <c r="T2458" s="66"/>
      <c r="U2458" s="66"/>
      <c r="V2458" s="66"/>
      <c r="W2458" s="66"/>
      <c r="X2458" s="66"/>
      <c r="Y2458" s="66"/>
      <c r="Z2458" s="66"/>
      <c r="AA2458" s="66"/>
      <c r="AB2458" s="66"/>
      <c r="AC2458" s="66"/>
    </row>
    <row r="2459" ht="14.25" customHeight="1">
      <c r="A2459" s="66"/>
      <c r="B2459" s="66"/>
      <c r="C2459" s="66"/>
      <c r="D2459" s="66"/>
      <c r="E2459" s="66"/>
      <c r="F2459" s="66"/>
      <c r="G2459" s="66"/>
      <c r="H2459" s="66"/>
      <c r="I2459" s="66"/>
      <c r="J2459" s="66"/>
      <c r="K2459" s="66"/>
      <c r="L2459" s="66"/>
      <c r="M2459" s="66"/>
      <c r="N2459" s="66"/>
      <c r="O2459" s="66"/>
      <c r="P2459" s="66"/>
      <c r="Q2459" s="66"/>
      <c r="R2459" s="66"/>
      <c r="S2459" s="66"/>
      <c r="T2459" s="66"/>
      <c r="U2459" s="66"/>
      <c r="V2459" s="66"/>
      <c r="W2459" s="66"/>
      <c r="X2459" s="66"/>
      <c r="Y2459" s="66"/>
      <c r="Z2459" s="66"/>
      <c r="AA2459" s="66"/>
      <c r="AB2459" s="66"/>
      <c r="AC2459" s="66"/>
    </row>
    <row r="2460" ht="14.25" customHeight="1">
      <c r="A2460" s="66"/>
      <c r="B2460" s="66"/>
      <c r="C2460" s="66"/>
      <c r="D2460" s="66"/>
      <c r="E2460" s="66"/>
      <c r="F2460" s="66"/>
      <c r="G2460" s="66"/>
      <c r="H2460" s="66"/>
      <c r="I2460" s="66"/>
      <c r="J2460" s="66"/>
      <c r="K2460" s="66"/>
      <c r="L2460" s="66"/>
      <c r="M2460" s="66"/>
      <c r="N2460" s="66"/>
      <c r="O2460" s="66"/>
      <c r="P2460" s="66"/>
      <c r="Q2460" s="66"/>
      <c r="R2460" s="66"/>
      <c r="S2460" s="66"/>
      <c r="T2460" s="66"/>
      <c r="U2460" s="66"/>
      <c r="V2460" s="66"/>
      <c r="W2460" s="66"/>
      <c r="X2460" s="66"/>
      <c r="Y2460" s="66"/>
      <c r="Z2460" s="66"/>
      <c r="AA2460" s="66"/>
      <c r="AB2460" s="66"/>
      <c r="AC2460" s="66"/>
    </row>
    <row r="2461" ht="14.25" customHeight="1">
      <c r="A2461" s="66"/>
      <c r="B2461" s="66"/>
      <c r="C2461" s="66"/>
      <c r="D2461" s="66"/>
      <c r="E2461" s="66"/>
      <c r="F2461" s="66"/>
      <c r="G2461" s="66"/>
      <c r="H2461" s="66"/>
      <c r="I2461" s="66"/>
      <c r="J2461" s="66"/>
      <c r="K2461" s="66"/>
      <c r="L2461" s="66"/>
      <c r="M2461" s="66"/>
      <c r="N2461" s="66"/>
      <c r="O2461" s="66"/>
      <c r="P2461" s="66"/>
      <c r="Q2461" s="66"/>
      <c r="R2461" s="66"/>
      <c r="S2461" s="66"/>
      <c r="T2461" s="66"/>
      <c r="U2461" s="66"/>
      <c r="V2461" s="66"/>
      <c r="W2461" s="66"/>
      <c r="X2461" s="66"/>
      <c r="Y2461" s="66"/>
      <c r="Z2461" s="66"/>
      <c r="AA2461" s="66"/>
      <c r="AB2461" s="66"/>
      <c r="AC2461" s="66"/>
    </row>
    <row r="2462" ht="14.25" customHeight="1">
      <c r="A2462" s="66"/>
      <c r="B2462" s="66"/>
      <c r="C2462" s="66"/>
      <c r="D2462" s="66"/>
      <c r="E2462" s="66"/>
      <c r="F2462" s="66"/>
      <c r="G2462" s="66"/>
      <c r="H2462" s="66"/>
      <c r="I2462" s="66"/>
      <c r="J2462" s="66"/>
      <c r="K2462" s="66"/>
      <c r="L2462" s="66"/>
      <c r="M2462" s="66"/>
      <c r="N2462" s="66"/>
      <c r="O2462" s="66"/>
      <c r="P2462" s="66"/>
      <c r="Q2462" s="66"/>
      <c r="R2462" s="66"/>
      <c r="S2462" s="66"/>
      <c r="T2462" s="66"/>
      <c r="U2462" s="66"/>
      <c r="V2462" s="66"/>
      <c r="W2462" s="66"/>
      <c r="X2462" s="66"/>
      <c r="Y2462" s="66"/>
      <c r="Z2462" s="66"/>
      <c r="AA2462" s="66"/>
      <c r="AB2462" s="66"/>
      <c r="AC2462" s="66"/>
    </row>
    <row r="2463" ht="14.25" customHeight="1">
      <c r="A2463" s="66"/>
      <c r="B2463" s="66"/>
      <c r="C2463" s="66"/>
      <c r="D2463" s="66"/>
      <c r="E2463" s="66"/>
      <c r="F2463" s="66"/>
      <c r="G2463" s="66"/>
      <c r="H2463" s="66"/>
      <c r="I2463" s="66"/>
      <c r="J2463" s="66"/>
      <c r="K2463" s="66"/>
      <c r="L2463" s="66"/>
      <c r="M2463" s="66"/>
      <c r="N2463" s="66"/>
      <c r="O2463" s="66"/>
      <c r="P2463" s="66"/>
      <c r="Q2463" s="66"/>
      <c r="R2463" s="66"/>
      <c r="S2463" s="66"/>
      <c r="T2463" s="66"/>
      <c r="U2463" s="66"/>
      <c r="V2463" s="66"/>
      <c r="W2463" s="66"/>
      <c r="X2463" s="66"/>
      <c r="Y2463" s="66"/>
      <c r="Z2463" s="66"/>
      <c r="AA2463" s="66"/>
      <c r="AB2463" s="66"/>
      <c r="AC2463" s="66"/>
    </row>
    <row r="2464" ht="14.25" customHeight="1">
      <c r="A2464" s="66"/>
      <c r="B2464" s="66"/>
      <c r="C2464" s="66"/>
      <c r="D2464" s="66"/>
      <c r="E2464" s="66"/>
      <c r="F2464" s="66"/>
      <c r="G2464" s="66"/>
      <c r="H2464" s="66"/>
      <c r="I2464" s="66"/>
      <c r="J2464" s="66"/>
      <c r="K2464" s="66"/>
      <c r="L2464" s="66"/>
      <c r="M2464" s="66"/>
      <c r="N2464" s="66"/>
      <c r="O2464" s="66"/>
      <c r="P2464" s="66"/>
      <c r="Q2464" s="66"/>
      <c r="R2464" s="66"/>
      <c r="S2464" s="66"/>
      <c r="T2464" s="66"/>
      <c r="U2464" s="66"/>
      <c r="V2464" s="66"/>
      <c r="W2464" s="66"/>
      <c r="X2464" s="66"/>
      <c r="Y2464" s="66"/>
      <c r="Z2464" s="66"/>
      <c r="AA2464" s="66"/>
      <c r="AB2464" s="66"/>
      <c r="AC2464" s="66"/>
    </row>
    <row r="2465" ht="14.25" customHeight="1">
      <c r="A2465" s="66"/>
      <c r="B2465" s="66"/>
      <c r="C2465" s="66"/>
      <c r="D2465" s="66"/>
      <c r="E2465" s="66"/>
      <c r="F2465" s="66"/>
      <c r="G2465" s="66"/>
      <c r="H2465" s="66"/>
      <c r="I2465" s="66"/>
      <c r="J2465" s="66"/>
      <c r="K2465" s="66"/>
      <c r="L2465" s="66"/>
      <c r="M2465" s="66"/>
      <c r="N2465" s="66"/>
      <c r="O2465" s="66"/>
      <c r="P2465" s="66"/>
      <c r="Q2465" s="66"/>
      <c r="R2465" s="66"/>
      <c r="S2465" s="66"/>
      <c r="T2465" s="66"/>
      <c r="U2465" s="66"/>
      <c r="V2465" s="66"/>
      <c r="W2465" s="66"/>
      <c r="X2465" s="66"/>
      <c r="Y2465" s="66"/>
      <c r="Z2465" s="66"/>
      <c r="AA2465" s="66"/>
      <c r="AB2465" s="66"/>
      <c r="AC2465" s="66"/>
    </row>
    <row r="2466" ht="14.25" customHeight="1">
      <c r="A2466" s="66"/>
      <c r="B2466" s="66"/>
      <c r="C2466" s="66"/>
      <c r="D2466" s="66"/>
      <c r="E2466" s="66"/>
      <c r="F2466" s="66"/>
      <c r="G2466" s="66"/>
      <c r="H2466" s="66"/>
      <c r="I2466" s="66"/>
      <c r="J2466" s="66"/>
      <c r="K2466" s="66"/>
      <c r="L2466" s="66"/>
      <c r="M2466" s="66"/>
      <c r="N2466" s="66"/>
      <c r="O2466" s="66"/>
      <c r="P2466" s="66"/>
      <c r="Q2466" s="66"/>
      <c r="R2466" s="66"/>
      <c r="S2466" s="66"/>
      <c r="T2466" s="66"/>
      <c r="U2466" s="66"/>
      <c r="V2466" s="66"/>
      <c r="W2466" s="66"/>
      <c r="X2466" s="66"/>
      <c r="Y2466" s="66"/>
      <c r="Z2466" s="66"/>
      <c r="AA2466" s="66"/>
      <c r="AB2466" s="66"/>
      <c r="AC2466" s="66"/>
    </row>
    <row r="2467" ht="14.25" customHeight="1">
      <c r="A2467" s="66"/>
      <c r="B2467" s="66"/>
      <c r="C2467" s="66"/>
      <c r="D2467" s="66"/>
      <c r="E2467" s="66"/>
      <c r="F2467" s="66"/>
      <c r="G2467" s="66"/>
      <c r="H2467" s="66"/>
      <c r="I2467" s="66"/>
      <c r="J2467" s="66"/>
      <c r="K2467" s="66"/>
      <c r="L2467" s="66"/>
      <c r="M2467" s="66"/>
      <c r="N2467" s="66"/>
      <c r="O2467" s="66"/>
      <c r="P2467" s="66"/>
      <c r="Q2467" s="66"/>
      <c r="R2467" s="66"/>
      <c r="S2467" s="66"/>
      <c r="T2467" s="66"/>
      <c r="U2467" s="66"/>
      <c r="V2467" s="66"/>
      <c r="W2467" s="66"/>
      <c r="X2467" s="66"/>
      <c r="Y2467" s="66"/>
      <c r="Z2467" s="66"/>
      <c r="AA2467" s="66"/>
      <c r="AB2467" s="66"/>
      <c r="AC2467" s="66"/>
    </row>
    <row r="2468" ht="14.25" customHeight="1">
      <c r="A2468" s="66"/>
      <c r="B2468" s="66"/>
      <c r="C2468" s="66"/>
      <c r="D2468" s="66"/>
      <c r="E2468" s="66"/>
      <c r="F2468" s="66"/>
      <c r="G2468" s="66"/>
      <c r="H2468" s="66"/>
      <c r="I2468" s="66"/>
      <c r="J2468" s="66"/>
      <c r="K2468" s="66"/>
      <c r="L2468" s="66"/>
      <c r="M2468" s="66"/>
      <c r="N2468" s="66"/>
      <c r="O2468" s="66"/>
      <c r="P2468" s="66"/>
      <c r="Q2468" s="66"/>
      <c r="R2468" s="66"/>
      <c r="S2468" s="66"/>
      <c r="T2468" s="66"/>
      <c r="U2468" s="66"/>
      <c r="V2468" s="66"/>
      <c r="W2468" s="66"/>
      <c r="X2468" s="66"/>
      <c r="Y2468" s="66"/>
      <c r="Z2468" s="66"/>
      <c r="AA2468" s="66"/>
      <c r="AB2468" s="66"/>
      <c r="AC2468" s="66"/>
    </row>
    <row r="2469" ht="14.25" customHeight="1">
      <c r="A2469" s="66"/>
      <c r="B2469" s="66"/>
      <c r="C2469" s="66"/>
      <c r="D2469" s="66"/>
      <c r="E2469" s="66"/>
      <c r="F2469" s="66"/>
      <c r="G2469" s="66"/>
      <c r="H2469" s="66"/>
      <c r="I2469" s="66"/>
      <c r="J2469" s="66"/>
      <c r="K2469" s="66"/>
      <c r="L2469" s="66"/>
      <c r="M2469" s="66"/>
      <c r="N2469" s="66"/>
      <c r="O2469" s="66"/>
      <c r="P2469" s="66"/>
      <c r="Q2469" s="66"/>
      <c r="R2469" s="66"/>
      <c r="S2469" s="66"/>
      <c r="T2469" s="66"/>
      <c r="U2469" s="66"/>
      <c r="V2469" s="66"/>
      <c r="W2469" s="66"/>
      <c r="X2469" s="66"/>
      <c r="Y2469" s="66"/>
      <c r="Z2469" s="66"/>
      <c r="AA2469" s="66"/>
      <c r="AB2469" s="66"/>
      <c r="AC2469" s="66"/>
    </row>
    <row r="2470" ht="14.25" customHeight="1">
      <c r="A2470" s="66"/>
      <c r="B2470" s="66"/>
      <c r="C2470" s="66"/>
      <c r="D2470" s="66"/>
      <c r="E2470" s="66"/>
      <c r="F2470" s="66"/>
      <c r="G2470" s="66"/>
      <c r="H2470" s="66"/>
      <c r="I2470" s="66"/>
      <c r="J2470" s="66"/>
      <c r="K2470" s="66"/>
      <c r="L2470" s="66"/>
      <c r="M2470" s="66"/>
      <c r="N2470" s="66"/>
      <c r="O2470" s="66"/>
      <c r="P2470" s="66"/>
      <c r="Q2470" s="66"/>
      <c r="R2470" s="66"/>
      <c r="S2470" s="66"/>
      <c r="T2470" s="66"/>
      <c r="U2470" s="66"/>
      <c r="V2470" s="66"/>
      <c r="W2470" s="66"/>
      <c r="X2470" s="66"/>
      <c r="Y2470" s="66"/>
      <c r="Z2470" s="66"/>
      <c r="AA2470" s="66"/>
      <c r="AB2470" s="66"/>
      <c r="AC2470" s="66"/>
    </row>
    <row r="2471" ht="14.25" customHeight="1">
      <c r="A2471" s="66"/>
      <c r="B2471" s="66"/>
      <c r="C2471" s="66"/>
      <c r="D2471" s="66"/>
      <c r="E2471" s="66"/>
      <c r="F2471" s="66"/>
      <c r="G2471" s="66"/>
      <c r="H2471" s="66"/>
      <c r="I2471" s="66"/>
      <c r="J2471" s="66"/>
      <c r="K2471" s="66"/>
      <c r="L2471" s="66"/>
      <c r="M2471" s="66"/>
      <c r="N2471" s="66"/>
      <c r="O2471" s="66"/>
      <c r="P2471" s="66"/>
      <c r="Q2471" s="66"/>
      <c r="R2471" s="66"/>
      <c r="S2471" s="66"/>
      <c r="T2471" s="66"/>
      <c r="U2471" s="66"/>
      <c r="V2471" s="66"/>
      <c r="W2471" s="66"/>
      <c r="X2471" s="66"/>
      <c r="Y2471" s="66"/>
      <c r="Z2471" s="66"/>
      <c r="AA2471" s="66"/>
      <c r="AB2471" s="66"/>
      <c r="AC2471" s="66"/>
    </row>
    <row r="2472" ht="14.25" customHeight="1">
      <c r="A2472" s="66"/>
      <c r="B2472" s="66"/>
      <c r="C2472" s="66"/>
      <c r="D2472" s="66"/>
      <c r="E2472" s="66"/>
      <c r="F2472" s="66"/>
      <c r="G2472" s="66"/>
      <c r="H2472" s="66"/>
      <c r="I2472" s="66"/>
      <c r="J2472" s="66"/>
      <c r="K2472" s="66"/>
      <c r="L2472" s="66"/>
      <c r="M2472" s="66"/>
      <c r="N2472" s="66"/>
      <c r="O2472" s="66"/>
      <c r="P2472" s="66"/>
      <c r="Q2472" s="66"/>
      <c r="R2472" s="66"/>
      <c r="S2472" s="66"/>
      <c r="T2472" s="66"/>
      <c r="U2472" s="66"/>
      <c r="V2472" s="66"/>
      <c r="W2472" s="66"/>
      <c r="X2472" s="66"/>
      <c r="Y2472" s="66"/>
      <c r="Z2472" s="66"/>
      <c r="AA2472" s="66"/>
      <c r="AB2472" s="66"/>
      <c r="AC2472" s="66"/>
    </row>
    <row r="2473" ht="14.25" customHeight="1">
      <c r="A2473" s="66"/>
      <c r="B2473" s="66"/>
      <c r="C2473" s="66"/>
      <c r="D2473" s="66"/>
      <c r="E2473" s="66"/>
      <c r="F2473" s="66"/>
      <c r="G2473" s="66"/>
      <c r="H2473" s="66"/>
      <c r="I2473" s="66"/>
      <c r="J2473" s="66"/>
      <c r="K2473" s="66"/>
      <c r="L2473" s="66"/>
      <c r="M2473" s="66"/>
      <c r="N2473" s="66"/>
      <c r="O2473" s="66"/>
      <c r="P2473" s="66"/>
      <c r="Q2473" s="66"/>
      <c r="R2473" s="66"/>
      <c r="S2473" s="66"/>
      <c r="T2473" s="66"/>
      <c r="U2473" s="66"/>
      <c r="V2473" s="66"/>
      <c r="W2473" s="66"/>
      <c r="X2473" s="66"/>
      <c r="Y2473" s="66"/>
      <c r="Z2473" s="66"/>
      <c r="AA2473" s="66"/>
      <c r="AB2473" s="66"/>
      <c r="AC2473" s="66"/>
    </row>
    <row r="2474" ht="14.25" customHeight="1">
      <c r="A2474" s="66"/>
      <c r="B2474" s="66"/>
      <c r="C2474" s="66"/>
      <c r="D2474" s="66"/>
      <c r="E2474" s="66"/>
      <c r="F2474" s="66"/>
      <c r="G2474" s="66"/>
      <c r="H2474" s="66"/>
      <c r="I2474" s="66"/>
      <c r="J2474" s="66"/>
      <c r="K2474" s="66"/>
      <c r="L2474" s="66"/>
      <c r="M2474" s="66"/>
      <c r="N2474" s="66"/>
      <c r="O2474" s="66"/>
      <c r="P2474" s="66"/>
      <c r="Q2474" s="66"/>
      <c r="R2474" s="66"/>
      <c r="S2474" s="66"/>
      <c r="T2474" s="66"/>
      <c r="U2474" s="66"/>
      <c r="V2474" s="66"/>
      <c r="W2474" s="66"/>
      <c r="X2474" s="66"/>
      <c r="Y2474" s="66"/>
      <c r="Z2474" s="66"/>
      <c r="AA2474" s="66"/>
      <c r="AB2474" s="66"/>
      <c r="AC2474" s="66"/>
    </row>
    <row r="2475" ht="14.25" customHeight="1">
      <c r="A2475" s="66"/>
      <c r="B2475" s="66"/>
      <c r="C2475" s="66"/>
      <c r="D2475" s="66"/>
      <c r="E2475" s="66"/>
      <c r="F2475" s="66"/>
      <c r="G2475" s="66"/>
      <c r="H2475" s="66"/>
      <c r="I2475" s="66"/>
      <c r="J2475" s="66"/>
      <c r="K2475" s="66"/>
      <c r="L2475" s="66"/>
      <c r="M2475" s="66"/>
      <c r="N2475" s="66"/>
      <c r="O2475" s="66"/>
      <c r="P2475" s="66"/>
      <c r="Q2475" s="66"/>
      <c r="R2475" s="66"/>
      <c r="S2475" s="66"/>
      <c r="T2475" s="66"/>
      <c r="U2475" s="66"/>
      <c r="V2475" s="66"/>
      <c r="W2475" s="66"/>
      <c r="X2475" s="66"/>
      <c r="Y2475" s="66"/>
      <c r="Z2475" s="66"/>
      <c r="AA2475" s="66"/>
      <c r="AB2475" s="66"/>
      <c r="AC2475" s="66"/>
    </row>
    <row r="2476" ht="14.25" customHeight="1">
      <c r="A2476" s="66"/>
      <c r="B2476" s="66"/>
      <c r="C2476" s="66"/>
      <c r="D2476" s="66"/>
      <c r="E2476" s="66"/>
      <c r="F2476" s="66"/>
      <c r="G2476" s="66"/>
      <c r="H2476" s="66"/>
      <c r="I2476" s="66"/>
      <c r="J2476" s="66"/>
      <c r="K2476" s="66"/>
      <c r="L2476" s="66"/>
      <c r="M2476" s="66"/>
      <c r="N2476" s="66"/>
      <c r="O2476" s="66"/>
      <c r="P2476" s="66"/>
      <c r="Q2476" s="66"/>
      <c r="R2476" s="66"/>
      <c r="S2476" s="66"/>
      <c r="T2476" s="66"/>
      <c r="U2476" s="66"/>
      <c r="V2476" s="66"/>
      <c r="W2476" s="66"/>
      <c r="X2476" s="66"/>
      <c r="Y2476" s="66"/>
      <c r="Z2476" s="66"/>
      <c r="AA2476" s="66"/>
      <c r="AB2476" s="66"/>
      <c r="AC2476" s="66"/>
    </row>
    <row r="2477" ht="14.25" customHeight="1">
      <c r="A2477" s="66"/>
      <c r="B2477" s="66"/>
      <c r="C2477" s="66"/>
      <c r="D2477" s="66"/>
      <c r="E2477" s="66"/>
      <c r="F2477" s="66"/>
      <c r="G2477" s="66"/>
      <c r="H2477" s="66"/>
      <c r="I2477" s="66"/>
      <c r="J2477" s="66"/>
      <c r="K2477" s="66"/>
      <c r="L2477" s="66"/>
      <c r="M2477" s="66"/>
      <c r="N2477" s="66"/>
      <c r="O2477" s="66"/>
      <c r="P2477" s="66"/>
      <c r="Q2477" s="66"/>
      <c r="R2477" s="66"/>
      <c r="S2477" s="66"/>
      <c r="T2477" s="66"/>
      <c r="U2477" s="66"/>
      <c r="V2477" s="66"/>
      <c r="W2477" s="66"/>
      <c r="X2477" s="66"/>
      <c r="Y2477" s="66"/>
      <c r="Z2477" s="66"/>
      <c r="AA2477" s="66"/>
      <c r="AB2477" s="66"/>
      <c r="AC2477" s="66"/>
    </row>
    <row r="2478" ht="14.25" customHeight="1">
      <c r="A2478" s="66"/>
      <c r="B2478" s="66"/>
      <c r="C2478" s="66"/>
      <c r="D2478" s="66"/>
      <c r="E2478" s="66"/>
      <c r="F2478" s="66"/>
      <c r="G2478" s="66"/>
      <c r="H2478" s="66"/>
      <c r="I2478" s="66"/>
      <c r="J2478" s="66"/>
      <c r="K2478" s="66"/>
      <c r="L2478" s="66"/>
      <c r="M2478" s="66"/>
      <c r="N2478" s="66"/>
      <c r="O2478" s="66"/>
      <c r="P2478" s="66"/>
      <c r="Q2478" s="66"/>
      <c r="R2478" s="66"/>
      <c r="S2478" s="66"/>
      <c r="T2478" s="66"/>
      <c r="U2478" s="66"/>
      <c r="V2478" s="66"/>
      <c r="W2478" s="66"/>
      <c r="X2478" s="66"/>
      <c r="Y2478" s="66"/>
      <c r="Z2478" s="66"/>
      <c r="AA2478" s="66"/>
      <c r="AB2478" s="66"/>
      <c r="AC2478" s="66"/>
    </row>
    <row r="2479" ht="14.25" customHeight="1">
      <c r="A2479" s="66"/>
      <c r="B2479" s="66"/>
      <c r="C2479" s="66"/>
      <c r="D2479" s="66"/>
      <c r="E2479" s="66"/>
      <c r="F2479" s="66"/>
      <c r="G2479" s="66"/>
      <c r="H2479" s="66"/>
      <c r="I2479" s="66"/>
      <c r="J2479" s="66"/>
      <c r="K2479" s="66"/>
      <c r="L2479" s="66"/>
      <c r="M2479" s="66"/>
      <c r="N2479" s="66"/>
      <c r="O2479" s="66"/>
      <c r="P2479" s="66"/>
      <c r="Q2479" s="66"/>
      <c r="R2479" s="66"/>
      <c r="S2479" s="66"/>
      <c r="T2479" s="66"/>
      <c r="U2479" s="66"/>
      <c r="V2479" s="66"/>
      <c r="W2479" s="66"/>
      <c r="X2479" s="66"/>
      <c r="Y2479" s="66"/>
      <c r="Z2479" s="66"/>
      <c r="AA2479" s="66"/>
      <c r="AB2479" s="66"/>
      <c r="AC2479" s="66"/>
    </row>
    <row r="2480" ht="14.25" customHeight="1">
      <c r="A2480" s="66"/>
      <c r="B2480" s="66"/>
      <c r="C2480" s="66"/>
      <c r="D2480" s="66"/>
      <c r="E2480" s="66"/>
      <c r="F2480" s="66"/>
      <c r="G2480" s="66"/>
      <c r="H2480" s="66"/>
      <c r="I2480" s="66"/>
      <c r="J2480" s="66"/>
      <c r="K2480" s="66"/>
      <c r="L2480" s="66"/>
      <c r="M2480" s="66"/>
      <c r="N2480" s="66"/>
      <c r="O2480" s="66"/>
      <c r="P2480" s="66"/>
      <c r="Q2480" s="66"/>
      <c r="R2480" s="66"/>
      <c r="S2480" s="66"/>
      <c r="T2480" s="66"/>
      <c r="U2480" s="66"/>
      <c r="V2480" s="66"/>
      <c r="W2480" s="66"/>
      <c r="X2480" s="66"/>
      <c r="Y2480" s="66"/>
      <c r="Z2480" s="66"/>
      <c r="AA2480" s="66"/>
      <c r="AB2480" s="66"/>
      <c r="AC2480" s="66"/>
    </row>
    <row r="2481" ht="14.25" customHeight="1">
      <c r="A2481" s="66"/>
      <c r="B2481" s="66"/>
      <c r="C2481" s="66"/>
      <c r="D2481" s="66"/>
      <c r="E2481" s="66"/>
      <c r="F2481" s="66"/>
      <c r="G2481" s="66"/>
      <c r="H2481" s="66"/>
      <c r="I2481" s="66"/>
      <c r="J2481" s="66"/>
      <c r="K2481" s="66"/>
      <c r="L2481" s="66"/>
      <c r="M2481" s="66"/>
      <c r="N2481" s="66"/>
      <c r="O2481" s="66"/>
      <c r="P2481" s="66"/>
      <c r="Q2481" s="66"/>
      <c r="R2481" s="66"/>
      <c r="S2481" s="66"/>
      <c r="T2481" s="66"/>
      <c r="U2481" s="66"/>
      <c r="V2481" s="66"/>
      <c r="W2481" s="66"/>
      <c r="X2481" s="66"/>
      <c r="Y2481" s="66"/>
      <c r="Z2481" s="66"/>
      <c r="AA2481" s="66"/>
      <c r="AB2481" s="66"/>
      <c r="AC2481" s="66"/>
    </row>
    <row r="2482" ht="14.25" customHeight="1">
      <c r="A2482" s="66"/>
      <c r="B2482" s="66"/>
      <c r="C2482" s="66"/>
      <c r="D2482" s="66"/>
      <c r="E2482" s="66"/>
      <c r="F2482" s="66"/>
      <c r="G2482" s="66"/>
      <c r="H2482" s="66"/>
      <c r="I2482" s="66"/>
      <c r="J2482" s="66"/>
      <c r="K2482" s="66"/>
      <c r="L2482" s="66"/>
      <c r="M2482" s="66"/>
      <c r="N2482" s="66"/>
      <c r="O2482" s="66"/>
      <c r="P2482" s="66"/>
      <c r="Q2482" s="66"/>
      <c r="R2482" s="66"/>
      <c r="S2482" s="66"/>
      <c r="T2482" s="66"/>
      <c r="U2482" s="66"/>
      <c r="V2482" s="66"/>
      <c r="W2482" s="66"/>
      <c r="X2482" s="66"/>
      <c r="Y2482" s="66"/>
      <c r="Z2482" s="66"/>
      <c r="AA2482" s="66"/>
      <c r="AB2482" s="66"/>
      <c r="AC2482" s="66"/>
    </row>
    <row r="2483" ht="14.25" customHeight="1">
      <c r="A2483" s="66"/>
      <c r="B2483" s="66"/>
      <c r="C2483" s="66"/>
      <c r="D2483" s="66"/>
      <c r="E2483" s="66"/>
      <c r="F2483" s="66"/>
      <c r="G2483" s="66"/>
      <c r="H2483" s="66"/>
      <c r="I2483" s="66"/>
      <c r="J2483" s="66"/>
      <c r="K2483" s="66"/>
      <c r="L2483" s="66"/>
      <c r="M2483" s="66"/>
      <c r="N2483" s="66"/>
      <c r="O2483" s="66"/>
      <c r="P2483" s="66"/>
      <c r="Q2483" s="66"/>
      <c r="R2483" s="66"/>
      <c r="S2483" s="66"/>
      <c r="T2483" s="66"/>
      <c r="U2483" s="66"/>
      <c r="V2483" s="66"/>
      <c r="W2483" s="66"/>
      <c r="X2483" s="66"/>
      <c r="Y2483" s="66"/>
      <c r="Z2483" s="66"/>
      <c r="AA2483" s="66"/>
      <c r="AB2483" s="66"/>
      <c r="AC2483" s="66"/>
    </row>
    <row r="2484" ht="14.25" customHeight="1">
      <c r="A2484" s="66"/>
      <c r="B2484" s="66"/>
      <c r="C2484" s="66"/>
      <c r="D2484" s="66"/>
      <c r="E2484" s="66"/>
      <c r="F2484" s="66"/>
      <c r="G2484" s="66"/>
      <c r="H2484" s="66"/>
      <c r="I2484" s="66"/>
      <c r="J2484" s="66"/>
      <c r="K2484" s="66"/>
      <c r="L2484" s="66"/>
      <c r="M2484" s="66"/>
      <c r="N2484" s="66"/>
      <c r="O2484" s="66"/>
      <c r="P2484" s="66"/>
      <c r="Q2484" s="66"/>
      <c r="R2484" s="66"/>
      <c r="S2484" s="66"/>
      <c r="T2484" s="66"/>
      <c r="U2484" s="66"/>
      <c r="V2484" s="66"/>
      <c r="W2484" s="66"/>
      <c r="X2484" s="66"/>
      <c r="Y2484" s="66"/>
      <c r="Z2484" s="66"/>
      <c r="AA2484" s="66"/>
      <c r="AB2484" s="66"/>
      <c r="AC2484" s="66"/>
    </row>
    <row r="2485" ht="14.25" customHeight="1">
      <c r="A2485" s="66"/>
      <c r="B2485" s="66"/>
      <c r="C2485" s="66"/>
      <c r="D2485" s="66"/>
      <c r="E2485" s="66"/>
      <c r="F2485" s="66"/>
      <c r="G2485" s="66"/>
      <c r="H2485" s="66"/>
      <c r="I2485" s="66"/>
      <c r="J2485" s="66"/>
      <c r="K2485" s="66"/>
      <c r="L2485" s="66"/>
      <c r="M2485" s="66"/>
      <c r="N2485" s="66"/>
      <c r="O2485" s="66"/>
      <c r="P2485" s="66"/>
      <c r="Q2485" s="66"/>
      <c r="R2485" s="66"/>
      <c r="S2485" s="66"/>
      <c r="T2485" s="66"/>
      <c r="U2485" s="66"/>
      <c r="V2485" s="66"/>
      <c r="W2485" s="66"/>
      <c r="X2485" s="66"/>
      <c r="Y2485" s="66"/>
      <c r="Z2485" s="66"/>
      <c r="AA2485" s="66"/>
      <c r="AB2485" s="66"/>
      <c r="AC2485" s="66"/>
    </row>
    <row r="2486" ht="14.25" customHeight="1">
      <c r="A2486" s="66"/>
      <c r="B2486" s="66"/>
      <c r="C2486" s="66"/>
      <c r="D2486" s="66"/>
      <c r="E2486" s="66"/>
      <c r="F2486" s="66"/>
      <c r="G2486" s="66"/>
      <c r="H2486" s="66"/>
      <c r="I2486" s="66"/>
      <c r="J2486" s="66"/>
      <c r="K2486" s="66"/>
      <c r="L2486" s="66"/>
      <c r="M2486" s="66"/>
      <c r="N2486" s="66"/>
      <c r="O2486" s="66"/>
      <c r="P2486" s="66"/>
      <c r="Q2486" s="66"/>
      <c r="R2486" s="66"/>
      <c r="S2486" s="66"/>
      <c r="T2486" s="66"/>
      <c r="U2486" s="66"/>
      <c r="V2486" s="66"/>
      <c r="W2486" s="66"/>
      <c r="X2486" s="66"/>
      <c r="Y2486" s="66"/>
      <c r="Z2486" s="66"/>
      <c r="AA2486" s="66"/>
      <c r="AB2486" s="66"/>
      <c r="AC2486" s="66"/>
    </row>
    <row r="2487" ht="14.25" customHeight="1">
      <c r="A2487" s="66"/>
      <c r="B2487" s="66"/>
      <c r="C2487" s="66"/>
      <c r="D2487" s="66"/>
      <c r="E2487" s="66"/>
      <c r="F2487" s="66"/>
      <c r="G2487" s="66"/>
      <c r="H2487" s="66"/>
      <c r="I2487" s="66"/>
      <c r="J2487" s="66"/>
      <c r="K2487" s="66"/>
      <c r="L2487" s="66"/>
      <c r="M2487" s="66"/>
      <c r="N2487" s="66"/>
      <c r="O2487" s="66"/>
      <c r="P2487" s="66"/>
      <c r="Q2487" s="66"/>
      <c r="R2487" s="66"/>
      <c r="S2487" s="66"/>
      <c r="T2487" s="66"/>
      <c r="U2487" s="66"/>
      <c r="V2487" s="66"/>
      <c r="W2487" s="66"/>
      <c r="X2487" s="66"/>
      <c r="Y2487" s="66"/>
      <c r="Z2487" s="66"/>
      <c r="AA2487" s="66"/>
      <c r="AB2487" s="66"/>
      <c r="AC2487" s="66"/>
    </row>
    <row r="2488" ht="14.25" customHeight="1">
      <c r="A2488" s="66"/>
      <c r="B2488" s="66"/>
      <c r="C2488" s="66"/>
      <c r="D2488" s="66"/>
      <c r="E2488" s="66"/>
      <c r="F2488" s="66"/>
      <c r="G2488" s="66"/>
      <c r="H2488" s="66"/>
      <c r="I2488" s="66"/>
      <c r="J2488" s="66"/>
      <c r="K2488" s="66"/>
      <c r="L2488" s="66"/>
      <c r="M2488" s="66"/>
      <c r="N2488" s="66"/>
      <c r="O2488" s="66"/>
      <c r="P2488" s="66"/>
      <c r="Q2488" s="66"/>
      <c r="R2488" s="66"/>
      <c r="S2488" s="66"/>
      <c r="T2488" s="66"/>
      <c r="U2488" s="66"/>
      <c r="V2488" s="66"/>
      <c r="W2488" s="66"/>
      <c r="X2488" s="66"/>
      <c r="Y2488" s="66"/>
      <c r="Z2488" s="66"/>
      <c r="AA2488" s="66"/>
      <c r="AB2488" s="66"/>
      <c r="AC2488" s="66"/>
    </row>
    <row r="2489" ht="14.25" customHeight="1">
      <c r="A2489" s="66"/>
      <c r="B2489" s="66"/>
      <c r="C2489" s="66"/>
      <c r="D2489" s="66"/>
      <c r="E2489" s="66"/>
      <c r="F2489" s="66"/>
      <c r="G2489" s="66"/>
      <c r="H2489" s="66"/>
      <c r="I2489" s="66"/>
      <c r="J2489" s="66"/>
      <c r="K2489" s="66"/>
      <c r="L2489" s="66"/>
      <c r="M2489" s="66"/>
      <c r="N2489" s="66"/>
      <c r="O2489" s="66"/>
      <c r="P2489" s="66"/>
      <c r="Q2489" s="66"/>
      <c r="R2489" s="66"/>
      <c r="S2489" s="66"/>
      <c r="T2489" s="66"/>
      <c r="U2489" s="66"/>
      <c r="V2489" s="66"/>
      <c r="W2489" s="66"/>
      <c r="X2489" s="66"/>
      <c r="Y2489" s="66"/>
      <c r="Z2489" s="66"/>
      <c r="AA2489" s="66"/>
      <c r="AB2489" s="66"/>
      <c r="AC2489" s="66"/>
    </row>
    <row r="2490" ht="14.25" customHeight="1">
      <c r="A2490" s="66"/>
      <c r="B2490" s="66"/>
      <c r="C2490" s="66"/>
      <c r="D2490" s="66"/>
      <c r="E2490" s="66"/>
      <c r="F2490" s="66"/>
      <c r="G2490" s="66"/>
      <c r="H2490" s="66"/>
      <c r="I2490" s="66"/>
      <c r="J2490" s="66"/>
      <c r="K2490" s="66"/>
      <c r="L2490" s="66"/>
      <c r="M2490" s="66"/>
      <c r="N2490" s="66"/>
      <c r="O2490" s="66"/>
      <c r="P2490" s="66"/>
      <c r="Q2490" s="66"/>
      <c r="R2490" s="66"/>
      <c r="S2490" s="66"/>
      <c r="T2490" s="66"/>
      <c r="U2490" s="66"/>
      <c r="V2490" s="66"/>
      <c r="W2490" s="66"/>
      <c r="X2490" s="66"/>
      <c r="Y2490" s="66"/>
      <c r="Z2490" s="66"/>
      <c r="AA2490" s="66"/>
      <c r="AB2490" s="66"/>
      <c r="AC2490" s="66"/>
    </row>
    <row r="2491" ht="14.25" customHeight="1">
      <c r="A2491" s="66"/>
      <c r="B2491" s="66"/>
      <c r="C2491" s="66"/>
      <c r="D2491" s="66"/>
      <c r="E2491" s="66"/>
      <c r="F2491" s="66"/>
      <c r="G2491" s="66"/>
      <c r="H2491" s="66"/>
      <c r="I2491" s="66"/>
      <c r="J2491" s="66"/>
      <c r="K2491" s="66"/>
      <c r="L2491" s="66"/>
      <c r="M2491" s="66"/>
      <c r="N2491" s="66"/>
      <c r="O2491" s="66"/>
      <c r="P2491" s="66"/>
      <c r="Q2491" s="66"/>
      <c r="R2491" s="66"/>
      <c r="S2491" s="66"/>
      <c r="T2491" s="66"/>
      <c r="U2491" s="66"/>
      <c r="V2491" s="66"/>
      <c r="W2491" s="66"/>
      <c r="X2491" s="66"/>
      <c r="Y2491" s="66"/>
      <c r="Z2491" s="66"/>
      <c r="AA2491" s="66"/>
      <c r="AB2491" s="66"/>
      <c r="AC2491" s="66"/>
    </row>
    <row r="2492" ht="14.25" customHeight="1">
      <c r="A2492" s="66"/>
      <c r="B2492" s="66"/>
      <c r="C2492" s="66"/>
      <c r="D2492" s="66"/>
      <c r="E2492" s="66"/>
      <c r="F2492" s="66"/>
      <c r="G2492" s="66"/>
      <c r="H2492" s="66"/>
      <c r="I2492" s="66"/>
      <c r="J2492" s="66"/>
      <c r="K2492" s="66"/>
      <c r="L2492" s="66"/>
      <c r="M2492" s="66"/>
      <c r="N2492" s="66"/>
      <c r="O2492" s="66"/>
      <c r="P2492" s="66"/>
      <c r="Q2492" s="66"/>
      <c r="R2492" s="66"/>
      <c r="S2492" s="66"/>
      <c r="T2492" s="66"/>
      <c r="U2492" s="66"/>
      <c r="V2492" s="66"/>
      <c r="W2492" s="66"/>
      <c r="X2492" s="66"/>
      <c r="Y2492" s="66"/>
      <c r="Z2492" s="66"/>
      <c r="AA2492" s="66"/>
      <c r="AB2492" s="66"/>
      <c r="AC2492" s="66"/>
    </row>
    <row r="2493" ht="14.25" customHeight="1">
      <c r="A2493" s="66"/>
      <c r="B2493" s="66"/>
      <c r="C2493" s="66"/>
      <c r="D2493" s="66"/>
      <c r="E2493" s="66"/>
      <c r="F2493" s="66"/>
      <c r="G2493" s="66"/>
      <c r="H2493" s="66"/>
      <c r="I2493" s="66"/>
      <c r="J2493" s="66"/>
      <c r="K2493" s="66"/>
      <c r="L2493" s="66"/>
      <c r="M2493" s="66"/>
      <c r="N2493" s="66"/>
      <c r="O2493" s="66"/>
      <c r="P2493" s="66"/>
      <c r="Q2493" s="66"/>
      <c r="R2493" s="66"/>
      <c r="S2493" s="66"/>
      <c r="T2493" s="66"/>
      <c r="U2493" s="66"/>
      <c r="V2493" s="66"/>
      <c r="W2493" s="66"/>
      <c r="X2493" s="66"/>
      <c r="Y2493" s="66"/>
      <c r="Z2493" s="66"/>
      <c r="AA2493" s="66"/>
      <c r="AB2493" s="66"/>
      <c r="AC2493" s="66"/>
    </row>
    <row r="2494" ht="14.25" customHeight="1">
      <c r="A2494" s="66"/>
      <c r="B2494" s="66"/>
      <c r="C2494" s="66"/>
      <c r="D2494" s="66"/>
      <c r="E2494" s="66"/>
      <c r="F2494" s="66"/>
      <c r="G2494" s="66"/>
      <c r="H2494" s="66"/>
      <c r="I2494" s="66"/>
      <c r="J2494" s="66"/>
      <c r="K2494" s="66"/>
      <c r="L2494" s="66"/>
      <c r="M2494" s="66"/>
      <c r="N2494" s="66"/>
      <c r="O2494" s="66"/>
      <c r="P2494" s="66"/>
      <c r="Q2494" s="66"/>
      <c r="R2494" s="66"/>
      <c r="S2494" s="66"/>
      <c r="T2494" s="66"/>
      <c r="U2494" s="66"/>
      <c r="V2494" s="66"/>
      <c r="W2494" s="66"/>
      <c r="X2494" s="66"/>
      <c r="Y2494" s="66"/>
      <c r="Z2494" s="66"/>
      <c r="AA2494" s="66"/>
      <c r="AB2494" s="66"/>
      <c r="AC2494" s="66"/>
    </row>
    <row r="2495" ht="14.25" customHeight="1">
      <c r="A2495" s="66"/>
      <c r="B2495" s="66"/>
      <c r="C2495" s="66"/>
      <c r="D2495" s="66"/>
      <c r="E2495" s="66"/>
      <c r="F2495" s="66"/>
      <c r="G2495" s="66"/>
      <c r="H2495" s="66"/>
      <c r="I2495" s="66"/>
      <c r="J2495" s="66"/>
      <c r="K2495" s="66"/>
      <c r="L2495" s="66"/>
      <c r="M2495" s="66"/>
      <c r="N2495" s="66"/>
      <c r="O2495" s="66"/>
      <c r="P2495" s="66"/>
      <c r="Q2495" s="66"/>
      <c r="R2495" s="66"/>
      <c r="S2495" s="66"/>
      <c r="T2495" s="66"/>
      <c r="U2495" s="66"/>
      <c r="V2495" s="66"/>
      <c r="W2495" s="66"/>
      <c r="X2495" s="66"/>
      <c r="Y2495" s="66"/>
      <c r="Z2495" s="66"/>
      <c r="AA2495" s="66"/>
      <c r="AB2495" s="66"/>
      <c r="AC2495" s="66"/>
    </row>
    <row r="2496" ht="14.25" customHeight="1">
      <c r="A2496" s="66"/>
      <c r="B2496" s="66"/>
      <c r="C2496" s="66"/>
      <c r="D2496" s="66"/>
      <c r="E2496" s="66"/>
      <c r="F2496" s="66"/>
      <c r="G2496" s="66"/>
      <c r="H2496" s="66"/>
      <c r="I2496" s="66"/>
      <c r="J2496" s="66"/>
      <c r="K2496" s="66"/>
      <c r="L2496" s="66"/>
      <c r="M2496" s="66"/>
      <c r="N2496" s="66"/>
      <c r="O2496" s="66"/>
      <c r="P2496" s="66"/>
      <c r="Q2496" s="66"/>
      <c r="R2496" s="66"/>
      <c r="S2496" s="66"/>
      <c r="T2496" s="66"/>
      <c r="U2496" s="66"/>
      <c r="V2496" s="66"/>
      <c r="W2496" s="66"/>
      <c r="X2496" s="66"/>
      <c r="Y2496" s="66"/>
      <c r="Z2496" s="66"/>
      <c r="AA2496" s="66"/>
      <c r="AB2496" s="66"/>
      <c r="AC2496" s="66"/>
    </row>
    <row r="2497" ht="14.25" customHeight="1">
      <c r="A2497" s="66"/>
      <c r="B2497" s="66"/>
      <c r="C2497" s="66"/>
      <c r="D2497" s="66"/>
      <c r="E2497" s="66"/>
      <c r="F2497" s="66"/>
      <c r="G2497" s="66"/>
      <c r="H2497" s="66"/>
      <c r="I2497" s="66"/>
      <c r="J2497" s="66"/>
      <c r="K2497" s="66"/>
      <c r="L2497" s="66"/>
      <c r="M2497" s="66"/>
      <c r="N2497" s="66"/>
      <c r="O2497" s="66"/>
      <c r="P2497" s="66"/>
      <c r="Q2497" s="66"/>
      <c r="R2497" s="66"/>
      <c r="S2497" s="66"/>
      <c r="T2497" s="66"/>
      <c r="U2497" s="66"/>
      <c r="V2497" s="66"/>
      <c r="W2497" s="66"/>
      <c r="X2497" s="66"/>
      <c r="Y2497" s="66"/>
      <c r="Z2497" s="66"/>
      <c r="AA2497" s="66"/>
      <c r="AB2497" s="66"/>
      <c r="AC2497" s="66"/>
    </row>
    <row r="2498" ht="14.25" customHeight="1">
      <c r="A2498" s="66"/>
      <c r="B2498" s="66"/>
      <c r="C2498" s="66"/>
      <c r="D2498" s="66"/>
      <c r="E2498" s="66"/>
      <c r="F2498" s="66"/>
      <c r="G2498" s="66"/>
      <c r="H2498" s="66"/>
      <c r="I2498" s="66"/>
      <c r="J2498" s="66"/>
      <c r="K2498" s="66"/>
      <c r="L2498" s="66"/>
      <c r="M2498" s="66"/>
      <c r="N2498" s="66"/>
      <c r="O2498" s="66"/>
      <c r="P2498" s="66"/>
      <c r="Q2498" s="66"/>
      <c r="R2498" s="66"/>
      <c r="S2498" s="66"/>
      <c r="T2498" s="66"/>
      <c r="U2498" s="66"/>
      <c r="V2498" s="66"/>
      <c r="W2498" s="66"/>
      <c r="X2498" s="66"/>
      <c r="Y2498" s="66"/>
      <c r="Z2498" s="66"/>
      <c r="AA2498" s="66"/>
      <c r="AB2498" s="66"/>
      <c r="AC2498" s="66"/>
    </row>
    <row r="2499" ht="14.25" customHeight="1">
      <c r="A2499" s="66"/>
      <c r="B2499" s="66"/>
      <c r="C2499" s="66"/>
      <c r="D2499" s="66"/>
      <c r="E2499" s="66"/>
      <c r="F2499" s="66"/>
      <c r="G2499" s="66"/>
      <c r="H2499" s="66"/>
      <c r="I2499" s="66"/>
      <c r="J2499" s="66"/>
      <c r="K2499" s="66"/>
      <c r="L2499" s="66"/>
      <c r="M2499" s="66"/>
      <c r="N2499" s="66"/>
      <c r="O2499" s="66"/>
      <c r="P2499" s="66"/>
      <c r="Q2499" s="66"/>
      <c r="R2499" s="66"/>
      <c r="S2499" s="66"/>
      <c r="T2499" s="66"/>
      <c r="U2499" s="66"/>
      <c r="V2499" s="66"/>
      <c r="W2499" s="66"/>
      <c r="X2499" s="66"/>
      <c r="Y2499" s="66"/>
      <c r="Z2499" s="66"/>
      <c r="AA2499" s="66"/>
      <c r="AB2499" s="66"/>
      <c r="AC2499" s="66"/>
    </row>
    <row r="2500" ht="14.25" customHeight="1">
      <c r="A2500" s="66"/>
      <c r="B2500" s="66"/>
      <c r="C2500" s="66"/>
      <c r="D2500" s="66"/>
      <c r="E2500" s="66"/>
      <c r="F2500" s="66"/>
      <c r="G2500" s="66"/>
      <c r="H2500" s="66"/>
      <c r="I2500" s="66"/>
      <c r="J2500" s="66"/>
      <c r="K2500" s="66"/>
      <c r="L2500" s="66"/>
      <c r="M2500" s="66"/>
      <c r="N2500" s="66"/>
      <c r="O2500" s="66"/>
      <c r="P2500" s="66"/>
      <c r="Q2500" s="66"/>
      <c r="R2500" s="66"/>
      <c r="S2500" s="66"/>
      <c r="T2500" s="66"/>
      <c r="U2500" s="66"/>
      <c r="V2500" s="66"/>
      <c r="W2500" s="66"/>
      <c r="X2500" s="66"/>
      <c r="Y2500" s="66"/>
      <c r="Z2500" s="66"/>
      <c r="AA2500" s="66"/>
      <c r="AB2500" s="66"/>
      <c r="AC2500" s="66"/>
    </row>
    <row r="2501" ht="14.25" customHeight="1">
      <c r="A2501" s="66"/>
      <c r="B2501" s="66"/>
      <c r="C2501" s="66"/>
      <c r="D2501" s="66"/>
      <c r="E2501" s="66"/>
      <c r="F2501" s="66"/>
      <c r="G2501" s="66"/>
      <c r="H2501" s="66"/>
      <c r="I2501" s="66"/>
      <c r="J2501" s="66"/>
      <c r="K2501" s="66"/>
      <c r="L2501" s="66"/>
      <c r="M2501" s="66"/>
      <c r="N2501" s="66"/>
      <c r="O2501" s="66"/>
      <c r="P2501" s="66"/>
      <c r="Q2501" s="66"/>
      <c r="R2501" s="66"/>
      <c r="S2501" s="66"/>
      <c r="T2501" s="66"/>
      <c r="U2501" s="66"/>
      <c r="V2501" s="66"/>
      <c r="W2501" s="66"/>
      <c r="X2501" s="66"/>
      <c r="Y2501" s="66"/>
      <c r="Z2501" s="66"/>
      <c r="AA2501" s="66"/>
      <c r="AB2501" s="66"/>
      <c r="AC2501" s="66"/>
    </row>
    <row r="2502" ht="14.25" customHeight="1">
      <c r="A2502" s="66"/>
      <c r="B2502" s="66"/>
      <c r="C2502" s="66"/>
      <c r="D2502" s="66"/>
      <c r="E2502" s="66"/>
      <c r="F2502" s="66"/>
      <c r="G2502" s="66"/>
      <c r="H2502" s="66"/>
      <c r="I2502" s="66"/>
      <c r="J2502" s="66"/>
      <c r="K2502" s="66"/>
      <c r="L2502" s="66"/>
      <c r="M2502" s="66"/>
      <c r="N2502" s="66"/>
      <c r="O2502" s="66"/>
      <c r="P2502" s="66"/>
      <c r="Q2502" s="66"/>
      <c r="R2502" s="66"/>
      <c r="S2502" s="66"/>
      <c r="T2502" s="66"/>
      <c r="U2502" s="66"/>
      <c r="V2502" s="66"/>
      <c r="W2502" s="66"/>
      <c r="X2502" s="66"/>
      <c r="Y2502" s="66"/>
      <c r="Z2502" s="66"/>
      <c r="AA2502" s="66"/>
      <c r="AB2502" s="66"/>
      <c r="AC2502" s="66"/>
    </row>
    <row r="2503" ht="14.25" customHeight="1">
      <c r="A2503" s="66"/>
      <c r="B2503" s="66"/>
      <c r="C2503" s="66"/>
      <c r="D2503" s="66"/>
      <c r="E2503" s="66"/>
      <c r="F2503" s="66"/>
      <c r="G2503" s="66"/>
      <c r="H2503" s="66"/>
      <c r="I2503" s="66"/>
      <c r="J2503" s="66"/>
      <c r="K2503" s="66"/>
      <c r="L2503" s="66"/>
      <c r="M2503" s="66"/>
      <c r="N2503" s="66"/>
      <c r="O2503" s="66"/>
      <c r="P2503" s="66"/>
      <c r="Q2503" s="66"/>
      <c r="R2503" s="66"/>
      <c r="S2503" s="66"/>
      <c r="T2503" s="66"/>
      <c r="U2503" s="66"/>
      <c r="V2503" s="66"/>
      <c r="W2503" s="66"/>
      <c r="X2503" s="66"/>
      <c r="Y2503" s="66"/>
      <c r="Z2503" s="66"/>
      <c r="AA2503" s="66"/>
      <c r="AB2503" s="66"/>
      <c r="AC2503" s="66"/>
    </row>
    <row r="2504" ht="14.25" customHeight="1">
      <c r="A2504" s="66"/>
      <c r="B2504" s="66"/>
      <c r="C2504" s="66"/>
      <c r="D2504" s="66"/>
      <c r="E2504" s="66"/>
      <c r="F2504" s="66"/>
      <c r="G2504" s="66"/>
      <c r="H2504" s="66"/>
      <c r="I2504" s="66"/>
      <c r="J2504" s="66"/>
      <c r="K2504" s="66"/>
      <c r="L2504" s="66"/>
      <c r="M2504" s="66"/>
      <c r="N2504" s="66"/>
      <c r="O2504" s="66"/>
      <c r="P2504" s="66"/>
      <c r="Q2504" s="66"/>
      <c r="R2504" s="66"/>
      <c r="S2504" s="66"/>
      <c r="T2504" s="66"/>
      <c r="U2504" s="66"/>
      <c r="V2504" s="66"/>
      <c r="W2504" s="66"/>
      <c r="X2504" s="66"/>
      <c r="Y2504" s="66"/>
      <c r="Z2504" s="66"/>
      <c r="AA2504" s="66"/>
      <c r="AB2504" s="66"/>
      <c r="AC2504" s="66"/>
    </row>
    <row r="2505" ht="14.25" customHeight="1">
      <c r="A2505" s="66"/>
      <c r="B2505" s="66"/>
      <c r="C2505" s="66"/>
      <c r="D2505" s="66"/>
      <c r="E2505" s="66"/>
      <c r="F2505" s="66"/>
      <c r="G2505" s="66"/>
      <c r="H2505" s="66"/>
      <c r="I2505" s="66"/>
      <c r="J2505" s="66"/>
      <c r="K2505" s="66"/>
      <c r="L2505" s="66"/>
      <c r="M2505" s="66"/>
      <c r="N2505" s="66"/>
      <c r="O2505" s="66"/>
      <c r="P2505" s="66"/>
      <c r="Q2505" s="66"/>
      <c r="R2505" s="66"/>
      <c r="S2505" s="66"/>
      <c r="T2505" s="66"/>
      <c r="U2505" s="66"/>
      <c r="V2505" s="66"/>
      <c r="W2505" s="66"/>
      <c r="X2505" s="66"/>
      <c r="Y2505" s="66"/>
      <c r="Z2505" s="66"/>
      <c r="AA2505" s="66"/>
      <c r="AB2505" s="66"/>
      <c r="AC2505" s="66"/>
    </row>
    <row r="2506" ht="14.25" customHeight="1">
      <c r="A2506" s="66"/>
      <c r="B2506" s="66"/>
      <c r="C2506" s="66"/>
      <c r="D2506" s="66"/>
      <c r="E2506" s="66"/>
      <c r="F2506" s="66"/>
      <c r="G2506" s="66"/>
      <c r="H2506" s="66"/>
      <c r="I2506" s="66"/>
      <c r="J2506" s="66"/>
      <c r="K2506" s="66"/>
      <c r="L2506" s="66"/>
      <c r="M2506" s="66"/>
      <c r="N2506" s="66"/>
      <c r="O2506" s="66"/>
      <c r="P2506" s="66"/>
      <c r="Q2506" s="66"/>
      <c r="R2506" s="66"/>
      <c r="S2506" s="66"/>
      <c r="T2506" s="66"/>
      <c r="U2506" s="66"/>
      <c r="V2506" s="66"/>
      <c r="W2506" s="66"/>
      <c r="X2506" s="66"/>
      <c r="Y2506" s="66"/>
      <c r="Z2506" s="66"/>
      <c r="AA2506" s="66"/>
      <c r="AB2506" s="66"/>
      <c r="AC2506" s="66"/>
    </row>
    <row r="2507" ht="14.25" customHeight="1">
      <c r="A2507" s="66"/>
      <c r="B2507" s="66"/>
      <c r="C2507" s="66"/>
      <c r="D2507" s="66"/>
      <c r="E2507" s="66"/>
      <c r="F2507" s="66"/>
      <c r="G2507" s="66"/>
      <c r="H2507" s="66"/>
      <c r="I2507" s="66"/>
      <c r="J2507" s="66"/>
      <c r="K2507" s="66"/>
      <c r="L2507" s="66"/>
      <c r="M2507" s="66"/>
      <c r="N2507" s="66"/>
      <c r="O2507" s="66"/>
      <c r="P2507" s="66"/>
      <c r="Q2507" s="66"/>
      <c r="R2507" s="66"/>
      <c r="S2507" s="66"/>
      <c r="T2507" s="66"/>
      <c r="U2507" s="66"/>
      <c r="V2507" s="66"/>
      <c r="W2507" s="66"/>
      <c r="X2507" s="66"/>
      <c r="Y2507" s="66"/>
      <c r="Z2507" s="66"/>
      <c r="AA2507" s="66"/>
      <c r="AB2507" s="66"/>
      <c r="AC2507" s="66"/>
    </row>
    <row r="2508" ht="14.25" customHeight="1">
      <c r="A2508" s="66"/>
      <c r="B2508" s="66"/>
      <c r="C2508" s="66"/>
      <c r="D2508" s="66"/>
      <c r="E2508" s="66"/>
      <c r="F2508" s="66"/>
      <c r="G2508" s="66"/>
      <c r="H2508" s="66"/>
      <c r="I2508" s="66"/>
      <c r="J2508" s="66"/>
      <c r="K2508" s="66"/>
      <c r="L2508" s="66"/>
      <c r="M2508" s="66"/>
      <c r="N2508" s="66"/>
      <c r="O2508" s="66"/>
      <c r="P2508" s="66"/>
      <c r="Q2508" s="66"/>
      <c r="R2508" s="66"/>
      <c r="S2508" s="66"/>
      <c r="T2508" s="66"/>
      <c r="U2508" s="66"/>
      <c r="V2508" s="66"/>
      <c r="W2508" s="66"/>
      <c r="X2508" s="66"/>
      <c r="Y2508" s="66"/>
      <c r="Z2508" s="66"/>
      <c r="AA2508" s="66"/>
      <c r="AB2508" s="66"/>
      <c r="AC2508" s="66"/>
    </row>
    <row r="2509" ht="14.25" customHeight="1">
      <c r="A2509" s="66"/>
      <c r="B2509" s="66"/>
      <c r="C2509" s="66"/>
      <c r="D2509" s="66"/>
      <c r="E2509" s="66"/>
      <c r="F2509" s="66"/>
      <c r="G2509" s="66"/>
      <c r="H2509" s="66"/>
      <c r="I2509" s="66"/>
      <c r="J2509" s="66"/>
      <c r="K2509" s="66"/>
      <c r="L2509" s="66"/>
      <c r="M2509" s="66"/>
      <c r="N2509" s="66"/>
      <c r="O2509" s="66"/>
      <c r="P2509" s="66"/>
      <c r="Q2509" s="66"/>
      <c r="R2509" s="66"/>
      <c r="S2509" s="66"/>
      <c r="T2509" s="66"/>
      <c r="U2509" s="66"/>
      <c r="V2509" s="66"/>
      <c r="W2509" s="66"/>
      <c r="X2509" s="66"/>
      <c r="Y2509" s="66"/>
      <c r="Z2509" s="66"/>
      <c r="AA2509" s="66"/>
      <c r="AB2509" s="66"/>
      <c r="AC2509" s="66"/>
    </row>
    <row r="2510" ht="14.25" customHeight="1">
      <c r="A2510" s="66"/>
      <c r="B2510" s="66"/>
      <c r="C2510" s="66"/>
      <c r="D2510" s="66"/>
      <c r="E2510" s="66"/>
      <c r="F2510" s="66"/>
      <c r="G2510" s="66"/>
      <c r="H2510" s="66"/>
      <c r="I2510" s="66"/>
      <c r="J2510" s="66"/>
      <c r="K2510" s="66"/>
      <c r="L2510" s="66"/>
      <c r="M2510" s="66"/>
      <c r="N2510" s="66"/>
      <c r="O2510" s="66"/>
      <c r="P2510" s="66"/>
      <c r="Q2510" s="66"/>
      <c r="R2510" s="66"/>
      <c r="S2510" s="66"/>
      <c r="T2510" s="66"/>
      <c r="U2510" s="66"/>
      <c r="V2510" s="66"/>
      <c r="W2510" s="66"/>
      <c r="X2510" s="66"/>
      <c r="Y2510" s="66"/>
      <c r="Z2510" s="66"/>
      <c r="AA2510" s="66"/>
      <c r="AB2510" s="66"/>
      <c r="AC2510" s="66"/>
    </row>
    <row r="2511" ht="14.25" customHeight="1">
      <c r="A2511" s="66"/>
      <c r="B2511" s="66"/>
      <c r="C2511" s="66"/>
      <c r="D2511" s="66"/>
      <c r="E2511" s="66"/>
      <c r="F2511" s="66"/>
      <c r="G2511" s="66"/>
      <c r="H2511" s="66"/>
      <c r="I2511" s="66"/>
      <c r="J2511" s="66"/>
      <c r="K2511" s="66"/>
      <c r="L2511" s="66"/>
      <c r="M2511" s="66"/>
      <c r="N2511" s="66"/>
      <c r="O2511" s="66"/>
      <c r="P2511" s="66"/>
      <c r="Q2511" s="66"/>
      <c r="R2511" s="66"/>
      <c r="S2511" s="66"/>
      <c r="T2511" s="66"/>
      <c r="U2511" s="66"/>
      <c r="V2511" s="66"/>
      <c r="W2511" s="66"/>
      <c r="X2511" s="66"/>
      <c r="Y2511" s="66"/>
      <c r="Z2511" s="66"/>
      <c r="AA2511" s="66"/>
      <c r="AB2511" s="66"/>
      <c r="AC2511" s="66"/>
    </row>
    <row r="2512" ht="14.25" customHeight="1">
      <c r="A2512" s="66"/>
      <c r="B2512" s="66"/>
      <c r="C2512" s="66"/>
      <c r="D2512" s="66"/>
      <c r="E2512" s="66"/>
      <c r="F2512" s="66"/>
      <c r="G2512" s="66"/>
      <c r="H2512" s="66"/>
      <c r="I2512" s="66"/>
      <c r="J2512" s="66"/>
      <c r="K2512" s="66"/>
      <c r="L2512" s="66"/>
      <c r="M2512" s="66"/>
      <c r="N2512" s="66"/>
      <c r="O2512" s="66"/>
      <c r="P2512" s="66"/>
      <c r="Q2512" s="66"/>
      <c r="R2512" s="66"/>
      <c r="S2512" s="66"/>
      <c r="T2512" s="66"/>
      <c r="U2512" s="66"/>
      <c r="V2512" s="66"/>
      <c r="W2512" s="66"/>
      <c r="X2512" s="66"/>
      <c r="Y2512" s="66"/>
      <c r="Z2512" s="66"/>
      <c r="AA2512" s="66"/>
      <c r="AB2512" s="66"/>
      <c r="AC2512" s="66"/>
    </row>
    <row r="2513" ht="14.25" customHeight="1">
      <c r="A2513" s="66"/>
      <c r="B2513" s="66"/>
      <c r="C2513" s="66"/>
      <c r="D2513" s="66"/>
      <c r="E2513" s="66"/>
      <c r="F2513" s="66"/>
      <c r="G2513" s="66"/>
      <c r="H2513" s="66"/>
      <c r="I2513" s="66"/>
      <c r="J2513" s="66"/>
      <c r="K2513" s="66"/>
      <c r="L2513" s="66"/>
      <c r="M2513" s="66"/>
      <c r="N2513" s="66"/>
      <c r="O2513" s="66"/>
      <c r="P2513" s="66"/>
      <c r="Q2513" s="66"/>
      <c r="R2513" s="66"/>
      <c r="S2513" s="66"/>
      <c r="T2513" s="66"/>
      <c r="U2513" s="66"/>
      <c r="V2513" s="66"/>
      <c r="W2513" s="66"/>
      <c r="X2513" s="66"/>
      <c r="Y2513" s="66"/>
      <c r="Z2513" s="66"/>
      <c r="AA2513" s="66"/>
      <c r="AB2513" s="66"/>
      <c r="AC2513" s="66"/>
    </row>
    <row r="2514" ht="14.25" customHeight="1">
      <c r="A2514" s="66"/>
      <c r="B2514" s="66"/>
      <c r="C2514" s="66"/>
      <c r="D2514" s="66"/>
      <c r="E2514" s="66"/>
      <c r="F2514" s="66"/>
      <c r="G2514" s="66"/>
      <c r="H2514" s="66"/>
      <c r="I2514" s="66"/>
      <c r="J2514" s="66"/>
      <c r="K2514" s="66"/>
      <c r="L2514" s="66"/>
      <c r="M2514" s="66"/>
      <c r="N2514" s="66"/>
      <c r="O2514" s="66"/>
      <c r="P2514" s="66"/>
      <c r="Q2514" s="66"/>
      <c r="R2514" s="66"/>
      <c r="S2514" s="66"/>
      <c r="T2514" s="66"/>
      <c r="U2514" s="66"/>
      <c r="V2514" s="66"/>
      <c r="W2514" s="66"/>
      <c r="X2514" s="66"/>
      <c r="Y2514" s="66"/>
      <c r="Z2514" s="66"/>
      <c r="AA2514" s="66"/>
      <c r="AB2514" s="66"/>
      <c r="AC2514" s="66"/>
    </row>
    <row r="2515" ht="14.25" customHeight="1">
      <c r="A2515" s="66"/>
      <c r="B2515" s="66"/>
      <c r="C2515" s="66"/>
      <c r="D2515" s="66"/>
      <c r="E2515" s="66"/>
      <c r="F2515" s="66"/>
      <c r="G2515" s="66"/>
      <c r="H2515" s="66"/>
      <c r="I2515" s="66"/>
      <c r="J2515" s="66"/>
      <c r="K2515" s="66"/>
      <c r="L2515" s="66"/>
      <c r="M2515" s="66"/>
      <c r="N2515" s="66"/>
      <c r="O2515" s="66"/>
      <c r="P2515" s="66"/>
      <c r="Q2515" s="66"/>
      <c r="R2515" s="66"/>
      <c r="S2515" s="66"/>
      <c r="T2515" s="66"/>
      <c r="U2515" s="66"/>
      <c r="V2515" s="66"/>
      <c r="W2515" s="66"/>
      <c r="X2515" s="66"/>
      <c r="Y2515" s="66"/>
      <c r="Z2515" s="66"/>
      <c r="AA2515" s="66"/>
      <c r="AB2515" s="66"/>
      <c r="AC2515" s="66"/>
    </row>
    <row r="2516" ht="14.25" customHeight="1">
      <c r="A2516" s="66"/>
      <c r="B2516" s="66"/>
      <c r="C2516" s="66"/>
      <c r="D2516" s="66"/>
      <c r="E2516" s="66"/>
      <c r="F2516" s="66"/>
      <c r="G2516" s="66"/>
      <c r="H2516" s="66"/>
      <c r="I2516" s="66"/>
      <c r="J2516" s="66"/>
      <c r="K2516" s="66"/>
      <c r="L2516" s="66"/>
      <c r="M2516" s="66"/>
      <c r="N2516" s="66"/>
      <c r="O2516" s="66"/>
      <c r="P2516" s="66"/>
      <c r="Q2516" s="66"/>
      <c r="R2516" s="66"/>
      <c r="S2516" s="66"/>
      <c r="T2516" s="66"/>
      <c r="U2516" s="66"/>
      <c r="V2516" s="66"/>
      <c r="W2516" s="66"/>
      <c r="X2516" s="66"/>
      <c r="Y2516" s="66"/>
      <c r="Z2516" s="66"/>
      <c r="AA2516" s="66"/>
      <c r="AB2516" s="66"/>
      <c r="AC2516" s="66"/>
    </row>
    <row r="2517" ht="14.25" customHeight="1">
      <c r="A2517" s="66"/>
      <c r="B2517" s="66"/>
      <c r="C2517" s="66"/>
      <c r="D2517" s="66"/>
      <c r="E2517" s="66"/>
      <c r="F2517" s="66"/>
      <c r="G2517" s="66"/>
      <c r="H2517" s="66"/>
      <c r="I2517" s="66"/>
      <c r="J2517" s="66"/>
      <c r="K2517" s="66"/>
      <c r="L2517" s="66"/>
      <c r="M2517" s="66"/>
      <c r="N2517" s="66"/>
      <c r="O2517" s="66"/>
      <c r="P2517" s="66"/>
      <c r="Q2517" s="66"/>
      <c r="R2517" s="66"/>
      <c r="S2517" s="66"/>
      <c r="T2517" s="66"/>
      <c r="U2517" s="66"/>
      <c r="V2517" s="66"/>
      <c r="W2517" s="66"/>
      <c r="X2517" s="66"/>
      <c r="Y2517" s="66"/>
      <c r="Z2517" s="66"/>
      <c r="AA2517" s="66"/>
      <c r="AB2517" s="66"/>
      <c r="AC2517" s="66"/>
    </row>
    <row r="2518" ht="14.25" customHeight="1">
      <c r="A2518" s="66"/>
      <c r="B2518" s="66"/>
      <c r="C2518" s="66"/>
      <c r="D2518" s="66"/>
      <c r="E2518" s="66"/>
      <c r="F2518" s="66"/>
      <c r="G2518" s="66"/>
      <c r="H2518" s="66"/>
      <c r="I2518" s="66"/>
      <c r="J2518" s="66"/>
      <c r="K2518" s="66"/>
      <c r="L2518" s="66"/>
      <c r="M2518" s="66"/>
      <c r="N2518" s="66"/>
      <c r="O2518" s="66"/>
      <c r="P2518" s="66"/>
      <c r="Q2518" s="66"/>
      <c r="R2518" s="66"/>
      <c r="S2518" s="66"/>
      <c r="T2518" s="66"/>
      <c r="U2518" s="66"/>
      <c r="V2518" s="66"/>
      <c r="W2518" s="66"/>
      <c r="X2518" s="66"/>
      <c r="Y2518" s="66"/>
      <c r="Z2518" s="66"/>
      <c r="AA2518" s="66"/>
      <c r="AB2518" s="66"/>
      <c r="AC2518" s="66"/>
    </row>
    <row r="2519" ht="14.25" customHeight="1">
      <c r="A2519" s="66"/>
      <c r="B2519" s="66"/>
      <c r="C2519" s="66"/>
      <c r="D2519" s="66"/>
      <c r="E2519" s="66"/>
      <c r="F2519" s="66"/>
      <c r="G2519" s="66"/>
      <c r="H2519" s="66"/>
      <c r="I2519" s="66"/>
      <c r="J2519" s="66"/>
      <c r="K2519" s="66"/>
      <c r="L2519" s="66"/>
      <c r="M2519" s="66"/>
      <c r="N2519" s="66"/>
      <c r="O2519" s="66"/>
      <c r="P2519" s="66"/>
      <c r="Q2519" s="66"/>
      <c r="R2519" s="66"/>
      <c r="S2519" s="66"/>
      <c r="T2519" s="66"/>
      <c r="U2519" s="66"/>
      <c r="V2519" s="66"/>
      <c r="W2519" s="66"/>
      <c r="X2519" s="66"/>
      <c r="Y2519" s="66"/>
      <c r="Z2519" s="66"/>
      <c r="AA2519" s="66"/>
      <c r="AB2519" s="66"/>
      <c r="AC2519" s="66"/>
    </row>
    <row r="2520" ht="14.25" customHeight="1">
      <c r="A2520" s="66"/>
      <c r="B2520" s="66"/>
      <c r="C2520" s="66"/>
      <c r="D2520" s="66"/>
      <c r="E2520" s="66"/>
      <c r="F2520" s="66"/>
      <c r="G2520" s="66"/>
      <c r="H2520" s="66"/>
      <c r="I2520" s="66"/>
      <c r="J2520" s="66"/>
      <c r="K2520" s="66"/>
      <c r="L2520" s="66"/>
      <c r="M2520" s="66"/>
      <c r="N2520" s="66"/>
      <c r="O2520" s="66"/>
      <c r="P2520" s="66"/>
      <c r="Q2520" s="66"/>
      <c r="R2520" s="66"/>
      <c r="S2520" s="66"/>
      <c r="T2520" s="66"/>
      <c r="U2520" s="66"/>
      <c r="V2520" s="66"/>
      <c r="W2520" s="66"/>
      <c r="X2520" s="66"/>
      <c r="Y2520" s="66"/>
      <c r="Z2520" s="66"/>
      <c r="AA2520" s="66"/>
      <c r="AB2520" s="66"/>
      <c r="AC2520" s="66"/>
    </row>
    <row r="2521" ht="14.25" customHeight="1">
      <c r="A2521" s="66"/>
      <c r="B2521" s="66"/>
      <c r="C2521" s="66"/>
      <c r="D2521" s="66"/>
      <c r="E2521" s="66"/>
      <c r="F2521" s="66"/>
      <c r="G2521" s="66"/>
      <c r="H2521" s="66"/>
      <c r="I2521" s="66"/>
      <c r="J2521" s="66"/>
      <c r="K2521" s="66"/>
      <c r="L2521" s="66"/>
      <c r="M2521" s="66"/>
      <c r="N2521" s="66"/>
      <c r="O2521" s="66"/>
      <c r="P2521" s="66"/>
      <c r="Q2521" s="66"/>
      <c r="R2521" s="66"/>
      <c r="S2521" s="66"/>
      <c r="T2521" s="66"/>
      <c r="U2521" s="66"/>
      <c r="V2521" s="66"/>
      <c r="W2521" s="66"/>
      <c r="X2521" s="66"/>
      <c r="Y2521" s="66"/>
      <c r="Z2521" s="66"/>
      <c r="AA2521" s="66"/>
      <c r="AB2521" s="66"/>
      <c r="AC2521" s="66"/>
    </row>
    <row r="2522" ht="14.25" customHeight="1">
      <c r="A2522" s="66"/>
      <c r="B2522" s="66"/>
      <c r="C2522" s="66"/>
      <c r="D2522" s="66"/>
      <c r="E2522" s="66"/>
      <c r="F2522" s="66"/>
      <c r="G2522" s="66"/>
      <c r="H2522" s="66"/>
      <c r="I2522" s="66"/>
      <c r="J2522" s="66"/>
      <c r="K2522" s="66"/>
      <c r="L2522" s="66"/>
      <c r="M2522" s="66"/>
      <c r="N2522" s="66"/>
      <c r="O2522" s="66"/>
      <c r="P2522" s="66"/>
      <c r="Q2522" s="66"/>
      <c r="R2522" s="66"/>
      <c r="S2522" s="66"/>
      <c r="T2522" s="66"/>
      <c r="U2522" s="66"/>
      <c r="V2522" s="66"/>
      <c r="W2522" s="66"/>
      <c r="X2522" s="66"/>
      <c r="Y2522" s="66"/>
      <c r="Z2522" s="66"/>
      <c r="AA2522" s="66"/>
      <c r="AB2522" s="66"/>
      <c r="AC2522" s="66"/>
    </row>
    <row r="2523" ht="14.25" customHeight="1">
      <c r="A2523" s="66"/>
      <c r="B2523" s="66"/>
      <c r="C2523" s="66"/>
      <c r="D2523" s="66"/>
      <c r="E2523" s="66"/>
      <c r="F2523" s="66"/>
      <c r="G2523" s="66"/>
      <c r="H2523" s="66"/>
      <c r="I2523" s="66"/>
      <c r="J2523" s="66"/>
      <c r="K2523" s="66"/>
      <c r="L2523" s="66"/>
      <c r="M2523" s="66"/>
      <c r="N2523" s="66"/>
      <c r="O2523" s="66"/>
      <c r="P2523" s="66"/>
      <c r="Q2523" s="66"/>
      <c r="R2523" s="66"/>
      <c r="S2523" s="66"/>
      <c r="T2523" s="66"/>
      <c r="U2523" s="66"/>
      <c r="V2523" s="66"/>
      <c r="W2523" s="66"/>
      <c r="X2523" s="66"/>
      <c r="Y2523" s="66"/>
      <c r="Z2523" s="66"/>
      <c r="AA2523" s="66"/>
      <c r="AB2523" s="66"/>
      <c r="AC2523" s="66"/>
    </row>
    <row r="2524" ht="14.25" customHeight="1">
      <c r="A2524" s="66"/>
      <c r="B2524" s="66"/>
      <c r="C2524" s="66"/>
      <c r="D2524" s="66"/>
      <c r="E2524" s="66"/>
      <c r="F2524" s="66"/>
      <c r="G2524" s="66"/>
      <c r="H2524" s="66"/>
      <c r="I2524" s="66"/>
      <c r="J2524" s="66"/>
      <c r="K2524" s="66"/>
      <c r="L2524" s="66"/>
      <c r="M2524" s="66"/>
      <c r="N2524" s="66"/>
      <c r="O2524" s="66"/>
      <c r="P2524" s="66"/>
      <c r="Q2524" s="66"/>
      <c r="R2524" s="66"/>
      <c r="S2524" s="66"/>
      <c r="T2524" s="66"/>
      <c r="U2524" s="66"/>
      <c r="V2524" s="66"/>
      <c r="W2524" s="66"/>
      <c r="X2524" s="66"/>
      <c r="Y2524" s="66"/>
      <c r="Z2524" s="66"/>
      <c r="AA2524" s="66"/>
      <c r="AB2524" s="66"/>
      <c r="AC2524" s="66"/>
    </row>
    <row r="2525" ht="14.25" customHeight="1">
      <c r="A2525" s="66"/>
      <c r="B2525" s="66"/>
      <c r="C2525" s="66"/>
      <c r="D2525" s="66"/>
      <c r="E2525" s="66"/>
      <c r="F2525" s="66"/>
      <c r="G2525" s="66"/>
      <c r="H2525" s="66"/>
      <c r="I2525" s="66"/>
      <c r="J2525" s="66"/>
      <c r="K2525" s="66"/>
      <c r="L2525" s="66"/>
      <c r="M2525" s="66"/>
      <c r="N2525" s="66"/>
      <c r="O2525" s="66"/>
      <c r="P2525" s="66"/>
      <c r="Q2525" s="66"/>
      <c r="R2525" s="66"/>
      <c r="S2525" s="66"/>
      <c r="T2525" s="66"/>
      <c r="U2525" s="66"/>
      <c r="V2525" s="66"/>
      <c r="W2525" s="66"/>
      <c r="X2525" s="66"/>
      <c r="Y2525" s="66"/>
      <c r="Z2525" s="66"/>
      <c r="AA2525" s="66"/>
      <c r="AB2525" s="66"/>
      <c r="AC2525" s="66"/>
    </row>
    <row r="2526" ht="14.25" customHeight="1">
      <c r="A2526" s="66"/>
      <c r="B2526" s="66"/>
      <c r="C2526" s="66"/>
      <c r="D2526" s="66"/>
      <c r="E2526" s="66"/>
      <c r="F2526" s="66"/>
      <c r="G2526" s="66"/>
      <c r="H2526" s="66"/>
      <c r="I2526" s="66"/>
      <c r="J2526" s="66"/>
      <c r="K2526" s="66"/>
      <c r="L2526" s="66"/>
      <c r="M2526" s="66"/>
      <c r="N2526" s="66"/>
      <c r="O2526" s="66"/>
      <c r="P2526" s="66"/>
      <c r="Q2526" s="66"/>
      <c r="R2526" s="66"/>
      <c r="S2526" s="66"/>
      <c r="T2526" s="66"/>
      <c r="U2526" s="66"/>
      <c r="V2526" s="66"/>
      <c r="W2526" s="66"/>
      <c r="X2526" s="66"/>
      <c r="Y2526" s="66"/>
      <c r="Z2526" s="66"/>
      <c r="AA2526" s="66"/>
      <c r="AB2526" s="66"/>
      <c r="AC2526" s="66"/>
    </row>
    <row r="2527" ht="14.25" customHeight="1">
      <c r="A2527" s="66"/>
      <c r="B2527" s="66"/>
      <c r="C2527" s="66"/>
      <c r="D2527" s="66"/>
      <c r="E2527" s="66"/>
      <c r="F2527" s="66"/>
      <c r="G2527" s="66"/>
      <c r="H2527" s="66"/>
      <c r="I2527" s="66"/>
      <c r="J2527" s="66"/>
      <c r="K2527" s="66"/>
      <c r="L2527" s="66"/>
      <c r="M2527" s="66"/>
      <c r="N2527" s="66"/>
      <c r="O2527" s="66"/>
      <c r="P2527" s="66"/>
      <c r="Q2527" s="66"/>
      <c r="R2527" s="66"/>
      <c r="S2527" s="66"/>
      <c r="T2527" s="66"/>
      <c r="U2527" s="66"/>
      <c r="V2527" s="66"/>
      <c r="W2527" s="66"/>
      <c r="X2527" s="66"/>
      <c r="Y2527" s="66"/>
      <c r="Z2527" s="66"/>
      <c r="AA2527" s="66"/>
      <c r="AB2527" s="66"/>
      <c r="AC2527" s="66"/>
    </row>
    <row r="2528" ht="14.25" customHeight="1">
      <c r="A2528" s="66"/>
      <c r="B2528" s="66"/>
      <c r="C2528" s="66"/>
      <c r="D2528" s="66"/>
      <c r="E2528" s="66"/>
      <c r="F2528" s="66"/>
      <c r="G2528" s="66"/>
      <c r="H2528" s="66"/>
      <c r="I2528" s="66"/>
      <c r="J2528" s="66"/>
      <c r="K2528" s="66"/>
      <c r="L2528" s="66"/>
      <c r="M2528" s="66"/>
      <c r="N2528" s="66"/>
      <c r="O2528" s="66"/>
      <c r="P2528" s="66"/>
      <c r="Q2528" s="66"/>
      <c r="R2528" s="66"/>
      <c r="S2528" s="66"/>
      <c r="T2528" s="66"/>
      <c r="U2528" s="66"/>
      <c r="V2528" s="66"/>
      <c r="W2528" s="66"/>
      <c r="X2528" s="66"/>
      <c r="Y2528" s="66"/>
      <c r="Z2528" s="66"/>
      <c r="AA2528" s="66"/>
      <c r="AB2528" s="66"/>
      <c r="AC2528" s="66"/>
    </row>
    <row r="2529" ht="14.25" customHeight="1">
      <c r="A2529" s="66"/>
      <c r="B2529" s="66"/>
      <c r="C2529" s="66"/>
      <c r="D2529" s="66"/>
      <c r="E2529" s="66"/>
      <c r="F2529" s="66"/>
      <c r="G2529" s="66"/>
      <c r="H2529" s="66"/>
      <c r="I2529" s="66"/>
      <c r="J2529" s="66"/>
      <c r="K2529" s="66"/>
      <c r="L2529" s="66"/>
      <c r="M2529" s="66"/>
      <c r="N2529" s="66"/>
      <c r="O2529" s="66"/>
      <c r="P2529" s="66"/>
      <c r="Q2529" s="66"/>
      <c r="R2529" s="66"/>
      <c r="S2529" s="66"/>
      <c r="T2529" s="66"/>
      <c r="U2529" s="66"/>
      <c r="V2529" s="66"/>
      <c r="W2529" s="66"/>
      <c r="X2529" s="66"/>
      <c r="Y2529" s="66"/>
      <c r="Z2529" s="66"/>
      <c r="AA2529" s="66"/>
      <c r="AB2529" s="66"/>
      <c r="AC2529" s="66"/>
    </row>
    <row r="2530" ht="14.25" customHeight="1">
      <c r="A2530" s="66"/>
      <c r="B2530" s="66"/>
      <c r="C2530" s="66"/>
      <c r="D2530" s="66"/>
      <c r="E2530" s="66"/>
      <c r="F2530" s="66"/>
      <c r="G2530" s="66"/>
      <c r="H2530" s="66"/>
      <c r="I2530" s="66"/>
      <c r="J2530" s="66"/>
      <c r="K2530" s="66"/>
      <c r="L2530" s="66"/>
      <c r="M2530" s="66"/>
      <c r="N2530" s="66"/>
      <c r="O2530" s="66"/>
      <c r="P2530" s="66"/>
      <c r="Q2530" s="66"/>
      <c r="R2530" s="66"/>
      <c r="S2530" s="66"/>
      <c r="T2530" s="66"/>
      <c r="U2530" s="66"/>
      <c r="V2530" s="66"/>
      <c r="W2530" s="66"/>
      <c r="X2530" s="66"/>
      <c r="Y2530" s="66"/>
      <c r="Z2530" s="66"/>
      <c r="AA2530" s="66"/>
      <c r="AB2530" s="66"/>
      <c r="AC2530" s="66"/>
    </row>
    <row r="2531" ht="14.25" customHeight="1">
      <c r="A2531" s="66"/>
      <c r="B2531" s="66"/>
      <c r="C2531" s="66"/>
      <c r="D2531" s="66"/>
      <c r="E2531" s="66"/>
      <c r="F2531" s="66"/>
      <c r="G2531" s="66"/>
      <c r="H2531" s="66"/>
      <c r="I2531" s="66"/>
      <c r="J2531" s="66"/>
      <c r="K2531" s="66"/>
      <c r="L2531" s="66"/>
      <c r="M2531" s="66"/>
      <c r="N2531" s="66"/>
      <c r="O2531" s="66"/>
      <c r="P2531" s="66"/>
      <c r="Q2531" s="66"/>
      <c r="R2531" s="66"/>
      <c r="S2531" s="66"/>
      <c r="T2531" s="66"/>
      <c r="U2531" s="66"/>
      <c r="V2531" s="66"/>
      <c r="W2531" s="66"/>
      <c r="X2531" s="66"/>
      <c r="Y2531" s="66"/>
      <c r="Z2531" s="66"/>
      <c r="AA2531" s="66"/>
      <c r="AB2531" s="66"/>
      <c r="AC2531" s="66"/>
    </row>
    <row r="2532" ht="14.25" customHeight="1">
      <c r="A2532" s="66"/>
      <c r="B2532" s="66"/>
      <c r="C2532" s="66"/>
      <c r="D2532" s="66"/>
      <c r="E2532" s="66"/>
      <c r="F2532" s="66"/>
      <c r="G2532" s="66"/>
      <c r="H2532" s="66"/>
      <c r="I2532" s="66"/>
      <c r="J2532" s="66"/>
      <c r="K2532" s="66"/>
      <c r="L2532" s="66"/>
      <c r="M2532" s="66"/>
      <c r="N2532" s="66"/>
      <c r="O2532" s="66"/>
      <c r="P2532" s="66"/>
      <c r="Q2532" s="66"/>
      <c r="R2532" s="66"/>
      <c r="S2532" s="66"/>
      <c r="T2532" s="66"/>
      <c r="U2532" s="66"/>
      <c r="V2532" s="66"/>
      <c r="W2532" s="66"/>
      <c r="X2532" s="66"/>
      <c r="Y2532" s="66"/>
      <c r="Z2532" s="66"/>
      <c r="AA2532" s="66"/>
      <c r="AB2532" s="66"/>
      <c r="AC2532" s="66"/>
    </row>
    <row r="2533" ht="14.25" customHeight="1">
      <c r="A2533" s="66"/>
      <c r="B2533" s="66"/>
      <c r="C2533" s="66"/>
      <c r="D2533" s="66"/>
      <c r="E2533" s="66"/>
      <c r="F2533" s="66"/>
      <c r="G2533" s="66"/>
      <c r="H2533" s="66"/>
      <c r="I2533" s="66"/>
      <c r="J2533" s="66"/>
      <c r="K2533" s="66"/>
      <c r="L2533" s="66"/>
      <c r="M2533" s="66"/>
      <c r="N2533" s="66"/>
      <c r="O2533" s="66"/>
      <c r="P2533" s="66"/>
      <c r="Q2533" s="66"/>
      <c r="R2533" s="66"/>
      <c r="S2533" s="66"/>
      <c r="T2533" s="66"/>
      <c r="U2533" s="66"/>
      <c r="V2533" s="66"/>
      <c r="W2533" s="66"/>
      <c r="X2533" s="66"/>
      <c r="Y2533" s="66"/>
      <c r="Z2533" s="66"/>
      <c r="AA2533" s="66"/>
      <c r="AB2533" s="66"/>
      <c r="AC2533" s="66"/>
    </row>
    <row r="2534" ht="14.25" customHeight="1">
      <c r="A2534" s="66"/>
      <c r="B2534" s="66"/>
      <c r="C2534" s="66"/>
      <c r="D2534" s="66"/>
      <c r="E2534" s="66"/>
      <c r="F2534" s="66"/>
      <c r="G2534" s="66"/>
      <c r="H2534" s="66"/>
      <c r="I2534" s="66"/>
      <c r="J2534" s="66"/>
      <c r="K2534" s="66"/>
      <c r="L2534" s="66"/>
      <c r="M2534" s="66"/>
      <c r="N2534" s="66"/>
      <c r="O2534" s="66"/>
      <c r="P2534" s="66"/>
      <c r="Q2534" s="66"/>
      <c r="R2534" s="66"/>
      <c r="S2534" s="66"/>
      <c r="T2534" s="66"/>
      <c r="U2534" s="66"/>
      <c r="V2534" s="66"/>
      <c r="W2534" s="66"/>
      <c r="X2534" s="66"/>
      <c r="Y2534" s="66"/>
      <c r="Z2534" s="66"/>
      <c r="AA2534" s="66"/>
      <c r="AB2534" s="66"/>
      <c r="AC2534" s="66"/>
    </row>
    <row r="2535" ht="14.25" customHeight="1">
      <c r="A2535" s="66"/>
      <c r="B2535" s="66"/>
      <c r="C2535" s="66"/>
      <c r="D2535" s="66"/>
      <c r="E2535" s="66"/>
      <c r="F2535" s="66"/>
      <c r="G2535" s="66"/>
      <c r="H2535" s="66"/>
      <c r="I2535" s="66"/>
      <c r="J2535" s="66"/>
      <c r="K2535" s="66"/>
      <c r="L2535" s="66"/>
      <c r="M2535" s="66"/>
      <c r="N2535" s="66"/>
      <c r="O2535" s="66"/>
      <c r="P2535" s="66"/>
      <c r="Q2535" s="66"/>
      <c r="R2535" s="66"/>
      <c r="S2535" s="66"/>
      <c r="T2535" s="66"/>
      <c r="U2535" s="66"/>
      <c r="V2535" s="66"/>
      <c r="W2535" s="66"/>
      <c r="X2535" s="66"/>
      <c r="Y2535" s="66"/>
      <c r="Z2535" s="66"/>
      <c r="AA2535" s="66"/>
      <c r="AB2535" s="66"/>
      <c r="AC2535" s="66"/>
    </row>
    <row r="2536" ht="14.25" customHeight="1">
      <c r="A2536" s="66"/>
      <c r="B2536" s="66"/>
      <c r="C2536" s="66"/>
      <c r="D2536" s="66"/>
      <c r="E2536" s="66"/>
      <c r="F2536" s="66"/>
      <c r="G2536" s="66"/>
      <c r="H2536" s="66"/>
      <c r="I2536" s="66"/>
      <c r="J2536" s="66"/>
      <c r="K2536" s="66"/>
      <c r="L2536" s="66"/>
      <c r="M2536" s="66"/>
      <c r="N2536" s="66"/>
      <c r="O2536" s="66"/>
      <c r="P2536" s="66"/>
      <c r="Q2536" s="66"/>
      <c r="R2536" s="66"/>
      <c r="S2536" s="66"/>
      <c r="T2536" s="66"/>
      <c r="U2536" s="66"/>
      <c r="V2536" s="66"/>
      <c r="W2536" s="66"/>
      <c r="X2536" s="66"/>
      <c r="Y2536" s="66"/>
      <c r="Z2536" s="66"/>
      <c r="AA2536" s="66"/>
      <c r="AB2536" s="66"/>
      <c r="AC2536" s="66"/>
    </row>
    <row r="2537" ht="14.25" customHeight="1">
      <c r="A2537" s="66"/>
      <c r="B2537" s="66"/>
      <c r="C2537" s="66"/>
      <c r="D2537" s="66"/>
      <c r="E2537" s="66"/>
      <c r="F2537" s="66"/>
      <c r="G2537" s="66"/>
      <c r="H2537" s="66"/>
      <c r="I2537" s="66"/>
      <c r="J2537" s="66"/>
      <c r="K2537" s="66"/>
      <c r="L2537" s="66"/>
      <c r="M2537" s="66"/>
      <c r="N2537" s="66"/>
      <c r="O2537" s="66"/>
      <c r="P2537" s="66"/>
      <c r="Q2537" s="66"/>
      <c r="R2537" s="66"/>
      <c r="S2537" s="66"/>
      <c r="T2537" s="66"/>
      <c r="U2537" s="66"/>
      <c r="V2537" s="66"/>
      <c r="W2537" s="66"/>
      <c r="X2537" s="66"/>
      <c r="Y2537" s="66"/>
      <c r="Z2537" s="66"/>
      <c r="AA2537" s="66"/>
      <c r="AB2537" s="66"/>
      <c r="AC2537" s="66"/>
    </row>
    <row r="2538" ht="14.25" customHeight="1">
      <c r="A2538" s="66"/>
      <c r="B2538" s="66"/>
      <c r="C2538" s="66"/>
      <c r="D2538" s="66"/>
      <c r="E2538" s="66"/>
      <c r="F2538" s="66"/>
      <c r="G2538" s="66"/>
      <c r="H2538" s="66"/>
      <c r="I2538" s="66"/>
      <c r="J2538" s="66"/>
      <c r="K2538" s="66"/>
      <c r="L2538" s="66"/>
      <c r="M2538" s="66"/>
      <c r="N2538" s="66"/>
      <c r="O2538" s="66"/>
      <c r="P2538" s="66"/>
      <c r="Q2538" s="66"/>
      <c r="R2538" s="66"/>
      <c r="S2538" s="66"/>
      <c r="T2538" s="66"/>
      <c r="U2538" s="66"/>
      <c r="V2538" s="66"/>
      <c r="W2538" s="66"/>
      <c r="X2538" s="66"/>
      <c r="Y2538" s="66"/>
      <c r="Z2538" s="66"/>
      <c r="AA2538" s="66"/>
      <c r="AB2538" s="66"/>
      <c r="AC2538" s="66"/>
    </row>
    <row r="2539" ht="14.25" customHeight="1">
      <c r="A2539" s="66"/>
      <c r="B2539" s="66"/>
      <c r="C2539" s="66"/>
      <c r="D2539" s="66"/>
      <c r="E2539" s="66"/>
      <c r="F2539" s="66"/>
      <c r="G2539" s="66"/>
      <c r="H2539" s="66"/>
      <c r="I2539" s="66"/>
      <c r="J2539" s="66"/>
      <c r="K2539" s="66"/>
      <c r="L2539" s="66"/>
      <c r="M2539" s="66"/>
      <c r="N2539" s="66"/>
      <c r="O2539" s="66"/>
      <c r="P2539" s="66"/>
      <c r="Q2539" s="66"/>
      <c r="R2539" s="66"/>
      <c r="S2539" s="66"/>
      <c r="T2539" s="66"/>
      <c r="U2539" s="66"/>
      <c r="V2539" s="66"/>
      <c r="W2539" s="66"/>
      <c r="X2539" s="66"/>
      <c r="Y2539" s="66"/>
      <c r="Z2539" s="66"/>
      <c r="AA2539" s="66"/>
      <c r="AB2539" s="66"/>
      <c r="AC2539" s="66"/>
    </row>
    <row r="2540" ht="14.25" customHeight="1">
      <c r="A2540" s="66"/>
      <c r="B2540" s="66"/>
      <c r="C2540" s="66"/>
      <c r="D2540" s="66"/>
      <c r="E2540" s="66"/>
      <c r="F2540" s="66"/>
      <c r="G2540" s="66"/>
      <c r="H2540" s="66"/>
      <c r="I2540" s="66"/>
      <c r="J2540" s="66"/>
      <c r="K2540" s="66"/>
      <c r="L2540" s="66"/>
      <c r="M2540" s="66"/>
      <c r="N2540" s="66"/>
      <c r="O2540" s="66"/>
      <c r="P2540" s="66"/>
      <c r="Q2540" s="66"/>
      <c r="R2540" s="66"/>
      <c r="S2540" s="66"/>
      <c r="T2540" s="66"/>
      <c r="U2540" s="66"/>
      <c r="V2540" s="66"/>
      <c r="W2540" s="66"/>
      <c r="X2540" s="66"/>
      <c r="Y2540" s="66"/>
      <c r="Z2540" s="66"/>
      <c r="AA2540" s="66"/>
      <c r="AB2540" s="66"/>
      <c r="AC2540" s="66"/>
    </row>
    <row r="2541" ht="14.25" customHeight="1">
      <c r="A2541" s="66"/>
      <c r="B2541" s="66"/>
      <c r="C2541" s="66"/>
      <c r="D2541" s="66"/>
      <c r="E2541" s="66"/>
      <c r="F2541" s="66"/>
      <c r="G2541" s="66"/>
      <c r="H2541" s="66"/>
      <c r="I2541" s="66"/>
      <c r="J2541" s="66"/>
      <c r="K2541" s="66"/>
      <c r="L2541" s="66"/>
      <c r="M2541" s="66"/>
      <c r="N2541" s="66"/>
      <c r="O2541" s="66"/>
      <c r="P2541" s="66"/>
      <c r="Q2541" s="66"/>
      <c r="R2541" s="66"/>
      <c r="S2541" s="66"/>
      <c r="T2541" s="66"/>
      <c r="U2541" s="66"/>
      <c r="V2541" s="66"/>
      <c r="W2541" s="66"/>
      <c r="X2541" s="66"/>
      <c r="Y2541" s="66"/>
      <c r="Z2541" s="66"/>
      <c r="AA2541" s="66"/>
      <c r="AB2541" s="66"/>
      <c r="AC2541" s="66"/>
    </row>
    <row r="2542" ht="14.25" customHeight="1">
      <c r="A2542" s="66"/>
      <c r="B2542" s="66"/>
      <c r="C2542" s="66"/>
      <c r="D2542" s="66"/>
      <c r="E2542" s="66"/>
      <c r="F2542" s="66"/>
      <c r="G2542" s="66"/>
      <c r="H2542" s="66"/>
      <c r="I2542" s="66"/>
      <c r="J2542" s="66"/>
      <c r="K2542" s="66"/>
      <c r="L2542" s="66"/>
      <c r="M2542" s="66"/>
      <c r="N2542" s="66"/>
      <c r="O2542" s="66"/>
      <c r="P2542" s="66"/>
      <c r="Q2542" s="66"/>
      <c r="R2542" s="66"/>
      <c r="S2542" s="66"/>
      <c r="T2542" s="66"/>
      <c r="U2542" s="66"/>
      <c r="V2542" s="66"/>
      <c r="W2542" s="66"/>
      <c r="X2542" s="66"/>
      <c r="Y2542" s="66"/>
      <c r="Z2542" s="66"/>
      <c r="AA2542" s="66"/>
      <c r="AB2542" s="66"/>
      <c r="AC2542" s="66"/>
    </row>
    <row r="2543" ht="14.25" customHeight="1">
      <c r="A2543" s="66"/>
      <c r="B2543" s="66"/>
      <c r="C2543" s="66"/>
      <c r="D2543" s="66"/>
      <c r="E2543" s="66"/>
      <c r="F2543" s="66"/>
      <c r="G2543" s="66"/>
      <c r="H2543" s="66"/>
      <c r="I2543" s="66"/>
      <c r="J2543" s="66"/>
      <c r="K2543" s="66"/>
      <c r="L2543" s="66"/>
      <c r="M2543" s="66"/>
      <c r="N2543" s="66"/>
      <c r="O2543" s="66"/>
      <c r="P2543" s="66"/>
      <c r="Q2543" s="66"/>
      <c r="R2543" s="66"/>
      <c r="S2543" s="66"/>
      <c r="T2543" s="66"/>
      <c r="U2543" s="66"/>
      <c r="V2543" s="66"/>
      <c r="W2543" s="66"/>
      <c r="X2543" s="66"/>
      <c r="Y2543" s="66"/>
      <c r="Z2543" s="66"/>
      <c r="AA2543" s="66"/>
      <c r="AB2543" s="66"/>
      <c r="AC2543" s="66"/>
    </row>
    <row r="2544" ht="14.25" customHeight="1">
      <c r="A2544" s="66"/>
      <c r="B2544" s="66"/>
      <c r="C2544" s="66"/>
      <c r="D2544" s="66"/>
      <c r="E2544" s="66"/>
      <c r="F2544" s="66"/>
      <c r="G2544" s="66"/>
      <c r="H2544" s="66"/>
      <c r="I2544" s="66"/>
      <c r="J2544" s="66"/>
      <c r="K2544" s="66"/>
      <c r="L2544" s="66"/>
      <c r="M2544" s="66"/>
      <c r="N2544" s="66"/>
      <c r="O2544" s="66"/>
      <c r="P2544" s="66"/>
      <c r="Q2544" s="66"/>
      <c r="R2544" s="66"/>
      <c r="S2544" s="66"/>
      <c r="T2544" s="66"/>
      <c r="U2544" s="66"/>
      <c r="V2544" s="66"/>
      <c r="W2544" s="66"/>
      <c r="X2544" s="66"/>
      <c r="Y2544" s="66"/>
      <c r="Z2544" s="66"/>
      <c r="AA2544" s="66"/>
      <c r="AB2544" s="66"/>
      <c r="AC2544" s="66"/>
    </row>
    <row r="2545" ht="14.25" customHeight="1">
      <c r="A2545" s="66"/>
      <c r="B2545" s="66"/>
      <c r="C2545" s="66"/>
      <c r="D2545" s="66"/>
      <c r="E2545" s="66"/>
      <c r="F2545" s="66"/>
      <c r="G2545" s="66"/>
      <c r="H2545" s="66"/>
      <c r="I2545" s="66"/>
      <c r="J2545" s="66"/>
      <c r="K2545" s="66"/>
      <c r="L2545" s="66"/>
      <c r="M2545" s="66"/>
      <c r="N2545" s="66"/>
      <c r="O2545" s="66"/>
      <c r="P2545" s="66"/>
      <c r="Q2545" s="66"/>
      <c r="R2545" s="66"/>
      <c r="S2545" s="66"/>
      <c r="T2545" s="66"/>
      <c r="U2545" s="66"/>
      <c r="V2545" s="66"/>
      <c r="W2545" s="66"/>
      <c r="X2545" s="66"/>
      <c r="Y2545" s="66"/>
      <c r="Z2545" s="66"/>
      <c r="AA2545" s="66"/>
      <c r="AB2545" s="66"/>
      <c r="AC2545" s="66"/>
    </row>
    <row r="2546" ht="14.25" customHeight="1">
      <c r="A2546" s="66"/>
      <c r="B2546" s="66"/>
      <c r="C2546" s="66"/>
      <c r="D2546" s="66"/>
      <c r="E2546" s="66"/>
      <c r="F2546" s="66"/>
      <c r="G2546" s="66"/>
      <c r="H2546" s="66"/>
      <c r="I2546" s="66"/>
      <c r="J2546" s="66"/>
      <c r="K2546" s="66"/>
      <c r="L2546" s="66"/>
      <c r="M2546" s="66"/>
      <c r="N2546" s="66"/>
      <c r="O2546" s="66"/>
      <c r="P2546" s="66"/>
      <c r="Q2546" s="66"/>
      <c r="R2546" s="66"/>
      <c r="S2546" s="66"/>
      <c r="T2546" s="66"/>
      <c r="U2546" s="66"/>
      <c r="V2546" s="66"/>
      <c r="W2546" s="66"/>
      <c r="X2546" s="66"/>
      <c r="Y2546" s="66"/>
      <c r="Z2546" s="66"/>
      <c r="AA2546" s="66"/>
      <c r="AB2546" s="66"/>
      <c r="AC2546" s="66"/>
    </row>
    <row r="2547" ht="14.25" customHeight="1">
      <c r="A2547" s="66"/>
      <c r="B2547" s="66"/>
      <c r="C2547" s="66"/>
      <c r="D2547" s="66"/>
      <c r="E2547" s="66"/>
      <c r="F2547" s="66"/>
      <c r="G2547" s="66"/>
      <c r="H2547" s="66"/>
      <c r="I2547" s="66"/>
      <c r="J2547" s="66"/>
      <c r="K2547" s="66"/>
      <c r="L2547" s="66"/>
      <c r="M2547" s="66"/>
      <c r="N2547" s="66"/>
      <c r="O2547" s="66"/>
      <c r="P2547" s="66"/>
      <c r="Q2547" s="66"/>
      <c r="R2547" s="66"/>
      <c r="S2547" s="66"/>
      <c r="T2547" s="66"/>
      <c r="U2547" s="66"/>
      <c r="V2547" s="66"/>
      <c r="W2547" s="66"/>
      <c r="X2547" s="66"/>
      <c r="Y2547" s="66"/>
      <c r="Z2547" s="66"/>
      <c r="AA2547" s="66"/>
      <c r="AB2547" s="66"/>
      <c r="AC2547" s="66"/>
    </row>
    <row r="2548" ht="14.25" customHeight="1">
      <c r="A2548" s="66"/>
      <c r="B2548" s="66"/>
      <c r="C2548" s="66"/>
      <c r="D2548" s="66"/>
      <c r="E2548" s="66"/>
      <c r="F2548" s="66"/>
      <c r="G2548" s="66"/>
      <c r="H2548" s="66"/>
      <c r="I2548" s="66"/>
      <c r="J2548" s="66"/>
      <c r="K2548" s="66"/>
      <c r="L2548" s="66"/>
      <c r="M2548" s="66"/>
      <c r="N2548" s="66"/>
      <c r="O2548" s="66"/>
      <c r="P2548" s="66"/>
      <c r="Q2548" s="66"/>
      <c r="R2548" s="66"/>
      <c r="S2548" s="66"/>
      <c r="T2548" s="66"/>
      <c r="U2548" s="66"/>
      <c r="V2548" s="66"/>
      <c r="W2548" s="66"/>
      <c r="X2548" s="66"/>
      <c r="Y2548" s="66"/>
      <c r="Z2548" s="66"/>
      <c r="AA2548" s="66"/>
      <c r="AB2548" s="66"/>
      <c r="AC2548" s="66"/>
    </row>
    <row r="2549" ht="14.25" customHeight="1">
      <c r="A2549" s="66"/>
      <c r="B2549" s="66"/>
      <c r="C2549" s="66"/>
      <c r="D2549" s="66"/>
      <c r="E2549" s="66"/>
      <c r="F2549" s="66"/>
      <c r="G2549" s="66"/>
      <c r="H2549" s="66"/>
      <c r="I2549" s="66"/>
      <c r="J2549" s="66"/>
      <c r="K2549" s="66"/>
      <c r="L2549" s="66"/>
      <c r="M2549" s="66"/>
      <c r="N2549" s="66"/>
      <c r="O2549" s="66"/>
      <c r="P2549" s="66"/>
      <c r="Q2549" s="66"/>
      <c r="R2549" s="66"/>
      <c r="S2549" s="66"/>
      <c r="T2549" s="66"/>
      <c r="U2549" s="66"/>
      <c r="V2549" s="66"/>
      <c r="W2549" s="66"/>
      <c r="X2549" s="66"/>
      <c r="Y2549" s="66"/>
      <c r="Z2549" s="66"/>
      <c r="AA2549" s="66"/>
      <c r="AB2549" s="66"/>
      <c r="AC2549" s="66"/>
    </row>
    <row r="2550" ht="14.25" customHeight="1">
      <c r="A2550" s="66"/>
      <c r="B2550" s="66"/>
      <c r="C2550" s="66"/>
      <c r="D2550" s="66"/>
      <c r="E2550" s="66"/>
      <c r="F2550" s="66"/>
      <c r="G2550" s="66"/>
      <c r="H2550" s="66"/>
      <c r="I2550" s="66"/>
      <c r="J2550" s="66"/>
      <c r="K2550" s="66"/>
      <c r="L2550" s="66"/>
      <c r="M2550" s="66"/>
      <c r="N2550" s="66"/>
      <c r="O2550" s="66"/>
      <c r="P2550" s="66"/>
      <c r="Q2550" s="66"/>
      <c r="R2550" s="66"/>
      <c r="S2550" s="66"/>
      <c r="T2550" s="66"/>
      <c r="U2550" s="66"/>
      <c r="V2550" s="66"/>
      <c r="W2550" s="66"/>
      <c r="X2550" s="66"/>
      <c r="Y2550" s="66"/>
      <c r="Z2550" s="66"/>
      <c r="AA2550" s="66"/>
      <c r="AB2550" s="66"/>
      <c r="AC2550" s="66"/>
    </row>
    <row r="2551" ht="14.25" customHeight="1">
      <c r="A2551" s="66"/>
      <c r="B2551" s="66"/>
      <c r="C2551" s="66"/>
      <c r="D2551" s="66"/>
      <c r="E2551" s="66"/>
      <c r="F2551" s="66"/>
      <c r="G2551" s="66"/>
      <c r="H2551" s="66"/>
      <c r="I2551" s="66"/>
      <c r="J2551" s="66"/>
      <c r="K2551" s="66"/>
      <c r="L2551" s="66"/>
      <c r="M2551" s="66"/>
      <c r="N2551" s="66"/>
      <c r="O2551" s="66"/>
      <c r="P2551" s="66"/>
      <c r="Q2551" s="66"/>
      <c r="R2551" s="66"/>
      <c r="S2551" s="66"/>
      <c r="T2551" s="66"/>
      <c r="U2551" s="66"/>
      <c r="V2551" s="66"/>
      <c r="W2551" s="66"/>
      <c r="X2551" s="66"/>
      <c r="Y2551" s="66"/>
      <c r="Z2551" s="66"/>
      <c r="AA2551" s="66"/>
      <c r="AB2551" s="66"/>
      <c r="AC2551" s="66"/>
    </row>
    <row r="2552" ht="14.25" customHeight="1">
      <c r="A2552" s="66"/>
      <c r="B2552" s="66"/>
      <c r="C2552" s="66"/>
      <c r="D2552" s="66"/>
      <c r="E2552" s="66"/>
      <c r="F2552" s="66"/>
      <c r="G2552" s="66"/>
      <c r="H2552" s="66"/>
      <c r="I2552" s="66"/>
      <c r="J2552" s="66"/>
      <c r="K2552" s="66"/>
      <c r="L2552" s="66"/>
      <c r="M2552" s="66"/>
      <c r="N2552" s="66"/>
      <c r="O2552" s="66"/>
      <c r="P2552" s="66"/>
      <c r="Q2552" s="66"/>
      <c r="R2552" s="66"/>
      <c r="S2552" s="66"/>
      <c r="T2552" s="66"/>
      <c r="U2552" s="66"/>
      <c r="V2552" s="66"/>
      <c r="W2552" s="66"/>
      <c r="X2552" s="66"/>
      <c r="Y2552" s="66"/>
      <c r="Z2552" s="66"/>
      <c r="AA2552" s="66"/>
      <c r="AB2552" s="66"/>
      <c r="AC2552" s="66"/>
    </row>
    <row r="2553" ht="14.25" customHeight="1">
      <c r="A2553" s="66"/>
      <c r="B2553" s="66"/>
      <c r="C2553" s="66"/>
      <c r="D2553" s="66"/>
      <c r="E2553" s="66"/>
      <c r="F2553" s="66"/>
      <c r="G2553" s="66"/>
      <c r="H2553" s="66"/>
      <c r="I2553" s="66"/>
      <c r="J2553" s="66"/>
      <c r="K2553" s="66"/>
      <c r="L2553" s="66"/>
      <c r="M2553" s="66"/>
      <c r="N2553" s="66"/>
      <c r="O2553" s="66"/>
      <c r="P2553" s="66"/>
      <c r="Q2553" s="66"/>
      <c r="R2553" s="66"/>
      <c r="S2553" s="66"/>
      <c r="T2553" s="66"/>
      <c r="U2553" s="66"/>
      <c r="V2553" s="66"/>
      <c r="W2553" s="66"/>
      <c r="X2553" s="66"/>
      <c r="Y2553" s="66"/>
      <c r="Z2553" s="66"/>
      <c r="AA2553" s="66"/>
      <c r="AB2553" s="66"/>
      <c r="AC2553" s="66"/>
    </row>
    <row r="2554" ht="14.25" customHeight="1">
      <c r="A2554" s="66"/>
      <c r="B2554" s="66"/>
      <c r="C2554" s="66"/>
      <c r="D2554" s="66"/>
      <c r="E2554" s="66"/>
      <c r="F2554" s="66"/>
      <c r="G2554" s="66"/>
      <c r="H2554" s="66"/>
      <c r="I2554" s="66"/>
      <c r="J2554" s="66"/>
      <c r="K2554" s="66"/>
      <c r="L2554" s="66"/>
      <c r="M2554" s="66"/>
      <c r="N2554" s="66"/>
      <c r="O2554" s="66"/>
      <c r="P2554" s="66"/>
      <c r="Q2554" s="66"/>
      <c r="R2554" s="66"/>
      <c r="S2554" s="66"/>
      <c r="T2554" s="66"/>
      <c r="U2554" s="66"/>
      <c r="V2554" s="66"/>
      <c r="W2554" s="66"/>
      <c r="X2554" s="66"/>
      <c r="Y2554" s="66"/>
      <c r="Z2554" s="66"/>
      <c r="AA2554" s="66"/>
      <c r="AB2554" s="66"/>
      <c r="AC2554" s="66"/>
    </row>
    <row r="2555" ht="14.25" customHeight="1">
      <c r="A2555" s="66"/>
      <c r="B2555" s="66"/>
      <c r="C2555" s="66"/>
      <c r="D2555" s="66"/>
      <c r="E2555" s="66"/>
      <c r="F2555" s="66"/>
      <c r="G2555" s="66"/>
      <c r="H2555" s="66"/>
      <c r="I2555" s="66"/>
      <c r="J2555" s="66"/>
      <c r="K2555" s="66"/>
      <c r="L2555" s="66"/>
      <c r="M2555" s="66"/>
      <c r="N2555" s="66"/>
      <c r="O2555" s="66"/>
      <c r="P2555" s="66"/>
      <c r="Q2555" s="66"/>
      <c r="R2555" s="66"/>
      <c r="S2555" s="66"/>
      <c r="T2555" s="66"/>
      <c r="U2555" s="66"/>
      <c r="V2555" s="66"/>
      <c r="W2555" s="66"/>
      <c r="X2555" s="66"/>
      <c r="Y2555" s="66"/>
      <c r="Z2555" s="66"/>
      <c r="AA2555" s="66"/>
      <c r="AB2555" s="66"/>
      <c r="AC2555" s="66"/>
    </row>
    <row r="2556" ht="14.25" customHeight="1">
      <c r="A2556" s="66"/>
      <c r="B2556" s="66"/>
      <c r="C2556" s="66"/>
      <c r="D2556" s="66"/>
      <c r="E2556" s="66"/>
      <c r="F2556" s="66"/>
      <c r="G2556" s="66"/>
      <c r="H2556" s="66"/>
      <c r="I2556" s="66"/>
      <c r="J2556" s="66"/>
      <c r="K2556" s="66"/>
      <c r="L2556" s="66"/>
      <c r="M2556" s="66"/>
      <c r="N2556" s="66"/>
      <c r="O2556" s="66"/>
      <c r="P2556" s="66"/>
      <c r="Q2556" s="66"/>
      <c r="R2556" s="66"/>
      <c r="S2556" s="66"/>
      <c r="T2556" s="66"/>
      <c r="U2556" s="66"/>
      <c r="V2556" s="66"/>
      <c r="W2556" s="66"/>
      <c r="X2556" s="66"/>
      <c r="Y2556" s="66"/>
      <c r="Z2556" s="66"/>
      <c r="AA2556" s="66"/>
      <c r="AB2556" s="66"/>
      <c r="AC2556" s="66"/>
    </row>
    <row r="2557" ht="14.25" customHeight="1">
      <c r="A2557" s="66"/>
      <c r="B2557" s="66"/>
      <c r="C2557" s="66"/>
      <c r="D2557" s="66"/>
      <c r="E2557" s="66"/>
      <c r="F2557" s="66"/>
      <c r="G2557" s="66"/>
      <c r="H2557" s="66"/>
      <c r="I2557" s="66"/>
      <c r="J2557" s="66"/>
      <c r="K2557" s="66"/>
      <c r="L2557" s="66"/>
      <c r="M2557" s="66"/>
      <c r="N2557" s="66"/>
      <c r="O2557" s="66"/>
      <c r="P2557" s="66"/>
      <c r="Q2557" s="66"/>
      <c r="R2557" s="66"/>
      <c r="S2557" s="66"/>
      <c r="T2557" s="66"/>
      <c r="U2557" s="66"/>
      <c r="V2557" s="66"/>
      <c r="W2557" s="66"/>
      <c r="X2557" s="66"/>
      <c r="Y2557" s="66"/>
      <c r="Z2557" s="66"/>
      <c r="AA2557" s="66"/>
      <c r="AB2557" s="66"/>
      <c r="AC2557" s="66"/>
    </row>
    <row r="2558" ht="14.25" customHeight="1">
      <c r="A2558" s="66"/>
      <c r="B2558" s="66"/>
      <c r="C2558" s="66"/>
      <c r="D2558" s="66"/>
      <c r="E2558" s="66"/>
      <c r="F2558" s="66"/>
      <c r="G2558" s="66"/>
      <c r="H2558" s="66"/>
      <c r="I2558" s="66"/>
      <c r="J2558" s="66"/>
      <c r="K2558" s="66"/>
      <c r="L2558" s="66"/>
      <c r="M2558" s="66"/>
      <c r="N2558" s="66"/>
      <c r="O2558" s="66"/>
      <c r="P2558" s="66"/>
      <c r="Q2558" s="66"/>
      <c r="R2558" s="66"/>
      <c r="S2558" s="66"/>
      <c r="T2558" s="66"/>
      <c r="U2558" s="66"/>
      <c r="V2558" s="66"/>
      <c r="W2558" s="66"/>
      <c r="X2558" s="66"/>
      <c r="Y2558" s="66"/>
      <c r="Z2558" s="66"/>
      <c r="AA2558" s="66"/>
      <c r="AB2558" s="66"/>
      <c r="AC2558" s="66"/>
    </row>
    <row r="2559" ht="14.25" customHeight="1">
      <c r="A2559" s="66"/>
      <c r="B2559" s="66"/>
      <c r="C2559" s="66"/>
      <c r="D2559" s="66"/>
      <c r="E2559" s="66"/>
      <c r="F2559" s="66"/>
      <c r="G2559" s="66"/>
      <c r="H2559" s="66"/>
      <c r="I2559" s="66"/>
      <c r="J2559" s="66"/>
      <c r="K2559" s="66"/>
      <c r="L2559" s="66"/>
      <c r="M2559" s="66"/>
      <c r="N2559" s="66"/>
      <c r="O2559" s="66"/>
      <c r="P2559" s="66"/>
      <c r="Q2559" s="66"/>
      <c r="R2559" s="66"/>
      <c r="S2559" s="66"/>
      <c r="T2559" s="66"/>
      <c r="U2559" s="66"/>
      <c r="V2559" s="66"/>
      <c r="W2559" s="66"/>
      <c r="X2559" s="66"/>
      <c r="Y2559" s="66"/>
      <c r="Z2559" s="66"/>
      <c r="AA2559" s="66"/>
      <c r="AB2559" s="66"/>
      <c r="AC2559" s="66"/>
    </row>
    <row r="2560" ht="14.25" customHeight="1">
      <c r="A2560" s="66"/>
      <c r="B2560" s="66"/>
      <c r="C2560" s="66"/>
      <c r="D2560" s="66"/>
      <c r="E2560" s="66"/>
      <c r="F2560" s="66"/>
      <c r="G2560" s="66"/>
      <c r="H2560" s="66"/>
      <c r="I2560" s="66"/>
      <c r="J2560" s="66"/>
      <c r="K2560" s="66"/>
      <c r="L2560" s="66"/>
      <c r="M2560" s="66"/>
      <c r="N2560" s="66"/>
      <c r="O2560" s="66"/>
      <c r="P2560" s="66"/>
      <c r="Q2560" s="66"/>
      <c r="R2560" s="66"/>
      <c r="S2560" s="66"/>
      <c r="T2560" s="66"/>
      <c r="U2560" s="66"/>
      <c r="V2560" s="66"/>
      <c r="W2560" s="66"/>
      <c r="X2560" s="66"/>
      <c r="Y2560" s="66"/>
      <c r="Z2560" s="66"/>
      <c r="AA2560" s="66"/>
      <c r="AB2560" s="66"/>
      <c r="AC2560" s="66"/>
    </row>
    <row r="2561" ht="14.25" customHeight="1">
      <c r="A2561" s="66"/>
      <c r="B2561" s="66"/>
      <c r="C2561" s="66"/>
      <c r="D2561" s="66"/>
      <c r="E2561" s="66"/>
      <c r="F2561" s="66"/>
      <c r="G2561" s="66"/>
      <c r="H2561" s="66"/>
      <c r="I2561" s="66"/>
      <c r="J2561" s="66"/>
      <c r="K2561" s="66"/>
      <c r="L2561" s="66"/>
      <c r="M2561" s="66"/>
      <c r="N2561" s="66"/>
      <c r="O2561" s="66"/>
      <c r="P2561" s="66"/>
      <c r="Q2561" s="66"/>
      <c r="R2561" s="66"/>
      <c r="S2561" s="66"/>
      <c r="T2561" s="66"/>
      <c r="U2561" s="66"/>
      <c r="V2561" s="66"/>
      <c r="W2561" s="66"/>
      <c r="X2561" s="66"/>
      <c r="Y2561" s="66"/>
      <c r="Z2561" s="66"/>
      <c r="AA2561" s="66"/>
      <c r="AB2561" s="66"/>
      <c r="AC2561" s="66"/>
    </row>
    <row r="2562" ht="14.25" customHeight="1">
      <c r="A2562" s="66"/>
      <c r="B2562" s="66"/>
      <c r="C2562" s="66"/>
      <c r="D2562" s="66"/>
      <c r="E2562" s="66"/>
      <c r="F2562" s="66"/>
      <c r="G2562" s="66"/>
      <c r="H2562" s="66"/>
      <c r="I2562" s="66"/>
      <c r="J2562" s="66"/>
      <c r="K2562" s="66"/>
      <c r="L2562" s="66"/>
      <c r="M2562" s="66"/>
      <c r="N2562" s="66"/>
      <c r="O2562" s="66"/>
      <c r="P2562" s="66"/>
      <c r="Q2562" s="66"/>
      <c r="R2562" s="66"/>
      <c r="S2562" s="66"/>
      <c r="T2562" s="66"/>
      <c r="U2562" s="66"/>
      <c r="V2562" s="66"/>
      <c r="W2562" s="66"/>
      <c r="X2562" s="66"/>
      <c r="Y2562" s="66"/>
      <c r="Z2562" s="66"/>
      <c r="AA2562" s="66"/>
      <c r="AB2562" s="66"/>
      <c r="AC2562" s="66"/>
    </row>
    <row r="2563" ht="14.25" customHeight="1">
      <c r="A2563" s="66"/>
      <c r="B2563" s="66"/>
      <c r="C2563" s="66"/>
      <c r="D2563" s="66"/>
      <c r="E2563" s="66"/>
      <c r="F2563" s="66"/>
      <c r="G2563" s="66"/>
      <c r="H2563" s="66"/>
      <c r="I2563" s="66"/>
      <c r="J2563" s="66"/>
      <c r="K2563" s="66"/>
      <c r="L2563" s="66"/>
      <c r="M2563" s="66"/>
      <c r="N2563" s="66"/>
      <c r="O2563" s="66"/>
      <c r="P2563" s="66"/>
      <c r="Q2563" s="66"/>
      <c r="R2563" s="66"/>
      <c r="S2563" s="66"/>
      <c r="T2563" s="66"/>
      <c r="U2563" s="66"/>
      <c r="V2563" s="66"/>
      <c r="W2563" s="66"/>
      <c r="X2563" s="66"/>
      <c r="Y2563" s="66"/>
      <c r="Z2563" s="66"/>
      <c r="AA2563" s="66"/>
      <c r="AB2563" s="66"/>
      <c r="AC2563" s="66"/>
    </row>
    <row r="2564" ht="14.25" customHeight="1">
      <c r="A2564" s="66"/>
      <c r="B2564" s="66"/>
      <c r="C2564" s="66"/>
      <c r="D2564" s="66"/>
      <c r="E2564" s="66"/>
      <c r="F2564" s="66"/>
      <c r="G2564" s="66"/>
      <c r="H2564" s="66"/>
      <c r="I2564" s="66"/>
      <c r="J2564" s="66"/>
      <c r="K2564" s="66"/>
      <c r="L2564" s="66"/>
      <c r="M2564" s="66"/>
      <c r="N2564" s="66"/>
      <c r="O2564" s="66"/>
      <c r="P2564" s="66"/>
      <c r="Q2564" s="66"/>
      <c r="R2564" s="66"/>
      <c r="S2564" s="66"/>
      <c r="T2564" s="66"/>
      <c r="U2564" s="66"/>
      <c r="V2564" s="66"/>
      <c r="W2564" s="66"/>
      <c r="X2564" s="66"/>
      <c r="Y2564" s="66"/>
      <c r="Z2564" s="66"/>
      <c r="AA2564" s="66"/>
      <c r="AB2564" s="66"/>
      <c r="AC2564" s="66"/>
    </row>
    <row r="2565" ht="14.25" customHeight="1">
      <c r="A2565" s="66"/>
      <c r="B2565" s="66"/>
      <c r="C2565" s="66"/>
      <c r="D2565" s="66"/>
      <c r="E2565" s="66"/>
      <c r="F2565" s="66"/>
      <c r="G2565" s="66"/>
      <c r="H2565" s="66"/>
      <c r="I2565" s="66"/>
      <c r="J2565" s="66"/>
      <c r="K2565" s="66"/>
      <c r="L2565" s="66"/>
      <c r="M2565" s="66"/>
      <c r="N2565" s="66"/>
      <c r="O2565" s="66"/>
      <c r="P2565" s="66"/>
      <c r="Q2565" s="66"/>
      <c r="R2565" s="66"/>
      <c r="S2565" s="66"/>
      <c r="T2565" s="66"/>
      <c r="U2565" s="66"/>
      <c r="V2565" s="66"/>
      <c r="W2565" s="66"/>
      <c r="X2565" s="66"/>
      <c r="Y2565" s="66"/>
      <c r="Z2565" s="66"/>
      <c r="AA2565" s="66"/>
      <c r="AB2565" s="66"/>
      <c r="AC2565" s="66"/>
    </row>
    <row r="2566" ht="14.25" customHeight="1">
      <c r="A2566" s="66"/>
      <c r="B2566" s="66"/>
      <c r="C2566" s="66"/>
      <c r="D2566" s="66"/>
      <c r="E2566" s="66"/>
      <c r="F2566" s="66"/>
      <c r="G2566" s="66"/>
      <c r="H2566" s="66"/>
      <c r="I2566" s="66"/>
      <c r="J2566" s="66"/>
      <c r="K2566" s="66"/>
      <c r="L2566" s="66"/>
      <c r="M2566" s="66"/>
      <c r="N2566" s="66"/>
      <c r="O2566" s="66"/>
      <c r="P2566" s="66"/>
      <c r="Q2566" s="66"/>
      <c r="R2566" s="66"/>
      <c r="S2566" s="66"/>
      <c r="T2566" s="66"/>
      <c r="U2566" s="66"/>
      <c r="V2566" s="66"/>
      <c r="W2566" s="66"/>
      <c r="X2566" s="66"/>
      <c r="Y2566" s="66"/>
      <c r="Z2566" s="66"/>
      <c r="AA2566" s="66"/>
      <c r="AB2566" s="66"/>
      <c r="AC2566" s="66"/>
    </row>
    <row r="2567" ht="14.25" customHeight="1">
      <c r="A2567" s="66"/>
      <c r="B2567" s="66"/>
      <c r="C2567" s="66"/>
      <c r="D2567" s="66"/>
      <c r="E2567" s="66"/>
      <c r="F2567" s="66"/>
      <c r="G2567" s="66"/>
      <c r="H2567" s="66"/>
      <c r="I2567" s="66"/>
      <c r="J2567" s="66"/>
      <c r="K2567" s="66"/>
      <c r="L2567" s="66"/>
      <c r="M2567" s="66"/>
      <c r="N2567" s="66"/>
      <c r="O2567" s="66"/>
      <c r="P2567" s="66"/>
      <c r="Q2567" s="66"/>
      <c r="R2567" s="66"/>
      <c r="S2567" s="66"/>
      <c r="T2567" s="66"/>
      <c r="U2567" s="66"/>
      <c r="V2567" s="66"/>
      <c r="W2567" s="66"/>
      <c r="X2567" s="66"/>
      <c r="Y2567" s="66"/>
      <c r="Z2567" s="66"/>
      <c r="AA2567" s="66"/>
      <c r="AB2567" s="66"/>
      <c r="AC2567" s="66"/>
    </row>
    <row r="2568" ht="14.25" customHeight="1">
      <c r="A2568" s="66"/>
      <c r="B2568" s="66"/>
      <c r="C2568" s="66"/>
      <c r="D2568" s="66"/>
      <c r="E2568" s="66"/>
      <c r="F2568" s="66"/>
      <c r="G2568" s="66"/>
      <c r="H2568" s="66"/>
      <c r="I2568" s="66"/>
      <c r="J2568" s="66"/>
      <c r="K2568" s="66"/>
      <c r="L2568" s="66"/>
      <c r="M2568" s="66"/>
      <c r="N2568" s="66"/>
      <c r="O2568" s="66"/>
      <c r="P2568" s="66"/>
      <c r="Q2568" s="66"/>
      <c r="R2568" s="66"/>
      <c r="S2568" s="66"/>
      <c r="T2568" s="66"/>
      <c r="U2568" s="66"/>
      <c r="V2568" s="66"/>
      <c r="W2568" s="66"/>
      <c r="X2568" s="66"/>
      <c r="Y2568" s="66"/>
      <c r="Z2568" s="66"/>
      <c r="AA2568" s="66"/>
      <c r="AB2568" s="66"/>
      <c r="AC2568" s="66"/>
    </row>
    <row r="2569" ht="14.25" customHeight="1">
      <c r="A2569" s="66"/>
      <c r="B2569" s="66"/>
      <c r="C2569" s="66"/>
      <c r="D2569" s="66"/>
      <c r="E2569" s="66"/>
      <c r="F2569" s="66"/>
      <c r="G2569" s="66"/>
      <c r="H2569" s="66"/>
      <c r="I2569" s="66"/>
      <c r="J2569" s="66"/>
      <c r="K2569" s="66"/>
      <c r="L2569" s="66"/>
      <c r="M2569" s="66"/>
      <c r="N2569" s="66"/>
      <c r="O2569" s="66"/>
      <c r="P2569" s="66"/>
      <c r="Q2569" s="66"/>
      <c r="R2569" s="66"/>
      <c r="S2569" s="66"/>
      <c r="T2569" s="66"/>
      <c r="U2569" s="66"/>
      <c r="V2569" s="66"/>
      <c r="W2569" s="66"/>
      <c r="X2569" s="66"/>
      <c r="Y2569" s="66"/>
      <c r="Z2569" s="66"/>
      <c r="AA2569" s="66"/>
      <c r="AB2569" s="66"/>
      <c r="AC2569" s="66"/>
    </row>
    <row r="2570" ht="14.25" customHeight="1">
      <c r="A2570" s="66"/>
      <c r="B2570" s="66"/>
      <c r="C2570" s="66"/>
      <c r="D2570" s="66"/>
      <c r="E2570" s="66"/>
      <c r="F2570" s="66"/>
      <c r="G2570" s="66"/>
      <c r="H2570" s="66"/>
      <c r="I2570" s="66"/>
      <c r="J2570" s="66"/>
      <c r="K2570" s="66"/>
      <c r="L2570" s="66"/>
      <c r="M2570" s="66"/>
      <c r="N2570" s="66"/>
      <c r="O2570" s="66"/>
      <c r="P2570" s="66"/>
      <c r="Q2570" s="66"/>
      <c r="R2570" s="66"/>
      <c r="S2570" s="66"/>
      <c r="T2570" s="66"/>
      <c r="U2570" s="66"/>
      <c r="V2570" s="66"/>
      <c r="W2570" s="66"/>
      <c r="X2570" s="66"/>
      <c r="Y2570" s="66"/>
      <c r="Z2570" s="66"/>
      <c r="AA2570" s="66"/>
      <c r="AB2570" s="66"/>
      <c r="AC2570" s="66"/>
    </row>
    <row r="2571" ht="14.25" customHeight="1">
      <c r="A2571" s="66"/>
      <c r="B2571" s="66"/>
      <c r="C2571" s="66"/>
      <c r="D2571" s="66"/>
      <c r="E2571" s="66"/>
      <c r="F2571" s="66"/>
      <c r="G2571" s="66"/>
      <c r="H2571" s="66"/>
      <c r="I2571" s="66"/>
      <c r="J2571" s="66"/>
      <c r="K2571" s="66"/>
      <c r="L2571" s="66"/>
      <c r="M2571" s="66"/>
      <c r="N2571" s="66"/>
      <c r="O2571" s="66"/>
      <c r="P2571" s="66"/>
      <c r="Q2571" s="66"/>
      <c r="R2571" s="66"/>
      <c r="S2571" s="66"/>
      <c r="T2571" s="66"/>
      <c r="U2571" s="66"/>
      <c r="V2571" s="66"/>
      <c r="W2571" s="66"/>
      <c r="X2571" s="66"/>
      <c r="Y2571" s="66"/>
      <c r="Z2571" s="66"/>
      <c r="AA2571" s="66"/>
      <c r="AB2571" s="66"/>
      <c r="AC2571" s="66"/>
    </row>
    <row r="2572" ht="14.25" customHeight="1">
      <c r="A2572" s="66"/>
      <c r="B2572" s="66"/>
      <c r="C2572" s="66"/>
      <c r="D2572" s="66"/>
      <c r="E2572" s="66"/>
      <c r="F2572" s="66"/>
      <c r="G2572" s="66"/>
      <c r="H2572" s="66"/>
      <c r="I2572" s="66"/>
      <c r="J2572" s="66"/>
      <c r="K2572" s="66"/>
      <c r="L2572" s="66"/>
      <c r="M2572" s="66"/>
      <c r="N2572" s="66"/>
      <c r="O2572" s="66"/>
      <c r="P2572" s="66"/>
      <c r="Q2572" s="66"/>
      <c r="R2572" s="66"/>
      <c r="S2572" s="66"/>
      <c r="T2572" s="66"/>
      <c r="U2572" s="66"/>
      <c r="V2572" s="66"/>
      <c r="W2572" s="66"/>
      <c r="X2572" s="66"/>
      <c r="Y2572" s="66"/>
      <c r="Z2572" s="66"/>
      <c r="AA2572" s="66"/>
      <c r="AB2572" s="66"/>
      <c r="AC2572" s="66"/>
    </row>
    <row r="2573" ht="14.25" customHeight="1">
      <c r="A2573" s="66"/>
      <c r="B2573" s="66"/>
      <c r="C2573" s="66"/>
      <c r="D2573" s="66"/>
      <c r="E2573" s="66"/>
      <c r="F2573" s="66"/>
      <c r="G2573" s="66"/>
      <c r="H2573" s="66"/>
      <c r="I2573" s="66"/>
      <c r="J2573" s="66"/>
      <c r="K2573" s="66"/>
      <c r="L2573" s="66"/>
      <c r="M2573" s="66"/>
      <c r="N2573" s="66"/>
      <c r="O2573" s="66"/>
      <c r="P2573" s="66"/>
      <c r="Q2573" s="66"/>
      <c r="R2573" s="66"/>
      <c r="S2573" s="66"/>
      <c r="T2573" s="66"/>
      <c r="U2573" s="66"/>
      <c r="V2573" s="66"/>
      <c r="W2573" s="66"/>
      <c r="X2573" s="66"/>
      <c r="Y2573" s="66"/>
      <c r="Z2573" s="66"/>
      <c r="AA2573" s="66"/>
      <c r="AB2573" s="66"/>
      <c r="AC2573" s="66"/>
    </row>
    <row r="2574" ht="14.25" customHeight="1">
      <c r="A2574" s="66"/>
      <c r="B2574" s="66"/>
      <c r="C2574" s="66"/>
      <c r="D2574" s="66"/>
      <c r="E2574" s="66"/>
      <c r="F2574" s="66"/>
      <c r="G2574" s="66"/>
      <c r="H2574" s="66"/>
      <c r="I2574" s="66"/>
      <c r="J2574" s="66"/>
      <c r="K2574" s="66"/>
      <c r="L2574" s="66"/>
      <c r="M2574" s="66"/>
      <c r="N2574" s="66"/>
      <c r="O2574" s="66"/>
      <c r="P2574" s="66"/>
      <c r="Q2574" s="66"/>
      <c r="R2574" s="66"/>
      <c r="S2574" s="66"/>
      <c r="T2574" s="66"/>
      <c r="U2574" s="66"/>
      <c r="V2574" s="66"/>
      <c r="W2574" s="66"/>
      <c r="X2574" s="66"/>
      <c r="Y2574" s="66"/>
      <c r="Z2574" s="66"/>
      <c r="AA2574" s="66"/>
      <c r="AB2574" s="66"/>
      <c r="AC2574" s="66"/>
    </row>
    <row r="2575" ht="14.25" customHeight="1">
      <c r="A2575" s="66"/>
      <c r="B2575" s="66"/>
      <c r="C2575" s="66"/>
      <c r="D2575" s="66"/>
      <c r="E2575" s="66"/>
      <c r="F2575" s="66"/>
      <c r="G2575" s="66"/>
      <c r="H2575" s="66"/>
      <c r="I2575" s="66"/>
      <c r="J2575" s="66"/>
      <c r="K2575" s="66"/>
      <c r="L2575" s="66"/>
      <c r="M2575" s="66"/>
      <c r="N2575" s="66"/>
      <c r="O2575" s="66"/>
      <c r="P2575" s="66"/>
      <c r="Q2575" s="66"/>
      <c r="R2575" s="66"/>
      <c r="S2575" s="66"/>
      <c r="T2575" s="66"/>
      <c r="U2575" s="66"/>
      <c r="V2575" s="66"/>
      <c r="W2575" s="66"/>
      <c r="X2575" s="66"/>
      <c r="Y2575" s="66"/>
      <c r="Z2575" s="66"/>
      <c r="AA2575" s="66"/>
      <c r="AB2575" s="66"/>
      <c r="AC2575" s="66"/>
    </row>
    <row r="2576" ht="14.25" customHeight="1">
      <c r="A2576" s="66"/>
      <c r="B2576" s="66"/>
      <c r="C2576" s="66"/>
      <c r="D2576" s="66"/>
      <c r="E2576" s="66"/>
      <c r="F2576" s="66"/>
      <c r="G2576" s="66"/>
      <c r="H2576" s="66"/>
      <c r="I2576" s="66"/>
      <c r="J2576" s="66"/>
      <c r="K2576" s="66"/>
      <c r="L2576" s="66"/>
      <c r="M2576" s="66"/>
      <c r="N2576" s="66"/>
      <c r="O2576" s="66"/>
      <c r="P2576" s="66"/>
      <c r="Q2576" s="66"/>
      <c r="R2576" s="66"/>
      <c r="S2576" s="66"/>
      <c r="T2576" s="66"/>
      <c r="U2576" s="66"/>
      <c r="V2576" s="66"/>
      <c r="W2576" s="66"/>
      <c r="X2576" s="66"/>
      <c r="Y2576" s="66"/>
      <c r="Z2576" s="66"/>
      <c r="AA2576" s="66"/>
      <c r="AB2576" s="66"/>
      <c r="AC2576" s="66"/>
    </row>
    <row r="2577" ht="14.25" customHeight="1">
      <c r="A2577" s="66"/>
      <c r="B2577" s="66"/>
      <c r="C2577" s="66"/>
      <c r="D2577" s="66"/>
      <c r="E2577" s="66"/>
      <c r="F2577" s="66"/>
      <c r="G2577" s="66"/>
      <c r="H2577" s="66"/>
      <c r="I2577" s="66"/>
      <c r="J2577" s="66"/>
      <c r="K2577" s="66"/>
      <c r="L2577" s="66"/>
      <c r="M2577" s="66"/>
      <c r="N2577" s="66"/>
      <c r="O2577" s="66"/>
      <c r="P2577" s="66"/>
      <c r="Q2577" s="66"/>
      <c r="R2577" s="66"/>
      <c r="S2577" s="66"/>
      <c r="T2577" s="66"/>
      <c r="U2577" s="66"/>
      <c r="V2577" s="66"/>
      <c r="W2577" s="66"/>
      <c r="X2577" s="66"/>
      <c r="Y2577" s="66"/>
      <c r="Z2577" s="66"/>
      <c r="AA2577" s="66"/>
      <c r="AB2577" s="66"/>
      <c r="AC2577" s="66"/>
    </row>
    <row r="2578" ht="14.25" customHeight="1">
      <c r="A2578" s="66"/>
      <c r="B2578" s="66"/>
      <c r="C2578" s="66"/>
      <c r="D2578" s="66"/>
      <c r="E2578" s="66"/>
      <c r="F2578" s="66"/>
      <c r="G2578" s="66"/>
      <c r="H2578" s="66"/>
      <c r="I2578" s="66"/>
      <c r="J2578" s="66"/>
      <c r="K2578" s="66"/>
      <c r="L2578" s="66"/>
      <c r="M2578" s="66"/>
      <c r="N2578" s="66"/>
      <c r="O2578" s="66"/>
      <c r="P2578" s="66"/>
      <c r="Q2578" s="66"/>
      <c r="R2578" s="66"/>
      <c r="S2578" s="66"/>
      <c r="T2578" s="66"/>
      <c r="U2578" s="66"/>
      <c r="V2578" s="66"/>
      <c r="W2578" s="66"/>
      <c r="X2578" s="66"/>
      <c r="Y2578" s="66"/>
      <c r="Z2578" s="66"/>
      <c r="AA2578" s="66"/>
      <c r="AB2578" s="66"/>
      <c r="AC2578" s="66"/>
    </row>
    <row r="2579" ht="14.25" customHeight="1">
      <c r="A2579" s="66"/>
      <c r="B2579" s="66"/>
      <c r="C2579" s="66"/>
      <c r="D2579" s="66"/>
      <c r="E2579" s="66"/>
      <c r="F2579" s="66"/>
      <c r="G2579" s="66"/>
      <c r="H2579" s="66"/>
      <c r="I2579" s="66"/>
      <c r="J2579" s="66"/>
      <c r="K2579" s="66"/>
      <c r="L2579" s="66"/>
      <c r="M2579" s="66"/>
      <c r="N2579" s="66"/>
      <c r="O2579" s="66"/>
      <c r="P2579" s="66"/>
      <c r="Q2579" s="66"/>
      <c r="R2579" s="66"/>
      <c r="S2579" s="66"/>
      <c r="T2579" s="66"/>
      <c r="U2579" s="66"/>
      <c r="V2579" s="66"/>
      <c r="W2579" s="66"/>
      <c r="X2579" s="66"/>
      <c r="Y2579" s="66"/>
      <c r="Z2579" s="66"/>
      <c r="AA2579" s="66"/>
      <c r="AB2579" s="66"/>
      <c r="AC2579" s="66"/>
    </row>
    <row r="2580" ht="14.25" customHeight="1">
      <c r="A2580" s="66"/>
      <c r="B2580" s="66"/>
      <c r="C2580" s="66"/>
      <c r="D2580" s="66"/>
      <c r="E2580" s="66"/>
      <c r="F2580" s="66"/>
      <c r="G2580" s="66"/>
      <c r="H2580" s="66"/>
      <c r="I2580" s="66"/>
      <c r="J2580" s="66"/>
      <c r="K2580" s="66"/>
      <c r="L2580" s="66"/>
      <c r="M2580" s="66"/>
      <c r="N2580" s="66"/>
      <c r="O2580" s="66"/>
      <c r="P2580" s="66"/>
      <c r="Q2580" s="66"/>
      <c r="R2580" s="66"/>
      <c r="S2580" s="66"/>
      <c r="T2580" s="66"/>
      <c r="U2580" s="66"/>
      <c r="V2580" s="66"/>
      <c r="W2580" s="66"/>
      <c r="X2580" s="66"/>
      <c r="Y2580" s="66"/>
      <c r="Z2580" s="66"/>
      <c r="AA2580" s="66"/>
      <c r="AB2580" s="66"/>
      <c r="AC2580" s="66"/>
    </row>
    <row r="2581" ht="14.25" customHeight="1">
      <c r="A2581" s="66"/>
      <c r="B2581" s="66"/>
      <c r="C2581" s="66"/>
      <c r="D2581" s="66"/>
      <c r="E2581" s="66"/>
      <c r="F2581" s="66"/>
      <c r="G2581" s="66"/>
      <c r="H2581" s="66"/>
      <c r="I2581" s="66"/>
      <c r="J2581" s="66"/>
      <c r="K2581" s="66"/>
      <c r="L2581" s="66"/>
      <c r="M2581" s="66"/>
      <c r="N2581" s="66"/>
      <c r="O2581" s="66"/>
      <c r="P2581" s="66"/>
      <c r="Q2581" s="66"/>
      <c r="R2581" s="66"/>
      <c r="S2581" s="66"/>
      <c r="T2581" s="66"/>
      <c r="U2581" s="66"/>
      <c r="V2581" s="66"/>
      <c r="W2581" s="66"/>
      <c r="X2581" s="66"/>
      <c r="Y2581" s="66"/>
      <c r="Z2581" s="66"/>
      <c r="AA2581" s="66"/>
      <c r="AB2581" s="66"/>
      <c r="AC2581" s="66"/>
    </row>
    <row r="2582" ht="14.25" customHeight="1">
      <c r="A2582" s="66"/>
      <c r="B2582" s="66"/>
      <c r="C2582" s="66"/>
      <c r="D2582" s="66"/>
      <c r="E2582" s="66"/>
      <c r="F2582" s="66"/>
      <c r="G2582" s="66"/>
      <c r="H2582" s="66"/>
      <c r="I2582" s="66"/>
      <c r="J2582" s="66"/>
      <c r="K2582" s="66"/>
      <c r="L2582" s="66"/>
      <c r="M2582" s="66"/>
      <c r="N2582" s="66"/>
      <c r="O2582" s="66"/>
      <c r="P2582" s="66"/>
      <c r="Q2582" s="66"/>
      <c r="R2582" s="66"/>
      <c r="S2582" s="66"/>
      <c r="T2582" s="66"/>
      <c r="U2582" s="66"/>
      <c r="V2582" s="66"/>
      <c r="W2582" s="66"/>
      <c r="X2582" s="66"/>
      <c r="Y2582" s="66"/>
      <c r="Z2582" s="66"/>
      <c r="AA2582" s="66"/>
      <c r="AB2582" s="66"/>
      <c r="AC2582" s="66"/>
    </row>
    <row r="2583" ht="14.25" customHeight="1">
      <c r="A2583" s="66"/>
      <c r="B2583" s="66"/>
      <c r="C2583" s="66"/>
      <c r="D2583" s="66"/>
      <c r="E2583" s="66"/>
      <c r="F2583" s="66"/>
      <c r="G2583" s="66"/>
      <c r="H2583" s="66"/>
      <c r="I2583" s="66"/>
      <c r="J2583" s="66"/>
      <c r="K2583" s="66"/>
      <c r="L2583" s="66"/>
      <c r="M2583" s="66"/>
      <c r="N2583" s="66"/>
      <c r="O2583" s="66"/>
      <c r="P2583" s="66"/>
      <c r="Q2583" s="66"/>
      <c r="R2583" s="66"/>
      <c r="S2583" s="66"/>
      <c r="T2583" s="66"/>
      <c r="U2583" s="66"/>
      <c r="V2583" s="66"/>
      <c r="W2583" s="66"/>
      <c r="X2583" s="66"/>
      <c r="Y2583" s="66"/>
      <c r="Z2583" s="66"/>
      <c r="AA2583" s="66"/>
      <c r="AB2583" s="66"/>
      <c r="AC2583" s="66"/>
    </row>
    <row r="2584" ht="14.25" customHeight="1">
      <c r="A2584" s="66"/>
      <c r="B2584" s="66"/>
      <c r="C2584" s="66"/>
      <c r="D2584" s="66"/>
      <c r="E2584" s="66"/>
      <c r="F2584" s="66"/>
      <c r="G2584" s="66"/>
      <c r="H2584" s="66"/>
      <c r="I2584" s="66"/>
      <c r="J2584" s="66"/>
      <c r="K2584" s="66"/>
      <c r="L2584" s="66"/>
      <c r="M2584" s="66"/>
      <c r="N2584" s="66"/>
      <c r="O2584" s="66"/>
      <c r="P2584" s="66"/>
      <c r="Q2584" s="66"/>
      <c r="R2584" s="66"/>
      <c r="S2584" s="66"/>
      <c r="T2584" s="66"/>
      <c r="U2584" s="66"/>
      <c r="V2584" s="66"/>
      <c r="W2584" s="66"/>
      <c r="X2584" s="66"/>
      <c r="Y2584" s="66"/>
      <c r="Z2584" s="66"/>
      <c r="AA2584" s="66"/>
      <c r="AB2584" s="66"/>
      <c r="AC2584" s="66"/>
    </row>
    <row r="2585" ht="14.25" customHeight="1">
      <c r="A2585" s="66"/>
      <c r="B2585" s="66"/>
      <c r="C2585" s="66"/>
      <c r="D2585" s="66"/>
      <c r="E2585" s="66"/>
      <c r="F2585" s="66"/>
      <c r="G2585" s="66"/>
      <c r="H2585" s="66"/>
      <c r="I2585" s="66"/>
      <c r="J2585" s="66"/>
      <c r="K2585" s="66"/>
      <c r="L2585" s="66"/>
      <c r="M2585" s="66"/>
      <c r="N2585" s="66"/>
      <c r="O2585" s="66"/>
      <c r="P2585" s="66"/>
      <c r="Q2585" s="66"/>
      <c r="R2585" s="66"/>
      <c r="S2585" s="66"/>
      <c r="T2585" s="66"/>
      <c r="U2585" s="66"/>
      <c r="V2585" s="66"/>
      <c r="W2585" s="66"/>
      <c r="X2585" s="66"/>
      <c r="Y2585" s="66"/>
      <c r="Z2585" s="66"/>
      <c r="AA2585" s="66"/>
      <c r="AB2585" s="66"/>
      <c r="AC2585" s="66"/>
    </row>
    <row r="2586" ht="14.25" customHeight="1">
      <c r="A2586" s="66"/>
      <c r="B2586" s="66"/>
      <c r="C2586" s="66"/>
      <c r="D2586" s="66"/>
      <c r="E2586" s="66"/>
      <c r="F2586" s="66"/>
      <c r="G2586" s="66"/>
      <c r="H2586" s="66"/>
      <c r="I2586" s="66"/>
      <c r="J2586" s="66"/>
      <c r="K2586" s="66"/>
      <c r="L2586" s="66"/>
      <c r="M2586" s="66"/>
      <c r="N2586" s="66"/>
      <c r="O2586" s="66"/>
      <c r="P2586" s="66"/>
      <c r="Q2586" s="66"/>
      <c r="R2586" s="66"/>
      <c r="S2586" s="66"/>
      <c r="T2586" s="66"/>
      <c r="U2586" s="66"/>
      <c r="V2586" s="66"/>
      <c r="W2586" s="66"/>
      <c r="X2586" s="66"/>
      <c r="Y2586" s="66"/>
      <c r="Z2586" s="66"/>
      <c r="AA2586" s="66"/>
      <c r="AB2586" s="66"/>
      <c r="AC2586" s="66"/>
    </row>
    <row r="2587" ht="14.25" customHeight="1">
      <c r="A2587" s="66"/>
      <c r="B2587" s="66"/>
      <c r="C2587" s="66"/>
      <c r="D2587" s="66"/>
      <c r="E2587" s="66"/>
      <c r="F2587" s="66"/>
      <c r="G2587" s="66"/>
      <c r="H2587" s="66"/>
      <c r="I2587" s="66"/>
      <c r="J2587" s="66"/>
      <c r="K2587" s="66"/>
      <c r="L2587" s="66"/>
      <c r="M2587" s="66"/>
      <c r="N2587" s="66"/>
      <c r="O2587" s="66"/>
      <c r="P2587" s="66"/>
      <c r="Q2587" s="66"/>
      <c r="R2587" s="66"/>
      <c r="S2587" s="66"/>
      <c r="T2587" s="66"/>
      <c r="U2587" s="66"/>
      <c r="V2587" s="66"/>
      <c r="W2587" s="66"/>
      <c r="X2587" s="66"/>
      <c r="Y2587" s="66"/>
      <c r="Z2587" s="66"/>
      <c r="AA2587" s="66"/>
      <c r="AB2587" s="66"/>
      <c r="AC2587" s="66"/>
    </row>
    <row r="2588" ht="14.25" customHeight="1">
      <c r="A2588" s="66"/>
      <c r="B2588" s="66"/>
      <c r="C2588" s="66"/>
      <c r="D2588" s="66"/>
      <c r="E2588" s="66"/>
      <c r="F2588" s="66"/>
      <c r="G2588" s="66"/>
      <c r="H2588" s="66"/>
      <c r="I2588" s="66"/>
      <c r="J2588" s="66"/>
      <c r="K2588" s="66"/>
      <c r="L2588" s="66"/>
      <c r="M2588" s="66"/>
      <c r="N2588" s="66"/>
      <c r="O2588" s="66"/>
      <c r="P2588" s="66"/>
      <c r="Q2588" s="66"/>
      <c r="R2588" s="66"/>
      <c r="S2588" s="66"/>
      <c r="T2588" s="66"/>
      <c r="U2588" s="66"/>
      <c r="V2588" s="66"/>
      <c r="W2588" s="66"/>
      <c r="X2588" s="66"/>
      <c r="Y2588" s="66"/>
      <c r="Z2588" s="66"/>
      <c r="AA2588" s="66"/>
      <c r="AB2588" s="66"/>
      <c r="AC2588" s="66"/>
    </row>
    <row r="2589" ht="14.25" customHeight="1">
      <c r="A2589" s="66"/>
      <c r="B2589" s="66"/>
      <c r="C2589" s="66"/>
      <c r="D2589" s="66"/>
      <c r="E2589" s="66"/>
      <c r="F2589" s="66"/>
      <c r="G2589" s="66"/>
      <c r="H2589" s="66"/>
      <c r="I2589" s="66"/>
      <c r="J2589" s="66"/>
      <c r="K2589" s="66"/>
      <c r="L2589" s="66"/>
      <c r="M2589" s="66"/>
      <c r="N2589" s="66"/>
      <c r="O2589" s="66"/>
      <c r="P2589" s="66"/>
      <c r="Q2589" s="66"/>
      <c r="R2589" s="66"/>
      <c r="S2589" s="66"/>
      <c r="T2589" s="66"/>
      <c r="U2589" s="66"/>
      <c r="V2589" s="66"/>
      <c r="W2589" s="66"/>
      <c r="X2589" s="66"/>
      <c r="Y2589" s="66"/>
      <c r="Z2589" s="66"/>
      <c r="AA2589" s="66"/>
      <c r="AB2589" s="66"/>
      <c r="AC2589" s="66"/>
    </row>
    <row r="2590" ht="14.25" customHeight="1">
      <c r="A2590" s="66"/>
      <c r="B2590" s="66"/>
      <c r="C2590" s="66"/>
      <c r="D2590" s="66"/>
      <c r="E2590" s="66"/>
      <c r="F2590" s="66"/>
      <c r="G2590" s="66"/>
      <c r="H2590" s="66"/>
      <c r="I2590" s="66"/>
      <c r="J2590" s="66"/>
      <c r="K2590" s="66"/>
      <c r="L2590" s="66"/>
      <c r="M2590" s="66"/>
      <c r="N2590" s="66"/>
      <c r="O2590" s="66"/>
      <c r="P2590" s="66"/>
      <c r="Q2590" s="66"/>
      <c r="R2590" s="66"/>
      <c r="S2590" s="66"/>
      <c r="T2590" s="66"/>
      <c r="U2590" s="66"/>
      <c r="V2590" s="66"/>
      <c r="W2590" s="66"/>
      <c r="X2590" s="66"/>
      <c r="Y2590" s="66"/>
      <c r="Z2590" s="66"/>
      <c r="AA2590" s="66"/>
      <c r="AB2590" s="66"/>
      <c r="AC2590" s="66"/>
    </row>
    <row r="2591" ht="14.25" customHeight="1">
      <c r="A2591" s="66"/>
      <c r="B2591" s="66"/>
      <c r="C2591" s="66"/>
      <c r="D2591" s="66"/>
      <c r="E2591" s="66"/>
      <c r="F2591" s="66"/>
      <c r="G2591" s="66"/>
      <c r="H2591" s="66"/>
      <c r="I2591" s="66"/>
      <c r="J2591" s="66"/>
      <c r="K2591" s="66"/>
      <c r="L2591" s="66"/>
      <c r="M2591" s="66"/>
      <c r="N2591" s="66"/>
      <c r="O2591" s="66"/>
      <c r="P2591" s="66"/>
      <c r="Q2591" s="66"/>
      <c r="R2591" s="66"/>
      <c r="S2591" s="66"/>
      <c r="T2591" s="66"/>
      <c r="U2591" s="66"/>
      <c r="V2591" s="66"/>
      <c r="W2591" s="66"/>
      <c r="X2591" s="66"/>
      <c r="Y2591" s="66"/>
      <c r="Z2591" s="66"/>
      <c r="AA2591" s="66"/>
      <c r="AB2591" s="66"/>
      <c r="AC2591" s="66"/>
    </row>
    <row r="2592" ht="14.25" customHeight="1">
      <c r="A2592" s="66"/>
      <c r="B2592" s="66"/>
      <c r="C2592" s="66"/>
      <c r="D2592" s="66"/>
      <c r="E2592" s="66"/>
      <c r="F2592" s="66"/>
      <c r="G2592" s="66"/>
      <c r="H2592" s="66"/>
      <c r="I2592" s="66"/>
      <c r="J2592" s="66"/>
      <c r="K2592" s="66"/>
      <c r="L2592" s="66"/>
      <c r="M2592" s="66"/>
      <c r="N2592" s="66"/>
      <c r="O2592" s="66"/>
      <c r="P2592" s="66"/>
      <c r="Q2592" s="66"/>
      <c r="R2592" s="66"/>
      <c r="S2592" s="66"/>
      <c r="T2592" s="66"/>
      <c r="U2592" s="66"/>
      <c r="V2592" s="66"/>
      <c r="W2592" s="66"/>
      <c r="X2592" s="66"/>
      <c r="Y2592" s="66"/>
      <c r="Z2592" s="66"/>
      <c r="AA2592" s="66"/>
      <c r="AB2592" s="66"/>
      <c r="AC2592" s="66"/>
    </row>
    <row r="2593" ht="14.25" customHeight="1">
      <c r="A2593" s="66"/>
      <c r="B2593" s="66"/>
      <c r="C2593" s="66"/>
      <c r="D2593" s="66"/>
      <c r="E2593" s="66"/>
      <c r="F2593" s="66"/>
      <c r="G2593" s="66"/>
      <c r="H2593" s="66"/>
      <c r="I2593" s="66"/>
      <c r="J2593" s="66"/>
      <c r="K2593" s="66"/>
      <c r="L2593" s="66"/>
      <c r="M2593" s="66"/>
      <c r="N2593" s="66"/>
      <c r="O2593" s="66"/>
      <c r="P2593" s="66"/>
      <c r="Q2593" s="66"/>
      <c r="R2593" s="66"/>
      <c r="S2593" s="66"/>
      <c r="T2593" s="66"/>
      <c r="U2593" s="66"/>
      <c r="V2593" s="66"/>
      <c r="W2593" s="66"/>
      <c r="X2593" s="66"/>
      <c r="Y2593" s="66"/>
      <c r="Z2593" s="66"/>
      <c r="AA2593" s="66"/>
      <c r="AB2593" s="66"/>
      <c r="AC2593" s="66"/>
    </row>
    <row r="2594" ht="14.25" customHeight="1">
      <c r="A2594" s="66"/>
      <c r="B2594" s="66"/>
      <c r="C2594" s="66"/>
      <c r="D2594" s="66"/>
      <c r="E2594" s="66"/>
      <c r="F2594" s="66"/>
      <c r="G2594" s="66"/>
      <c r="H2594" s="66"/>
      <c r="I2594" s="66"/>
      <c r="J2594" s="66"/>
      <c r="K2594" s="66"/>
      <c r="L2594" s="66"/>
      <c r="M2594" s="66"/>
      <c r="N2594" s="66"/>
      <c r="O2594" s="66"/>
      <c r="P2594" s="66"/>
      <c r="Q2594" s="66"/>
      <c r="R2594" s="66"/>
      <c r="S2594" s="66"/>
      <c r="T2594" s="66"/>
      <c r="U2594" s="66"/>
      <c r="V2594" s="66"/>
      <c r="W2594" s="66"/>
      <c r="X2594" s="66"/>
      <c r="Y2594" s="66"/>
      <c r="Z2594" s="66"/>
      <c r="AA2594" s="66"/>
      <c r="AB2594" s="66"/>
      <c r="AC2594" s="66"/>
    </row>
    <row r="2595" ht="14.25" customHeight="1">
      <c r="A2595" s="66"/>
      <c r="B2595" s="66"/>
      <c r="C2595" s="66"/>
      <c r="D2595" s="66"/>
      <c r="E2595" s="66"/>
      <c r="F2595" s="66"/>
      <c r="G2595" s="66"/>
      <c r="H2595" s="66"/>
      <c r="I2595" s="66"/>
      <c r="J2595" s="66"/>
      <c r="K2595" s="66"/>
      <c r="L2595" s="66"/>
      <c r="M2595" s="66"/>
      <c r="N2595" s="66"/>
      <c r="O2595" s="66"/>
      <c r="P2595" s="66"/>
      <c r="Q2595" s="66"/>
      <c r="R2595" s="66"/>
      <c r="S2595" s="66"/>
      <c r="T2595" s="66"/>
      <c r="U2595" s="66"/>
      <c r="V2595" s="66"/>
      <c r="W2595" s="66"/>
      <c r="X2595" s="66"/>
      <c r="Y2595" s="66"/>
      <c r="Z2595" s="66"/>
      <c r="AA2595" s="66"/>
      <c r="AB2595" s="66"/>
      <c r="AC2595" s="66"/>
    </row>
    <row r="2596" ht="14.25" customHeight="1">
      <c r="A2596" s="66"/>
      <c r="B2596" s="66"/>
      <c r="C2596" s="66"/>
      <c r="D2596" s="66"/>
      <c r="E2596" s="66"/>
      <c r="F2596" s="66"/>
      <c r="G2596" s="66"/>
      <c r="H2596" s="66"/>
      <c r="I2596" s="66"/>
      <c r="J2596" s="66"/>
      <c r="K2596" s="66"/>
      <c r="L2596" s="66"/>
      <c r="M2596" s="66"/>
      <c r="N2596" s="66"/>
      <c r="O2596" s="66"/>
      <c r="P2596" s="66"/>
      <c r="Q2596" s="66"/>
      <c r="R2596" s="66"/>
      <c r="S2596" s="66"/>
      <c r="T2596" s="66"/>
      <c r="U2596" s="66"/>
      <c r="V2596" s="66"/>
      <c r="W2596" s="66"/>
      <c r="X2596" s="66"/>
      <c r="Y2596" s="66"/>
      <c r="Z2596" s="66"/>
      <c r="AA2596" s="66"/>
      <c r="AB2596" s="66"/>
      <c r="AC2596" s="66"/>
    </row>
    <row r="2597" ht="14.25" customHeight="1">
      <c r="A2597" s="66"/>
      <c r="B2597" s="66"/>
      <c r="C2597" s="66"/>
      <c r="D2597" s="66"/>
      <c r="E2597" s="66"/>
      <c r="F2597" s="66"/>
      <c r="G2597" s="66"/>
      <c r="H2597" s="66"/>
      <c r="I2597" s="66"/>
      <c r="J2597" s="66"/>
      <c r="K2597" s="66"/>
      <c r="L2597" s="66"/>
      <c r="M2597" s="66"/>
      <c r="N2597" s="66"/>
      <c r="O2597" s="66"/>
      <c r="P2597" s="66"/>
      <c r="Q2597" s="66"/>
      <c r="R2597" s="66"/>
      <c r="S2597" s="66"/>
      <c r="T2597" s="66"/>
      <c r="U2597" s="66"/>
      <c r="V2597" s="66"/>
      <c r="W2597" s="66"/>
      <c r="X2597" s="66"/>
      <c r="Y2597" s="66"/>
      <c r="Z2597" s="66"/>
      <c r="AA2597" s="66"/>
      <c r="AB2597" s="66"/>
      <c r="AC2597" s="66"/>
    </row>
    <row r="2598" ht="14.25" customHeight="1">
      <c r="A2598" s="66"/>
      <c r="B2598" s="66"/>
      <c r="C2598" s="66"/>
      <c r="D2598" s="66"/>
      <c r="E2598" s="66"/>
      <c r="F2598" s="66"/>
      <c r="G2598" s="66"/>
      <c r="H2598" s="66"/>
      <c r="I2598" s="66"/>
      <c r="J2598" s="66"/>
      <c r="K2598" s="66"/>
      <c r="L2598" s="66"/>
      <c r="M2598" s="66"/>
      <c r="N2598" s="66"/>
      <c r="O2598" s="66"/>
      <c r="P2598" s="66"/>
      <c r="Q2598" s="66"/>
      <c r="R2598" s="66"/>
      <c r="S2598" s="66"/>
      <c r="T2598" s="66"/>
      <c r="U2598" s="66"/>
      <c r="V2598" s="66"/>
      <c r="W2598" s="66"/>
      <c r="X2598" s="66"/>
      <c r="Y2598" s="66"/>
      <c r="Z2598" s="66"/>
      <c r="AA2598" s="66"/>
      <c r="AB2598" s="66"/>
      <c r="AC2598" s="66"/>
    </row>
    <row r="2599" ht="14.25" customHeight="1">
      <c r="A2599" s="66"/>
      <c r="B2599" s="66"/>
      <c r="C2599" s="66"/>
      <c r="D2599" s="66"/>
      <c r="E2599" s="66"/>
      <c r="F2599" s="66"/>
      <c r="G2599" s="66"/>
      <c r="H2599" s="66"/>
      <c r="I2599" s="66"/>
      <c r="J2599" s="66"/>
      <c r="K2599" s="66"/>
      <c r="L2599" s="66"/>
      <c r="M2599" s="66"/>
      <c r="N2599" s="66"/>
      <c r="O2599" s="66"/>
      <c r="P2599" s="66"/>
      <c r="Q2599" s="66"/>
      <c r="R2599" s="66"/>
      <c r="S2599" s="66"/>
      <c r="T2599" s="66"/>
      <c r="U2599" s="66"/>
      <c r="V2599" s="66"/>
      <c r="W2599" s="66"/>
      <c r="X2599" s="66"/>
      <c r="Y2599" s="66"/>
      <c r="Z2599" s="66"/>
      <c r="AA2599" s="66"/>
      <c r="AB2599" s="66"/>
      <c r="AC2599" s="66"/>
    </row>
    <row r="2600" ht="14.25" customHeight="1">
      <c r="A2600" s="66"/>
      <c r="B2600" s="66"/>
      <c r="C2600" s="66"/>
      <c r="D2600" s="66"/>
      <c r="E2600" s="66"/>
      <c r="F2600" s="66"/>
      <c r="G2600" s="66"/>
      <c r="H2600" s="66"/>
      <c r="I2600" s="66"/>
      <c r="J2600" s="66"/>
      <c r="K2600" s="66"/>
      <c r="L2600" s="66"/>
      <c r="M2600" s="66"/>
      <c r="N2600" s="66"/>
      <c r="O2600" s="66"/>
      <c r="P2600" s="66"/>
      <c r="Q2600" s="66"/>
      <c r="R2600" s="66"/>
      <c r="S2600" s="66"/>
      <c r="T2600" s="66"/>
      <c r="U2600" s="66"/>
      <c r="V2600" s="66"/>
      <c r="W2600" s="66"/>
      <c r="X2600" s="66"/>
      <c r="Y2600" s="66"/>
      <c r="Z2600" s="66"/>
      <c r="AA2600" s="66"/>
      <c r="AB2600" s="66"/>
      <c r="AC2600" s="66"/>
    </row>
    <row r="2601" ht="14.25" customHeight="1">
      <c r="A2601" s="66"/>
      <c r="B2601" s="66"/>
      <c r="C2601" s="66"/>
      <c r="D2601" s="66"/>
      <c r="E2601" s="66"/>
      <c r="F2601" s="66"/>
      <c r="G2601" s="66"/>
      <c r="H2601" s="66"/>
      <c r="I2601" s="66"/>
      <c r="J2601" s="66"/>
      <c r="K2601" s="66"/>
      <c r="L2601" s="66"/>
      <c r="M2601" s="66"/>
      <c r="N2601" s="66"/>
      <c r="O2601" s="66"/>
      <c r="P2601" s="66"/>
      <c r="Q2601" s="66"/>
      <c r="R2601" s="66"/>
      <c r="S2601" s="66"/>
      <c r="T2601" s="66"/>
      <c r="U2601" s="66"/>
      <c r="V2601" s="66"/>
      <c r="W2601" s="66"/>
      <c r="X2601" s="66"/>
      <c r="Y2601" s="66"/>
      <c r="Z2601" s="66"/>
      <c r="AA2601" s="66"/>
      <c r="AB2601" s="66"/>
      <c r="AC2601" s="66"/>
    </row>
    <row r="2602" ht="14.25" customHeight="1">
      <c r="A2602" s="66"/>
      <c r="B2602" s="66"/>
      <c r="C2602" s="66"/>
      <c r="D2602" s="66"/>
      <c r="E2602" s="66"/>
      <c r="F2602" s="66"/>
      <c r="G2602" s="66"/>
      <c r="H2602" s="66"/>
      <c r="I2602" s="66"/>
      <c r="J2602" s="66"/>
      <c r="K2602" s="66"/>
      <c r="L2602" s="66"/>
      <c r="M2602" s="66"/>
      <c r="N2602" s="66"/>
      <c r="O2602" s="66"/>
      <c r="P2602" s="66"/>
      <c r="Q2602" s="66"/>
      <c r="R2602" s="66"/>
      <c r="S2602" s="66"/>
      <c r="T2602" s="66"/>
      <c r="U2602" s="66"/>
      <c r="V2602" s="66"/>
      <c r="W2602" s="66"/>
      <c r="X2602" s="66"/>
      <c r="Y2602" s="66"/>
      <c r="Z2602" s="66"/>
      <c r="AA2602" s="66"/>
      <c r="AB2602" s="66"/>
      <c r="AC2602" s="66"/>
    </row>
    <row r="2603" ht="14.25" customHeight="1">
      <c r="A2603" s="66"/>
      <c r="B2603" s="66"/>
      <c r="C2603" s="66"/>
      <c r="D2603" s="66"/>
      <c r="E2603" s="66"/>
      <c r="F2603" s="66"/>
      <c r="G2603" s="66"/>
      <c r="H2603" s="66"/>
      <c r="I2603" s="66"/>
      <c r="J2603" s="66"/>
      <c r="K2603" s="66"/>
      <c r="L2603" s="66"/>
      <c r="M2603" s="66"/>
      <c r="N2603" s="66"/>
      <c r="O2603" s="66"/>
      <c r="P2603" s="66"/>
      <c r="Q2603" s="66"/>
      <c r="R2603" s="66"/>
      <c r="S2603" s="66"/>
      <c r="T2603" s="66"/>
      <c r="U2603" s="66"/>
      <c r="V2603" s="66"/>
      <c r="W2603" s="66"/>
      <c r="X2603" s="66"/>
      <c r="Y2603" s="66"/>
      <c r="Z2603" s="66"/>
      <c r="AA2603" s="66"/>
      <c r="AB2603" s="66"/>
      <c r="AC2603" s="66"/>
    </row>
    <row r="2604" ht="14.25" customHeight="1">
      <c r="A2604" s="66"/>
      <c r="B2604" s="66"/>
      <c r="C2604" s="66"/>
      <c r="D2604" s="66"/>
      <c r="E2604" s="66"/>
      <c r="F2604" s="66"/>
      <c r="G2604" s="66"/>
      <c r="H2604" s="66"/>
      <c r="I2604" s="66"/>
      <c r="J2604" s="66"/>
      <c r="K2604" s="66"/>
      <c r="L2604" s="66"/>
      <c r="M2604" s="66"/>
      <c r="N2604" s="66"/>
      <c r="O2604" s="66"/>
      <c r="P2604" s="66"/>
      <c r="Q2604" s="66"/>
      <c r="R2604" s="66"/>
      <c r="S2604" s="66"/>
      <c r="T2604" s="66"/>
      <c r="U2604" s="66"/>
      <c r="V2604" s="66"/>
      <c r="W2604" s="66"/>
      <c r="X2604" s="66"/>
      <c r="Y2604" s="66"/>
      <c r="Z2604" s="66"/>
      <c r="AA2604" s="66"/>
      <c r="AB2604" s="66"/>
      <c r="AC2604" s="66"/>
    </row>
    <row r="2605" ht="14.25" customHeight="1">
      <c r="A2605" s="66"/>
      <c r="B2605" s="66"/>
      <c r="C2605" s="66"/>
      <c r="D2605" s="66"/>
      <c r="E2605" s="66"/>
      <c r="F2605" s="66"/>
      <c r="G2605" s="66"/>
      <c r="H2605" s="66"/>
      <c r="I2605" s="66"/>
      <c r="J2605" s="66"/>
      <c r="K2605" s="66"/>
      <c r="L2605" s="66"/>
      <c r="M2605" s="66"/>
      <c r="N2605" s="66"/>
      <c r="O2605" s="66"/>
      <c r="P2605" s="66"/>
      <c r="Q2605" s="66"/>
      <c r="R2605" s="66"/>
      <c r="S2605" s="66"/>
      <c r="T2605" s="66"/>
      <c r="U2605" s="66"/>
      <c r="V2605" s="66"/>
      <c r="W2605" s="66"/>
      <c r="X2605" s="66"/>
      <c r="Y2605" s="66"/>
      <c r="Z2605" s="66"/>
      <c r="AA2605" s="66"/>
      <c r="AB2605" s="66"/>
      <c r="AC2605" s="66"/>
    </row>
    <row r="2606" ht="14.25" customHeight="1">
      <c r="A2606" s="66"/>
      <c r="B2606" s="66"/>
      <c r="C2606" s="66"/>
      <c r="D2606" s="66"/>
      <c r="E2606" s="66"/>
      <c r="F2606" s="66"/>
      <c r="G2606" s="66"/>
      <c r="H2606" s="66"/>
      <c r="I2606" s="66"/>
      <c r="J2606" s="66"/>
      <c r="K2606" s="66"/>
      <c r="L2606" s="66"/>
      <c r="M2606" s="66"/>
      <c r="N2606" s="66"/>
      <c r="O2606" s="66"/>
      <c r="P2606" s="66"/>
      <c r="Q2606" s="66"/>
      <c r="R2606" s="66"/>
      <c r="S2606" s="66"/>
      <c r="T2606" s="66"/>
      <c r="U2606" s="66"/>
      <c r="V2606" s="66"/>
      <c r="W2606" s="66"/>
      <c r="X2606" s="66"/>
      <c r="Y2606" s="66"/>
      <c r="Z2606" s="66"/>
      <c r="AA2606" s="66"/>
      <c r="AB2606" s="66"/>
      <c r="AC2606" s="66"/>
    </row>
    <row r="2607" ht="14.25" customHeight="1">
      <c r="A2607" s="66"/>
      <c r="B2607" s="66"/>
      <c r="C2607" s="66"/>
      <c r="D2607" s="66"/>
      <c r="E2607" s="66"/>
      <c r="F2607" s="66"/>
      <c r="G2607" s="66"/>
      <c r="H2607" s="66"/>
      <c r="I2607" s="66"/>
      <c r="J2607" s="66"/>
      <c r="K2607" s="66"/>
      <c r="L2607" s="66"/>
      <c r="M2607" s="66"/>
      <c r="N2607" s="66"/>
      <c r="O2607" s="66"/>
      <c r="P2607" s="66"/>
      <c r="Q2607" s="66"/>
      <c r="R2607" s="66"/>
      <c r="S2607" s="66"/>
      <c r="T2607" s="66"/>
      <c r="U2607" s="66"/>
      <c r="V2607" s="66"/>
      <c r="W2607" s="66"/>
      <c r="X2607" s="66"/>
      <c r="Y2607" s="66"/>
      <c r="Z2607" s="66"/>
      <c r="AA2607" s="66"/>
      <c r="AB2607" s="66"/>
      <c r="AC2607" s="66"/>
    </row>
    <row r="2608" ht="14.25" customHeight="1">
      <c r="A2608" s="66"/>
      <c r="B2608" s="66"/>
      <c r="C2608" s="66"/>
      <c r="D2608" s="66"/>
      <c r="E2608" s="66"/>
      <c r="F2608" s="66"/>
      <c r="G2608" s="66"/>
      <c r="H2608" s="66"/>
      <c r="I2608" s="66"/>
      <c r="J2608" s="66"/>
      <c r="K2608" s="66"/>
      <c r="L2608" s="66"/>
      <c r="M2608" s="66"/>
      <c r="N2608" s="66"/>
      <c r="O2608" s="66"/>
      <c r="P2608" s="66"/>
      <c r="Q2608" s="66"/>
      <c r="R2608" s="66"/>
      <c r="S2608" s="66"/>
      <c r="T2608" s="66"/>
      <c r="U2608" s="66"/>
      <c r="V2608" s="66"/>
      <c r="W2608" s="66"/>
      <c r="X2608" s="66"/>
      <c r="Y2608" s="66"/>
      <c r="Z2608" s="66"/>
      <c r="AA2608" s="66"/>
      <c r="AB2608" s="66"/>
      <c r="AC2608" s="66"/>
    </row>
    <row r="2609" ht="14.25" customHeight="1">
      <c r="A2609" s="66"/>
      <c r="B2609" s="66"/>
      <c r="C2609" s="66"/>
      <c r="D2609" s="66"/>
      <c r="E2609" s="66"/>
      <c r="F2609" s="66"/>
      <c r="G2609" s="66"/>
      <c r="H2609" s="66"/>
      <c r="I2609" s="66"/>
      <c r="J2609" s="66"/>
      <c r="K2609" s="66"/>
      <c r="L2609" s="66"/>
      <c r="M2609" s="66"/>
      <c r="N2609" s="66"/>
      <c r="O2609" s="66"/>
      <c r="P2609" s="66"/>
      <c r="Q2609" s="66"/>
      <c r="R2609" s="66"/>
      <c r="S2609" s="66"/>
      <c r="T2609" s="66"/>
      <c r="U2609" s="66"/>
      <c r="V2609" s="66"/>
      <c r="W2609" s="66"/>
      <c r="X2609" s="66"/>
      <c r="Y2609" s="66"/>
      <c r="Z2609" s="66"/>
      <c r="AA2609" s="66"/>
      <c r="AB2609" s="66"/>
      <c r="AC2609" s="66"/>
    </row>
    <row r="2610" ht="14.25" customHeight="1">
      <c r="A2610" s="66"/>
      <c r="B2610" s="66"/>
      <c r="C2610" s="66"/>
      <c r="D2610" s="66"/>
      <c r="E2610" s="66"/>
      <c r="F2610" s="66"/>
      <c r="G2610" s="66"/>
      <c r="H2610" s="66"/>
      <c r="I2610" s="66"/>
      <c r="J2610" s="66"/>
      <c r="K2610" s="66"/>
      <c r="L2610" s="66"/>
      <c r="M2610" s="66"/>
      <c r="N2610" s="66"/>
      <c r="O2610" s="66"/>
      <c r="P2610" s="66"/>
      <c r="Q2610" s="66"/>
      <c r="R2610" s="66"/>
      <c r="S2610" s="66"/>
      <c r="T2610" s="66"/>
      <c r="U2610" s="66"/>
      <c r="V2610" s="66"/>
      <c r="W2610" s="66"/>
      <c r="X2610" s="66"/>
      <c r="Y2610" s="66"/>
      <c r="Z2610" s="66"/>
      <c r="AA2610" s="66"/>
      <c r="AB2610" s="66"/>
      <c r="AC2610" s="66"/>
    </row>
    <row r="2611" ht="14.25" customHeight="1">
      <c r="A2611" s="66"/>
      <c r="B2611" s="66"/>
      <c r="C2611" s="66"/>
      <c r="D2611" s="66"/>
      <c r="E2611" s="66"/>
      <c r="F2611" s="66"/>
      <c r="G2611" s="66"/>
      <c r="H2611" s="66"/>
      <c r="I2611" s="66"/>
      <c r="J2611" s="66"/>
      <c r="K2611" s="66"/>
      <c r="L2611" s="66"/>
      <c r="M2611" s="66"/>
      <c r="N2611" s="66"/>
      <c r="O2611" s="66"/>
      <c r="P2611" s="66"/>
      <c r="Q2611" s="66"/>
      <c r="R2611" s="66"/>
      <c r="S2611" s="66"/>
      <c r="T2611" s="66"/>
      <c r="U2611" s="66"/>
      <c r="V2611" s="66"/>
      <c r="W2611" s="66"/>
      <c r="X2611" s="66"/>
      <c r="Y2611" s="66"/>
      <c r="Z2611" s="66"/>
      <c r="AA2611" s="66"/>
      <c r="AB2611" s="66"/>
      <c r="AC2611" s="66"/>
    </row>
    <row r="2612" ht="14.25" customHeight="1">
      <c r="A2612" s="66"/>
      <c r="B2612" s="66"/>
      <c r="C2612" s="66"/>
      <c r="D2612" s="66"/>
      <c r="E2612" s="66"/>
      <c r="F2612" s="66"/>
      <c r="G2612" s="66"/>
      <c r="H2612" s="66"/>
      <c r="I2612" s="66"/>
      <c r="J2612" s="66"/>
      <c r="K2612" s="66"/>
      <c r="L2612" s="66"/>
      <c r="M2612" s="66"/>
      <c r="N2612" s="66"/>
      <c r="O2612" s="66"/>
      <c r="P2612" s="66"/>
      <c r="Q2612" s="66"/>
      <c r="R2612" s="66"/>
      <c r="S2612" s="66"/>
      <c r="T2612" s="66"/>
      <c r="U2612" s="66"/>
      <c r="V2612" s="66"/>
      <c r="W2612" s="66"/>
      <c r="X2612" s="66"/>
      <c r="Y2612" s="66"/>
      <c r="Z2612" s="66"/>
      <c r="AA2612" s="66"/>
      <c r="AB2612" s="66"/>
      <c r="AC2612" s="66"/>
    </row>
    <row r="2613" ht="14.25" customHeight="1">
      <c r="A2613" s="66"/>
      <c r="B2613" s="66"/>
      <c r="C2613" s="66"/>
      <c r="D2613" s="66"/>
      <c r="E2613" s="66"/>
      <c r="F2613" s="66"/>
      <c r="G2613" s="66"/>
      <c r="H2613" s="66"/>
      <c r="I2613" s="66"/>
      <c r="J2613" s="66"/>
      <c r="K2613" s="66"/>
      <c r="L2613" s="66"/>
      <c r="M2613" s="66"/>
      <c r="N2613" s="66"/>
      <c r="O2613" s="66"/>
      <c r="P2613" s="66"/>
      <c r="Q2613" s="66"/>
      <c r="R2613" s="66"/>
      <c r="S2613" s="66"/>
      <c r="T2613" s="66"/>
      <c r="U2613" s="66"/>
      <c r="V2613" s="66"/>
      <c r="W2613" s="66"/>
      <c r="X2613" s="66"/>
      <c r="Y2613" s="66"/>
      <c r="Z2613" s="66"/>
      <c r="AA2613" s="66"/>
      <c r="AB2613" s="66"/>
      <c r="AC2613" s="66"/>
    </row>
    <row r="2614" ht="14.25" customHeight="1">
      <c r="A2614" s="66"/>
      <c r="B2614" s="66"/>
      <c r="C2614" s="66"/>
      <c r="D2614" s="66"/>
      <c r="E2614" s="66"/>
      <c r="F2614" s="66"/>
      <c r="G2614" s="66"/>
      <c r="H2614" s="66"/>
      <c r="I2614" s="66"/>
      <c r="J2614" s="66"/>
      <c r="K2614" s="66"/>
      <c r="L2614" s="66"/>
      <c r="M2614" s="66"/>
      <c r="N2614" s="66"/>
      <c r="O2614" s="66"/>
      <c r="P2614" s="66"/>
      <c r="Q2614" s="66"/>
      <c r="R2614" s="66"/>
      <c r="S2614" s="66"/>
      <c r="T2614" s="66"/>
      <c r="U2614" s="66"/>
      <c r="V2614" s="66"/>
      <c r="W2614" s="66"/>
      <c r="X2614" s="66"/>
      <c r="Y2614" s="66"/>
      <c r="Z2614" s="66"/>
      <c r="AA2614" s="66"/>
      <c r="AB2614" s="66"/>
      <c r="AC2614" s="66"/>
    </row>
    <row r="2615" ht="14.25" customHeight="1">
      <c r="A2615" s="66"/>
      <c r="B2615" s="66"/>
      <c r="C2615" s="66"/>
      <c r="D2615" s="66"/>
      <c r="E2615" s="66"/>
      <c r="F2615" s="66"/>
      <c r="G2615" s="66"/>
      <c r="H2615" s="66"/>
      <c r="I2615" s="66"/>
      <c r="J2615" s="66"/>
      <c r="K2615" s="66"/>
      <c r="L2615" s="66"/>
      <c r="M2615" s="66"/>
      <c r="N2615" s="66"/>
      <c r="O2615" s="66"/>
      <c r="P2615" s="66"/>
      <c r="Q2615" s="66"/>
      <c r="R2615" s="66"/>
      <c r="S2615" s="66"/>
      <c r="T2615" s="66"/>
      <c r="U2615" s="66"/>
      <c r="V2615" s="66"/>
      <c r="W2615" s="66"/>
      <c r="X2615" s="66"/>
      <c r="Y2615" s="66"/>
      <c r="Z2615" s="66"/>
      <c r="AA2615" s="66"/>
      <c r="AB2615" s="66"/>
      <c r="AC2615" s="66"/>
    </row>
    <row r="2616" ht="14.25" customHeight="1">
      <c r="A2616" s="66"/>
      <c r="B2616" s="66"/>
      <c r="C2616" s="66"/>
      <c r="D2616" s="66"/>
      <c r="E2616" s="66"/>
      <c r="F2616" s="66"/>
      <c r="G2616" s="66"/>
      <c r="H2616" s="66"/>
      <c r="I2616" s="66"/>
      <c r="J2616" s="66"/>
      <c r="K2616" s="66"/>
      <c r="L2616" s="66"/>
      <c r="M2616" s="66"/>
      <c r="N2616" s="66"/>
      <c r="O2616" s="66"/>
      <c r="P2616" s="66"/>
      <c r="Q2616" s="66"/>
      <c r="R2616" s="66"/>
      <c r="S2616" s="66"/>
      <c r="T2616" s="66"/>
      <c r="U2616" s="66"/>
      <c r="V2616" s="66"/>
      <c r="W2616" s="66"/>
      <c r="X2616" s="66"/>
      <c r="Y2616" s="66"/>
      <c r="Z2616" s="66"/>
      <c r="AA2616" s="66"/>
      <c r="AB2616" s="66"/>
      <c r="AC2616" s="66"/>
    </row>
    <row r="2617" ht="14.25" customHeight="1">
      <c r="A2617" s="66"/>
      <c r="B2617" s="66"/>
      <c r="C2617" s="66"/>
      <c r="D2617" s="66"/>
      <c r="E2617" s="66"/>
      <c r="F2617" s="66"/>
      <c r="G2617" s="66"/>
      <c r="H2617" s="66"/>
      <c r="I2617" s="66"/>
      <c r="J2617" s="66"/>
      <c r="K2617" s="66"/>
      <c r="L2617" s="66"/>
      <c r="M2617" s="66"/>
      <c r="N2617" s="66"/>
      <c r="O2617" s="66"/>
      <c r="P2617" s="66"/>
      <c r="Q2617" s="66"/>
      <c r="R2617" s="66"/>
      <c r="S2617" s="66"/>
      <c r="T2617" s="66"/>
      <c r="U2617" s="66"/>
      <c r="V2617" s="66"/>
      <c r="W2617" s="66"/>
      <c r="X2617" s="66"/>
      <c r="Y2617" s="66"/>
      <c r="Z2617" s="66"/>
      <c r="AA2617" s="66"/>
      <c r="AB2617" s="66"/>
      <c r="AC2617" s="66"/>
    </row>
    <row r="2618" ht="14.25" customHeight="1">
      <c r="A2618" s="66"/>
      <c r="B2618" s="66"/>
      <c r="C2618" s="66"/>
      <c r="D2618" s="66"/>
      <c r="E2618" s="66"/>
      <c r="F2618" s="66"/>
      <c r="G2618" s="66"/>
      <c r="H2618" s="66"/>
      <c r="I2618" s="66"/>
      <c r="J2618" s="66"/>
      <c r="K2618" s="66"/>
      <c r="L2618" s="66"/>
      <c r="M2618" s="66"/>
      <c r="N2618" s="66"/>
      <c r="O2618" s="66"/>
      <c r="P2618" s="66"/>
      <c r="Q2618" s="66"/>
      <c r="R2618" s="66"/>
      <c r="S2618" s="66"/>
      <c r="T2618" s="66"/>
      <c r="U2618" s="66"/>
      <c r="V2618" s="66"/>
      <c r="W2618" s="66"/>
      <c r="X2618" s="66"/>
      <c r="Y2618" s="66"/>
      <c r="Z2618" s="66"/>
      <c r="AA2618" s="66"/>
      <c r="AB2618" s="66"/>
      <c r="AC2618" s="66"/>
    </row>
    <row r="2619" ht="14.25" customHeight="1">
      <c r="A2619" s="66"/>
      <c r="B2619" s="66"/>
      <c r="C2619" s="66"/>
      <c r="D2619" s="66"/>
      <c r="E2619" s="66"/>
      <c r="F2619" s="66"/>
      <c r="G2619" s="66"/>
      <c r="H2619" s="66"/>
      <c r="I2619" s="66"/>
      <c r="J2619" s="66"/>
      <c r="K2619" s="66"/>
      <c r="L2619" s="66"/>
      <c r="M2619" s="66"/>
      <c r="N2619" s="66"/>
      <c r="O2619" s="66"/>
      <c r="P2619" s="66"/>
      <c r="Q2619" s="66"/>
      <c r="R2619" s="66"/>
      <c r="S2619" s="66"/>
      <c r="T2619" s="66"/>
      <c r="U2619" s="66"/>
      <c r="V2619" s="66"/>
      <c r="W2619" s="66"/>
      <c r="X2619" s="66"/>
      <c r="Y2619" s="66"/>
      <c r="Z2619" s="66"/>
      <c r="AA2619" s="66"/>
      <c r="AB2619" s="66"/>
      <c r="AC2619" s="66"/>
    </row>
    <row r="2620" ht="14.25" customHeight="1">
      <c r="A2620" s="66"/>
      <c r="B2620" s="66"/>
      <c r="C2620" s="66"/>
      <c r="D2620" s="66"/>
      <c r="E2620" s="66"/>
      <c r="F2620" s="66"/>
      <c r="G2620" s="66"/>
      <c r="H2620" s="66"/>
      <c r="I2620" s="66"/>
      <c r="J2620" s="66"/>
      <c r="K2620" s="66"/>
      <c r="L2620" s="66"/>
      <c r="M2620" s="66"/>
      <c r="N2620" s="66"/>
      <c r="O2620" s="66"/>
      <c r="P2620" s="66"/>
      <c r="Q2620" s="66"/>
      <c r="R2620" s="66"/>
      <c r="S2620" s="66"/>
      <c r="T2620" s="66"/>
      <c r="U2620" s="66"/>
      <c r="V2620" s="66"/>
      <c r="W2620" s="66"/>
      <c r="X2620" s="66"/>
      <c r="Y2620" s="66"/>
      <c r="Z2620" s="66"/>
      <c r="AA2620" s="66"/>
      <c r="AB2620" s="66"/>
      <c r="AC2620" s="66"/>
    </row>
    <row r="2621" ht="14.25" customHeight="1">
      <c r="A2621" s="66"/>
      <c r="B2621" s="66"/>
      <c r="C2621" s="66"/>
      <c r="D2621" s="66"/>
      <c r="E2621" s="66"/>
      <c r="F2621" s="66"/>
      <c r="G2621" s="66"/>
      <c r="H2621" s="66"/>
      <c r="I2621" s="66"/>
      <c r="J2621" s="66"/>
      <c r="K2621" s="66"/>
      <c r="L2621" s="66"/>
      <c r="M2621" s="66"/>
      <c r="N2621" s="66"/>
      <c r="O2621" s="66"/>
      <c r="P2621" s="66"/>
      <c r="Q2621" s="66"/>
      <c r="R2621" s="66"/>
      <c r="S2621" s="66"/>
      <c r="T2621" s="66"/>
      <c r="U2621" s="66"/>
      <c r="V2621" s="66"/>
      <c r="W2621" s="66"/>
      <c r="X2621" s="66"/>
      <c r="Y2621" s="66"/>
      <c r="Z2621" s="66"/>
      <c r="AA2621" s="66"/>
      <c r="AB2621" s="66"/>
      <c r="AC2621" s="66"/>
    </row>
    <row r="2622" ht="14.25" customHeight="1">
      <c r="A2622" s="66"/>
      <c r="B2622" s="66"/>
      <c r="C2622" s="66"/>
      <c r="D2622" s="66"/>
      <c r="E2622" s="66"/>
      <c r="F2622" s="66"/>
      <c r="G2622" s="66"/>
      <c r="H2622" s="66"/>
      <c r="I2622" s="66"/>
      <c r="J2622" s="66"/>
      <c r="K2622" s="66"/>
      <c r="L2622" s="66"/>
      <c r="M2622" s="66"/>
      <c r="N2622" s="66"/>
      <c r="O2622" s="66"/>
      <c r="P2622" s="66"/>
      <c r="Q2622" s="66"/>
      <c r="R2622" s="66"/>
      <c r="S2622" s="66"/>
      <c r="T2622" s="66"/>
      <c r="U2622" s="66"/>
      <c r="V2622" s="66"/>
      <c r="W2622" s="66"/>
      <c r="X2622" s="66"/>
      <c r="Y2622" s="66"/>
      <c r="Z2622" s="66"/>
      <c r="AA2622" s="66"/>
      <c r="AB2622" s="66"/>
      <c r="AC2622" s="66"/>
    </row>
    <row r="2623" ht="14.25" customHeight="1">
      <c r="A2623" s="66"/>
      <c r="B2623" s="66"/>
      <c r="C2623" s="66"/>
      <c r="D2623" s="66"/>
      <c r="E2623" s="66"/>
      <c r="F2623" s="66"/>
      <c r="G2623" s="66"/>
      <c r="H2623" s="66"/>
      <c r="I2623" s="66"/>
      <c r="J2623" s="66"/>
      <c r="K2623" s="66"/>
      <c r="L2623" s="66"/>
      <c r="M2623" s="66"/>
      <c r="N2623" s="66"/>
      <c r="O2623" s="66"/>
      <c r="P2623" s="66"/>
      <c r="Q2623" s="66"/>
      <c r="R2623" s="66"/>
      <c r="S2623" s="66"/>
      <c r="T2623" s="66"/>
      <c r="U2623" s="66"/>
      <c r="V2623" s="66"/>
      <c r="W2623" s="66"/>
      <c r="X2623" s="66"/>
      <c r="Y2623" s="66"/>
      <c r="Z2623" s="66"/>
      <c r="AA2623" s="66"/>
      <c r="AB2623" s="66"/>
      <c r="AC2623" s="66"/>
    </row>
    <row r="2624" ht="14.25" customHeight="1">
      <c r="A2624" s="66"/>
      <c r="B2624" s="66"/>
      <c r="C2624" s="66"/>
      <c r="D2624" s="66"/>
      <c r="E2624" s="66"/>
      <c r="F2624" s="66"/>
      <c r="G2624" s="66"/>
      <c r="H2624" s="66"/>
      <c r="I2624" s="66"/>
      <c r="J2624" s="66"/>
      <c r="K2624" s="66"/>
      <c r="L2624" s="66"/>
      <c r="M2624" s="66"/>
      <c r="N2624" s="66"/>
      <c r="O2624" s="66"/>
      <c r="P2624" s="66"/>
      <c r="Q2624" s="66"/>
      <c r="R2624" s="66"/>
      <c r="S2624" s="66"/>
      <c r="T2624" s="66"/>
      <c r="U2624" s="66"/>
      <c r="V2624" s="66"/>
      <c r="W2624" s="66"/>
      <c r="X2624" s="66"/>
      <c r="Y2624" s="66"/>
      <c r="Z2624" s="66"/>
      <c r="AA2624" s="66"/>
      <c r="AB2624" s="66"/>
      <c r="AC2624" s="66"/>
    </row>
    <row r="2625" ht="14.25" customHeight="1">
      <c r="A2625" s="66"/>
      <c r="B2625" s="66"/>
      <c r="C2625" s="66"/>
      <c r="D2625" s="66"/>
      <c r="E2625" s="66"/>
      <c r="F2625" s="66"/>
      <c r="G2625" s="66"/>
      <c r="H2625" s="66"/>
      <c r="I2625" s="66"/>
      <c r="J2625" s="66"/>
      <c r="K2625" s="66"/>
      <c r="L2625" s="66"/>
      <c r="M2625" s="66"/>
      <c r="N2625" s="66"/>
      <c r="O2625" s="66"/>
      <c r="P2625" s="66"/>
      <c r="Q2625" s="66"/>
      <c r="R2625" s="66"/>
      <c r="S2625" s="66"/>
      <c r="T2625" s="66"/>
      <c r="U2625" s="66"/>
      <c r="V2625" s="66"/>
      <c r="W2625" s="66"/>
      <c r="X2625" s="66"/>
      <c r="Y2625" s="66"/>
      <c r="Z2625" s="66"/>
      <c r="AA2625" s="66"/>
      <c r="AB2625" s="66"/>
      <c r="AC2625" s="66"/>
    </row>
    <row r="2626" ht="14.25" customHeight="1">
      <c r="A2626" s="66"/>
      <c r="B2626" s="66"/>
      <c r="C2626" s="66"/>
      <c r="D2626" s="66"/>
      <c r="E2626" s="66"/>
      <c r="F2626" s="66"/>
      <c r="G2626" s="66"/>
      <c r="H2626" s="66"/>
      <c r="I2626" s="66"/>
      <c r="J2626" s="66"/>
      <c r="K2626" s="66"/>
      <c r="L2626" s="66"/>
      <c r="M2626" s="66"/>
      <c r="N2626" s="66"/>
      <c r="O2626" s="66"/>
      <c r="P2626" s="66"/>
      <c r="Q2626" s="66"/>
      <c r="R2626" s="66"/>
      <c r="S2626" s="66"/>
      <c r="T2626" s="66"/>
      <c r="U2626" s="66"/>
      <c r="V2626" s="66"/>
      <c r="W2626" s="66"/>
      <c r="X2626" s="66"/>
      <c r="Y2626" s="66"/>
      <c r="Z2626" s="66"/>
      <c r="AA2626" s="66"/>
      <c r="AB2626" s="66"/>
      <c r="AC2626" s="66"/>
    </row>
    <row r="2627" ht="14.25" customHeight="1">
      <c r="A2627" s="66"/>
      <c r="B2627" s="66"/>
      <c r="C2627" s="66"/>
      <c r="D2627" s="66"/>
      <c r="E2627" s="66"/>
      <c r="F2627" s="66"/>
      <c r="G2627" s="66"/>
      <c r="H2627" s="66"/>
      <c r="I2627" s="66"/>
      <c r="J2627" s="66"/>
      <c r="K2627" s="66"/>
      <c r="L2627" s="66"/>
      <c r="M2627" s="66"/>
      <c r="N2627" s="66"/>
      <c r="O2627" s="66"/>
      <c r="P2627" s="66"/>
      <c r="Q2627" s="66"/>
      <c r="R2627" s="66"/>
      <c r="S2627" s="66"/>
      <c r="T2627" s="66"/>
      <c r="U2627" s="66"/>
      <c r="V2627" s="66"/>
      <c r="W2627" s="66"/>
      <c r="X2627" s="66"/>
      <c r="Y2627" s="66"/>
      <c r="Z2627" s="66"/>
      <c r="AA2627" s="66"/>
      <c r="AB2627" s="66"/>
      <c r="AC2627" s="66"/>
    </row>
    <row r="2628" ht="14.25" customHeight="1">
      <c r="A2628" s="66"/>
      <c r="B2628" s="66"/>
      <c r="C2628" s="66"/>
      <c r="D2628" s="66"/>
      <c r="E2628" s="66"/>
      <c r="F2628" s="66"/>
      <c r="G2628" s="66"/>
      <c r="H2628" s="66"/>
      <c r="I2628" s="66"/>
      <c r="J2628" s="66"/>
      <c r="K2628" s="66"/>
      <c r="L2628" s="66"/>
      <c r="M2628" s="66"/>
      <c r="N2628" s="66"/>
      <c r="O2628" s="66"/>
      <c r="P2628" s="66"/>
      <c r="Q2628" s="66"/>
      <c r="R2628" s="66"/>
      <c r="S2628" s="66"/>
      <c r="T2628" s="66"/>
      <c r="U2628" s="66"/>
      <c r="V2628" s="66"/>
      <c r="W2628" s="66"/>
      <c r="X2628" s="66"/>
      <c r="Y2628" s="66"/>
      <c r="Z2628" s="66"/>
      <c r="AA2628" s="66"/>
      <c r="AB2628" s="66"/>
      <c r="AC2628" s="66"/>
    </row>
    <row r="2629" ht="14.25" customHeight="1">
      <c r="A2629" s="66"/>
      <c r="B2629" s="66"/>
      <c r="C2629" s="66"/>
      <c r="D2629" s="66"/>
      <c r="E2629" s="66"/>
      <c r="F2629" s="66"/>
      <c r="G2629" s="66"/>
      <c r="H2629" s="66"/>
      <c r="I2629" s="66"/>
      <c r="J2629" s="66"/>
      <c r="K2629" s="66"/>
      <c r="L2629" s="66"/>
      <c r="M2629" s="66"/>
      <c r="N2629" s="66"/>
      <c r="O2629" s="66"/>
      <c r="P2629" s="66"/>
      <c r="Q2629" s="66"/>
      <c r="R2629" s="66"/>
      <c r="S2629" s="66"/>
      <c r="T2629" s="66"/>
      <c r="U2629" s="66"/>
      <c r="V2629" s="66"/>
      <c r="W2629" s="66"/>
      <c r="X2629" s="66"/>
      <c r="Y2629" s="66"/>
      <c r="Z2629" s="66"/>
      <c r="AA2629" s="66"/>
      <c r="AB2629" s="66"/>
      <c r="AC2629" s="66"/>
    </row>
    <row r="2630" ht="14.25" customHeight="1">
      <c r="A2630" s="66"/>
      <c r="B2630" s="66"/>
      <c r="C2630" s="66"/>
      <c r="D2630" s="66"/>
      <c r="E2630" s="66"/>
      <c r="F2630" s="66"/>
      <c r="G2630" s="66"/>
      <c r="H2630" s="66"/>
      <c r="I2630" s="66"/>
      <c r="J2630" s="66"/>
      <c r="K2630" s="66"/>
      <c r="L2630" s="66"/>
      <c r="M2630" s="66"/>
      <c r="N2630" s="66"/>
      <c r="O2630" s="66"/>
      <c r="P2630" s="66"/>
      <c r="Q2630" s="66"/>
      <c r="R2630" s="66"/>
      <c r="S2630" s="66"/>
      <c r="T2630" s="66"/>
      <c r="U2630" s="66"/>
      <c r="V2630" s="66"/>
      <c r="W2630" s="66"/>
      <c r="X2630" s="66"/>
      <c r="Y2630" s="66"/>
      <c r="Z2630" s="66"/>
      <c r="AA2630" s="66"/>
      <c r="AB2630" s="66"/>
      <c r="AC2630" s="66"/>
    </row>
    <row r="2631" ht="14.25" customHeight="1">
      <c r="A2631" s="66"/>
      <c r="B2631" s="66"/>
      <c r="C2631" s="66"/>
      <c r="D2631" s="66"/>
      <c r="E2631" s="66"/>
      <c r="F2631" s="66"/>
      <c r="G2631" s="66"/>
      <c r="H2631" s="66"/>
      <c r="I2631" s="66"/>
      <c r="J2631" s="66"/>
      <c r="K2631" s="66"/>
      <c r="L2631" s="66"/>
      <c r="M2631" s="66"/>
      <c r="N2631" s="66"/>
      <c r="O2631" s="66"/>
      <c r="P2631" s="66"/>
      <c r="Q2631" s="66"/>
      <c r="R2631" s="66"/>
      <c r="S2631" s="66"/>
      <c r="T2631" s="66"/>
      <c r="U2631" s="66"/>
      <c r="V2631" s="66"/>
      <c r="W2631" s="66"/>
      <c r="X2631" s="66"/>
      <c r="Y2631" s="66"/>
      <c r="Z2631" s="66"/>
      <c r="AA2631" s="66"/>
      <c r="AB2631" s="66"/>
      <c r="AC2631" s="66"/>
    </row>
    <row r="2632" ht="14.25" customHeight="1">
      <c r="A2632" s="66"/>
      <c r="B2632" s="66"/>
      <c r="C2632" s="66"/>
      <c r="D2632" s="66"/>
      <c r="E2632" s="66"/>
      <c r="F2632" s="66"/>
      <c r="G2632" s="66"/>
      <c r="H2632" s="66"/>
      <c r="I2632" s="66"/>
      <c r="J2632" s="66"/>
      <c r="K2632" s="66"/>
      <c r="L2632" s="66"/>
      <c r="M2632" s="66"/>
      <c r="N2632" s="66"/>
      <c r="O2632" s="66"/>
      <c r="P2632" s="66"/>
      <c r="Q2632" s="66"/>
      <c r="R2632" s="66"/>
      <c r="S2632" s="66"/>
      <c r="T2632" s="66"/>
      <c r="U2632" s="66"/>
      <c r="V2632" s="66"/>
      <c r="W2632" s="66"/>
      <c r="X2632" s="66"/>
      <c r="Y2632" s="66"/>
      <c r="Z2632" s="66"/>
      <c r="AA2632" s="66"/>
      <c r="AB2632" s="66"/>
      <c r="AC2632" s="66"/>
    </row>
    <row r="2633" ht="14.25" customHeight="1">
      <c r="A2633" s="66"/>
      <c r="B2633" s="66"/>
      <c r="C2633" s="66"/>
      <c r="D2633" s="66"/>
      <c r="E2633" s="66"/>
      <c r="F2633" s="66"/>
      <c r="G2633" s="66"/>
      <c r="H2633" s="66"/>
      <c r="I2633" s="66"/>
      <c r="J2633" s="66"/>
      <c r="K2633" s="66"/>
      <c r="L2633" s="66"/>
      <c r="M2633" s="66"/>
      <c r="N2633" s="66"/>
      <c r="O2633" s="66"/>
      <c r="P2633" s="66"/>
      <c r="Q2633" s="66"/>
      <c r="R2633" s="66"/>
      <c r="S2633" s="66"/>
      <c r="T2633" s="66"/>
      <c r="U2633" s="66"/>
      <c r="V2633" s="66"/>
      <c r="W2633" s="66"/>
      <c r="X2633" s="66"/>
      <c r="Y2633" s="66"/>
      <c r="Z2633" s="66"/>
      <c r="AA2633" s="66"/>
      <c r="AB2633" s="66"/>
      <c r="AC2633" s="66"/>
    </row>
    <row r="2634" ht="14.25" customHeight="1">
      <c r="A2634" s="66"/>
      <c r="B2634" s="66"/>
      <c r="C2634" s="66"/>
      <c r="D2634" s="66"/>
      <c r="E2634" s="66"/>
      <c r="F2634" s="66"/>
      <c r="G2634" s="66"/>
      <c r="H2634" s="66"/>
      <c r="I2634" s="66"/>
      <c r="J2634" s="66"/>
      <c r="K2634" s="66"/>
      <c r="L2634" s="66"/>
      <c r="M2634" s="66"/>
      <c r="N2634" s="66"/>
      <c r="O2634" s="66"/>
      <c r="P2634" s="66"/>
      <c r="Q2634" s="66"/>
      <c r="R2634" s="66"/>
      <c r="S2634" s="66"/>
      <c r="T2634" s="66"/>
      <c r="U2634" s="66"/>
      <c r="V2634" s="66"/>
      <c r="W2634" s="66"/>
      <c r="X2634" s="66"/>
      <c r="Y2634" s="66"/>
      <c r="Z2634" s="66"/>
      <c r="AA2634" s="66"/>
      <c r="AB2634" s="66"/>
      <c r="AC2634" s="66"/>
    </row>
    <row r="2635" ht="14.25" customHeight="1">
      <c r="A2635" s="66"/>
      <c r="B2635" s="66"/>
      <c r="C2635" s="66"/>
      <c r="D2635" s="66"/>
      <c r="E2635" s="66"/>
      <c r="F2635" s="66"/>
      <c r="G2635" s="66"/>
      <c r="H2635" s="66"/>
      <c r="I2635" s="66"/>
      <c r="J2635" s="66"/>
      <c r="K2635" s="66"/>
      <c r="L2635" s="66"/>
      <c r="M2635" s="66"/>
      <c r="N2635" s="66"/>
      <c r="O2635" s="66"/>
      <c r="P2635" s="66"/>
      <c r="Q2635" s="66"/>
      <c r="R2635" s="66"/>
      <c r="S2635" s="66"/>
      <c r="T2635" s="66"/>
      <c r="U2635" s="66"/>
      <c r="V2635" s="66"/>
      <c r="W2635" s="66"/>
      <c r="X2635" s="66"/>
      <c r="Y2635" s="66"/>
      <c r="Z2635" s="66"/>
      <c r="AA2635" s="66"/>
      <c r="AB2635" s="66"/>
      <c r="AC2635" s="66"/>
    </row>
    <row r="2636" ht="14.25" customHeight="1">
      <c r="A2636" s="66"/>
      <c r="B2636" s="66"/>
      <c r="C2636" s="66"/>
      <c r="D2636" s="66"/>
      <c r="E2636" s="66"/>
      <c r="F2636" s="66"/>
      <c r="G2636" s="66"/>
      <c r="H2636" s="66"/>
      <c r="I2636" s="66"/>
      <c r="J2636" s="66"/>
      <c r="K2636" s="66"/>
      <c r="L2636" s="66"/>
      <c r="M2636" s="66"/>
      <c r="N2636" s="66"/>
      <c r="O2636" s="66"/>
      <c r="P2636" s="66"/>
      <c r="Q2636" s="66"/>
      <c r="R2636" s="66"/>
      <c r="S2636" s="66"/>
      <c r="T2636" s="66"/>
      <c r="U2636" s="66"/>
      <c r="V2636" s="66"/>
      <c r="W2636" s="66"/>
      <c r="X2636" s="66"/>
      <c r="Y2636" s="66"/>
      <c r="Z2636" s="66"/>
      <c r="AA2636" s="66"/>
      <c r="AB2636" s="66"/>
      <c r="AC2636" s="66"/>
    </row>
    <row r="2637" ht="14.25" customHeight="1">
      <c r="A2637" s="66"/>
      <c r="B2637" s="66"/>
      <c r="C2637" s="66"/>
      <c r="D2637" s="66"/>
      <c r="E2637" s="66"/>
      <c r="F2637" s="66"/>
      <c r="G2637" s="66"/>
      <c r="H2637" s="66"/>
      <c r="I2637" s="66"/>
      <c r="J2637" s="66"/>
      <c r="K2637" s="66"/>
      <c r="L2637" s="66"/>
      <c r="M2637" s="66"/>
      <c r="N2637" s="66"/>
      <c r="O2637" s="66"/>
      <c r="P2637" s="66"/>
      <c r="Q2637" s="66"/>
      <c r="R2637" s="66"/>
      <c r="S2637" s="66"/>
      <c r="T2637" s="66"/>
      <c r="U2637" s="66"/>
      <c r="V2637" s="66"/>
      <c r="W2637" s="66"/>
      <c r="X2637" s="66"/>
      <c r="Y2637" s="66"/>
      <c r="Z2637" s="66"/>
      <c r="AA2637" s="66"/>
      <c r="AB2637" s="66"/>
      <c r="AC2637" s="66"/>
    </row>
    <row r="2638" ht="14.25" customHeight="1">
      <c r="A2638" s="66"/>
      <c r="B2638" s="66"/>
      <c r="C2638" s="66"/>
      <c r="D2638" s="66"/>
      <c r="E2638" s="66"/>
      <c r="F2638" s="66"/>
      <c r="G2638" s="66"/>
      <c r="H2638" s="66"/>
      <c r="I2638" s="66"/>
      <c r="J2638" s="66"/>
      <c r="K2638" s="66"/>
      <c r="L2638" s="66"/>
      <c r="M2638" s="66"/>
      <c r="N2638" s="66"/>
      <c r="O2638" s="66"/>
      <c r="P2638" s="66"/>
      <c r="Q2638" s="66"/>
      <c r="R2638" s="66"/>
      <c r="S2638" s="66"/>
      <c r="T2638" s="66"/>
      <c r="U2638" s="66"/>
      <c r="V2638" s="66"/>
      <c r="W2638" s="66"/>
      <c r="X2638" s="66"/>
      <c r="Y2638" s="66"/>
      <c r="Z2638" s="66"/>
      <c r="AA2638" s="66"/>
      <c r="AB2638" s="66"/>
      <c r="AC2638" s="66"/>
    </row>
    <row r="2639" ht="14.25" customHeight="1">
      <c r="A2639" s="66"/>
      <c r="B2639" s="66"/>
      <c r="C2639" s="66"/>
      <c r="D2639" s="66"/>
      <c r="E2639" s="66"/>
      <c r="F2639" s="66"/>
      <c r="G2639" s="66"/>
      <c r="H2639" s="66"/>
      <c r="I2639" s="66"/>
      <c r="J2639" s="66"/>
      <c r="K2639" s="66"/>
      <c r="L2639" s="66"/>
      <c r="M2639" s="66"/>
      <c r="N2639" s="66"/>
      <c r="O2639" s="66"/>
      <c r="P2639" s="66"/>
      <c r="Q2639" s="66"/>
      <c r="R2639" s="66"/>
      <c r="S2639" s="66"/>
      <c r="T2639" s="66"/>
      <c r="U2639" s="66"/>
      <c r="V2639" s="66"/>
      <c r="W2639" s="66"/>
      <c r="X2639" s="66"/>
      <c r="Y2639" s="66"/>
      <c r="Z2639" s="66"/>
      <c r="AA2639" s="66"/>
      <c r="AB2639" s="66"/>
      <c r="AC2639" s="66"/>
    </row>
    <row r="2640" ht="14.25" customHeight="1">
      <c r="A2640" s="66"/>
      <c r="B2640" s="66"/>
      <c r="C2640" s="66"/>
      <c r="D2640" s="66"/>
      <c r="E2640" s="66"/>
      <c r="F2640" s="66"/>
      <c r="G2640" s="66"/>
      <c r="H2640" s="66"/>
      <c r="I2640" s="66"/>
      <c r="J2640" s="66"/>
      <c r="K2640" s="66"/>
      <c r="L2640" s="66"/>
      <c r="M2640" s="66"/>
      <c r="N2640" s="66"/>
      <c r="O2640" s="66"/>
      <c r="P2640" s="66"/>
      <c r="Q2640" s="66"/>
      <c r="R2640" s="66"/>
      <c r="S2640" s="66"/>
      <c r="T2640" s="66"/>
      <c r="U2640" s="66"/>
      <c r="V2640" s="66"/>
      <c r="W2640" s="66"/>
      <c r="X2640" s="66"/>
      <c r="Y2640" s="66"/>
      <c r="Z2640" s="66"/>
      <c r="AA2640" s="66"/>
      <c r="AB2640" s="66"/>
      <c r="AC2640" s="66"/>
    </row>
    <row r="2641" ht="14.25" customHeight="1">
      <c r="A2641" s="66"/>
      <c r="B2641" s="66"/>
      <c r="C2641" s="66"/>
      <c r="D2641" s="66"/>
      <c r="E2641" s="66"/>
      <c r="F2641" s="66"/>
      <c r="G2641" s="66"/>
      <c r="H2641" s="66"/>
      <c r="I2641" s="66"/>
      <c r="J2641" s="66"/>
      <c r="K2641" s="66"/>
      <c r="L2641" s="66"/>
      <c r="M2641" s="66"/>
      <c r="N2641" s="66"/>
      <c r="O2641" s="66"/>
      <c r="P2641" s="66"/>
      <c r="Q2641" s="66"/>
      <c r="R2641" s="66"/>
      <c r="S2641" s="66"/>
      <c r="T2641" s="66"/>
      <c r="U2641" s="66"/>
      <c r="V2641" s="66"/>
      <c r="W2641" s="66"/>
      <c r="X2641" s="66"/>
      <c r="Y2641" s="66"/>
      <c r="Z2641" s="66"/>
      <c r="AA2641" s="66"/>
      <c r="AB2641" s="66"/>
      <c r="AC2641" s="66"/>
    </row>
    <row r="2642" ht="14.25" customHeight="1">
      <c r="A2642" s="66"/>
      <c r="B2642" s="66"/>
      <c r="C2642" s="66"/>
      <c r="D2642" s="66"/>
      <c r="E2642" s="66"/>
      <c r="F2642" s="66"/>
      <c r="G2642" s="66"/>
      <c r="H2642" s="66"/>
      <c r="I2642" s="66"/>
      <c r="J2642" s="66"/>
      <c r="K2642" s="66"/>
      <c r="L2642" s="66"/>
      <c r="M2642" s="66"/>
      <c r="N2642" s="66"/>
      <c r="O2642" s="66"/>
      <c r="P2642" s="66"/>
      <c r="Q2642" s="66"/>
      <c r="R2642" s="66"/>
      <c r="S2642" s="66"/>
      <c r="T2642" s="66"/>
      <c r="U2642" s="66"/>
      <c r="V2642" s="66"/>
      <c r="W2642" s="66"/>
      <c r="X2642" s="66"/>
      <c r="Y2642" s="66"/>
      <c r="Z2642" s="66"/>
      <c r="AA2642" s="66"/>
      <c r="AB2642" s="66"/>
      <c r="AC2642" s="66"/>
    </row>
    <row r="2643" ht="14.25" customHeight="1">
      <c r="A2643" s="66"/>
      <c r="B2643" s="66"/>
      <c r="C2643" s="66"/>
      <c r="D2643" s="66"/>
      <c r="E2643" s="66"/>
      <c r="F2643" s="66"/>
      <c r="G2643" s="66"/>
      <c r="H2643" s="66"/>
      <c r="I2643" s="66"/>
      <c r="J2643" s="66"/>
      <c r="K2643" s="66"/>
      <c r="L2643" s="66"/>
      <c r="M2643" s="66"/>
      <c r="N2643" s="66"/>
      <c r="O2643" s="66"/>
      <c r="P2643" s="66"/>
      <c r="Q2643" s="66"/>
      <c r="R2643" s="66"/>
      <c r="S2643" s="66"/>
      <c r="T2643" s="66"/>
      <c r="U2643" s="66"/>
      <c r="V2643" s="66"/>
      <c r="W2643" s="66"/>
      <c r="X2643" s="66"/>
      <c r="Y2643" s="66"/>
      <c r="Z2643" s="66"/>
      <c r="AA2643" s="66"/>
      <c r="AB2643" s="66"/>
      <c r="AC2643" s="66"/>
    </row>
    <row r="2644" ht="14.25" customHeight="1">
      <c r="A2644" s="66"/>
      <c r="B2644" s="66"/>
      <c r="C2644" s="66"/>
      <c r="D2644" s="66"/>
      <c r="E2644" s="66"/>
      <c r="F2644" s="66"/>
      <c r="G2644" s="66"/>
      <c r="H2644" s="66"/>
      <c r="I2644" s="66"/>
      <c r="J2644" s="66"/>
      <c r="K2644" s="66"/>
      <c r="L2644" s="66"/>
      <c r="M2644" s="66"/>
      <c r="N2644" s="66"/>
      <c r="O2644" s="66"/>
      <c r="P2644" s="66"/>
      <c r="Q2644" s="66"/>
      <c r="R2644" s="66"/>
      <c r="S2644" s="66"/>
      <c r="T2644" s="66"/>
      <c r="U2644" s="66"/>
      <c r="V2644" s="66"/>
      <c r="W2644" s="66"/>
      <c r="X2644" s="66"/>
      <c r="Y2644" s="66"/>
      <c r="Z2644" s="66"/>
      <c r="AA2644" s="66"/>
      <c r="AB2644" s="66"/>
      <c r="AC2644" s="66"/>
    </row>
    <row r="2645" ht="14.25" customHeight="1">
      <c r="A2645" s="66"/>
      <c r="B2645" s="66"/>
      <c r="C2645" s="66"/>
      <c r="D2645" s="66"/>
      <c r="E2645" s="66"/>
      <c r="F2645" s="66"/>
      <c r="G2645" s="66"/>
      <c r="H2645" s="66"/>
      <c r="I2645" s="66"/>
      <c r="J2645" s="66"/>
      <c r="K2645" s="66"/>
      <c r="L2645" s="66"/>
      <c r="M2645" s="66"/>
      <c r="N2645" s="66"/>
      <c r="O2645" s="66"/>
      <c r="P2645" s="66"/>
      <c r="Q2645" s="66"/>
      <c r="R2645" s="66"/>
      <c r="S2645" s="66"/>
      <c r="T2645" s="66"/>
      <c r="U2645" s="66"/>
      <c r="V2645" s="66"/>
      <c r="W2645" s="66"/>
      <c r="X2645" s="66"/>
      <c r="Y2645" s="66"/>
      <c r="Z2645" s="66"/>
      <c r="AA2645" s="66"/>
      <c r="AB2645" s="66"/>
      <c r="AC2645" s="66"/>
    </row>
    <row r="2646" ht="14.25" customHeight="1">
      <c r="A2646" s="66"/>
      <c r="B2646" s="66"/>
      <c r="C2646" s="66"/>
      <c r="D2646" s="66"/>
      <c r="E2646" s="66"/>
      <c r="F2646" s="66"/>
      <c r="G2646" s="66"/>
      <c r="H2646" s="66"/>
      <c r="I2646" s="66"/>
      <c r="J2646" s="66"/>
      <c r="K2646" s="66"/>
      <c r="L2646" s="66"/>
      <c r="M2646" s="66"/>
      <c r="N2646" s="66"/>
      <c r="O2646" s="66"/>
      <c r="P2646" s="66"/>
      <c r="Q2646" s="66"/>
      <c r="R2646" s="66"/>
      <c r="S2646" s="66"/>
      <c r="T2646" s="66"/>
      <c r="U2646" s="66"/>
      <c r="V2646" s="66"/>
      <c r="W2646" s="66"/>
      <c r="X2646" s="66"/>
      <c r="Y2646" s="66"/>
      <c r="Z2646" s="66"/>
      <c r="AA2646" s="66"/>
      <c r="AB2646" s="66"/>
      <c r="AC2646" s="66"/>
    </row>
    <row r="2647" ht="14.25" customHeight="1">
      <c r="A2647" s="66"/>
      <c r="B2647" s="66"/>
      <c r="C2647" s="66"/>
      <c r="D2647" s="66"/>
      <c r="E2647" s="66"/>
      <c r="F2647" s="66"/>
      <c r="G2647" s="66"/>
      <c r="H2647" s="66"/>
      <c r="I2647" s="66"/>
      <c r="J2647" s="66"/>
      <c r="K2647" s="66"/>
      <c r="L2647" s="66"/>
      <c r="M2647" s="66"/>
      <c r="N2647" s="66"/>
      <c r="O2647" s="66"/>
      <c r="P2647" s="66"/>
      <c r="Q2647" s="66"/>
      <c r="R2647" s="66"/>
      <c r="S2647" s="66"/>
      <c r="T2647" s="66"/>
      <c r="U2647" s="66"/>
      <c r="V2647" s="66"/>
      <c r="W2647" s="66"/>
      <c r="X2647" s="66"/>
      <c r="Y2647" s="66"/>
      <c r="Z2647" s="66"/>
      <c r="AA2647" s="66"/>
      <c r="AB2647" s="66"/>
      <c r="AC2647" s="66"/>
    </row>
    <row r="2648" ht="14.25" customHeight="1">
      <c r="A2648" s="66"/>
      <c r="B2648" s="66"/>
      <c r="C2648" s="66"/>
      <c r="D2648" s="66"/>
      <c r="E2648" s="66"/>
      <c r="F2648" s="66"/>
      <c r="G2648" s="66"/>
      <c r="H2648" s="66"/>
      <c r="I2648" s="66"/>
      <c r="J2648" s="66"/>
      <c r="K2648" s="66"/>
      <c r="L2648" s="66"/>
      <c r="M2648" s="66"/>
      <c r="N2648" s="66"/>
      <c r="O2648" s="66"/>
      <c r="P2648" s="66"/>
      <c r="Q2648" s="66"/>
      <c r="R2648" s="66"/>
      <c r="S2648" s="66"/>
      <c r="T2648" s="66"/>
      <c r="U2648" s="66"/>
      <c r="V2648" s="66"/>
      <c r="W2648" s="66"/>
      <c r="X2648" s="66"/>
      <c r="Y2648" s="66"/>
      <c r="Z2648" s="66"/>
      <c r="AA2648" s="66"/>
      <c r="AB2648" s="66"/>
      <c r="AC2648" s="66"/>
    </row>
    <row r="2649" ht="14.25" customHeight="1">
      <c r="A2649" s="66"/>
      <c r="B2649" s="66"/>
      <c r="C2649" s="66"/>
      <c r="D2649" s="66"/>
      <c r="E2649" s="66"/>
      <c r="F2649" s="66"/>
      <c r="G2649" s="66"/>
      <c r="H2649" s="66"/>
      <c r="I2649" s="66"/>
      <c r="J2649" s="66"/>
      <c r="K2649" s="66"/>
      <c r="L2649" s="66"/>
      <c r="M2649" s="66"/>
      <c r="N2649" s="66"/>
      <c r="O2649" s="66"/>
      <c r="P2649" s="66"/>
      <c r="Q2649" s="66"/>
      <c r="R2649" s="66"/>
      <c r="S2649" s="66"/>
      <c r="T2649" s="66"/>
      <c r="U2649" s="66"/>
      <c r="V2649" s="66"/>
      <c r="W2649" s="66"/>
      <c r="X2649" s="66"/>
      <c r="Y2649" s="66"/>
      <c r="Z2649" s="66"/>
      <c r="AA2649" s="66"/>
      <c r="AB2649" s="66"/>
      <c r="AC2649" s="66"/>
    </row>
    <row r="2650" ht="14.25" customHeight="1">
      <c r="A2650" s="66"/>
      <c r="B2650" s="66"/>
      <c r="C2650" s="66"/>
      <c r="D2650" s="66"/>
      <c r="E2650" s="66"/>
      <c r="F2650" s="66"/>
      <c r="G2650" s="66"/>
      <c r="H2650" s="66"/>
      <c r="I2650" s="66"/>
      <c r="J2650" s="66"/>
      <c r="K2650" s="66"/>
      <c r="L2650" s="66"/>
      <c r="M2650" s="66"/>
      <c r="N2650" s="66"/>
      <c r="O2650" s="66"/>
      <c r="P2650" s="66"/>
      <c r="Q2650" s="66"/>
      <c r="R2650" s="66"/>
      <c r="S2650" s="66"/>
      <c r="T2650" s="66"/>
      <c r="U2650" s="66"/>
      <c r="V2650" s="66"/>
      <c r="W2650" s="66"/>
      <c r="X2650" s="66"/>
      <c r="Y2650" s="66"/>
      <c r="Z2650" s="66"/>
      <c r="AA2650" s="66"/>
      <c r="AB2650" s="66"/>
      <c r="AC2650" s="66"/>
    </row>
    <row r="2651" ht="14.25" customHeight="1">
      <c r="A2651" s="66"/>
      <c r="B2651" s="66"/>
      <c r="C2651" s="66"/>
      <c r="D2651" s="66"/>
      <c r="E2651" s="66"/>
      <c r="F2651" s="66"/>
      <c r="G2651" s="66"/>
      <c r="H2651" s="66"/>
      <c r="I2651" s="66"/>
      <c r="J2651" s="66"/>
      <c r="K2651" s="66"/>
      <c r="L2651" s="66"/>
      <c r="M2651" s="66"/>
      <c r="N2651" s="66"/>
      <c r="O2651" s="66"/>
      <c r="P2651" s="66"/>
      <c r="Q2651" s="66"/>
      <c r="R2651" s="66"/>
      <c r="S2651" s="66"/>
      <c r="T2651" s="66"/>
      <c r="U2651" s="66"/>
      <c r="V2651" s="66"/>
      <c r="W2651" s="66"/>
      <c r="X2651" s="66"/>
      <c r="Y2651" s="66"/>
      <c r="Z2651" s="66"/>
      <c r="AA2651" s="66"/>
      <c r="AB2651" s="66"/>
      <c r="AC2651" s="66"/>
    </row>
    <row r="2652" ht="14.25" customHeight="1">
      <c r="A2652" s="66"/>
      <c r="B2652" s="66"/>
      <c r="C2652" s="66"/>
      <c r="D2652" s="66"/>
      <c r="E2652" s="66"/>
      <c r="F2652" s="66"/>
      <c r="G2652" s="66"/>
      <c r="H2652" s="66"/>
      <c r="I2652" s="66"/>
      <c r="J2652" s="66"/>
      <c r="K2652" s="66"/>
      <c r="L2652" s="66"/>
      <c r="M2652" s="66"/>
      <c r="N2652" s="66"/>
      <c r="O2652" s="66"/>
      <c r="P2652" s="66"/>
      <c r="Q2652" s="66"/>
      <c r="R2652" s="66"/>
      <c r="S2652" s="66"/>
      <c r="T2652" s="66"/>
      <c r="U2652" s="66"/>
      <c r="V2652" s="66"/>
      <c r="W2652" s="66"/>
      <c r="X2652" s="66"/>
      <c r="Y2652" s="66"/>
      <c r="Z2652" s="66"/>
      <c r="AA2652" s="66"/>
      <c r="AB2652" s="66"/>
      <c r="AC2652" s="66"/>
    </row>
    <row r="2653" ht="14.25" customHeight="1">
      <c r="A2653" s="66"/>
      <c r="B2653" s="66"/>
      <c r="C2653" s="66"/>
      <c r="D2653" s="66"/>
      <c r="E2653" s="66"/>
      <c r="F2653" s="66"/>
      <c r="G2653" s="66"/>
      <c r="H2653" s="66"/>
      <c r="I2653" s="66"/>
      <c r="J2653" s="66"/>
      <c r="K2653" s="66"/>
      <c r="L2653" s="66"/>
      <c r="M2653" s="66"/>
      <c r="N2653" s="66"/>
      <c r="O2653" s="66"/>
      <c r="P2653" s="66"/>
      <c r="Q2653" s="66"/>
      <c r="R2653" s="66"/>
      <c r="S2653" s="66"/>
      <c r="T2653" s="66"/>
      <c r="U2653" s="66"/>
      <c r="V2653" s="66"/>
      <c r="W2653" s="66"/>
      <c r="X2653" s="66"/>
      <c r="Y2653" s="66"/>
      <c r="Z2653" s="66"/>
      <c r="AA2653" s="66"/>
      <c r="AB2653" s="66"/>
      <c r="AC2653" s="66"/>
    </row>
    <row r="2654" ht="14.25" customHeight="1">
      <c r="A2654" s="66"/>
      <c r="B2654" s="66"/>
      <c r="C2654" s="66"/>
      <c r="D2654" s="66"/>
      <c r="E2654" s="66"/>
      <c r="F2654" s="66"/>
      <c r="G2654" s="66"/>
      <c r="H2654" s="66"/>
      <c r="I2654" s="66"/>
      <c r="J2654" s="66"/>
      <c r="K2654" s="66"/>
      <c r="L2654" s="66"/>
      <c r="M2654" s="66"/>
      <c r="N2654" s="66"/>
      <c r="O2654" s="66"/>
      <c r="P2654" s="66"/>
      <c r="Q2654" s="66"/>
      <c r="R2654" s="66"/>
      <c r="S2654" s="66"/>
      <c r="T2654" s="66"/>
      <c r="U2654" s="66"/>
      <c r="V2654" s="66"/>
      <c r="W2654" s="66"/>
      <c r="X2654" s="66"/>
      <c r="Y2654" s="66"/>
      <c r="Z2654" s="66"/>
      <c r="AA2654" s="66"/>
      <c r="AB2654" s="66"/>
      <c r="AC2654" s="66"/>
    </row>
    <row r="2655" ht="14.25" customHeight="1">
      <c r="A2655" s="66"/>
      <c r="B2655" s="66"/>
      <c r="C2655" s="66"/>
      <c r="D2655" s="66"/>
      <c r="E2655" s="66"/>
      <c r="F2655" s="66"/>
      <c r="G2655" s="66"/>
      <c r="H2655" s="66"/>
      <c r="I2655" s="66"/>
      <c r="J2655" s="66"/>
      <c r="K2655" s="66"/>
      <c r="L2655" s="66"/>
      <c r="M2655" s="66"/>
      <c r="N2655" s="66"/>
      <c r="O2655" s="66"/>
      <c r="P2655" s="66"/>
      <c r="Q2655" s="66"/>
      <c r="R2655" s="66"/>
      <c r="S2655" s="66"/>
      <c r="T2655" s="66"/>
      <c r="U2655" s="66"/>
      <c r="V2655" s="66"/>
      <c r="W2655" s="66"/>
      <c r="X2655" s="66"/>
      <c r="Y2655" s="66"/>
      <c r="Z2655" s="66"/>
      <c r="AA2655" s="66"/>
      <c r="AB2655" s="66"/>
      <c r="AC2655" s="66"/>
    </row>
    <row r="2656" ht="14.25" customHeight="1">
      <c r="A2656" s="66"/>
      <c r="B2656" s="66"/>
      <c r="C2656" s="66"/>
      <c r="D2656" s="66"/>
      <c r="E2656" s="66"/>
      <c r="F2656" s="66"/>
      <c r="G2656" s="66"/>
      <c r="H2656" s="66"/>
      <c r="I2656" s="66"/>
      <c r="J2656" s="66"/>
      <c r="K2656" s="66"/>
      <c r="L2656" s="66"/>
      <c r="M2656" s="66"/>
      <c r="N2656" s="66"/>
      <c r="O2656" s="66"/>
      <c r="P2656" s="66"/>
      <c r="Q2656" s="66"/>
      <c r="R2656" s="66"/>
      <c r="S2656" s="66"/>
      <c r="T2656" s="66"/>
      <c r="U2656" s="66"/>
      <c r="V2656" s="66"/>
      <c r="W2656" s="66"/>
      <c r="X2656" s="66"/>
      <c r="Y2656" s="66"/>
      <c r="Z2656" s="66"/>
      <c r="AA2656" s="66"/>
      <c r="AB2656" s="66"/>
      <c r="AC2656" s="66"/>
    </row>
    <row r="2657" ht="14.25" customHeight="1">
      <c r="A2657" s="66"/>
      <c r="B2657" s="66"/>
      <c r="C2657" s="66"/>
      <c r="D2657" s="66"/>
      <c r="E2657" s="66"/>
      <c r="F2657" s="66"/>
      <c r="G2657" s="66"/>
      <c r="H2657" s="66"/>
      <c r="I2657" s="66"/>
      <c r="J2657" s="66"/>
      <c r="K2657" s="66"/>
      <c r="L2657" s="66"/>
      <c r="M2657" s="66"/>
      <c r="N2657" s="66"/>
      <c r="O2657" s="66"/>
      <c r="P2657" s="66"/>
      <c r="Q2657" s="66"/>
      <c r="R2657" s="66"/>
      <c r="S2657" s="66"/>
      <c r="T2657" s="66"/>
      <c r="U2657" s="66"/>
      <c r="V2657" s="66"/>
      <c r="W2657" s="66"/>
      <c r="X2657" s="66"/>
      <c r="Y2657" s="66"/>
      <c r="Z2657" s="66"/>
      <c r="AA2657" s="66"/>
      <c r="AB2657" s="66"/>
      <c r="AC2657" s="66"/>
    </row>
    <row r="2658" ht="14.25" customHeight="1">
      <c r="A2658" s="66"/>
      <c r="B2658" s="66"/>
      <c r="C2658" s="66"/>
      <c r="D2658" s="66"/>
      <c r="E2658" s="66"/>
      <c r="F2658" s="66"/>
      <c r="G2658" s="66"/>
      <c r="H2658" s="66"/>
      <c r="I2658" s="66"/>
      <c r="J2658" s="66"/>
      <c r="K2658" s="66"/>
      <c r="L2658" s="66"/>
      <c r="M2658" s="66"/>
      <c r="N2658" s="66"/>
      <c r="O2658" s="66"/>
      <c r="P2658" s="66"/>
      <c r="Q2658" s="66"/>
      <c r="R2658" s="66"/>
      <c r="S2658" s="66"/>
      <c r="T2658" s="66"/>
      <c r="U2658" s="66"/>
      <c r="V2658" s="66"/>
      <c r="W2658" s="66"/>
      <c r="X2658" s="66"/>
      <c r="Y2658" s="66"/>
      <c r="Z2658" s="66"/>
      <c r="AA2658" s="66"/>
      <c r="AB2658" s="66"/>
      <c r="AC2658" s="66"/>
    </row>
    <row r="2659" ht="14.25" customHeight="1">
      <c r="A2659" s="66"/>
      <c r="B2659" s="66"/>
      <c r="C2659" s="66"/>
      <c r="D2659" s="66"/>
      <c r="E2659" s="66"/>
      <c r="F2659" s="66"/>
      <c r="G2659" s="66"/>
      <c r="H2659" s="66"/>
      <c r="I2659" s="66"/>
      <c r="J2659" s="66"/>
      <c r="K2659" s="66"/>
      <c r="L2659" s="66"/>
      <c r="M2659" s="66"/>
      <c r="N2659" s="66"/>
      <c r="O2659" s="66"/>
      <c r="P2659" s="66"/>
      <c r="Q2659" s="66"/>
      <c r="R2659" s="66"/>
      <c r="S2659" s="66"/>
      <c r="T2659" s="66"/>
      <c r="U2659" s="66"/>
      <c r="V2659" s="66"/>
      <c r="W2659" s="66"/>
      <c r="X2659" s="66"/>
      <c r="Y2659" s="66"/>
      <c r="Z2659" s="66"/>
      <c r="AA2659" s="66"/>
      <c r="AB2659" s="66"/>
      <c r="AC2659" s="66"/>
    </row>
    <row r="2660" ht="14.25" customHeight="1">
      <c r="A2660" s="66"/>
      <c r="B2660" s="66"/>
      <c r="C2660" s="66"/>
      <c r="D2660" s="66"/>
      <c r="E2660" s="66"/>
      <c r="F2660" s="66"/>
      <c r="G2660" s="66"/>
      <c r="H2660" s="66"/>
      <c r="I2660" s="66"/>
      <c r="J2660" s="66"/>
      <c r="K2660" s="66"/>
      <c r="L2660" s="66"/>
      <c r="M2660" s="66"/>
      <c r="N2660" s="66"/>
      <c r="O2660" s="66"/>
      <c r="P2660" s="66"/>
      <c r="Q2660" s="66"/>
      <c r="R2660" s="66"/>
      <c r="S2660" s="66"/>
      <c r="T2660" s="66"/>
      <c r="U2660" s="66"/>
      <c r="V2660" s="66"/>
      <c r="W2660" s="66"/>
      <c r="X2660" s="66"/>
      <c r="Y2660" s="66"/>
      <c r="Z2660" s="66"/>
      <c r="AA2660" s="66"/>
      <c r="AB2660" s="66"/>
      <c r="AC2660" s="66"/>
    </row>
    <row r="2661" ht="14.25" customHeight="1">
      <c r="A2661" s="66"/>
      <c r="B2661" s="66"/>
      <c r="C2661" s="66"/>
      <c r="D2661" s="66"/>
      <c r="E2661" s="66"/>
      <c r="F2661" s="66"/>
      <c r="G2661" s="66"/>
      <c r="H2661" s="66"/>
      <c r="I2661" s="66"/>
      <c r="J2661" s="66"/>
      <c r="K2661" s="66"/>
      <c r="L2661" s="66"/>
      <c r="M2661" s="66"/>
      <c r="N2661" s="66"/>
      <c r="O2661" s="66"/>
      <c r="P2661" s="66"/>
      <c r="Q2661" s="66"/>
      <c r="R2661" s="66"/>
      <c r="S2661" s="66"/>
      <c r="T2661" s="66"/>
      <c r="U2661" s="66"/>
      <c r="V2661" s="66"/>
      <c r="W2661" s="66"/>
      <c r="X2661" s="66"/>
      <c r="Y2661" s="66"/>
      <c r="Z2661" s="66"/>
      <c r="AA2661" s="66"/>
      <c r="AB2661" s="66"/>
      <c r="AC2661" s="66"/>
    </row>
    <row r="2662" ht="14.25" customHeight="1">
      <c r="A2662" s="66"/>
      <c r="B2662" s="66"/>
      <c r="C2662" s="66"/>
      <c r="D2662" s="66"/>
      <c r="E2662" s="66"/>
      <c r="F2662" s="66"/>
      <c r="G2662" s="66"/>
      <c r="H2662" s="66"/>
      <c r="I2662" s="66"/>
      <c r="J2662" s="66"/>
      <c r="K2662" s="66"/>
      <c r="L2662" s="66"/>
      <c r="M2662" s="66"/>
      <c r="N2662" s="66"/>
      <c r="O2662" s="66"/>
      <c r="P2662" s="66"/>
      <c r="Q2662" s="66"/>
      <c r="R2662" s="66"/>
      <c r="S2662" s="66"/>
      <c r="T2662" s="66"/>
      <c r="U2662" s="66"/>
      <c r="V2662" s="66"/>
      <c r="W2662" s="66"/>
      <c r="X2662" s="66"/>
      <c r="Y2662" s="66"/>
      <c r="Z2662" s="66"/>
      <c r="AA2662" s="66"/>
      <c r="AB2662" s="66"/>
      <c r="AC2662" s="66"/>
    </row>
    <row r="2663" ht="14.25" customHeight="1">
      <c r="A2663" s="66"/>
      <c r="B2663" s="66"/>
      <c r="C2663" s="66"/>
      <c r="D2663" s="66"/>
      <c r="E2663" s="66"/>
      <c r="F2663" s="66"/>
      <c r="G2663" s="66"/>
      <c r="H2663" s="66"/>
      <c r="I2663" s="66"/>
      <c r="J2663" s="66"/>
      <c r="K2663" s="66"/>
      <c r="L2663" s="66"/>
      <c r="M2663" s="66"/>
      <c r="N2663" s="66"/>
      <c r="O2663" s="66"/>
      <c r="P2663" s="66"/>
      <c r="Q2663" s="66"/>
      <c r="R2663" s="66"/>
      <c r="S2663" s="66"/>
      <c r="T2663" s="66"/>
      <c r="U2663" s="66"/>
      <c r="V2663" s="66"/>
      <c r="W2663" s="66"/>
      <c r="X2663" s="66"/>
      <c r="Y2663" s="66"/>
      <c r="Z2663" s="66"/>
      <c r="AA2663" s="66"/>
      <c r="AB2663" s="66"/>
      <c r="AC2663" s="66"/>
    </row>
    <row r="2664" ht="14.25" customHeight="1">
      <c r="A2664" s="66"/>
      <c r="B2664" s="66"/>
      <c r="C2664" s="66"/>
      <c r="D2664" s="66"/>
      <c r="E2664" s="66"/>
      <c r="F2664" s="66"/>
      <c r="G2664" s="66"/>
      <c r="H2664" s="66"/>
      <c r="I2664" s="66"/>
      <c r="J2664" s="66"/>
      <c r="K2664" s="66"/>
      <c r="L2664" s="66"/>
      <c r="M2664" s="66"/>
      <c r="N2664" s="66"/>
      <c r="O2664" s="66"/>
      <c r="P2664" s="66"/>
      <c r="Q2664" s="66"/>
      <c r="R2664" s="66"/>
      <c r="S2664" s="66"/>
      <c r="T2664" s="66"/>
      <c r="U2664" s="66"/>
      <c r="V2664" s="66"/>
      <c r="W2664" s="66"/>
      <c r="X2664" s="66"/>
      <c r="Y2664" s="66"/>
      <c r="Z2664" s="66"/>
      <c r="AA2664" s="66"/>
      <c r="AB2664" s="66"/>
      <c r="AC2664" s="66"/>
    </row>
    <row r="2665" ht="14.25" customHeight="1">
      <c r="A2665" s="66"/>
      <c r="B2665" s="66"/>
      <c r="C2665" s="66"/>
      <c r="D2665" s="66"/>
      <c r="E2665" s="66"/>
      <c r="F2665" s="66"/>
      <c r="G2665" s="66"/>
      <c r="H2665" s="66"/>
      <c r="I2665" s="66"/>
      <c r="J2665" s="66"/>
      <c r="K2665" s="66"/>
      <c r="L2665" s="66"/>
      <c r="M2665" s="66"/>
      <c r="N2665" s="66"/>
      <c r="O2665" s="66"/>
      <c r="P2665" s="66"/>
      <c r="Q2665" s="66"/>
      <c r="R2665" s="66"/>
      <c r="S2665" s="66"/>
      <c r="T2665" s="66"/>
      <c r="U2665" s="66"/>
      <c r="V2665" s="66"/>
      <c r="W2665" s="66"/>
      <c r="X2665" s="66"/>
      <c r="Y2665" s="66"/>
      <c r="Z2665" s="66"/>
      <c r="AA2665" s="66"/>
      <c r="AB2665" s="66"/>
      <c r="AC2665" s="66"/>
    </row>
    <row r="2666" ht="14.25" customHeight="1">
      <c r="A2666" s="66"/>
      <c r="B2666" s="66"/>
      <c r="C2666" s="66"/>
      <c r="D2666" s="66"/>
      <c r="E2666" s="66"/>
      <c r="F2666" s="66"/>
      <c r="G2666" s="66"/>
      <c r="H2666" s="66"/>
      <c r="I2666" s="66"/>
      <c r="J2666" s="66"/>
      <c r="K2666" s="66"/>
      <c r="L2666" s="66"/>
      <c r="M2666" s="66"/>
      <c r="N2666" s="66"/>
      <c r="O2666" s="66"/>
      <c r="P2666" s="66"/>
      <c r="Q2666" s="66"/>
      <c r="R2666" s="66"/>
      <c r="S2666" s="66"/>
      <c r="T2666" s="66"/>
      <c r="U2666" s="66"/>
      <c r="V2666" s="66"/>
      <c r="W2666" s="66"/>
      <c r="X2666" s="66"/>
      <c r="Y2666" s="66"/>
      <c r="Z2666" s="66"/>
      <c r="AA2666" s="66"/>
      <c r="AB2666" s="66"/>
      <c r="AC2666" s="66"/>
    </row>
    <row r="2667" ht="14.25" customHeight="1">
      <c r="A2667" s="66"/>
      <c r="B2667" s="66"/>
      <c r="C2667" s="66"/>
      <c r="D2667" s="66"/>
      <c r="E2667" s="66"/>
      <c r="F2667" s="66"/>
      <c r="G2667" s="66"/>
      <c r="H2667" s="66"/>
      <c r="I2667" s="66"/>
      <c r="J2667" s="66"/>
      <c r="K2667" s="66"/>
      <c r="L2667" s="66"/>
      <c r="M2667" s="66"/>
      <c r="N2667" s="66"/>
      <c r="O2667" s="66"/>
      <c r="P2667" s="66"/>
      <c r="Q2667" s="66"/>
      <c r="R2667" s="66"/>
      <c r="S2667" s="66"/>
      <c r="T2667" s="66"/>
      <c r="U2667" s="66"/>
      <c r="V2667" s="66"/>
      <c r="W2667" s="66"/>
      <c r="X2667" s="66"/>
      <c r="Y2667" s="66"/>
      <c r="Z2667" s="66"/>
      <c r="AA2667" s="66"/>
      <c r="AB2667" s="66"/>
      <c r="AC2667" s="66"/>
    </row>
    <row r="2668" ht="14.25" customHeight="1">
      <c r="A2668" s="66"/>
      <c r="B2668" s="66"/>
      <c r="C2668" s="66"/>
      <c r="D2668" s="66"/>
      <c r="E2668" s="66"/>
      <c r="F2668" s="66"/>
      <c r="G2668" s="66"/>
      <c r="H2668" s="66"/>
      <c r="I2668" s="66"/>
      <c r="J2668" s="66"/>
      <c r="K2668" s="66"/>
      <c r="L2668" s="66"/>
      <c r="M2668" s="66"/>
      <c r="N2668" s="66"/>
      <c r="O2668" s="66"/>
      <c r="P2668" s="66"/>
      <c r="Q2668" s="66"/>
      <c r="R2668" s="66"/>
      <c r="S2668" s="66"/>
      <c r="T2668" s="66"/>
      <c r="U2668" s="66"/>
      <c r="V2668" s="66"/>
      <c r="W2668" s="66"/>
      <c r="X2668" s="66"/>
      <c r="Y2668" s="66"/>
      <c r="Z2668" s="66"/>
      <c r="AA2668" s="66"/>
      <c r="AB2668" s="66"/>
      <c r="AC2668" s="66"/>
    </row>
    <row r="2669" ht="14.25" customHeight="1">
      <c r="A2669" s="66"/>
      <c r="B2669" s="66"/>
      <c r="C2669" s="66"/>
      <c r="D2669" s="66"/>
      <c r="E2669" s="66"/>
      <c r="F2669" s="66"/>
      <c r="G2669" s="66"/>
      <c r="H2669" s="66"/>
      <c r="I2669" s="66"/>
      <c r="J2669" s="66"/>
      <c r="K2669" s="66"/>
      <c r="L2669" s="66"/>
      <c r="M2669" s="66"/>
      <c r="N2669" s="66"/>
      <c r="O2669" s="66"/>
      <c r="P2669" s="66"/>
      <c r="Q2669" s="66"/>
      <c r="R2669" s="66"/>
      <c r="S2669" s="66"/>
      <c r="T2669" s="66"/>
      <c r="U2669" s="66"/>
      <c r="V2669" s="66"/>
      <c r="W2669" s="66"/>
      <c r="X2669" s="66"/>
      <c r="Y2669" s="66"/>
      <c r="Z2669" s="66"/>
      <c r="AA2669" s="66"/>
      <c r="AB2669" s="66"/>
      <c r="AC2669" s="66"/>
    </row>
    <row r="2670" ht="14.25" customHeight="1">
      <c r="A2670" s="66"/>
      <c r="B2670" s="66"/>
      <c r="C2670" s="66"/>
      <c r="D2670" s="66"/>
      <c r="E2670" s="66"/>
      <c r="F2670" s="66"/>
      <c r="G2670" s="66"/>
      <c r="H2670" s="66"/>
      <c r="I2670" s="66"/>
      <c r="J2670" s="66"/>
      <c r="K2670" s="66"/>
      <c r="L2670" s="66"/>
      <c r="M2670" s="66"/>
      <c r="N2670" s="66"/>
      <c r="O2670" s="66"/>
      <c r="P2670" s="66"/>
      <c r="Q2670" s="66"/>
      <c r="R2670" s="66"/>
      <c r="S2670" s="66"/>
      <c r="T2670" s="66"/>
      <c r="U2670" s="66"/>
      <c r="V2670" s="66"/>
      <c r="W2670" s="66"/>
      <c r="X2670" s="66"/>
      <c r="Y2670" s="66"/>
      <c r="Z2670" s="66"/>
      <c r="AA2670" s="66"/>
      <c r="AB2670" s="66"/>
      <c r="AC2670" s="66"/>
    </row>
    <row r="2671" ht="14.25" customHeight="1">
      <c r="A2671" s="66"/>
      <c r="B2671" s="66"/>
      <c r="C2671" s="66"/>
      <c r="D2671" s="66"/>
      <c r="E2671" s="66"/>
      <c r="F2671" s="66"/>
      <c r="G2671" s="66"/>
      <c r="H2671" s="66"/>
      <c r="I2671" s="66"/>
      <c r="J2671" s="66"/>
      <c r="K2671" s="66"/>
      <c r="L2671" s="66"/>
      <c r="M2671" s="66"/>
      <c r="N2671" s="66"/>
      <c r="O2671" s="66"/>
      <c r="P2671" s="66"/>
      <c r="Q2671" s="66"/>
      <c r="R2671" s="66"/>
      <c r="S2671" s="66"/>
      <c r="T2671" s="66"/>
      <c r="U2671" s="66"/>
      <c r="V2671" s="66"/>
      <c r="W2671" s="66"/>
      <c r="X2671" s="66"/>
      <c r="Y2671" s="66"/>
      <c r="Z2671" s="66"/>
      <c r="AA2671" s="66"/>
      <c r="AB2671" s="66"/>
      <c r="AC2671" s="66"/>
    </row>
    <row r="2672" ht="14.25" customHeight="1">
      <c r="A2672" s="66"/>
      <c r="B2672" s="66"/>
      <c r="C2672" s="66"/>
      <c r="D2672" s="66"/>
      <c r="E2672" s="66"/>
      <c r="F2672" s="66"/>
      <c r="G2672" s="66"/>
      <c r="H2672" s="66"/>
      <c r="I2672" s="66"/>
      <c r="J2672" s="66"/>
      <c r="K2672" s="66"/>
      <c r="L2672" s="66"/>
      <c r="M2672" s="66"/>
      <c r="N2672" s="66"/>
      <c r="O2672" s="66"/>
      <c r="P2672" s="66"/>
      <c r="Q2672" s="66"/>
      <c r="R2672" s="66"/>
      <c r="S2672" s="66"/>
      <c r="T2672" s="66"/>
      <c r="U2672" s="66"/>
      <c r="V2672" s="66"/>
      <c r="W2672" s="66"/>
      <c r="X2672" s="66"/>
      <c r="Y2672" s="66"/>
      <c r="Z2672" s="66"/>
      <c r="AA2672" s="66"/>
      <c r="AB2672" s="66"/>
      <c r="AC2672" s="66"/>
    </row>
    <row r="2673" ht="14.25" customHeight="1">
      <c r="A2673" s="66"/>
      <c r="B2673" s="66"/>
      <c r="C2673" s="66"/>
      <c r="D2673" s="66"/>
      <c r="E2673" s="66"/>
      <c r="F2673" s="66"/>
      <c r="G2673" s="66"/>
      <c r="H2673" s="66"/>
      <c r="I2673" s="66"/>
      <c r="J2673" s="66"/>
      <c r="K2673" s="66"/>
      <c r="L2673" s="66"/>
      <c r="M2673" s="66"/>
      <c r="N2673" s="66"/>
      <c r="O2673" s="66"/>
      <c r="P2673" s="66"/>
      <c r="Q2673" s="66"/>
      <c r="R2673" s="66"/>
      <c r="S2673" s="66"/>
      <c r="T2673" s="66"/>
      <c r="U2673" s="66"/>
      <c r="V2673" s="66"/>
      <c r="W2673" s="66"/>
      <c r="X2673" s="66"/>
      <c r="Y2673" s="66"/>
      <c r="Z2673" s="66"/>
      <c r="AA2673" s="66"/>
      <c r="AB2673" s="66"/>
      <c r="AC2673" s="66"/>
    </row>
    <row r="2674" ht="14.25" customHeight="1">
      <c r="A2674" s="66"/>
      <c r="B2674" s="66"/>
      <c r="C2674" s="66"/>
      <c r="D2674" s="66"/>
      <c r="E2674" s="66"/>
      <c r="F2674" s="66"/>
      <c r="G2674" s="66"/>
      <c r="H2674" s="66"/>
      <c r="I2674" s="66"/>
      <c r="J2674" s="66"/>
      <c r="K2674" s="66"/>
      <c r="L2674" s="66"/>
      <c r="M2674" s="66"/>
      <c r="N2674" s="66"/>
      <c r="O2674" s="66"/>
      <c r="P2674" s="66"/>
      <c r="Q2674" s="66"/>
      <c r="R2674" s="66"/>
      <c r="S2674" s="66"/>
      <c r="T2674" s="66"/>
      <c r="U2674" s="66"/>
      <c r="V2674" s="66"/>
      <c r="W2674" s="66"/>
      <c r="X2674" s="66"/>
      <c r="Y2674" s="66"/>
      <c r="Z2674" s="66"/>
      <c r="AA2674" s="66"/>
      <c r="AB2674" s="66"/>
      <c r="AC2674" s="66"/>
    </row>
    <row r="2675" ht="14.25" customHeight="1">
      <c r="A2675" s="66"/>
      <c r="B2675" s="66"/>
      <c r="C2675" s="66"/>
      <c r="D2675" s="66"/>
      <c r="E2675" s="66"/>
      <c r="F2675" s="66"/>
      <c r="G2675" s="66"/>
      <c r="H2675" s="66"/>
      <c r="I2675" s="66"/>
      <c r="J2675" s="66"/>
      <c r="K2675" s="66"/>
      <c r="L2675" s="66"/>
      <c r="M2675" s="66"/>
      <c r="N2675" s="66"/>
      <c r="O2675" s="66"/>
      <c r="P2675" s="66"/>
      <c r="Q2675" s="66"/>
      <c r="R2675" s="66"/>
      <c r="S2675" s="66"/>
      <c r="T2675" s="66"/>
      <c r="U2675" s="66"/>
      <c r="V2675" s="66"/>
      <c r="W2675" s="66"/>
      <c r="X2675" s="66"/>
      <c r="Y2675" s="66"/>
      <c r="Z2675" s="66"/>
      <c r="AA2675" s="66"/>
      <c r="AB2675" s="66"/>
      <c r="AC2675" s="66"/>
    </row>
    <row r="2676" ht="14.25" customHeight="1">
      <c r="A2676" s="66"/>
      <c r="B2676" s="66"/>
      <c r="C2676" s="66"/>
      <c r="D2676" s="66"/>
      <c r="E2676" s="66"/>
      <c r="F2676" s="66"/>
      <c r="G2676" s="66"/>
      <c r="H2676" s="66"/>
      <c r="I2676" s="66"/>
      <c r="J2676" s="66"/>
      <c r="K2676" s="66"/>
      <c r="L2676" s="66"/>
      <c r="M2676" s="66"/>
      <c r="N2676" s="66"/>
      <c r="O2676" s="66"/>
      <c r="P2676" s="66"/>
      <c r="Q2676" s="66"/>
      <c r="R2676" s="66"/>
      <c r="S2676" s="66"/>
      <c r="T2676" s="66"/>
      <c r="U2676" s="66"/>
      <c r="V2676" s="66"/>
      <c r="W2676" s="66"/>
      <c r="X2676" s="66"/>
      <c r="Y2676" s="66"/>
      <c r="Z2676" s="66"/>
      <c r="AA2676" s="66"/>
      <c r="AB2676" s="66"/>
      <c r="AC2676" s="66"/>
    </row>
    <row r="2677" ht="14.25" customHeight="1">
      <c r="A2677" s="66"/>
      <c r="B2677" s="66"/>
      <c r="C2677" s="66"/>
      <c r="D2677" s="66"/>
      <c r="E2677" s="66"/>
      <c r="F2677" s="66"/>
      <c r="G2677" s="66"/>
      <c r="H2677" s="66"/>
      <c r="I2677" s="66"/>
      <c r="J2677" s="66"/>
      <c r="K2677" s="66"/>
      <c r="L2677" s="66"/>
      <c r="M2677" s="66"/>
      <c r="N2677" s="66"/>
      <c r="O2677" s="66"/>
      <c r="P2677" s="66"/>
      <c r="Q2677" s="66"/>
      <c r="R2677" s="66"/>
      <c r="S2677" s="66"/>
      <c r="T2677" s="66"/>
      <c r="U2677" s="66"/>
      <c r="V2677" s="66"/>
      <c r="W2677" s="66"/>
      <c r="X2677" s="66"/>
      <c r="Y2677" s="66"/>
      <c r="Z2677" s="66"/>
      <c r="AA2677" s="66"/>
      <c r="AB2677" s="66"/>
      <c r="AC2677" s="66"/>
    </row>
    <row r="2678" ht="14.25" customHeight="1">
      <c r="A2678" s="66"/>
      <c r="B2678" s="66"/>
      <c r="C2678" s="66"/>
      <c r="D2678" s="66"/>
      <c r="E2678" s="66"/>
      <c r="F2678" s="66"/>
      <c r="G2678" s="66"/>
      <c r="H2678" s="66"/>
      <c r="I2678" s="66"/>
      <c r="J2678" s="66"/>
      <c r="K2678" s="66"/>
      <c r="L2678" s="66"/>
      <c r="M2678" s="66"/>
      <c r="N2678" s="66"/>
      <c r="O2678" s="66"/>
      <c r="P2678" s="66"/>
      <c r="Q2678" s="66"/>
      <c r="R2678" s="66"/>
      <c r="S2678" s="66"/>
      <c r="T2678" s="66"/>
      <c r="U2678" s="66"/>
      <c r="V2678" s="66"/>
      <c r="W2678" s="66"/>
      <c r="X2678" s="66"/>
      <c r="Y2678" s="66"/>
      <c r="Z2678" s="66"/>
      <c r="AA2678" s="66"/>
      <c r="AB2678" s="66"/>
      <c r="AC2678" s="66"/>
    </row>
    <row r="2679" ht="14.25" customHeight="1">
      <c r="A2679" s="66"/>
      <c r="B2679" s="66"/>
      <c r="C2679" s="66"/>
      <c r="D2679" s="66"/>
      <c r="E2679" s="66"/>
      <c r="F2679" s="66"/>
      <c r="G2679" s="66"/>
      <c r="H2679" s="66"/>
      <c r="I2679" s="66"/>
      <c r="J2679" s="66"/>
      <c r="K2679" s="66"/>
      <c r="L2679" s="66"/>
      <c r="M2679" s="66"/>
      <c r="N2679" s="66"/>
      <c r="O2679" s="66"/>
      <c r="P2679" s="66"/>
      <c r="Q2679" s="66"/>
      <c r="R2679" s="66"/>
      <c r="S2679" s="66"/>
      <c r="T2679" s="66"/>
      <c r="U2679" s="66"/>
      <c r="V2679" s="66"/>
      <c r="W2679" s="66"/>
      <c r="X2679" s="66"/>
      <c r="Y2679" s="66"/>
      <c r="Z2679" s="66"/>
      <c r="AA2679" s="66"/>
      <c r="AB2679" s="66"/>
      <c r="AC2679" s="66"/>
    </row>
    <row r="2680" ht="14.25" customHeight="1">
      <c r="A2680" s="66"/>
      <c r="B2680" s="66"/>
      <c r="C2680" s="66"/>
      <c r="D2680" s="66"/>
      <c r="E2680" s="66"/>
      <c r="F2680" s="66"/>
      <c r="G2680" s="66"/>
      <c r="H2680" s="66"/>
      <c r="I2680" s="66"/>
      <c r="J2680" s="66"/>
      <c r="K2680" s="66"/>
      <c r="L2680" s="66"/>
      <c r="M2680" s="66"/>
      <c r="N2680" s="66"/>
      <c r="O2680" s="66"/>
      <c r="P2680" s="66"/>
      <c r="Q2680" s="66"/>
      <c r="R2680" s="66"/>
      <c r="S2680" s="66"/>
      <c r="T2680" s="66"/>
      <c r="U2680" s="66"/>
      <c r="V2680" s="66"/>
      <c r="W2680" s="66"/>
      <c r="X2680" s="66"/>
      <c r="Y2680" s="66"/>
      <c r="Z2680" s="66"/>
      <c r="AA2680" s="66"/>
      <c r="AB2680" s="66"/>
      <c r="AC2680" s="66"/>
    </row>
    <row r="2681" ht="14.25" customHeight="1">
      <c r="A2681" s="66"/>
      <c r="B2681" s="66"/>
      <c r="C2681" s="66"/>
      <c r="D2681" s="66"/>
      <c r="E2681" s="66"/>
      <c r="F2681" s="66"/>
      <c r="G2681" s="66"/>
      <c r="H2681" s="66"/>
      <c r="I2681" s="66"/>
      <c r="J2681" s="66"/>
      <c r="K2681" s="66"/>
      <c r="L2681" s="66"/>
      <c r="M2681" s="66"/>
      <c r="N2681" s="66"/>
      <c r="O2681" s="66"/>
      <c r="P2681" s="66"/>
      <c r="Q2681" s="66"/>
      <c r="R2681" s="66"/>
      <c r="S2681" s="66"/>
      <c r="T2681" s="66"/>
      <c r="U2681" s="66"/>
      <c r="V2681" s="66"/>
      <c r="W2681" s="66"/>
      <c r="X2681" s="66"/>
      <c r="Y2681" s="66"/>
      <c r="Z2681" s="66"/>
      <c r="AA2681" s="66"/>
      <c r="AB2681" s="66"/>
      <c r="AC2681" s="66"/>
    </row>
    <row r="2682" ht="14.25" customHeight="1">
      <c r="A2682" s="66"/>
      <c r="B2682" s="66"/>
      <c r="C2682" s="66"/>
      <c r="D2682" s="66"/>
      <c r="E2682" s="66"/>
      <c r="F2682" s="66"/>
      <c r="G2682" s="66"/>
      <c r="H2682" s="66"/>
      <c r="I2682" s="66"/>
      <c r="J2682" s="66"/>
      <c r="K2682" s="66"/>
      <c r="L2682" s="66"/>
      <c r="M2682" s="66"/>
      <c r="N2682" s="66"/>
      <c r="O2682" s="66"/>
      <c r="P2682" s="66"/>
      <c r="Q2682" s="66"/>
      <c r="R2682" s="66"/>
      <c r="S2682" s="66"/>
      <c r="T2682" s="66"/>
      <c r="U2682" s="66"/>
      <c r="V2682" s="66"/>
      <c r="W2682" s="66"/>
      <c r="X2682" s="66"/>
      <c r="Y2682" s="66"/>
      <c r="Z2682" s="66"/>
      <c r="AA2682" s="66"/>
      <c r="AB2682" s="66"/>
      <c r="AC2682" s="66"/>
    </row>
    <row r="2683" ht="14.25" customHeight="1">
      <c r="A2683" s="66"/>
      <c r="B2683" s="66"/>
      <c r="C2683" s="66"/>
      <c r="D2683" s="66"/>
      <c r="E2683" s="66"/>
      <c r="F2683" s="66"/>
      <c r="G2683" s="66"/>
      <c r="H2683" s="66"/>
      <c r="I2683" s="66"/>
      <c r="J2683" s="66"/>
      <c r="K2683" s="66"/>
      <c r="L2683" s="66"/>
      <c r="M2683" s="66"/>
      <c r="N2683" s="66"/>
      <c r="O2683" s="66"/>
      <c r="P2683" s="66"/>
      <c r="Q2683" s="66"/>
      <c r="R2683" s="66"/>
      <c r="S2683" s="66"/>
      <c r="T2683" s="66"/>
      <c r="U2683" s="66"/>
      <c r="V2683" s="66"/>
      <c r="W2683" s="66"/>
      <c r="X2683" s="66"/>
      <c r="Y2683" s="66"/>
      <c r="Z2683" s="66"/>
      <c r="AA2683" s="66"/>
      <c r="AB2683" s="66"/>
      <c r="AC2683" s="66"/>
    </row>
    <row r="2684" ht="14.25" customHeight="1">
      <c r="A2684" s="66"/>
      <c r="B2684" s="66"/>
      <c r="C2684" s="66"/>
      <c r="D2684" s="66"/>
      <c r="E2684" s="66"/>
      <c r="F2684" s="66"/>
      <c r="G2684" s="66"/>
      <c r="H2684" s="66"/>
      <c r="I2684" s="66"/>
      <c r="J2684" s="66"/>
      <c r="K2684" s="66"/>
      <c r="L2684" s="66"/>
      <c r="M2684" s="66"/>
      <c r="N2684" s="66"/>
      <c r="O2684" s="66"/>
      <c r="P2684" s="66"/>
      <c r="Q2684" s="66"/>
      <c r="R2684" s="66"/>
      <c r="S2684" s="66"/>
      <c r="T2684" s="66"/>
      <c r="U2684" s="66"/>
      <c r="V2684" s="66"/>
      <c r="W2684" s="66"/>
      <c r="X2684" s="66"/>
      <c r="Y2684" s="66"/>
      <c r="Z2684" s="66"/>
      <c r="AA2684" s="66"/>
      <c r="AB2684" s="66"/>
      <c r="AC2684" s="66"/>
    </row>
    <row r="2685" ht="14.25" customHeight="1">
      <c r="A2685" s="66"/>
      <c r="B2685" s="66"/>
      <c r="C2685" s="66"/>
      <c r="D2685" s="66"/>
      <c r="E2685" s="66"/>
      <c r="F2685" s="66"/>
      <c r="G2685" s="66"/>
      <c r="H2685" s="66"/>
      <c r="I2685" s="66"/>
      <c r="J2685" s="66"/>
      <c r="K2685" s="66"/>
      <c r="L2685" s="66"/>
      <c r="M2685" s="66"/>
      <c r="N2685" s="66"/>
      <c r="O2685" s="66"/>
      <c r="P2685" s="66"/>
      <c r="Q2685" s="66"/>
      <c r="R2685" s="66"/>
      <c r="S2685" s="66"/>
      <c r="T2685" s="66"/>
      <c r="U2685" s="66"/>
      <c r="V2685" s="66"/>
      <c r="W2685" s="66"/>
      <c r="X2685" s="66"/>
      <c r="Y2685" s="66"/>
      <c r="Z2685" s="66"/>
      <c r="AA2685" s="66"/>
      <c r="AB2685" s="66"/>
      <c r="AC2685" s="66"/>
    </row>
    <row r="2686" ht="14.25" customHeight="1">
      <c r="A2686" s="66"/>
      <c r="B2686" s="66"/>
      <c r="C2686" s="66"/>
      <c r="D2686" s="66"/>
      <c r="E2686" s="66"/>
      <c r="F2686" s="66"/>
      <c r="G2686" s="66"/>
      <c r="H2686" s="66"/>
      <c r="I2686" s="66"/>
      <c r="J2686" s="66"/>
      <c r="K2686" s="66"/>
      <c r="L2686" s="66"/>
      <c r="M2686" s="66"/>
      <c r="N2686" s="66"/>
      <c r="O2686" s="66"/>
      <c r="P2686" s="66"/>
      <c r="Q2686" s="66"/>
      <c r="R2686" s="66"/>
      <c r="S2686" s="66"/>
      <c r="T2686" s="66"/>
      <c r="U2686" s="66"/>
      <c r="V2686" s="66"/>
      <c r="W2686" s="66"/>
      <c r="X2686" s="66"/>
      <c r="Y2686" s="66"/>
      <c r="Z2686" s="66"/>
      <c r="AA2686" s="66"/>
      <c r="AB2686" s="66"/>
      <c r="AC2686" s="66"/>
    </row>
    <row r="2687" ht="14.25" customHeight="1">
      <c r="A2687" s="66"/>
      <c r="B2687" s="66"/>
      <c r="C2687" s="66"/>
      <c r="D2687" s="66"/>
      <c r="E2687" s="66"/>
      <c r="F2687" s="66"/>
      <c r="G2687" s="66"/>
      <c r="H2687" s="66"/>
      <c r="I2687" s="66"/>
      <c r="J2687" s="66"/>
      <c r="K2687" s="66"/>
      <c r="L2687" s="66"/>
      <c r="M2687" s="66"/>
      <c r="N2687" s="66"/>
      <c r="O2687" s="66"/>
      <c r="P2687" s="66"/>
      <c r="Q2687" s="66"/>
      <c r="R2687" s="66"/>
      <c r="S2687" s="66"/>
      <c r="T2687" s="66"/>
      <c r="U2687" s="66"/>
      <c r="V2687" s="66"/>
      <c r="W2687" s="66"/>
      <c r="X2687" s="66"/>
      <c r="Y2687" s="66"/>
      <c r="Z2687" s="66"/>
      <c r="AA2687" s="66"/>
      <c r="AB2687" s="66"/>
      <c r="AC2687" s="66"/>
    </row>
    <row r="2688" ht="14.25" customHeight="1">
      <c r="A2688" s="66"/>
      <c r="B2688" s="66"/>
      <c r="C2688" s="66"/>
      <c r="D2688" s="66"/>
      <c r="E2688" s="66"/>
      <c r="F2688" s="66"/>
      <c r="G2688" s="66"/>
      <c r="H2688" s="66"/>
      <c r="I2688" s="66"/>
      <c r="J2688" s="66"/>
      <c r="K2688" s="66"/>
      <c r="L2688" s="66"/>
      <c r="M2688" s="66"/>
      <c r="N2688" s="66"/>
      <c r="O2688" s="66"/>
      <c r="P2688" s="66"/>
      <c r="Q2688" s="66"/>
      <c r="R2688" s="66"/>
      <c r="S2688" s="66"/>
      <c r="T2688" s="66"/>
      <c r="U2688" s="66"/>
      <c r="V2688" s="66"/>
      <c r="W2688" s="66"/>
      <c r="X2688" s="66"/>
      <c r="Y2688" s="66"/>
      <c r="Z2688" s="66"/>
      <c r="AA2688" s="66"/>
      <c r="AB2688" s="66"/>
      <c r="AC2688" s="66"/>
    </row>
    <row r="2689" ht="14.25" customHeight="1">
      <c r="A2689" s="66"/>
      <c r="B2689" s="66"/>
      <c r="C2689" s="66"/>
      <c r="D2689" s="66"/>
      <c r="E2689" s="66"/>
      <c r="F2689" s="66"/>
      <c r="G2689" s="66"/>
      <c r="H2689" s="66"/>
      <c r="I2689" s="66"/>
      <c r="J2689" s="66"/>
      <c r="K2689" s="66"/>
      <c r="L2689" s="66"/>
      <c r="M2689" s="66"/>
      <c r="N2689" s="66"/>
      <c r="O2689" s="66"/>
      <c r="P2689" s="66"/>
      <c r="Q2689" s="66"/>
      <c r="R2689" s="66"/>
      <c r="S2689" s="66"/>
      <c r="T2689" s="66"/>
      <c r="U2689" s="66"/>
      <c r="V2689" s="66"/>
      <c r="W2689" s="66"/>
      <c r="X2689" s="66"/>
      <c r="Y2689" s="66"/>
      <c r="Z2689" s="66"/>
      <c r="AA2689" s="66"/>
      <c r="AB2689" s="66"/>
      <c r="AC2689" s="66"/>
    </row>
    <row r="2690" ht="14.25" customHeight="1">
      <c r="A2690" s="66"/>
      <c r="B2690" s="66"/>
      <c r="C2690" s="66"/>
      <c r="D2690" s="66"/>
      <c r="E2690" s="66"/>
      <c r="F2690" s="66"/>
      <c r="G2690" s="66"/>
      <c r="H2690" s="66"/>
      <c r="I2690" s="66"/>
      <c r="J2690" s="66"/>
      <c r="K2690" s="66"/>
      <c r="L2690" s="66"/>
      <c r="M2690" s="66"/>
      <c r="N2690" s="66"/>
      <c r="O2690" s="66"/>
      <c r="P2690" s="66"/>
      <c r="Q2690" s="66"/>
      <c r="R2690" s="66"/>
      <c r="S2690" s="66"/>
      <c r="T2690" s="66"/>
      <c r="U2690" s="66"/>
      <c r="V2690" s="66"/>
      <c r="W2690" s="66"/>
      <c r="X2690" s="66"/>
      <c r="Y2690" s="66"/>
      <c r="Z2690" s="66"/>
      <c r="AA2690" s="66"/>
      <c r="AB2690" s="66"/>
      <c r="AC2690" s="66"/>
    </row>
    <row r="2691" ht="14.25" customHeight="1">
      <c r="A2691" s="66"/>
      <c r="B2691" s="66"/>
      <c r="C2691" s="66"/>
      <c r="D2691" s="66"/>
      <c r="E2691" s="66"/>
      <c r="F2691" s="66"/>
      <c r="G2691" s="66"/>
      <c r="H2691" s="66"/>
      <c r="I2691" s="66"/>
      <c r="J2691" s="66"/>
      <c r="K2691" s="66"/>
      <c r="L2691" s="66"/>
      <c r="M2691" s="66"/>
      <c r="N2691" s="66"/>
      <c r="O2691" s="66"/>
      <c r="P2691" s="66"/>
      <c r="Q2691" s="66"/>
      <c r="R2691" s="66"/>
      <c r="S2691" s="66"/>
      <c r="T2691" s="66"/>
      <c r="U2691" s="66"/>
      <c r="V2691" s="66"/>
      <c r="W2691" s="66"/>
      <c r="X2691" s="66"/>
      <c r="Y2691" s="66"/>
      <c r="Z2691" s="66"/>
      <c r="AA2691" s="66"/>
      <c r="AB2691" s="66"/>
      <c r="AC2691" s="66"/>
    </row>
    <row r="2692" ht="14.25" customHeight="1">
      <c r="A2692" s="66"/>
      <c r="B2692" s="66"/>
      <c r="C2692" s="66"/>
      <c r="D2692" s="66"/>
      <c r="E2692" s="66"/>
      <c r="F2692" s="66"/>
      <c r="G2692" s="66"/>
      <c r="H2692" s="66"/>
      <c r="I2692" s="66"/>
      <c r="J2692" s="66"/>
      <c r="K2692" s="66"/>
      <c r="L2692" s="66"/>
      <c r="M2692" s="66"/>
      <c r="N2692" s="66"/>
      <c r="O2692" s="66"/>
      <c r="P2692" s="66"/>
      <c r="Q2692" s="66"/>
      <c r="R2692" s="66"/>
      <c r="S2692" s="66"/>
      <c r="T2692" s="66"/>
      <c r="U2692" s="66"/>
      <c r="V2692" s="66"/>
      <c r="W2692" s="66"/>
      <c r="X2692" s="66"/>
      <c r="Y2692" s="66"/>
      <c r="Z2692" s="66"/>
      <c r="AA2692" s="66"/>
      <c r="AB2692" s="66"/>
      <c r="AC2692" s="66"/>
    </row>
    <row r="2693" ht="14.25" customHeight="1">
      <c r="A2693" s="66"/>
      <c r="B2693" s="66"/>
      <c r="C2693" s="66"/>
      <c r="D2693" s="66"/>
      <c r="E2693" s="66"/>
      <c r="F2693" s="66"/>
      <c r="G2693" s="66"/>
      <c r="H2693" s="66"/>
      <c r="I2693" s="66"/>
      <c r="J2693" s="66"/>
      <c r="K2693" s="66"/>
      <c r="L2693" s="66"/>
      <c r="M2693" s="66"/>
      <c r="N2693" s="66"/>
      <c r="O2693" s="66"/>
      <c r="P2693" s="66"/>
      <c r="Q2693" s="66"/>
      <c r="R2693" s="66"/>
      <c r="S2693" s="66"/>
      <c r="T2693" s="66"/>
      <c r="U2693" s="66"/>
      <c r="V2693" s="66"/>
      <c r="W2693" s="66"/>
      <c r="X2693" s="66"/>
      <c r="Y2693" s="66"/>
      <c r="Z2693" s="66"/>
      <c r="AA2693" s="66"/>
      <c r="AB2693" s="66"/>
      <c r="AC2693" s="66"/>
    </row>
    <row r="2694" ht="14.25" customHeight="1">
      <c r="A2694" s="66"/>
      <c r="B2694" s="66"/>
      <c r="C2694" s="66"/>
      <c r="D2694" s="66"/>
      <c r="E2694" s="66"/>
      <c r="F2694" s="66"/>
      <c r="G2694" s="66"/>
      <c r="H2694" s="66"/>
      <c r="I2694" s="66"/>
      <c r="J2694" s="66"/>
      <c r="K2694" s="66"/>
      <c r="L2694" s="66"/>
      <c r="M2694" s="66"/>
      <c r="N2694" s="66"/>
      <c r="O2694" s="66"/>
      <c r="P2694" s="66"/>
      <c r="Q2694" s="66"/>
      <c r="R2694" s="66"/>
      <c r="S2694" s="66"/>
      <c r="T2694" s="66"/>
      <c r="U2694" s="66"/>
      <c r="V2694" s="66"/>
      <c r="W2694" s="66"/>
      <c r="X2694" s="66"/>
      <c r="Y2694" s="66"/>
      <c r="Z2694" s="66"/>
      <c r="AA2694" s="66"/>
      <c r="AB2694" s="66"/>
      <c r="AC2694" s="66"/>
    </row>
    <row r="2695" ht="14.25" customHeight="1">
      <c r="A2695" s="66"/>
      <c r="B2695" s="66"/>
      <c r="C2695" s="66"/>
      <c r="D2695" s="66"/>
      <c r="E2695" s="66"/>
      <c r="F2695" s="66"/>
      <c r="G2695" s="66"/>
      <c r="H2695" s="66"/>
      <c r="I2695" s="66"/>
      <c r="J2695" s="66"/>
      <c r="K2695" s="66"/>
      <c r="L2695" s="66"/>
      <c r="M2695" s="66"/>
      <c r="N2695" s="66"/>
      <c r="O2695" s="66"/>
      <c r="P2695" s="66"/>
      <c r="Q2695" s="66"/>
      <c r="R2695" s="66"/>
      <c r="S2695" s="66"/>
      <c r="T2695" s="66"/>
      <c r="U2695" s="66"/>
      <c r="V2695" s="66"/>
      <c r="W2695" s="66"/>
      <c r="X2695" s="66"/>
      <c r="Y2695" s="66"/>
      <c r="Z2695" s="66"/>
      <c r="AA2695" s="66"/>
      <c r="AB2695" s="66"/>
      <c r="AC2695" s="66"/>
    </row>
    <row r="2696" ht="14.25" customHeight="1">
      <c r="A2696" s="66"/>
      <c r="B2696" s="66"/>
      <c r="C2696" s="66"/>
      <c r="D2696" s="66"/>
      <c r="E2696" s="66"/>
      <c r="F2696" s="66"/>
      <c r="G2696" s="66"/>
      <c r="H2696" s="66"/>
      <c r="I2696" s="66"/>
      <c r="J2696" s="66"/>
      <c r="K2696" s="66"/>
      <c r="L2696" s="66"/>
      <c r="M2696" s="66"/>
      <c r="N2696" s="66"/>
      <c r="O2696" s="66"/>
      <c r="P2696" s="66"/>
      <c r="Q2696" s="66"/>
      <c r="R2696" s="66"/>
      <c r="S2696" s="66"/>
      <c r="T2696" s="66"/>
      <c r="U2696" s="66"/>
      <c r="V2696" s="66"/>
      <c r="W2696" s="66"/>
      <c r="X2696" s="66"/>
      <c r="Y2696" s="66"/>
      <c r="Z2696" s="66"/>
      <c r="AA2696" s="66"/>
      <c r="AB2696" s="66"/>
      <c r="AC2696" s="66"/>
    </row>
    <row r="2697" ht="14.25" customHeight="1">
      <c r="A2697" s="66"/>
      <c r="B2697" s="66"/>
      <c r="C2697" s="66"/>
      <c r="D2697" s="66"/>
      <c r="E2697" s="66"/>
      <c r="F2697" s="66"/>
      <c r="G2697" s="66"/>
      <c r="H2697" s="66"/>
      <c r="I2697" s="66"/>
      <c r="J2697" s="66"/>
      <c r="K2697" s="66"/>
      <c r="L2697" s="66"/>
      <c r="M2697" s="66"/>
      <c r="N2697" s="66"/>
      <c r="O2697" s="66"/>
      <c r="P2697" s="66"/>
      <c r="Q2697" s="66"/>
      <c r="R2697" s="66"/>
      <c r="S2697" s="66"/>
      <c r="T2697" s="66"/>
      <c r="U2697" s="66"/>
      <c r="V2697" s="66"/>
      <c r="W2697" s="66"/>
      <c r="X2697" s="66"/>
      <c r="Y2697" s="66"/>
      <c r="Z2697" s="66"/>
      <c r="AA2697" s="66"/>
      <c r="AB2697" s="66"/>
      <c r="AC2697" s="66"/>
    </row>
    <row r="2698" ht="14.25" customHeight="1">
      <c r="A2698" s="66"/>
      <c r="B2698" s="66"/>
      <c r="C2698" s="66"/>
      <c r="D2698" s="66"/>
      <c r="E2698" s="66"/>
      <c r="F2698" s="66"/>
      <c r="G2698" s="66"/>
      <c r="H2698" s="66"/>
      <c r="I2698" s="66"/>
      <c r="J2698" s="66"/>
      <c r="K2698" s="66"/>
      <c r="L2698" s="66"/>
      <c r="M2698" s="66"/>
      <c r="N2698" s="66"/>
      <c r="O2698" s="66"/>
      <c r="P2698" s="66"/>
      <c r="Q2698" s="66"/>
      <c r="R2698" s="66"/>
      <c r="S2698" s="66"/>
      <c r="T2698" s="66"/>
      <c r="U2698" s="66"/>
      <c r="V2698" s="66"/>
      <c r="W2698" s="66"/>
      <c r="X2698" s="66"/>
      <c r="Y2698" s="66"/>
      <c r="Z2698" s="66"/>
      <c r="AA2698" s="66"/>
      <c r="AB2698" s="66"/>
      <c r="AC2698" s="66"/>
    </row>
    <row r="2699" ht="14.25" customHeight="1">
      <c r="A2699" s="66"/>
      <c r="B2699" s="66"/>
      <c r="C2699" s="66"/>
      <c r="D2699" s="66"/>
      <c r="E2699" s="66"/>
      <c r="F2699" s="66"/>
      <c r="G2699" s="66"/>
      <c r="H2699" s="66"/>
      <c r="I2699" s="66"/>
      <c r="J2699" s="66"/>
      <c r="K2699" s="66"/>
      <c r="L2699" s="66"/>
      <c r="M2699" s="66"/>
      <c r="N2699" s="66"/>
      <c r="O2699" s="66"/>
      <c r="P2699" s="66"/>
      <c r="Q2699" s="66"/>
      <c r="R2699" s="66"/>
      <c r="S2699" s="66"/>
      <c r="T2699" s="66"/>
      <c r="U2699" s="66"/>
      <c r="V2699" s="66"/>
      <c r="W2699" s="66"/>
      <c r="X2699" s="66"/>
      <c r="Y2699" s="66"/>
      <c r="Z2699" s="66"/>
      <c r="AA2699" s="66"/>
      <c r="AB2699" s="66"/>
      <c r="AC2699" s="66"/>
    </row>
    <row r="2700" ht="14.25" customHeight="1">
      <c r="A2700" s="66"/>
      <c r="B2700" s="66"/>
      <c r="C2700" s="66"/>
      <c r="D2700" s="66"/>
      <c r="E2700" s="66"/>
      <c r="F2700" s="66"/>
      <c r="G2700" s="66"/>
      <c r="H2700" s="66"/>
      <c r="I2700" s="66"/>
      <c r="J2700" s="66"/>
      <c r="K2700" s="66"/>
      <c r="L2700" s="66"/>
      <c r="M2700" s="66"/>
      <c r="N2700" s="66"/>
      <c r="O2700" s="66"/>
      <c r="P2700" s="66"/>
      <c r="Q2700" s="66"/>
      <c r="R2700" s="66"/>
      <c r="S2700" s="66"/>
      <c r="T2700" s="66"/>
      <c r="U2700" s="66"/>
      <c r="V2700" s="66"/>
      <c r="W2700" s="66"/>
      <c r="X2700" s="66"/>
      <c r="Y2700" s="66"/>
      <c r="Z2700" s="66"/>
      <c r="AA2700" s="66"/>
      <c r="AB2700" s="66"/>
      <c r="AC2700" s="66"/>
    </row>
    <row r="2701" ht="14.25" customHeight="1">
      <c r="A2701" s="66"/>
      <c r="B2701" s="66"/>
      <c r="C2701" s="66"/>
      <c r="D2701" s="66"/>
      <c r="E2701" s="66"/>
      <c r="F2701" s="66"/>
      <c r="G2701" s="66"/>
      <c r="H2701" s="66"/>
      <c r="I2701" s="66"/>
      <c r="J2701" s="66"/>
      <c r="K2701" s="66"/>
      <c r="L2701" s="66"/>
      <c r="M2701" s="66"/>
      <c r="N2701" s="66"/>
      <c r="O2701" s="66"/>
      <c r="P2701" s="66"/>
      <c r="Q2701" s="66"/>
      <c r="R2701" s="66"/>
      <c r="S2701" s="66"/>
      <c r="T2701" s="66"/>
      <c r="U2701" s="66"/>
      <c r="V2701" s="66"/>
      <c r="W2701" s="66"/>
      <c r="X2701" s="66"/>
      <c r="Y2701" s="66"/>
      <c r="Z2701" s="66"/>
      <c r="AA2701" s="66"/>
      <c r="AB2701" s="66"/>
      <c r="AC2701" s="66"/>
    </row>
    <row r="2702" ht="14.25" customHeight="1">
      <c r="A2702" s="66"/>
      <c r="B2702" s="66"/>
      <c r="C2702" s="66"/>
      <c r="D2702" s="66"/>
      <c r="E2702" s="66"/>
      <c r="F2702" s="66"/>
      <c r="G2702" s="66"/>
      <c r="H2702" s="66"/>
      <c r="I2702" s="66"/>
      <c r="J2702" s="66"/>
      <c r="K2702" s="66"/>
      <c r="L2702" s="66"/>
      <c r="M2702" s="66"/>
      <c r="N2702" s="66"/>
      <c r="O2702" s="66"/>
      <c r="P2702" s="66"/>
      <c r="Q2702" s="66"/>
      <c r="R2702" s="66"/>
      <c r="S2702" s="66"/>
      <c r="T2702" s="66"/>
      <c r="U2702" s="66"/>
      <c r="V2702" s="66"/>
      <c r="W2702" s="66"/>
      <c r="X2702" s="66"/>
      <c r="Y2702" s="66"/>
      <c r="Z2702" s="66"/>
      <c r="AA2702" s="66"/>
      <c r="AB2702" s="66"/>
      <c r="AC2702" s="66"/>
    </row>
    <row r="2703" ht="14.25" customHeight="1">
      <c r="A2703" s="66"/>
      <c r="B2703" s="66"/>
      <c r="C2703" s="66"/>
      <c r="D2703" s="66"/>
      <c r="E2703" s="66"/>
      <c r="F2703" s="66"/>
      <c r="G2703" s="66"/>
      <c r="H2703" s="66"/>
      <c r="I2703" s="66"/>
      <c r="J2703" s="66"/>
      <c r="K2703" s="66"/>
      <c r="L2703" s="66"/>
      <c r="M2703" s="66"/>
      <c r="N2703" s="66"/>
      <c r="O2703" s="66"/>
      <c r="P2703" s="66"/>
      <c r="Q2703" s="66"/>
      <c r="R2703" s="66"/>
      <c r="S2703" s="66"/>
      <c r="T2703" s="66"/>
      <c r="U2703" s="66"/>
      <c r="V2703" s="66"/>
      <c r="W2703" s="66"/>
      <c r="X2703" s="66"/>
      <c r="Y2703" s="66"/>
      <c r="Z2703" s="66"/>
      <c r="AA2703" s="66"/>
      <c r="AB2703" s="66"/>
      <c r="AC2703" s="66"/>
    </row>
    <row r="2704" ht="14.25" customHeight="1">
      <c r="A2704" s="66"/>
      <c r="B2704" s="66"/>
      <c r="C2704" s="66"/>
      <c r="D2704" s="66"/>
      <c r="E2704" s="66"/>
      <c r="F2704" s="66"/>
      <c r="G2704" s="66"/>
      <c r="H2704" s="66"/>
      <c r="I2704" s="66"/>
      <c r="J2704" s="66"/>
      <c r="K2704" s="66"/>
      <c r="L2704" s="66"/>
      <c r="M2704" s="66"/>
      <c r="N2704" s="66"/>
      <c r="O2704" s="66"/>
      <c r="P2704" s="66"/>
      <c r="Q2704" s="66"/>
      <c r="R2704" s="66"/>
      <c r="S2704" s="66"/>
      <c r="T2704" s="66"/>
      <c r="U2704" s="66"/>
      <c r="V2704" s="66"/>
      <c r="W2704" s="66"/>
      <c r="X2704" s="66"/>
      <c r="Y2704" s="66"/>
      <c r="Z2704" s="66"/>
      <c r="AA2704" s="66"/>
      <c r="AB2704" s="66"/>
      <c r="AC2704" s="66"/>
    </row>
    <row r="2705" ht="14.25" customHeight="1">
      <c r="A2705" s="66"/>
      <c r="B2705" s="66"/>
      <c r="C2705" s="66"/>
      <c r="D2705" s="66"/>
      <c r="E2705" s="66"/>
      <c r="F2705" s="66"/>
      <c r="G2705" s="66"/>
      <c r="H2705" s="66"/>
      <c r="I2705" s="66"/>
      <c r="J2705" s="66"/>
      <c r="K2705" s="66"/>
      <c r="L2705" s="66"/>
      <c r="M2705" s="66"/>
      <c r="N2705" s="66"/>
      <c r="O2705" s="66"/>
      <c r="P2705" s="66"/>
      <c r="Q2705" s="66"/>
      <c r="R2705" s="66"/>
      <c r="S2705" s="66"/>
      <c r="T2705" s="66"/>
      <c r="U2705" s="66"/>
      <c r="V2705" s="66"/>
      <c r="W2705" s="66"/>
      <c r="X2705" s="66"/>
      <c r="Y2705" s="66"/>
      <c r="Z2705" s="66"/>
      <c r="AA2705" s="66"/>
      <c r="AB2705" s="66"/>
      <c r="AC2705" s="66"/>
    </row>
    <row r="2706" ht="14.25" customHeight="1">
      <c r="A2706" s="66"/>
      <c r="B2706" s="66"/>
      <c r="C2706" s="66"/>
      <c r="D2706" s="66"/>
      <c r="E2706" s="66"/>
      <c r="F2706" s="66"/>
      <c r="G2706" s="66"/>
      <c r="H2706" s="66"/>
      <c r="I2706" s="66"/>
      <c r="J2706" s="66"/>
      <c r="K2706" s="66"/>
      <c r="L2706" s="66"/>
      <c r="M2706" s="66"/>
      <c r="N2706" s="66"/>
      <c r="O2706" s="66"/>
      <c r="P2706" s="66"/>
      <c r="Q2706" s="66"/>
      <c r="R2706" s="66"/>
      <c r="S2706" s="66"/>
      <c r="T2706" s="66"/>
      <c r="U2706" s="66"/>
      <c r="V2706" s="66"/>
      <c r="W2706" s="66"/>
      <c r="X2706" s="66"/>
      <c r="Y2706" s="66"/>
      <c r="Z2706" s="66"/>
      <c r="AA2706" s="66"/>
      <c r="AB2706" s="66"/>
      <c r="AC2706" s="66"/>
    </row>
    <row r="2707" ht="14.25" customHeight="1">
      <c r="A2707" s="66"/>
      <c r="B2707" s="66"/>
      <c r="C2707" s="66"/>
      <c r="D2707" s="66"/>
      <c r="E2707" s="66"/>
      <c r="F2707" s="66"/>
      <c r="G2707" s="66"/>
      <c r="H2707" s="66"/>
      <c r="I2707" s="66"/>
      <c r="J2707" s="66"/>
      <c r="K2707" s="66"/>
      <c r="L2707" s="66"/>
      <c r="M2707" s="66"/>
      <c r="N2707" s="66"/>
      <c r="O2707" s="66"/>
      <c r="P2707" s="66"/>
      <c r="Q2707" s="66"/>
      <c r="R2707" s="66"/>
      <c r="S2707" s="66"/>
      <c r="T2707" s="66"/>
      <c r="U2707" s="66"/>
      <c r="V2707" s="66"/>
      <c r="W2707" s="66"/>
      <c r="X2707" s="66"/>
      <c r="Y2707" s="66"/>
      <c r="Z2707" s="66"/>
      <c r="AA2707" s="66"/>
      <c r="AB2707" s="66"/>
      <c r="AC2707" s="66"/>
    </row>
    <row r="2708" ht="14.25" customHeight="1">
      <c r="A2708" s="66"/>
      <c r="B2708" s="66"/>
      <c r="C2708" s="66"/>
      <c r="D2708" s="66"/>
      <c r="E2708" s="66"/>
      <c r="F2708" s="66"/>
      <c r="G2708" s="66"/>
      <c r="H2708" s="66"/>
      <c r="I2708" s="66"/>
      <c r="J2708" s="66"/>
      <c r="K2708" s="66"/>
      <c r="L2708" s="66"/>
      <c r="M2708" s="66"/>
      <c r="N2708" s="66"/>
      <c r="O2708" s="66"/>
      <c r="P2708" s="66"/>
      <c r="Q2708" s="66"/>
      <c r="R2708" s="66"/>
      <c r="S2708" s="66"/>
      <c r="T2708" s="66"/>
      <c r="U2708" s="66"/>
      <c r="V2708" s="66"/>
      <c r="W2708" s="66"/>
      <c r="X2708" s="66"/>
      <c r="Y2708" s="66"/>
      <c r="Z2708" s="66"/>
      <c r="AA2708" s="66"/>
      <c r="AB2708" s="66"/>
      <c r="AC2708" s="66"/>
    </row>
    <row r="2709" ht="14.25" customHeight="1">
      <c r="A2709" s="66"/>
      <c r="B2709" s="66"/>
      <c r="C2709" s="66"/>
      <c r="D2709" s="66"/>
      <c r="E2709" s="66"/>
      <c r="F2709" s="66"/>
      <c r="G2709" s="66"/>
      <c r="H2709" s="66"/>
      <c r="I2709" s="66"/>
      <c r="J2709" s="66"/>
      <c r="K2709" s="66"/>
      <c r="L2709" s="66"/>
      <c r="M2709" s="66"/>
      <c r="N2709" s="66"/>
      <c r="O2709" s="66"/>
      <c r="P2709" s="66"/>
      <c r="Q2709" s="66"/>
      <c r="R2709" s="66"/>
      <c r="S2709" s="66"/>
      <c r="T2709" s="66"/>
      <c r="U2709" s="66"/>
      <c r="V2709" s="66"/>
      <c r="W2709" s="66"/>
      <c r="X2709" s="66"/>
      <c r="Y2709" s="66"/>
      <c r="Z2709" s="66"/>
      <c r="AA2709" s="66"/>
      <c r="AB2709" s="66"/>
      <c r="AC2709" s="66"/>
    </row>
    <row r="2710" ht="14.25" customHeight="1">
      <c r="A2710" s="66"/>
      <c r="B2710" s="66"/>
      <c r="C2710" s="66"/>
      <c r="D2710" s="66"/>
      <c r="E2710" s="66"/>
      <c r="F2710" s="66"/>
      <c r="G2710" s="66"/>
      <c r="H2710" s="66"/>
      <c r="I2710" s="66"/>
      <c r="J2710" s="66"/>
      <c r="K2710" s="66"/>
      <c r="L2710" s="66"/>
      <c r="M2710" s="66"/>
      <c r="N2710" s="66"/>
      <c r="O2710" s="66"/>
      <c r="P2710" s="66"/>
      <c r="Q2710" s="66"/>
      <c r="R2710" s="66"/>
      <c r="S2710" s="66"/>
      <c r="T2710" s="66"/>
      <c r="U2710" s="66"/>
      <c r="V2710" s="66"/>
      <c r="W2710" s="66"/>
      <c r="X2710" s="66"/>
      <c r="Y2710" s="66"/>
      <c r="Z2710" s="66"/>
      <c r="AA2710" s="66"/>
      <c r="AB2710" s="66"/>
      <c r="AC2710" s="66"/>
    </row>
    <row r="2711" ht="14.25" customHeight="1">
      <c r="A2711" s="66"/>
      <c r="B2711" s="66"/>
      <c r="C2711" s="66"/>
      <c r="D2711" s="66"/>
      <c r="E2711" s="66"/>
      <c r="F2711" s="66"/>
      <c r="G2711" s="66"/>
      <c r="H2711" s="66"/>
      <c r="I2711" s="66"/>
      <c r="J2711" s="66"/>
      <c r="K2711" s="66"/>
      <c r="L2711" s="66"/>
      <c r="M2711" s="66"/>
      <c r="N2711" s="66"/>
      <c r="O2711" s="66"/>
      <c r="P2711" s="66"/>
      <c r="Q2711" s="66"/>
      <c r="R2711" s="66"/>
      <c r="S2711" s="66"/>
      <c r="T2711" s="66"/>
      <c r="U2711" s="66"/>
      <c r="V2711" s="66"/>
      <c r="W2711" s="66"/>
      <c r="X2711" s="66"/>
      <c r="Y2711" s="66"/>
      <c r="Z2711" s="66"/>
      <c r="AA2711" s="66"/>
      <c r="AB2711" s="66"/>
      <c r="AC2711" s="66"/>
    </row>
    <row r="2712" ht="14.25" customHeight="1">
      <c r="A2712" s="66"/>
      <c r="B2712" s="66"/>
      <c r="C2712" s="66"/>
      <c r="D2712" s="66"/>
      <c r="E2712" s="66"/>
      <c r="F2712" s="66"/>
      <c r="G2712" s="66"/>
      <c r="H2712" s="66"/>
      <c r="I2712" s="66"/>
      <c r="J2712" s="66"/>
      <c r="K2712" s="66"/>
      <c r="L2712" s="66"/>
      <c r="M2712" s="66"/>
      <c r="N2712" s="66"/>
      <c r="O2712" s="66"/>
      <c r="P2712" s="66"/>
      <c r="Q2712" s="66"/>
      <c r="R2712" s="66"/>
      <c r="S2712" s="66"/>
      <c r="T2712" s="66"/>
      <c r="U2712" s="66"/>
      <c r="V2712" s="66"/>
      <c r="W2712" s="66"/>
      <c r="X2712" s="66"/>
      <c r="Y2712" s="66"/>
      <c r="Z2712" s="66"/>
      <c r="AA2712" s="66"/>
      <c r="AB2712" s="66"/>
      <c r="AC2712" s="66"/>
    </row>
    <row r="2713" ht="14.25" customHeight="1">
      <c r="A2713" s="66"/>
      <c r="B2713" s="66"/>
      <c r="C2713" s="66"/>
      <c r="D2713" s="66"/>
      <c r="E2713" s="66"/>
      <c r="F2713" s="66"/>
      <c r="G2713" s="66"/>
      <c r="H2713" s="66"/>
      <c r="I2713" s="66"/>
      <c r="J2713" s="66"/>
      <c r="K2713" s="66"/>
      <c r="L2713" s="66"/>
      <c r="M2713" s="66"/>
      <c r="N2713" s="66"/>
      <c r="O2713" s="66"/>
      <c r="P2713" s="66"/>
      <c r="Q2713" s="66"/>
      <c r="R2713" s="66"/>
      <c r="S2713" s="66"/>
      <c r="T2713" s="66"/>
      <c r="U2713" s="66"/>
      <c r="V2713" s="66"/>
      <c r="W2713" s="66"/>
      <c r="X2713" s="66"/>
      <c r="Y2713" s="66"/>
      <c r="Z2713" s="66"/>
      <c r="AA2713" s="66"/>
      <c r="AB2713" s="66"/>
      <c r="AC2713" s="66"/>
    </row>
    <row r="2714" ht="14.25" customHeight="1">
      <c r="A2714" s="66"/>
      <c r="B2714" s="66"/>
      <c r="C2714" s="66"/>
      <c r="D2714" s="66"/>
      <c r="E2714" s="66"/>
      <c r="F2714" s="66"/>
      <c r="G2714" s="66"/>
      <c r="H2714" s="66"/>
      <c r="I2714" s="66"/>
      <c r="J2714" s="66"/>
      <c r="K2714" s="66"/>
      <c r="L2714" s="66"/>
      <c r="M2714" s="66"/>
      <c r="N2714" s="66"/>
      <c r="O2714" s="66"/>
      <c r="P2714" s="66"/>
      <c r="Q2714" s="66"/>
      <c r="R2714" s="66"/>
      <c r="S2714" s="66"/>
      <c r="T2714" s="66"/>
      <c r="U2714" s="66"/>
      <c r="V2714" s="66"/>
      <c r="W2714" s="66"/>
      <c r="X2714" s="66"/>
      <c r="Y2714" s="66"/>
      <c r="Z2714" s="66"/>
      <c r="AA2714" s="66"/>
      <c r="AB2714" s="66"/>
      <c r="AC2714" s="66"/>
    </row>
    <row r="2715" ht="14.25" customHeight="1">
      <c r="A2715" s="66"/>
      <c r="B2715" s="66"/>
      <c r="C2715" s="66"/>
      <c r="D2715" s="66"/>
      <c r="E2715" s="66"/>
      <c r="F2715" s="66"/>
      <c r="G2715" s="66"/>
      <c r="H2715" s="66"/>
      <c r="I2715" s="66"/>
      <c r="J2715" s="66"/>
      <c r="K2715" s="66"/>
      <c r="L2715" s="66"/>
      <c r="M2715" s="66"/>
      <c r="N2715" s="66"/>
      <c r="O2715" s="66"/>
      <c r="P2715" s="66"/>
      <c r="Q2715" s="66"/>
      <c r="R2715" s="66"/>
      <c r="S2715" s="66"/>
      <c r="T2715" s="66"/>
      <c r="U2715" s="66"/>
      <c r="V2715" s="66"/>
      <c r="W2715" s="66"/>
      <c r="X2715" s="66"/>
      <c r="Y2715" s="66"/>
      <c r="Z2715" s="66"/>
      <c r="AA2715" s="66"/>
      <c r="AB2715" s="66"/>
      <c r="AC2715" s="66"/>
    </row>
    <row r="2716" ht="14.25" customHeight="1">
      <c r="A2716" s="66"/>
      <c r="B2716" s="66"/>
      <c r="C2716" s="66"/>
      <c r="D2716" s="66"/>
      <c r="E2716" s="66"/>
      <c r="F2716" s="66"/>
      <c r="G2716" s="66"/>
      <c r="H2716" s="66"/>
      <c r="I2716" s="66"/>
      <c r="J2716" s="66"/>
      <c r="K2716" s="66"/>
      <c r="L2716" s="66"/>
      <c r="M2716" s="66"/>
      <c r="N2716" s="66"/>
      <c r="O2716" s="66"/>
      <c r="P2716" s="66"/>
      <c r="Q2716" s="66"/>
      <c r="R2716" s="66"/>
      <c r="S2716" s="66"/>
      <c r="T2716" s="66"/>
      <c r="U2716" s="66"/>
      <c r="V2716" s="66"/>
      <c r="W2716" s="66"/>
      <c r="X2716" s="66"/>
      <c r="Y2716" s="66"/>
      <c r="Z2716" s="66"/>
      <c r="AA2716" s="66"/>
      <c r="AB2716" s="66"/>
      <c r="AC2716" s="66"/>
    </row>
    <row r="2717" ht="14.25" customHeight="1">
      <c r="A2717" s="66"/>
      <c r="B2717" s="66"/>
      <c r="C2717" s="66"/>
      <c r="D2717" s="66"/>
      <c r="E2717" s="66"/>
      <c r="F2717" s="66"/>
      <c r="G2717" s="66"/>
      <c r="H2717" s="66"/>
      <c r="I2717" s="66"/>
      <c r="J2717" s="66"/>
      <c r="K2717" s="66"/>
      <c r="L2717" s="66"/>
      <c r="M2717" s="66"/>
      <c r="N2717" s="66"/>
      <c r="O2717" s="66"/>
      <c r="P2717" s="66"/>
      <c r="Q2717" s="66"/>
      <c r="R2717" s="66"/>
      <c r="S2717" s="66"/>
      <c r="T2717" s="66"/>
      <c r="U2717" s="66"/>
      <c r="V2717" s="66"/>
      <c r="W2717" s="66"/>
      <c r="X2717" s="66"/>
      <c r="Y2717" s="66"/>
      <c r="Z2717" s="66"/>
      <c r="AA2717" s="66"/>
      <c r="AB2717" s="66"/>
      <c r="AC2717" s="66"/>
    </row>
    <row r="2718" ht="14.25" customHeight="1">
      <c r="A2718" s="66"/>
      <c r="B2718" s="66"/>
      <c r="C2718" s="66"/>
      <c r="D2718" s="66"/>
      <c r="E2718" s="66"/>
      <c r="F2718" s="66"/>
      <c r="G2718" s="66"/>
      <c r="H2718" s="66"/>
      <c r="I2718" s="66"/>
      <c r="J2718" s="66"/>
      <c r="K2718" s="66"/>
      <c r="L2718" s="66"/>
      <c r="M2718" s="66"/>
      <c r="N2718" s="66"/>
      <c r="O2718" s="66"/>
      <c r="P2718" s="66"/>
      <c r="Q2718" s="66"/>
      <c r="R2718" s="66"/>
      <c r="S2718" s="66"/>
      <c r="T2718" s="66"/>
      <c r="U2718" s="66"/>
      <c r="V2718" s="66"/>
      <c r="W2718" s="66"/>
      <c r="X2718" s="66"/>
      <c r="Y2718" s="66"/>
      <c r="Z2718" s="66"/>
      <c r="AA2718" s="66"/>
      <c r="AB2718" s="66"/>
      <c r="AC2718" s="66"/>
    </row>
    <row r="2719" ht="14.25" customHeight="1">
      <c r="A2719" s="66"/>
      <c r="B2719" s="66"/>
      <c r="C2719" s="66"/>
      <c r="D2719" s="66"/>
      <c r="E2719" s="66"/>
      <c r="F2719" s="66"/>
      <c r="G2719" s="66"/>
      <c r="H2719" s="66"/>
      <c r="I2719" s="66"/>
      <c r="J2719" s="66"/>
      <c r="K2719" s="66"/>
      <c r="L2719" s="66"/>
      <c r="M2719" s="66"/>
      <c r="N2719" s="66"/>
      <c r="O2719" s="66"/>
      <c r="P2719" s="66"/>
      <c r="Q2719" s="66"/>
      <c r="R2719" s="66"/>
      <c r="S2719" s="66"/>
      <c r="T2719" s="66"/>
      <c r="U2719" s="66"/>
      <c r="V2719" s="66"/>
      <c r="W2719" s="66"/>
      <c r="X2719" s="66"/>
      <c r="Y2719" s="66"/>
      <c r="Z2719" s="66"/>
      <c r="AA2719" s="66"/>
      <c r="AB2719" s="66"/>
      <c r="AC2719" s="66"/>
    </row>
    <row r="2720" ht="14.25" customHeight="1">
      <c r="A2720" s="66"/>
      <c r="B2720" s="66"/>
      <c r="C2720" s="66"/>
      <c r="D2720" s="66"/>
      <c r="E2720" s="66"/>
      <c r="F2720" s="66"/>
      <c r="G2720" s="66"/>
      <c r="H2720" s="66"/>
      <c r="I2720" s="66"/>
      <c r="J2720" s="66"/>
      <c r="K2720" s="66"/>
      <c r="L2720" s="66"/>
      <c r="M2720" s="66"/>
      <c r="N2720" s="66"/>
      <c r="O2720" s="66"/>
      <c r="P2720" s="66"/>
      <c r="Q2720" s="66"/>
      <c r="R2720" s="66"/>
      <c r="S2720" s="66"/>
      <c r="T2720" s="66"/>
      <c r="U2720" s="66"/>
      <c r="V2720" s="66"/>
      <c r="W2720" s="66"/>
      <c r="X2720" s="66"/>
      <c r="Y2720" s="66"/>
      <c r="Z2720" s="66"/>
      <c r="AA2720" s="66"/>
      <c r="AB2720" s="66"/>
      <c r="AC2720" s="66"/>
    </row>
    <row r="2721" ht="14.25" customHeight="1">
      <c r="A2721" s="66"/>
      <c r="B2721" s="66"/>
      <c r="C2721" s="66"/>
      <c r="D2721" s="66"/>
      <c r="E2721" s="66"/>
      <c r="F2721" s="66"/>
      <c r="G2721" s="66"/>
      <c r="H2721" s="66"/>
      <c r="I2721" s="66"/>
      <c r="J2721" s="66"/>
      <c r="K2721" s="66"/>
      <c r="L2721" s="66"/>
      <c r="M2721" s="66"/>
      <c r="N2721" s="66"/>
      <c r="O2721" s="66"/>
      <c r="P2721" s="66"/>
      <c r="Q2721" s="66"/>
      <c r="R2721" s="66"/>
      <c r="S2721" s="66"/>
      <c r="T2721" s="66"/>
      <c r="U2721" s="66"/>
      <c r="V2721" s="66"/>
      <c r="W2721" s="66"/>
      <c r="X2721" s="66"/>
      <c r="Y2721" s="66"/>
      <c r="Z2721" s="66"/>
      <c r="AA2721" s="66"/>
      <c r="AB2721" s="66"/>
      <c r="AC2721" s="66"/>
    </row>
    <row r="2722" ht="14.25" customHeight="1">
      <c r="A2722" s="66"/>
      <c r="B2722" s="66"/>
      <c r="C2722" s="66"/>
      <c r="D2722" s="66"/>
      <c r="E2722" s="66"/>
      <c r="F2722" s="66"/>
      <c r="G2722" s="66"/>
      <c r="H2722" s="66"/>
      <c r="I2722" s="66"/>
      <c r="J2722" s="66"/>
      <c r="K2722" s="66"/>
      <c r="L2722" s="66"/>
      <c r="M2722" s="66"/>
      <c r="N2722" s="66"/>
      <c r="O2722" s="66"/>
      <c r="P2722" s="66"/>
      <c r="Q2722" s="66"/>
      <c r="R2722" s="66"/>
      <c r="S2722" s="66"/>
      <c r="T2722" s="66"/>
      <c r="U2722" s="66"/>
      <c r="V2722" s="66"/>
      <c r="W2722" s="66"/>
      <c r="X2722" s="66"/>
      <c r="Y2722" s="66"/>
      <c r="Z2722" s="66"/>
      <c r="AA2722" s="66"/>
      <c r="AB2722" s="66"/>
      <c r="AC2722" s="66"/>
    </row>
    <row r="2723" ht="14.25" customHeight="1">
      <c r="A2723" s="66"/>
      <c r="B2723" s="66"/>
      <c r="C2723" s="66"/>
      <c r="D2723" s="66"/>
      <c r="E2723" s="66"/>
      <c r="F2723" s="66"/>
      <c r="G2723" s="66"/>
      <c r="H2723" s="66"/>
      <c r="I2723" s="66"/>
      <c r="J2723" s="66"/>
      <c r="K2723" s="66"/>
      <c r="L2723" s="66"/>
      <c r="M2723" s="66"/>
      <c r="N2723" s="66"/>
      <c r="O2723" s="66"/>
      <c r="P2723" s="66"/>
      <c r="Q2723" s="66"/>
      <c r="R2723" s="66"/>
      <c r="S2723" s="66"/>
      <c r="T2723" s="66"/>
      <c r="U2723" s="66"/>
      <c r="V2723" s="66"/>
      <c r="W2723" s="66"/>
      <c r="X2723" s="66"/>
      <c r="Y2723" s="66"/>
      <c r="Z2723" s="66"/>
      <c r="AA2723" s="66"/>
      <c r="AB2723" s="66"/>
      <c r="AC2723" s="66"/>
    </row>
    <row r="2724" ht="14.25" customHeight="1">
      <c r="A2724" s="66"/>
      <c r="B2724" s="66"/>
      <c r="C2724" s="66"/>
      <c r="D2724" s="66"/>
      <c r="E2724" s="66"/>
      <c r="F2724" s="66"/>
      <c r="G2724" s="66"/>
      <c r="H2724" s="66"/>
      <c r="I2724" s="66"/>
      <c r="J2724" s="66"/>
      <c r="K2724" s="66"/>
      <c r="L2724" s="66"/>
      <c r="M2724" s="66"/>
      <c r="N2724" s="66"/>
      <c r="O2724" s="66"/>
      <c r="P2724" s="66"/>
      <c r="Q2724" s="66"/>
      <c r="R2724" s="66"/>
      <c r="S2724" s="66"/>
      <c r="T2724" s="66"/>
      <c r="U2724" s="66"/>
      <c r="V2724" s="66"/>
      <c r="W2724" s="66"/>
      <c r="X2724" s="66"/>
      <c r="Y2724" s="66"/>
      <c r="Z2724" s="66"/>
      <c r="AA2724" s="66"/>
      <c r="AB2724" s="66"/>
      <c r="AC2724" s="66"/>
    </row>
    <row r="2725" ht="14.25" customHeight="1">
      <c r="A2725" s="66"/>
      <c r="B2725" s="66"/>
      <c r="C2725" s="66"/>
      <c r="D2725" s="66"/>
      <c r="E2725" s="66"/>
      <c r="F2725" s="66"/>
      <c r="G2725" s="66"/>
      <c r="H2725" s="66"/>
      <c r="I2725" s="66"/>
      <c r="J2725" s="66"/>
      <c r="K2725" s="66"/>
      <c r="L2725" s="66"/>
      <c r="M2725" s="66"/>
      <c r="N2725" s="66"/>
      <c r="O2725" s="66"/>
      <c r="P2725" s="66"/>
      <c r="Q2725" s="66"/>
      <c r="R2725" s="66"/>
      <c r="S2725" s="66"/>
      <c r="T2725" s="66"/>
      <c r="U2725" s="66"/>
      <c r="V2725" s="66"/>
      <c r="W2725" s="66"/>
      <c r="X2725" s="66"/>
      <c r="Y2725" s="66"/>
      <c r="Z2725" s="66"/>
      <c r="AA2725" s="66"/>
      <c r="AB2725" s="66"/>
      <c r="AC2725" s="66"/>
    </row>
    <row r="2726" ht="14.25" customHeight="1">
      <c r="A2726" s="66"/>
      <c r="B2726" s="66"/>
      <c r="C2726" s="66"/>
      <c r="D2726" s="66"/>
      <c r="E2726" s="66"/>
      <c r="F2726" s="66"/>
      <c r="G2726" s="66"/>
      <c r="H2726" s="66"/>
      <c r="I2726" s="66"/>
      <c r="J2726" s="66"/>
      <c r="K2726" s="66"/>
      <c r="L2726" s="66"/>
      <c r="M2726" s="66"/>
      <c r="N2726" s="66"/>
      <c r="O2726" s="66"/>
      <c r="P2726" s="66"/>
      <c r="Q2726" s="66"/>
      <c r="R2726" s="66"/>
      <c r="S2726" s="66"/>
      <c r="T2726" s="66"/>
      <c r="U2726" s="66"/>
      <c r="V2726" s="66"/>
      <c r="W2726" s="66"/>
      <c r="X2726" s="66"/>
      <c r="Y2726" s="66"/>
      <c r="Z2726" s="66"/>
      <c r="AA2726" s="66"/>
      <c r="AB2726" s="66"/>
      <c r="AC2726" s="66"/>
    </row>
    <row r="2727" ht="14.25" customHeight="1">
      <c r="A2727" s="66"/>
      <c r="B2727" s="66"/>
      <c r="C2727" s="66"/>
      <c r="D2727" s="66"/>
      <c r="E2727" s="66"/>
      <c r="F2727" s="66"/>
      <c r="G2727" s="66"/>
      <c r="H2727" s="66"/>
      <c r="I2727" s="66"/>
      <c r="J2727" s="66"/>
      <c r="K2727" s="66"/>
      <c r="L2727" s="66"/>
      <c r="M2727" s="66"/>
      <c r="N2727" s="66"/>
      <c r="O2727" s="66"/>
      <c r="P2727" s="66"/>
      <c r="Q2727" s="66"/>
      <c r="R2727" s="66"/>
      <c r="S2727" s="66"/>
      <c r="T2727" s="66"/>
      <c r="U2727" s="66"/>
      <c r="V2727" s="66"/>
      <c r="W2727" s="66"/>
      <c r="X2727" s="66"/>
      <c r="Y2727" s="66"/>
      <c r="Z2727" s="66"/>
      <c r="AA2727" s="66"/>
      <c r="AB2727" s="66"/>
      <c r="AC2727" s="66"/>
    </row>
    <row r="2728" ht="14.25" customHeight="1">
      <c r="A2728" s="66"/>
      <c r="B2728" s="66"/>
      <c r="C2728" s="66"/>
      <c r="D2728" s="66"/>
      <c r="E2728" s="66"/>
      <c r="F2728" s="66"/>
      <c r="G2728" s="66"/>
      <c r="H2728" s="66"/>
      <c r="I2728" s="66"/>
      <c r="J2728" s="66"/>
      <c r="K2728" s="66"/>
      <c r="L2728" s="66"/>
      <c r="M2728" s="66"/>
      <c r="N2728" s="66"/>
      <c r="O2728" s="66"/>
      <c r="P2728" s="66"/>
      <c r="Q2728" s="66"/>
      <c r="R2728" s="66"/>
      <c r="S2728" s="66"/>
      <c r="T2728" s="66"/>
      <c r="U2728" s="66"/>
      <c r="V2728" s="66"/>
      <c r="W2728" s="66"/>
      <c r="X2728" s="66"/>
      <c r="Y2728" s="66"/>
      <c r="Z2728" s="66"/>
      <c r="AA2728" s="66"/>
      <c r="AB2728" s="66"/>
      <c r="AC2728" s="66"/>
    </row>
    <row r="2729" ht="14.25" customHeight="1">
      <c r="A2729" s="66"/>
      <c r="B2729" s="66"/>
      <c r="C2729" s="66"/>
      <c r="D2729" s="66"/>
      <c r="E2729" s="66"/>
      <c r="F2729" s="66"/>
      <c r="G2729" s="66"/>
      <c r="H2729" s="66"/>
      <c r="I2729" s="66"/>
      <c r="J2729" s="66"/>
      <c r="K2729" s="66"/>
      <c r="L2729" s="66"/>
      <c r="M2729" s="66"/>
      <c r="N2729" s="66"/>
      <c r="O2729" s="66"/>
      <c r="P2729" s="66"/>
      <c r="Q2729" s="66"/>
      <c r="R2729" s="66"/>
      <c r="S2729" s="66"/>
      <c r="T2729" s="66"/>
      <c r="U2729" s="66"/>
      <c r="V2729" s="66"/>
      <c r="W2729" s="66"/>
      <c r="X2729" s="66"/>
      <c r="Y2729" s="66"/>
      <c r="Z2729" s="66"/>
      <c r="AA2729" s="66"/>
      <c r="AB2729" s="66"/>
      <c r="AC2729" s="66"/>
    </row>
    <row r="2730" ht="14.25" customHeight="1">
      <c r="A2730" s="66"/>
      <c r="B2730" s="66"/>
      <c r="C2730" s="66"/>
      <c r="D2730" s="66"/>
      <c r="E2730" s="66"/>
      <c r="F2730" s="66"/>
      <c r="G2730" s="66"/>
      <c r="H2730" s="66"/>
      <c r="I2730" s="66"/>
      <c r="J2730" s="66"/>
      <c r="K2730" s="66"/>
      <c r="L2730" s="66"/>
      <c r="M2730" s="66"/>
      <c r="N2730" s="66"/>
      <c r="O2730" s="66"/>
      <c r="P2730" s="66"/>
      <c r="Q2730" s="66"/>
      <c r="R2730" s="66"/>
      <c r="S2730" s="66"/>
      <c r="T2730" s="66"/>
      <c r="U2730" s="66"/>
      <c r="V2730" s="66"/>
      <c r="W2730" s="66"/>
      <c r="X2730" s="66"/>
      <c r="Y2730" s="66"/>
      <c r="Z2730" s="66"/>
      <c r="AA2730" s="66"/>
      <c r="AB2730" s="66"/>
      <c r="AC2730" s="66"/>
    </row>
    <row r="2731" ht="14.25" customHeight="1">
      <c r="A2731" s="66"/>
      <c r="B2731" s="66"/>
      <c r="C2731" s="66"/>
      <c r="D2731" s="66"/>
      <c r="E2731" s="66"/>
      <c r="F2731" s="66"/>
      <c r="G2731" s="66"/>
      <c r="H2731" s="66"/>
      <c r="I2731" s="66"/>
      <c r="J2731" s="66"/>
      <c r="K2731" s="66"/>
      <c r="L2731" s="66"/>
      <c r="M2731" s="66"/>
      <c r="N2731" s="66"/>
      <c r="O2731" s="66"/>
      <c r="P2731" s="66"/>
      <c r="Q2731" s="66"/>
      <c r="R2731" s="66"/>
      <c r="S2731" s="66"/>
      <c r="T2731" s="66"/>
      <c r="U2731" s="66"/>
      <c r="V2731" s="66"/>
      <c r="W2731" s="66"/>
      <c r="X2731" s="66"/>
      <c r="Y2731" s="66"/>
      <c r="Z2731" s="66"/>
      <c r="AA2731" s="66"/>
      <c r="AB2731" s="66"/>
      <c r="AC2731" s="66"/>
    </row>
    <row r="2732" ht="14.25" customHeight="1">
      <c r="A2732" s="66"/>
      <c r="B2732" s="66"/>
      <c r="C2732" s="66"/>
      <c r="D2732" s="66"/>
      <c r="E2732" s="66"/>
      <c r="F2732" s="66"/>
      <c r="G2732" s="66"/>
      <c r="H2732" s="66"/>
      <c r="I2732" s="66"/>
      <c r="J2732" s="66"/>
      <c r="K2732" s="66"/>
      <c r="L2732" s="66"/>
      <c r="M2732" s="66"/>
      <c r="N2732" s="66"/>
      <c r="O2732" s="66"/>
      <c r="P2732" s="66"/>
      <c r="Q2732" s="66"/>
      <c r="R2732" s="66"/>
      <c r="S2732" s="66"/>
      <c r="T2732" s="66"/>
      <c r="U2732" s="66"/>
      <c r="V2732" s="66"/>
      <c r="W2732" s="66"/>
      <c r="X2732" s="66"/>
      <c r="Y2732" s="66"/>
      <c r="Z2732" s="66"/>
      <c r="AA2732" s="66"/>
      <c r="AB2732" s="66"/>
      <c r="AC2732" s="66"/>
    </row>
    <row r="2733" ht="14.25" customHeight="1">
      <c r="A2733" s="66"/>
      <c r="B2733" s="66"/>
      <c r="C2733" s="66"/>
      <c r="D2733" s="66"/>
      <c r="E2733" s="66"/>
      <c r="F2733" s="66"/>
      <c r="G2733" s="66"/>
      <c r="H2733" s="66"/>
      <c r="I2733" s="66"/>
      <c r="J2733" s="66"/>
      <c r="K2733" s="66"/>
      <c r="L2733" s="66"/>
      <c r="M2733" s="66"/>
      <c r="N2733" s="66"/>
      <c r="O2733" s="66"/>
      <c r="P2733" s="66"/>
      <c r="Q2733" s="66"/>
      <c r="R2733" s="66"/>
      <c r="S2733" s="66"/>
      <c r="T2733" s="66"/>
      <c r="U2733" s="66"/>
      <c r="V2733" s="66"/>
      <c r="W2733" s="66"/>
      <c r="X2733" s="66"/>
      <c r="Y2733" s="66"/>
      <c r="Z2733" s="66"/>
      <c r="AA2733" s="66"/>
      <c r="AB2733" s="66"/>
      <c r="AC2733" s="66"/>
    </row>
    <row r="2734" ht="14.25" customHeight="1">
      <c r="A2734" s="66"/>
      <c r="B2734" s="66"/>
      <c r="C2734" s="66"/>
      <c r="D2734" s="66"/>
      <c r="E2734" s="66"/>
      <c r="F2734" s="66"/>
      <c r="G2734" s="66"/>
      <c r="H2734" s="66"/>
      <c r="I2734" s="66"/>
      <c r="J2734" s="66"/>
      <c r="K2734" s="66"/>
      <c r="L2734" s="66"/>
      <c r="M2734" s="66"/>
      <c r="N2734" s="66"/>
      <c r="O2734" s="66"/>
      <c r="P2734" s="66"/>
      <c r="Q2734" s="66"/>
      <c r="R2734" s="66"/>
      <c r="S2734" s="66"/>
      <c r="T2734" s="66"/>
      <c r="U2734" s="66"/>
      <c r="V2734" s="66"/>
      <c r="W2734" s="66"/>
      <c r="X2734" s="66"/>
      <c r="Y2734" s="66"/>
      <c r="Z2734" s="66"/>
      <c r="AA2734" s="66"/>
      <c r="AB2734" s="66"/>
      <c r="AC2734" s="66"/>
    </row>
    <row r="2735" ht="14.25" customHeight="1">
      <c r="A2735" s="66"/>
      <c r="B2735" s="66"/>
      <c r="C2735" s="66"/>
      <c r="D2735" s="66"/>
      <c r="E2735" s="66"/>
      <c r="F2735" s="66"/>
      <c r="G2735" s="66"/>
      <c r="H2735" s="66"/>
      <c r="I2735" s="66"/>
      <c r="J2735" s="66"/>
      <c r="K2735" s="66"/>
      <c r="L2735" s="66"/>
      <c r="M2735" s="66"/>
      <c r="N2735" s="66"/>
      <c r="O2735" s="66"/>
      <c r="P2735" s="66"/>
      <c r="Q2735" s="66"/>
      <c r="R2735" s="66"/>
      <c r="S2735" s="66"/>
      <c r="T2735" s="66"/>
      <c r="U2735" s="66"/>
      <c r="V2735" s="66"/>
      <c r="W2735" s="66"/>
      <c r="X2735" s="66"/>
      <c r="Y2735" s="66"/>
      <c r="Z2735" s="66"/>
      <c r="AA2735" s="66"/>
      <c r="AB2735" s="66"/>
      <c r="AC2735" s="66"/>
    </row>
    <row r="2736" ht="14.25" customHeight="1">
      <c r="A2736" s="66"/>
      <c r="B2736" s="66"/>
      <c r="C2736" s="66"/>
      <c r="D2736" s="66"/>
      <c r="E2736" s="66"/>
      <c r="F2736" s="66"/>
      <c r="G2736" s="66"/>
      <c r="H2736" s="66"/>
      <c r="I2736" s="66"/>
      <c r="J2736" s="66"/>
      <c r="K2736" s="66"/>
      <c r="L2736" s="66"/>
      <c r="M2736" s="66"/>
      <c r="N2736" s="66"/>
      <c r="O2736" s="66"/>
      <c r="P2736" s="66"/>
      <c r="Q2736" s="66"/>
      <c r="R2736" s="66"/>
      <c r="S2736" s="66"/>
      <c r="T2736" s="66"/>
      <c r="U2736" s="66"/>
      <c r="V2736" s="66"/>
      <c r="W2736" s="66"/>
      <c r="X2736" s="66"/>
      <c r="Y2736" s="66"/>
      <c r="Z2736" s="66"/>
      <c r="AA2736" s="66"/>
      <c r="AB2736" s="66"/>
      <c r="AC2736" s="66"/>
    </row>
    <row r="2737" ht="14.25" customHeight="1">
      <c r="A2737" s="66"/>
      <c r="B2737" s="66"/>
      <c r="C2737" s="66"/>
      <c r="D2737" s="66"/>
      <c r="E2737" s="66"/>
      <c r="F2737" s="66"/>
      <c r="G2737" s="66"/>
      <c r="H2737" s="66"/>
      <c r="I2737" s="66"/>
      <c r="J2737" s="66"/>
      <c r="K2737" s="66"/>
      <c r="L2737" s="66"/>
      <c r="M2737" s="66"/>
      <c r="N2737" s="66"/>
      <c r="O2737" s="66"/>
      <c r="P2737" s="66"/>
      <c r="Q2737" s="66"/>
      <c r="R2737" s="66"/>
      <c r="S2737" s="66"/>
      <c r="T2737" s="66"/>
      <c r="U2737" s="66"/>
      <c r="V2737" s="66"/>
      <c r="W2737" s="66"/>
      <c r="X2737" s="66"/>
      <c r="Y2737" s="66"/>
      <c r="Z2737" s="66"/>
      <c r="AA2737" s="66"/>
      <c r="AB2737" s="66"/>
      <c r="AC2737" s="66"/>
    </row>
    <row r="2738" ht="14.25" customHeight="1">
      <c r="A2738" s="66"/>
      <c r="B2738" s="66"/>
      <c r="C2738" s="66"/>
      <c r="D2738" s="66"/>
      <c r="E2738" s="66"/>
      <c r="F2738" s="66"/>
      <c r="G2738" s="66"/>
      <c r="H2738" s="66"/>
      <c r="I2738" s="66"/>
      <c r="J2738" s="66"/>
      <c r="K2738" s="66"/>
      <c r="L2738" s="66"/>
      <c r="M2738" s="66"/>
      <c r="N2738" s="66"/>
      <c r="O2738" s="66"/>
      <c r="P2738" s="66"/>
      <c r="Q2738" s="66"/>
      <c r="R2738" s="66"/>
      <c r="S2738" s="66"/>
      <c r="T2738" s="66"/>
      <c r="U2738" s="66"/>
      <c r="V2738" s="66"/>
      <c r="W2738" s="66"/>
      <c r="X2738" s="66"/>
      <c r="Y2738" s="66"/>
      <c r="Z2738" s="66"/>
      <c r="AA2738" s="66"/>
      <c r="AB2738" s="66"/>
      <c r="AC2738" s="66"/>
    </row>
    <row r="2739" ht="14.25" customHeight="1">
      <c r="A2739" s="66"/>
      <c r="B2739" s="66"/>
      <c r="C2739" s="66"/>
      <c r="D2739" s="66"/>
      <c r="E2739" s="66"/>
      <c r="F2739" s="66"/>
      <c r="G2739" s="66"/>
      <c r="H2739" s="66"/>
      <c r="I2739" s="66"/>
      <c r="J2739" s="66"/>
      <c r="K2739" s="66"/>
      <c r="L2739" s="66"/>
      <c r="M2739" s="66"/>
      <c r="N2739" s="66"/>
      <c r="O2739" s="66"/>
      <c r="P2739" s="66"/>
      <c r="Q2739" s="66"/>
      <c r="R2739" s="66"/>
      <c r="S2739" s="66"/>
      <c r="T2739" s="66"/>
      <c r="U2739" s="66"/>
      <c r="V2739" s="66"/>
      <c r="W2739" s="66"/>
      <c r="X2739" s="66"/>
      <c r="Y2739" s="66"/>
      <c r="Z2739" s="66"/>
      <c r="AA2739" s="66"/>
      <c r="AB2739" s="66"/>
      <c r="AC2739" s="66"/>
    </row>
    <row r="2740" ht="14.25" customHeight="1">
      <c r="A2740" s="66"/>
      <c r="B2740" s="66"/>
      <c r="C2740" s="66"/>
      <c r="D2740" s="66"/>
      <c r="E2740" s="66"/>
      <c r="F2740" s="66"/>
      <c r="G2740" s="66"/>
      <c r="H2740" s="66"/>
      <c r="I2740" s="66"/>
      <c r="J2740" s="66"/>
      <c r="K2740" s="66"/>
      <c r="L2740" s="66"/>
      <c r="M2740" s="66"/>
      <c r="N2740" s="66"/>
      <c r="O2740" s="66"/>
      <c r="P2740" s="66"/>
      <c r="Q2740" s="66"/>
      <c r="R2740" s="66"/>
      <c r="S2740" s="66"/>
      <c r="T2740" s="66"/>
      <c r="U2740" s="66"/>
      <c r="V2740" s="66"/>
      <c r="W2740" s="66"/>
      <c r="X2740" s="66"/>
      <c r="Y2740" s="66"/>
      <c r="Z2740" s="66"/>
      <c r="AA2740" s="66"/>
      <c r="AB2740" s="66"/>
      <c r="AC2740" s="66"/>
    </row>
    <row r="2741" ht="14.25" customHeight="1">
      <c r="A2741" s="66"/>
      <c r="B2741" s="66"/>
      <c r="C2741" s="66"/>
      <c r="D2741" s="66"/>
      <c r="E2741" s="66"/>
      <c r="F2741" s="66"/>
      <c r="G2741" s="66"/>
      <c r="H2741" s="66"/>
      <c r="I2741" s="66"/>
      <c r="J2741" s="66"/>
      <c r="K2741" s="66"/>
      <c r="L2741" s="66"/>
      <c r="M2741" s="66"/>
      <c r="N2741" s="66"/>
      <c r="O2741" s="66"/>
      <c r="P2741" s="66"/>
      <c r="Q2741" s="66"/>
      <c r="R2741" s="66"/>
      <c r="S2741" s="66"/>
      <c r="T2741" s="66"/>
      <c r="U2741" s="66"/>
      <c r="V2741" s="66"/>
      <c r="W2741" s="66"/>
      <c r="X2741" s="66"/>
      <c r="Y2741" s="66"/>
      <c r="Z2741" s="66"/>
      <c r="AA2741" s="66"/>
      <c r="AB2741" s="66"/>
      <c r="AC2741" s="66"/>
    </row>
    <row r="2742" ht="14.25" customHeight="1">
      <c r="A2742" s="66"/>
      <c r="B2742" s="66"/>
      <c r="C2742" s="66"/>
      <c r="D2742" s="66"/>
      <c r="E2742" s="66"/>
      <c r="F2742" s="66"/>
      <c r="G2742" s="66"/>
      <c r="H2742" s="66"/>
      <c r="I2742" s="66"/>
      <c r="J2742" s="66"/>
      <c r="K2742" s="66"/>
      <c r="L2742" s="66"/>
      <c r="M2742" s="66"/>
      <c r="N2742" s="66"/>
      <c r="O2742" s="66"/>
      <c r="P2742" s="66"/>
      <c r="Q2742" s="66"/>
      <c r="R2742" s="66"/>
      <c r="S2742" s="66"/>
      <c r="T2742" s="66"/>
      <c r="U2742" s="66"/>
      <c r="V2742" s="66"/>
      <c r="W2742" s="66"/>
      <c r="X2742" s="66"/>
      <c r="Y2742" s="66"/>
      <c r="Z2742" s="66"/>
      <c r="AA2742" s="66"/>
      <c r="AB2742" s="66"/>
      <c r="AC2742" s="66"/>
    </row>
    <row r="2743" ht="14.25" customHeight="1">
      <c r="A2743" s="66"/>
      <c r="B2743" s="66"/>
      <c r="C2743" s="66"/>
      <c r="D2743" s="66"/>
      <c r="E2743" s="66"/>
      <c r="F2743" s="66"/>
      <c r="G2743" s="66"/>
      <c r="H2743" s="66"/>
      <c r="I2743" s="66"/>
      <c r="J2743" s="66"/>
      <c r="K2743" s="66"/>
      <c r="L2743" s="66"/>
      <c r="M2743" s="66"/>
      <c r="N2743" s="66"/>
      <c r="O2743" s="66"/>
      <c r="P2743" s="66"/>
      <c r="Q2743" s="66"/>
      <c r="R2743" s="66"/>
      <c r="S2743" s="66"/>
      <c r="T2743" s="66"/>
      <c r="U2743" s="66"/>
      <c r="V2743" s="66"/>
      <c r="W2743" s="66"/>
      <c r="X2743" s="66"/>
      <c r="Y2743" s="66"/>
      <c r="Z2743" s="66"/>
      <c r="AA2743" s="66"/>
      <c r="AB2743" s="66"/>
      <c r="AC2743" s="66"/>
    </row>
    <row r="2744" ht="14.25" customHeight="1">
      <c r="A2744" s="66"/>
      <c r="B2744" s="66"/>
      <c r="C2744" s="66"/>
      <c r="D2744" s="66"/>
      <c r="E2744" s="66"/>
      <c r="F2744" s="66"/>
      <c r="G2744" s="66"/>
      <c r="H2744" s="66"/>
      <c r="I2744" s="66"/>
      <c r="J2744" s="66"/>
      <c r="K2744" s="66"/>
      <c r="L2744" s="66"/>
      <c r="M2744" s="66"/>
      <c r="N2744" s="66"/>
      <c r="O2744" s="66"/>
      <c r="P2744" s="66"/>
      <c r="Q2744" s="66"/>
      <c r="R2744" s="66"/>
      <c r="S2744" s="66"/>
      <c r="T2744" s="66"/>
      <c r="U2744" s="66"/>
      <c r="V2744" s="66"/>
      <c r="W2744" s="66"/>
      <c r="X2744" s="66"/>
      <c r="Y2744" s="66"/>
      <c r="Z2744" s="66"/>
      <c r="AA2744" s="66"/>
      <c r="AB2744" s="66"/>
      <c r="AC2744" s="66"/>
    </row>
    <row r="2745" ht="14.25" customHeight="1">
      <c r="A2745" s="66"/>
      <c r="B2745" s="66"/>
      <c r="C2745" s="66"/>
      <c r="D2745" s="66"/>
      <c r="E2745" s="66"/>
      <c r="F2745" s="66"/>
      <c r="G2745" s="66"/>
      <c r="H2745" s="66"/>
      <c r="I2745" s="66"/>
      <c r="J2745" s="66"/>
      <c r="K2745" s="66"/>
      <c r="L2745" s="66"/>
      <c r="M2745" s="66"/>
      <c r="N2745" s="66"/>
      <c r="O2745" s="66"/>
      <c r="P2745" s="66"/>
      <c r="Q2745" s="66"/>
      <c r="R2745" s="66"/>
      <c r="S2745" s="66"/>
      <c r="T2745" s="66"/>
      <c r="U2745" s="66"/>
      <c r="V2745" s="66"/>
      <c r="W2745" s="66"/>
      <c r="X2745" s="66"/>
      <c r="Y2745" s="66"/>
      <c r="Z2745" s="66"/>
      <c r="AA2745" s="66"/>
      <c r="AB2745" s="66"/>
      <c r="AC2745" s="66"/>
    </row>
    <row r="2746" ht="14.25" customHeight="1">
      <c r="A2746" s="66"/>
      <c r="B2746" s="66"/>
      <c r="C2746" s="66"/>
      <c r="D2746" s="66"/>
      <c r="E2746" s="66"/>
      <c r="F2746" s="66"/>
      <c r="G2746" s="66"/>
      <c r="H2746" s="66"/>
      <c r="I2746" s="66"/>
      <c r="J2746" s="66"/>
      <c r="K2746" s="66"/>
      <c r="L2746" s="66"/>
      <c r="M2746" s="66"/>
      <c r="N2746" s="66"/>
      <c r="O2746" s="66"/>
      <c r="P2746" s="66"/>
      <c r="Q2746" s="66"/>
      <c r="R2746" s="66"/>
      <c r="S2746" s="66"/>
      <c r="T2746" s="66"/>
      <c r="U2746" s="66"/>
      <c r="V2746" s="66"/>
      <c r="W2746" s="66"/>
      <c r="X2746" s="66"/>
      <c r="Y2746" s="66"/>
      <c r="Z2746" s="66"/>
      <c r="AA2746" s="66"/>
      <c r="AB2746" s="66"/>
      <c r="AC2746" s="66"/>
    </row>
    <row r="2747" ht="14.25" customHeight="1">
      <c r="A2747" s="66"/>
      <c r="B2747" s="66"/>
      <c r="C2747" s="66"/>
      <c r="D2747" s="66"/>
      <c r="E2747" s="66"/>
      <c r="F2747" s="66"/>
      <c r="G2747" s="66"/>
      <c r="H2747" s="66"/>
      <c r="I2747" s="66"/>
      <c r="J2747" s="66"/>
      <c r="K2747" s="66"/>
      <c r="L2747" s="66"/>
      <c r="M2747" s="66"/>
      <c r="N2747" s="66"/>
      <c r="O2747" s="66"/>
      <c r="P2747" s="66"/>
      <c r="Q2747" s="66"/>
      <c r="R2747" s="66"/>
      <c r="S2747" s="66"/>
      <c r="T2747" s="66"/>
      <c r="U2747" s="66"/>
      <c r="V2747" s="66"/>
      <c r="W2747" s="66"/>
      <c r="X2747" s="66"/>
      <c r="Y2747" s="66"/>
      <c r="Z2747" s="66"/>
      <c r="AA2747" s="66"/>
      <c r="AB2747" s="66"/>
      <c r="AC2747" s="66"/>
    </row>
    <row r="2748" ht="14.25" customHeight="1">
      <c r="A2748" s="66"/>
      <c r="B2748" s="66"/>
      <c r="C2748" s="66"/>
      <c r="D2748" s="66"/>
      <c r="E2748" s="66"/>
      <c r="F2748" s="66"/>
      <c r="G2748" s="66"/>
      <c r="H2748" s="66"/>
      <c r="I2748" s="66"/>
      <c r="J2748" s="66"/>
      <c r="K2748" s="66"/>
      <c r="L2748" s="66"/>
      <c r="M2748" s="66"/>
      <c r="N2748" s="66"/>
      <c r="O2748" s="66"/>
      <c r="P2748" s="66"/>
      <c r="Q2748" s="66"/>
      <c r="R2748" s="66"/>
      <c r="S2748" s="66"/>
      <c r="T2748" s="66"/>
      <c r="U2748" s="66"/>
      <c r="V2748" s="66"/>
      <c r="W2748" s="66"/>
      <c r="X2748" s="66"/>
      <c r="Y2748" s="66"/>
      <c r="Z2748" s="66"/>
      <c r="AA2748" s="66"/>
      <c r="AB2748" s="66"/>
      <c r="AC2748" s="66"/>
    </row>
    <row r="2749" ht="14.25" customHeight="1">
      <c r="A2749" s="66"/>
      <c r="B2749" s="66"/>
      <c r="C2749" s="66"/>
      <c r="D2749" s="66"/>
      <c r="E2749" s="66"/>
      <c r="F2749" s="66"/>
      <c r="G2749" s="66"/>
      <c r="H2749" s="66"/>
      <c r="I2749" s="66"/>
      <c r="J2749" s="66"/>
      <c r="K2749" s="66"/>
      <c r="L2749" s="66"/>
      <c r="M2749" s="66"/>
      <c r="N2749" s="66"/>
      <c r="O2749" s="66"/>
      <c r="P2749" s="66"/>
      <c r="Q2749" s="66"/>
      <c r="R2749" s="66"/>
      <c r="S2749" s="66"/>
      <c r="T2749" s="66"/>
      <c r="U2749" s="66"/>
      <c r="V2749" s="66"/>
      <c r="W2749" s="66"/>
      <c r="X2749" s="66"/>
      <c r="Y2749" s="66"/>
      <c r="Z2749" s="66"/>
      <c r="AA2749" s="66"/>
      <c r="AB2749" s="66"/>
      <c r="AC2749" s="66"/>
    </row>
    <row r="2750" ht="14.25" customHeight="1">
      <c r="A2750" s="66"/>
      <c r="B2750" s="66"/>
      <c r="C2750" s="66"/>
      <c r="D2750" s="66"/>
      <c r="E2750" s="66"/>
      <c r="F2750" s="66"/>
      <c r="G2750" s="66"/>
      <c r="H2750" s="66"/>
      <c r="I2750" s="66"/>
      <c r="J2750" s="66"/>
      <c r="K2750" s="66"/>
      <c r="L2750" s="66"/>
      <c r="M2750" s="66"/>
      <c r="N2750" s="66"/>
      <c r="O2750" s="66"/>
      <c r="P2750" s="66"/>
      <c r="Q2750" s="66"/>
      <c r="R2750" s="66"/>
      <c r="S2750" s="66"/>
      <c r="T2750" s="66"/>
      <c r="U2750" s="66"/>
      <c r="V2750" s="66"/>
      <c r="W2750" s="66"/>
      <c r="X2750" s="66"/>
      <c r="Y2750" s="66"/>
      <c r="Z2750" s="66"/>
      <c r="AA2750" s="66"/>
      <c r="AB2750" s="66"/>
      <c r="AC2750" s="66"/>
    </row>
    <row r="2751" ht="14.25" customHeight="1">
      <c r="A2751" s="66"/>
      <c r="B2751" s="66"/>
      <c r="C2751" s="66"/>
      <c r="D2751" s="66"/>
      <c r="E2751" s="66"/>
      <c r="F2751" s="66"/>
      <c r="G2751" s="66"/>
      <c r="H2751" s="66"/>
      <c r="I2751" s="66"/>
      <c r="J2751" s="66"/>
      <c r="K2751" s="66"/>
      <c r="L2751" s="66"/>
      <c r="M2751" s="66"/>
      <c r="N2751" s="66"/>
      <c r="O2751" s="66"/>
      <c r="P2751" s="66"/>
      <c r="Q2751" s="66"/>
      <c r="R2751" s="66"/>
      <c r="S2751" s="66"/>
      <c r="T2751" s="66"/>
      <c r="U2751" s="66"/>
      <c r="V2751" s="66"/>
      <c r="W2751" s="66"/>
      <c r="X2751" s="66"/>
      <c r="Y2751" s="66"/>
      <c r="Z2751" s="66"/>
      <c r="AA2751" s="66"/>
      <c r="AB2751" s="66"/>
      <c r="AC2751" s="66"/>
    </row>
    <row r="2752" ht="14.25" customHeight="1">
      <c r="A2752" s="66"/>
      <c r="B2752" s="66"/>
      <c r="C2752" s="66"/>
      <c r="D2752" s="66"/>
      <c r="E2752" s="66"/>
      <c r="F2752" s="66"/>
      <c r="G2752" s="66"/>
      <c r="H2752" s="66"/>
      <c r="I2752" s="66"/>
      <c r="J2752" s="66"/>
      <c r="K2752" s="66"/>
      <c r="L2752" s="66"/>
      <c r="M2752" s="66"/>
      <c r="N2752" s="66"/>
      <c r="O2752" s="66"/>
      <c r="P2752" s="66"/>
      <c r="Q2752" s="66"/>
      <c r="R2752" s="66"/>
      <c r="S2752" s="66"/>
      <c r="T2752" s="66"/>
      <c r="U2752" s="66"/>
      <c r="V2752" s="66"/>
      <c r="W2752" s="66"/>
      <c r="X2752" s="66"/>
      <c r="Y2752" s="66"/>
      <c r="Z2752" s="66"/>
      <c r="AA2752" s="66"/>
      <c r="AB2752" s="66"/>
      <c r="AC2752" s="66"/>
    </row>
    <row r="2753" ht="14.25" customHeight="1">
      <c r="A2753" s="66"/>
      <c r="B2753" s="66"/>
      <c r="C2753" s="66"/>
      <c r="D2753" s="66"/>
      <c r="E2753" s="66"/>
      <c r="F2753" s="66"/>
      <c r="G2753" s="66"/>
      <c r="H2753" s="66"/>
      <c r="I2753" s="66"/>
      <c r="J2753" s="66"/>
      <c r="K2753" s="66"/>
      <c r="L2753" s="66"/>
      <c r="M2753" s="66"/>
      <c r="N2753" s="66"/>
      <c r="O2753" s="66"/>
      <c r="P2753" s="66"/>
      <c r="Q2753" s="66"/>
      <c r="R2753" s="66"/>
      <c r="S2753" s="66"/>
      <c r="T2753" s="66"/>
      <c r="U2753" s="66"/>
      <c r="V2753" s="66"/>
      <c r="W2753" s="66"/>
      <c r="X2753" s="66"/>
      <c r="Y2753" s="66"/>
      <c r="Z2753" s="66"/>
      <c r="AA2753" s="66"/>
      <c r="AB2753" s="66"/>
      <c r="AC2753" s="66"/>
    </row>
    <row r="2754" ht="14.25" customHeight="1">
      <c r="A2754" s="66"/>
      <c r="B2754" s="66"/>
      <c r="C2754" s="66"/>
      <c r="D2754" s="66"/>
      <c r="E2754" s="66"/>
      <c r="F2754" s="66"/>
      <c r="G2754" s="66"/>
      <c r="H2754" s="66"/>
      <c r="I2754" s="66"/>
      <c r="J2754" s="66"/>
      <c r="K2754" s="66"/>
      <c r="L2754" s="66"/>
      <c r="M2754" s="66"/>
      <c r="N2754" s="66"/>
      <c r="O2754" s="66"/>
      <c r="P2754" s="66"/>
      <c r="Q2754" s="66"/>
      <c r="R2754" s="66"/>
      <c r="S2754" s="66"/>
      <c r="T2754" s="66"/>
      <c r="U2754" s="66"/>
      <c r="V2754" s="66"/>
      <c r="W2754" s="66"/>
      <c r="X2754" s="66"/>
      <c r="Y2754" s="66"/>
      <c r="Z2754" s="66"/>
      <c r="AA2754" s="66"/>
      <c r="AB2754" s="66"/>
      <c r="AC2754" s="66"/>
    </row>
    <row r="2755" ht="14.25" customHeight="1">
      <c r="A2755" s="66"/>
      <c r="B2755" s="66"/>
      <c r="C2755" s="66"/>
      <c r="D2755" s="66"/>
      <c r="E2755" s="66"/>
      <c r="F2755" s="66"/>
      <c r="G2755" s="66"/>
      <c r="H2755" s="66"/>
      <c r="I2755" s="66"/>
      <c r="J2755" s="66"/>
      <c r="K2755" s="66"/>
      <c r="L2755" s="66"/>
      <c r="M2755" s="66"/>
      <c r="N2755" s="66"/>
      <c r="O2755" s="66"/>
      <c r="P2755" s="66"/>
      <c r="Q2755" s="66"/>
      <c r="R2755" s="66"/>
      <c r="S2755" s="66"/>
      <c r="T2755" s="66"/>
      <c r="U2755" s="66"/>
      <c r="V2755" s="66"/>
      <c r="W2755" s="66"/>
      <c r="X2755" s="66"/>
      <c r="Y2755" s="66"/>
      <c r="Z2755" s="66"/>
      <c r="AA2755" s="66"/>
      <c r="AB2755" s="66"/>
      <c r="AC2755" s="66"/>
    </row>
    <row r="2756" ht="14.25" customHeight="1">
      <c r="A2756" s="66"/>
      <c r="B2756" s="66"/>
      <c r="C2756" s="66"/>
      <c r="D2756" s="66"/>
      <c r="E2756" s="66"/>
      <c r="F2756" s="66"/>
      <c r="G2756" s="66"/>
      <c r="H2756" s="66"/>
      <c r="I2756" s="66"/>
      <c r="J2756" s="66"/>
      <c r="K2756" s="66"/>
      <c r="L2756" s="66"/>
      <c r="M2756" s="66"/>
      <c r="N2756" s="66"/>
      <c r="O2756" s="66"/>
      <c r="P2756" s="66"/>
      <c r="Q2756" s="66"/>
      <c r="R2756" s="66"/>
      <c r="S2756" s="66"/>
      <c r="T2756" s="66"/>
      <c r="U2756" s="66"/>
      <c r="V2756" s="66"/>
      <c r="W2756" s="66"/>
      <c r="X2756" s="66"/>
      <c r="Y2756" s="66"/>
      <c r="Z2756" s="66"/>
      <c r="AA2756" s="66"/>
      <c r="AB2756" s="66"/>
      <c r="AC2756" s="66"/>
    </row>
    <row r="2757" ht="14.25" customHeight="1">
      <c r="A2757" s="66"/>
      <c r="B2757" s="66"/>
      <c r="C2757" s="66"/>
      <c r="D2757" s="66"/>
      <c r="E2757" s="66"/>
      <c r="F2757" s="66"/>
      <c r="G2757" s="66"/>
      <c r="H2757" s="66"/>
      <c r="I2757" s="66"/>
      <c r="J2757" s="66"/>
      <c r="K2757" s="66"/>
      <c r="L2757" s="66"/>
      <c r="M2757" s="66"/>
      <c r="N2757" s="66"/>
      <c r="O2757" s="66"/>
      <c r="P2757" s="66"/>
      <c r="Q2757" s="66"/>
      <c r="R2757" s="66"/>
      <c r="S2757" s="66"/>
      <c r="T2757" s="66"/>
      <c r="U2757" s="66"/>
      <c r="V2757" s="66"/>
      <c r="W2757" s="66"/>
      <c r="X2757" s="66"/>
      <c r="Y2757" s="66"/>
      <c r="Z2757" s="66"/>
      <c r="AA2757" s="66"/>
      <c r="AB2757" s="66"/>
      <c r="AC2757" s="66"/>
    </row>
    <row r="2758" ht="14.25" customHeight="1">
      <c r="A2758" s="66"/>
      <c r="B2758" s="66"/>
      <c r="C2758" s="66"/>
      <c r="D2758" s="66"/>
      <c r="E2758" s="66"/>
      <c r="F2758" s="66"/>
      <c r="G2758" s="66"/>
      <c r="H2758" s="66"/>
      <c r="I2758" s="66"/>
      <c r="J2758" s="66"/>
      <c r="K2758" s="66"/>
      <c r="L2758" s="66"/>
      <c r="M2758" s="66"/>
      <c r="N2758" s="66"/>
      <c r="O2758" s="66"/>
      <c r="P2758" s="66"/>
      <c r="Q2758" s="66"/>
      <c r="R2758" s="66"/>
      <c r="S2758" s="66"/>
      <c r="T2758" s="66"/>
      <c r="U2758" s="66"/>
      <c r="V2758" s="66"/>
      <c r="W2758" s="66"/>
      <c r="X2758" s="66"/>
      <c r="Y2758" s="66"/>
      <c r="Z2758" s="66"/>
      <c r="AA2758" s="66"/>
      <c r="AB2758" s="66"/>
      <c r="AC2758" s="66"/>
    </row>
    <row r="2759" ht="14.25" customHeight="1">
      <c r="A2759" s="66"/>
      <c r="B2759" s="66"/>
      <c r="C2759" s="66"/>
      <c r="D2759" s="66"/>
      <c r="E2759" s="66"/>
      <c r="F2759" s="66"/>
      <c r="G2759" s="66"/>
      <c r="H2759" s="66"/>
      <c r="I2759" s="66"/>
      <c r="J2759" s="66"/>
      <c r="K2759" s="66"/>
      <c r="L2759" s="66"/>
      <c r="M2759" s="66"/>
      <c r="N2759" s="66"/>
      <c r="O2759" s="66"/>
      <c r="P2759" s="66"/>
      <c r="Q2759" s="66"/>
      <c r="R2759" s="66"/>
      <c r="S2759" s="66"/>
      <c r="T2759" s="66"/>
      <c r="U2759" s="66"/>
      <c r="V2759" s="66"/>
      <c r="W2759" s="66"/>
      <c r="X2759" s="66"/>
      <c r="Y2759" s="66"/>
      <c r="Z2759" s="66"/>
      <c r="AA2759" s="66"/>
      <c r="AB2759" s="66"/>
      <c r="AC2759" s="66"/>
    </row>
    <row r="2760" ht="14.25" customHeight="1">
      <c r="A2760" s="66"/>
      <c r="B2760" s="66"/>
      <c r="C2760" s="66"/>
      <c r="D2760" s="66"/>
      <c r="E2760" s="66"/>
      <c r="F2760" s="66"/>
      <c r="G2760" s="66"/>
      <c r="H2760" s="66"/>
      <c r="I2760" s="66"/>
      <c r="J2760" s="66"/>
      <c r="K2760" s="66"/>
      <c r="L2760" s="66"/>
      <c r="M2760" s="66"/>
      <c r="N2760" s="66"/>
      <c r="O2760" s="66"/>
      <c r="P2760" s="66"/>
      <c r="Q2760" s="66"/>
      <c r="R2760" s="66"/>
      <c r="S2760" s="66"/>
      <c r="T2760" s="66"/>
      <c r="U2760" s="66"/>
      <c r="V2760" s="66"/>
      <c r="W2760" s="66"/>
      <c r="X2760" s="66"/>
      <c r="Y2760" s="66"/>
      <c r="Z2760" s="66"/>
      <c r="AA2760" s="66"/>
      <c r="AB2760" s="66"/>
      <c r="AC2760" s="66"/>
    </row>
    <row r="2761" ht="14.25" customHeight="1">
      <c r="A2761" s="66"/>
      <c r="B2761" s="66"/>
      <c r="C2761" s="66"/>
      <c r="D2761" s="66"/>
      <c r="E2761" s="66"/>
      <c r="F2761" s="66"/>
      <c r="G2761" s="66"/>
      <c r="H2761" s="66"/>
      <c r="I2761" s="66"/>
      <c r="J2761" s="66"/>
      <c r="K2761" s="66"/>
      <c r="L2761" s="66"/>
      <c r="M2761" s="66"/>
      <c r="N2761" s="66"/>
      <c r="O2761" s="66"/>
      <c r="P2761" s="66"/>
      <c r="Q2761" s="66"/>
      <c r="R2761" s="66"/>
      <c r="S2761" s="66"/>
      <c r="T2761" s="66"/>
      <c r="U2761" s="66"/>
      <c r="V2761" s="66"/>
      <c r="W2761" s="66"/>
      <c r="X2761" s="66"/>
      <c r="Y2761" s="66"/>
      <c r="Z2761" s="66"/>
      <c r="AA2761" s="66"/>
      <c r="AB2761" s="66"/>
      <c r="AC2761" s="66"/>
    </row>
    <row r="2762" ht="14.25" customHeight="1">
      <c r="A2762" s="66"/>
      <c r="B2762" s="66"/>
      <c r="C2762" s="66"/>
      <c r="D2762" s="66"/>
      <c r="E2762" s="66"/>
      <c r="F2762" s="66"/>
      <c r="G2762" s="66"/>
      <c r="H2762" s="66"/>
      <c r="I2762" s="66"/>
      <c r="J2762" s="66"/>
      <c r="K2762" s="66"/>
      <c r="L2762" s="66"/>
      <c r="M2762" s="66"/>
      <c r="N2762" s="66"/>
      <c r="O2762" s="66"/>
      <c r="P2762" s="66"/>
      <c r="Q2762" s="66"/>
      <c r="R2762" s="66"/>
      <c r="S2762" s="66"/>
      <c r="T2762" s="66"/>
      <c r="U2762" s="66"/>
      <c r="V2762" s="66"/>
      <c r="W2762" s="66"/>
      <c r="X2762" s="66"/>
      <c r="Y2762" s="66"/>
      <c r="Z2762" s="66"/>
      <c r="AA2762" s="66"/>
      <c r="AB2762" s="66"/>
      <c r="AC2762" s="66"/>
    </row>
    <row r="2763" ht="14.25" customHeight="1">
      <c r="A2763" s="66"/>
      <c r="B2763" s="66"/>
      <c r="C2763" s="66"/>
      <c r="D2763" s="66"/>
      <c r="E2763" s="66"/>
      <c r="F2763" s="66"/>
      <c r="G2763" s="66"/>
      <c r="H2763" s="66"/>
      <c r="I2763" s="66"/>
      <c r="J2763" s="66"/>
      <c r="K2763" s="66"/>
      <c r="L2763" s="66"/>
      <c r="M2763" s="66"/>
      <c r="N2763" s="66"/>
      <c r="O2763" s="66"/>
      <c r="P2763" s="66"/>
      <c r="Q2763" s="66"/>
      <c r="R2763" s="66"/>
      <c r="S2763" s="66"/>
      <c r="T2763" s="66"/>
      <c r="U2763" s="66"/>
      <c r="V2763" s="66"/>
      <c r="W2763" s="66"/>
      <c r="X2763" s="66"/>
      <c r="Y2763" s="66"/>
      <c r="Z2763" s="66"/>
      <c r="AA2763" s="66"/>
      <c r="AB2763" s="66"/>
      <c r="AC2763" s="66"/>
    </row>
    <row r="2764" ht="14.25" customHeight="1">
      <c r="A2764" s="66"/>
      <c r="B2764" s="66"/>
      <c r="C2764" s="66"/>
      <c r="D2764" s="66"/>
      <c r="E2764" s="66"/>
      <c r="F2764" s="66"/>
      <c r="G2764" s="66"/>
      <c r="H2764" s="66"/>
      <c r="I2764" s="66"/>
      <c r="J2764" s="66"/>
      <c r="K2764" s="66"/>
      <c r="L2764" s="66"/>
      <c r="M2764" s="66"/>
      <c r="N2764" s="66"/>
      <c r="O2764" s="66"/>
      <c r="P2764" s="66"/>
      <c r="Q2764" s="66"/>
      <c r="R2764" s="66"/>
      <c r="S2764" s="66"/>
      <c r="T2764" s="66"/>
      <c r="U2764" s="66"/>
      <c r="V2764" s="66"/>
      <c r="W2764" s="66"/>
      <c r="X2764" s="66"/>
      <c r="Y2764" s="66"/>
      <c r="Z2764" s="66"/>
      <c r="AA2764" s="66"/>
      <c r="AB2764" s="66"/>
      <c r="AC2764" s="66"/>
    </row>
    <row r="2765" ht="14.25" customHeight="1">
      <c r="A2765" s="66"/>
      <c r="B2765" s="66"/>
      <c r="C2765" s="66"/>
      <c r="D2765" s="66"/>
      <c r="E2765" s="66"/>
      <c r="F2765" s="66"/>
      <c r="G2765" s="66"/>
      <c r="H2765" s="66"/>
      <c r="I2765" s="66"/>
      <c r="J2765" s="66"/>
      <c r="K2765" s="66"/>
      <c r="L2765" s="66"/>
      <c r="M2765" s="66"/>
      <c r="N2765" s="66"/>
      <c r="O2765" s="66"/>
      <c r="P2765" s="66"/>
      <c r="Q2765" s="66"/>
      <c r="R2765" s="66"/>
      <c r="S2765" s="66"/>
      <c r="T2765" s="66"/>
      <c r="U2765" s="66"/>
      <c r="V2765" s="66"/>
      <c r="W2765" s="66"/>
      <c r="X2765" s="66"/>
      <c r="Y2765" s="66"/>
      <c r="Z2765" s="66"/>
      <c r="AA2765" s="66"/>
      <c r="AB2765" s="66"/>
      <c r="AC2765" s="66"/>
    </row>
    <row r="2766" ht="14.25" customHeight="1">
      <c r="A2766" s="66"/>
      <c r="B2766" s="66"/>
      <c r="C2766" s="66"/>
      <c r="D2766" s="66"/>
      <c r="E2766" s="66"/>
      <c r="F2766" s="66"/>
      <c r="G2766" s="66"/>
      <c r="H2766" s="66"/>
      <c r="I2766" s="66"/>
      <c r="J2766" s="66"/>
      <c r="K2766" s="66"/>
      <c r="L2766" s="66"/>
      <c r="M2766" s="66"/>
      <c r="N2766" s="66"/>
      <c r="O2766" s="66"/>
      <c r="P2766" s="66"/>
      <c r="Q2766" s="66"/>
      <c r="R2766" s="66"/>
      <c r="S2766" s="66"/>
      <c r="T2766" s="66"/>
      <c r="U2766" s="66"/>
      <c r="V2766" s="66"/>
      <c r="W2766" s="66"/>
      <c r="X2766" s="66"/>
      <c r="Y2766" s="66"/>
      <c r="Z2766" s="66"/>
      <c r="AA2766" s="66"/>
      <c r="AB2766" s="66"/>
      <c r="AC2766" s="66"/>
    </row>
    <row r="2767" ht="14.25" customHeight="1">
      <c r="A2767" s="66"/>
      <c r="B2767" s="66"/>
      <c r="C2767" s="66"/>
      <c r="D2767" s="66"/>
      <c r="E2767" s="66"/>
      <c r="F2767" s="66"/>
      <c r="G2767" s="66"/>
      <c r="H2767" s="66"/>
      <c r="I2767" s="66"/>
      <c r="J2767" s="66"/>
      <c r="K2767" s="66"/>
      <c r="L2767" s="66"/>
      <c r="M2767" s="66"/>
      <c r="N2767" s="66"/>
      <c r="O2767" s="66"/>
      <c r="P2767" s="66"/>
      <c r="Q2767" s="66"/>
      <c r="R2767" s="66"/>
      <c r="S2767" s="66"/>
      <c r="T2767" s="66"/>
      <c r="U2767" s="66"/>
      <c r="V2767" s="66"/>
      <c r="W2767" s="66"/>
      <c r="X2767" s="66"/>
      <c r="Y2767" s="66"/>
      <c r="Z2767" s="66"/>
      <c r="AA2767" s="66"/>
      <c r="AB2767" s="66"/>
      <c r="AC2767" s="66"/>
    </row>
    <row r="2768" ht="14.25" customHeight="1">
      <c r="A2768" s="66"/>
      <c r="B2768" s="66"/>
      <c r="C2768" s="66"/>
      <c r="D2768" s="66"/>
      <c r="E2768" s="66"/>
      <c r="F2768" s="66"/>
      <c r="G2768" s="66"/>
      <c r="H2768" s="66"/>
      <c r="I2768" s="66"/>
      <c r="J2768" s="66"/>
      <c r="K2768" s="66"/>
      <c r="L2768" s="66"/>
      <c r="M2768" s="66"/>
      <c r="N2768" s="66"/>
      <c r="O2768" s="66"/>
      <c r="P2768" s="66"/>
      <c r="Q2768" s="66"/>
      <c r="R2768" s="66"/>
      <c r="S2768" s="66"/>
      <c r="T2768" s="66"/>
      <c r="U2768" s="66"/>
      <c r="V2768" s="66"/>
      <c r="W2768" s="66"/>
      <c r="X2768" s="66"/>
      <c r="Y2768" s="66"/>
      <c r="Z2768" s="66"/>
      <c r="AA2768" s="66"/>
      <c r="AB2768" s="66"/>
      <c r="AC2768" s="66"/>
    </row>
    <row r="2769" ht="14.25" customHeight="1">
      <c r="A2769" s="66"/>
      <c r="B2769" s="66"/>
      <c r="C2769" s="66"/>
      <c r="D2769" s="66"/>
      <c r="E2769" s="66"/>
      <c r="F2769" s="66"/>
      <c r="G2769" s="66"/>
      <c r="H2769" s="66"/>
      <c r="I2769" s="66"/>
      <c r="J2769" s="66"/>
      <c r="K2769" s="66"/>
      <c r="L2769" s="66"/>
      <c r="M2769" s="66"/>
      <c r="N2769" s="66"/>
      <c r="O2769" s="66"/>
      <c r="P2769" s="66"/>
      <c r="Q2769" s="66"/>
      <c r="R2769" s="66"/>
      <c r="S2769" s="66"/>
      <c r="T2769" s="66"/>
      <c r="U2769" s="66"/>
      <c r="V2769" s="66"/>
      <c r="W2769" s="66"/>
      <c r="X2769" s="66"/>
      <c r="Y2769" s="66"/>
      <c r="Z2769" s="66"/>
      <c r="AA2769" s="66"/>
      <c r="AB2769" s="66"/>
      <c r="AC2769" s="66"/>
    </row>
    <row r="2770" ht="14.25" customHeight="1">
      <c r="A2770" s="66"/>
      <c r="B2770" s="66"/>
      <c r="C2770" s="66"/>
      <c r="D2770" s="66"/>
      <c r="E2770" s="66"/>
      <c r="F2770" s="66"/>
      <c r="G2770" s="66"/>
      <c r="H2770" s="66"/>
      <c r="I2770" s="66"/>
      <c r="J2770" s="66"/>
      <c r="K2770" s="66"/>
      <c r="L2770" s="66"/>
      <c r="M2770" s="66"/>
      <c r="N2770" s="66"/>
      <c r="O2770" s="66"/>
      <c r="P2770" s="66"/>
      <c r="Q2770" s="66"/>
      <c r="R2770" s="66"/>
      <c r="S2770" s="66"/>
      <c r="T2770" s="66"/>
      <c r="U2770" s="66"/>
      <c r="V2770" s="66"/>
      <c r="W2770" s="66"/>
      <c r="X2770" s="66"/>
      <c r="Y2770" s="66"/>
      <c r="Z2770" s="66"/>
      <c r="AA2770" s="66"/>
      <c r="AB2770" s="66"/>
      <c r="AC2770" s="66"/>
    </row>
    <row r="2771" ht="14.25" customHeight="1">
      <c r="A2771" s="66"/>
      <c r="B2771" s="66"/>
      <c r="C2771" s="66"/>
      <c r="D2771" s="66"/>
      <c r="E2771" s="66"/>
      <c r="F2771" s="66"/>
      <c r="G2771" s="66"/>
      <c r="H2771" s="66"/>
      <c r="I2771" s="66"/>
      <c r="J2771" s="66"/>
      <c r="K2771" s="66"/>
      <c r="L2771" s="66"/>
      <c r="M2771" s="66"/>
      <c r="N2771" s="66"/>
      <c r="O2771" s="66"/>
      <c r="P2771" s="66"/>
      <c r="Q2771" s="66"/>
      <c r="R2771" s="66"/>
      <c r="S2771" s="66"/>
      <c r="T2771" s="66"/>
      <c r="U2771" s="66"/>
      <c r="V2771" s="66"/>
      <c r="W2771" s="66"/>
      <c r="X2771" s="66"/>
      <c r="Y2771" s="66"/>
      <c r="Z2771" s="66"/>
      <c r="AA2771" s="66"/>
      <c r="AB2771" s="66"/>
      <c r="AC2771" s="66"/>
    </row>
    <row r="2772" ht="14.25" customHeight="1">
      <c r="A2772" s="66"/>
      <c r="B2772" s="66"/>
      <c r="C2772" s="66"/>
      <c r="D2772" s="66"/>
      <c r="E2772" s="66"/>
      <c r="F2772" s="66"/>
      <c r="G2772" s="66"/>
      <c r="H2772" s="66"/>
      <c r="I2772" s="66"/>
      <c r="J2772" s="66"/>
      <c r="K2772" s="66"/>
      <c r="L2772" s="66"/>
      <c r="M2772" s="66"/>
      <c r="N2772" s="66"/>
      <c r="O2772" s="66"/>
      <c r="P2772" s="66"/>
      <c r="Q2772" s="66"/>
      <c r="R2772" s="66"/>
      <c r="S2772" s="66"/>
      <c r="T2772" s="66"/>
      <c r="U2772" s="66"/>
      <c r="V2772" s="66"/>
      <c r="W2772" s="66"/>
      <c r="X2772" s="66"/>
      <c r="Y2772" s="66"/>
      <c r="Z2772" s="66"/>
      <c r="AA2772" s="66"/>
      <c r="AB2772" s="66"/>
      <c r="AC2772" s="66"/>
    </row>
    <row r="2773" ht="14.25" customHeight="1">
      <c r="A2773" s="66"/>
      <c r="B2773" s="66"/>
      <c r="C2773" s="66"/>
      <c r="D2773" s="66"/>
      <c r="E2773" s="66"/>
      <c r="F2773" s="66"/>
      <c r="G2773" s="66"/>
      <c r="H2773" s="66"/>
      <c r="I2773" s="66"/>
      <c r="J2773" s="66"/>
      <c r="K2773" s="66"/>
      <c r="L2773" s="66"/>
      <c r="M2773" s="66"/>
      <c r="N2773" s="66"/>
      <c r="O2773" s="66"/>
      <c r="P2773" s="66"/>
      <c r="Q2773" s="66"/>
      <c r="R2773" s="66"/>
      <c r="S2773" s="66"/>
      <c r="T2773" s="66"/>
      <c r="U2773" s="66"/>
      <c r="V2773" s="66"/>
      <c r="W2773" s="66"/>
      <c r="X2773" s="66"/>
      <c r="Y2773" s="66"/>
      <c r="Z2773" s="66"/>
      <c r="AA2773" s="66"/>
      <c r="AB2773" s="66"/>
      <c r="AC2773" s="66"/>
    </row>
    <row r="2774" ht="14.25" customHeight="1">
      <c r="A2774" s="66"/>
      <c r="B2774" s="66"/>
      <c r="C2774" s="66"/>
      <c r="D2774" s="66"/>
      <c r="E2774" s="66"/>
      <c r="F2774" s="66"/>
      <c r="G2774" s="66"/>
      <c r="H2774" s="66"/>
      <c r="I2774" s="66"/>
      <c r="J2774" s="66"/>
      <c r="K2774" s="66"/>
      <c r="L2774" s="66"/>
      <c r="M2774" s="66"/>
      <c r="N2774" s="66"/>
      <c r="O2774" s="66"/>
      <c r="P2774" s="66"/>
      <c r="Q2774" s="66"/>
      <c r="R2774" s="66"/>
      <c r="S2774" s="66"/>
      <c r="T2774" s="66"/>
      <c r="U2774" s="66"/>
      <c r="V2774" s="66"/>
      <c r="W2774" s="66"/>
      <c r="X2774" s="66"/>
      <c r="Y2774" s="66"/>
      <c r="Z2774" s="66"/>
      <c r="AA2774" s="66"/>
      <c r="AB2774" s="66"/>
      <c r="AC2774" s="66"/>
    </row>
    <row r="2775" ht="14.25" customHeight="1">
      <c r="A2775" s="66"/>
      <c r="B2775" s="66"/>
      <c r="C2775" s="66"/>
      <c r="D2775" s="66"/>
      <c r="E2775" s="66"/>
      <c r="F2775" s="66"/>
      <c r="G2775" s="66"/>
      <c r="H2775" s="66"/>
      <c r="I2775" s="66"/>
      <c r="J2775" s="66"/>
      <c r="K2775" s="66"/>
      <c r="L2775" s="66"/>
      <c r="M2775" s="66"/>
      <c r="N2775" s="66"/>
      <c r="O2775" s="66"/>
      <c r="P2775" s="66"/>
      <c r="Q2775" s="66"/>
      <c r="R2775" s="66"/>
      <c r="S2775" s="66"/>
      <c r="T2775" s="66"/>
      <c r="U2775" s="66"/>
      <c r="V2775" s="66"/>
      <c r="W2775" s="66"/>
      <c r="X2775" s="66"/>
      <c r="Y2775" s="66"/>
      <c r="Z2775" s="66"/>
      <c r="AA2775" s="66"/>
      <c r="AB2775" s="66"/>
      <c r="AC2775" s="66"/>
    </row>
    <row r="2776" ht="14.25" customHeight="1">
      <c r="A2776" s="66"/>
      <c r="B2776" s="66"/>
      <c r="C2776" s="66"/>
      <c r="D2776" s="66"/>
      <c r="E2776" s="66"/>
      <c r="F2776" s="66"/>
      <c r="G2776" s="66"/>
      <c r="H2776" s="66"/>
      <c r="I2776" s="66"/>
      <c r="J2776" s="66"/>
      <c r="K2776" s="66"/>
      <c r="L2776" s="66"/>
      <c r="M2776" s="66"/>
      <c r="N2776" s="66"/>
      <c r="O2776" s="66"/>
      <c r="P2776" s="66"/>
      <c r="Q2776" s="66"/>
      <c r="R2776" s="66"/>
      <c r="S2776" s="66"/>
      <c r="T2776" s="66"/>
      <c r="U2776" s="66"/>
      <c r="V2776" s="66"/>
      <c r="W2776" s="66"/>
      <c r="X2776" s="66"/>
      <c r="Y2776" s="66"/>
      <c r="Z2776" s="66"/>
      <c r="AA2776" s="66"/>
      <c r="AB2776" s="66"/>
      <c r="AC2776" s="66"/>
    </row>
    <row r="2777" ht="14.25" customHeight="1">
      <c r="A2777" s="66"/>
      <c r="B2777" s="66"/>
      <c r="C2777" s="66"/>
      <c r="D2777" s="66"/>
      <c r="E2777" s="66"/>
      <c r="F2777" s="66"/>
      <c r="G2777" s="66"/>
      <c r="H2777" s="66"/>
      <c r="I2777" s="66"/>
      <c r="J2777" s="66"/>
      <c r="K2777" s="66"/>
      <c r="L2777" s="66"/>
      <c r="M2777" s="66"/>
      <c r="N2777" s="66"/>
      <c r="O2777" s="66"/>
      <c r="P2777" s="66"/>
      <c r="Q2777" s="66"/>
      <c r="R2777" s="66"/>
      <c r="S2777" s="66"/>
      <c r="T2777" s="66"/>
      <c r="U2777" s="66"/>
      <c r="V2777" s="66"/>
      <c r="W2777" s="66"/>
      <c r="X2777" s="66"/>
      <c r="Y2777" s="66"/>
      <c r="Z2777" s="66"/>
      <c r="AA2777" s="66"/>
      <c r="AB2777" s="66"/>
      <c r="AC2777" s="66"/>
    </row>
    <row r="2778" ht="14.25" customHeight="1">
      <c r="A2778" s="66"/>
      <c r="B2778" s="66"/>
      <c r="C2778" s="66"/>
      <c r="D2778" s="66"/>
      <c r="E2778" s="66"/>
      <c r="F2778" s="66"/>
      <c r="G2778" s="66"/>
      <c r="H2778" s="66"/>
      <c r="I2778" s="66"/>
      <c r="J2778" s="66"/>
      <c r="K2778" s="66"/>
      <c r="L2778" s="66"/>
      <c r="M2778" s="66"/>
      <c r="N2778" s="66"/>
      <c r="O2778" s="66"/>
      <c r="P2778" s="66"/>
      <c r="Q2778" s="66"/>
      <c r="R2778" s="66"/>
      <c r="S2778" s="66"/>
      <c r="T2778" s="66"/>
      <c r="U2778" s="66"/>
      <c r="V2778" s="66"/>
      <c r="W2778" s="66"/>
      <c r="X2778" s="66"/>
      <c r="Y2778" s="66"/>
      <c r="Z2778" s="66"/>
      <c r="AA2778" s="66"/>
      <c r="AB2778" s="66"/>
      <c r="AC2778" s="66"/>
    </row>
    <row r="2779" ht="14.25" customHeight="1">
      <c r="A2779" s="66"/>
      <c r="B2779" s="66"/>
      <c r="C2779" s="66"/>
      <c r="D2779" s="66"/>
      <c r="E2779" s="66"/>
      <c r="F2779" s="66"/>
      <c r="G2779" s="66"/>
      <c r="H2779" s="66"/>
      <c r="I2779" s="66"/>
      <c r="J2779" s="66"/>
      <c r="K2779" s="66"/>
      <c r="L2779" s="66"/>
      <c r="M2779" s="66"/>
      <c r="N2779" s="66"/>
      <c r="O2779" s="66"/>
      <c r="P2779" s="66"/>
      <c r="Q2779" s="66"/>
      <c r="R2779" s="66"/>
      <c r="S2779" s="66"/>
      <c r="T2779" s="66"/>
      <c r="U2779" s="66"/>
      <c r="V2779" s="66"/>
      <c r="W2779" s="66"/>
      <c r="X2779" s="66"/>
      <c r="Y2779" s="66"/>
      <c r="Z2779" s="66"/>
      <c r="AA2779" s="66"/>
      <c r="AB2779" s="66"/>
      <c r="AC2779" s="66"/>
    </row>
    <row r="2780" ht="14.25" customHeight="1">
      <c r="A2780" s="66"/>
      <c r="B2780" s="66"/>
      <c r="C2780" s="66"/>
      <c r="D2780" s="66"/>
      <c r="E2780" s="66"/>
      <c r="F2780" s="66"/>
      <c r="G2780" s="66"/>
      <c r="H2780" s="66"/>
      <c r="I2780" s="66"/>
      <c r="J2780" s="66"/>
      <c r="K2780" s="66"/>
      <c r="L2780" s="66"/>
      <c r="M2780" s="66"/>
      <c r="N2780" s="66"/>
      <c r="O2780" s="66"/>
      <c r="P2780" s="66"/>
      <c r="Q2780" s="66"/>
      <c r="R2780" s="66"/>
      <c r="S2780" s="66"/>
      <c r="T2780" s="66"/>
      <c r="U2780" s="66"/>
      <c r="V2780" s="66"/>
      <c r="W2780" s="66"/>
      <c r="X2780" s="66"/>
      <c r="Y2780" s="66"/>
      <c r="Z2780" s="66"/>
      <c r="AA2780" s="66"/>
      <c r="AB2780" s="66"/>
      <c r="AC2780" s="66"/>
    </row>
    <row r="2781" ht="14.25" customHeight="1">
      <c r="A2781" s="66"/>
      <c r="B2781" s="66"/>
      <c r="C2781" s="66"/>
      <c r="D2781" s="66"/>
      <c r="E2781" s="66"/>
      <c r="F2781" s="66"/>
      <c r="G2781" s="66"/>
      <c r="H2781" s="66"/>
      <c r="I2781" s="66"/>
      <c r="J2781" s="66"/>
      <c r="K2781" s="66"/>
      <c r="L2781" s="66"/>
      <c r="M2781" s="66"/>
      <c r="N2781" s="66"/>
      <c r="O2781" s="66"/>
      <c r="P2781" s="66"/>
      <c r="Q2781" s="66"/>
      <c r="R2781" s="66"/>
      <c r="S2781" s="66"/>
      <c r="T2781" s="66"/>
      <c r="U2781" s="66"/>
      <c r="V2781" s="66"/>
      <c r="W2781" s="66"/>
      <c r="X2781" s="66"/>
      <c r="Y2781" s="66"/>
      <c r="Z2781" s="66"/>
      <c r="AA2781" s="66"/>
      <c r="AB2781" s="66"/>
      <c r="AC2781" s="66"/>
    </row>
    <row r="2782" ht="14.25" customHeight="1">
      <c r="A2782" s="66"/>
      <c r="B2782" s="66"/>
      <c r="C2782" s="66"/>
      <c r="D2782" s="66"/>
      <c r="E2782" s="66"/>
      <c r="F2782" s="66"/>
      <c r="G2782" s="66"/>
      <c r="H2782" s="66"/>
      <c r="I2782" s="66"/>
      <c r="J2782" s="66"/>
      <c r="K2782" s="66"/>
      <c r="L2782" s="66"/>
      <c r="M2782" s="66"/>
      <c r="N2782" s="66"/>
      <c r="O2782" s="66"/>
      <c r="P2782" s="66"/>
      <c r="Q2782" s="66"/>
      <c r="R2782" s="66"/>
      <c r="S2782" s="66"/>
      <c r="T2782" s="66"/>
      <c r="U2782" s="66"/>
      <c r="V2782" s="66"/>
      <c r="W2782" s="66"/>
      <c r="X2782" s="66"/>
      <c r="Y2782" s="66"/>
      <c r="Z2782" s="66"/>
      <c r="AA2782" s="66"/>
      <c r="AB2782" s="66"/>
      <c r="AC2782" s="66"/>
    </row>
    <row r="2783" ht="14.25" customHeight="1">
      <c r="A2783" s="66"/>
      <c r="B2783" s="66"/>
      <c r="C2783" s="66"/>
      <c r="D2783" s="66"/>
      <c r="E2783" s="66"/>
      <c r="F2783" s="66"/>
      <c r="G2783" s="66"/>
      <c r="H2783" s="66"/>
      <c r="I2783" s="66"/>
      <c r="J2783" s="66"/>
      <c r="K2783" s="66"/>
      <c r="L2783" s="66"/>
      <c r="M2783" s="66"/>
      <c r="N2783" s="66"/>
      <c r="O2783" s="66"/>
      <c r="P2783" s="66"/>
      <c r="Q2783" s="66"/>
      <c r="R2783" s="66"/>
      <c r="S2783" s="66"/>
      <c r="T2783" s="66"/>
      <c r="U2783" s="66"/>
      <c r="V2783" s="66"/>
      <c r="W2783" s="66"/>
      <c r="X2783" s="66"/>
      <c r="Y2783" s="66"/>
      <c r="Z2783" s="66"/>
      <c r="AA2783" s="66"/>
      <c r="AB2783" s="66"/>
      <c r="AC2783" s="66"/>
    </row>
    <row r="2784" ht="14.25" customHeight="1">
      <c r="A2784" s="66"/>
      <c r="B2784" s="66"/>
      <c r="C2784" s="66"/>
      <c r="D2784" s="66"/>
      <c r="E2784" s="66"/>
      <c r="F2784" s="66"/>
      <c r="G2784" s="66"/>
      <c r="H2784" s="66"/>
      <c r="I2784" s="66"/>
      <c r="J2784" s="66"/>
      <c r="K2784" s="66"/>
      <c r="L2784" s="66"/>
      <c r="M2784" s="66"/>
      <c r="N2784" s="66"/>
      <c r="O2784" s="66"/>
      <c r="P2784" s="66"/>
      <c r="Q2784" s="66"/>
      <c r="R2784" s="66"/>
      <c r="S2784" s="66"/>
      <c r="T2784" s="66"/>
      <c r="U2784" s="66"/>
      <c r="V2784" s="66"/>
      <c r="W2784" s="66"/>
      <c r="X2784" s="66"/>
      <c r="Y2784" s="66"/>
      <c r="Z2784" s="66"/>
      <c r="AA2784" s="66"/>
      <c r="AB2784" s="66"/>
      <c r="AC2784" s="66"/>
    </row>
    <row r="2785" ht="14.25" customHeight="1">
      <c r="A2785" s="66"/>
      <c r="B2785" s="66"/>
      <c r="C2785" s="66"/>
      <c r="D2785" s="66"/>
      <c r="E2785" s="66"/>
      <c r="F2785" s="66"/>
      <c r="G2785" s="66"/>
      <c r="H2785" s="66"/>
      <c r="I2785" s="66"/>
      <c r="J2785" s="66"/>
      <c r="K2785" s="66"/>
      <c r="L2785" s="66"/>
      <c r="M2785" s="66"/>
      <c r="N2785" s="66"/>
      <c r="O2785" s="66"/>
      <c r="P2785" s="66"/>
      <c r="Q2785" s="66"/>
      <c r="R2785" s="66"/>
      <c r="S2785" s="66"/>
      <c r="T2785" s="66"/>
      <c r="U2785" s="66"/>
      <c r="V2785" s="66"/>
      <c r="W2785" s="66"/>
      <c r="X2785" s="66"/>
      <c r="Y2785" s="66"/>
      <c r="Z2785" s="66"/>
      <c r="AA2785" s="66"/>
      <c r="AB2785" s="66"/>
      <c r="AC2785" s="66"/>
    </row>
    <row r="2786" ht="14.25" customHeight="1">
      <c r="A2786" s="66"/>
      <c r="B2786" s="66"/>
      <c r="C2786" s="66"/>
      <c r="D2786" s="66"/>
      <c r="E2786" s="66"/>
      <c r="F2786" s="66"/>
      <c r="G2786" s="66"/>
      <c r="H2786" s="66"/>
      <c r="I2786" s="66"/>
      <c r="J2786" s="66"/>
      <c r="K2786" s="66"/>
      <c r="L2786" s="66"/>
      <c r="M2786" s="66"/>
      <c r="N2786" s="66"/>
      <c r="O2786" s="66"/>
      <c r="P2786" s="66"/>
      <c r="Q2786" s="66"/>
      <c r="R2786" s="66"/>
      <c r="S2786" s="66"/>
      <c r="T2786" s="66"/>
      <c r="U2786" s="66"/>
      <c r="V2786" s="66"/>
      <c r="W2786" s="66"/>
      <c r="X2786" s="66"/>
      <c r="Y2786" s="66"/>
      <c r="Z2786" s="66"/>
      <c r="AA2786" s="66"/>
      <c r="AB2786" s="66"/>
      <c r="AC2786" s="66"/>
    </row>
    <row r="2787" ht="14.25" customHeight="1">
      <c r="A2787" s="66"/>
      <c r="B2787" s="66"/>
      <c r="C2787" s="66"/>
      <c r="D2787" s="66"/>
      <c r="E2787" s="66"/>
      <c r="F2787" s="66"/>
      <c r="G2787" s="66"/>
      <c r="H2787" s="66"/>
      <c r="I2787" s="66"/>
      <c r="J2787" s="66"/>
      <c r="K2787" s="66"/>
      <c r="L2787" s="66"/>
      <c r="M2787" s="66"/>
      <c r="N2787" s="66"/>
      <c r="O2787" s="66"/>
      <c r="P2787" s="66"/>
      <c r="Q2787" s="66"/>
      <c r="R2787" s="66"/>
      <c r="S2787" s="66"/>
      <c r="T2787" s="66"/>
      <c r="U2787" s="66"/>
      <c r="V2787" s="66"/>
      <c r="W2787" s="66"/>
      <c r="X2787" s="66"/>
      <c r="Y2787" s="66"/>
      <c r="Z2787" s="66"/>
      <c r="AA2787" s="66"/>
      <c r="AB2787" s="66"/>
      <c r="AC2787" s="66"/>
    </row>
    <row r="2788" ht="14.25" customHeight="1">
      <c r="A2788" s="66"/>
      <c r="B2788" s="66"/>
      <c r="C2788" s="66"/>
      <c r="D2788" s="66"/>
      <c r="E2788" s="66"/>
      <c r="F2788" s="66"/>
      <c r="G2788" s="66"/>
      <c r="H2788" s="66"/>
      <c r="I2788" s="66"/>
      <c r="J2788" s="66"/>
      <c r="K2788" s="66"/>
      <c r="L2788" s="66"/>
      <c r="M2788" s="66"/>
      <c r="N2788" s="66"/>
      <c r="O2788" s="66"/>
      <c r="P2788" s="66"/>
      <c r="Q2788" s="66"/>
      <c r="R2788" s="66"/>
      <c r="S2788" s="66"/>
      <c r="T2788" s="66"/>
      <c r="U2788" s="66"/>
      <c r="V2788" s="66"/>
      <c r="W2788" s="66"/>
      <c r="X2788" s="66"/>
      <c r="Y2788" s="66"/>
      <c r="Z2788" s="66"/>
      <c r="AA2788" s="66"/>
      <c r="AB2788" s="66"/>
      <c r="AC2788" s="66"/>
    </row>
    <row r="2789" ht="14.25" customHeight="1">
      <c r="A2789" s="66"/>
      <c r="B2789" s="66"/>
      <c r="C2789" s="66"/>
      <c r="D2789" s="66"/>
      <c r="E2789" s="66"/>
      <c r="F2789" s="66"/>
      <c r="G2789" s="66"/>
      <c r="H2789" s="66"/>
      <c r="I2789" s="66"/>
      <c r="J2789" s="66"/>
      <c r="K2789" s="66"/>
      <c r="L2789" s="66"/>
      <c r="M2789" s="66"/>
      <c r="N2789" s="66"/>
      <c r="O2789" s="66"/>
      <c r="P2789" s="66"/>
      <c r="Q2789" s="66"/>
      <c r="R2789" s="66"/>
      <c r="S2789" s="66"/>
      <c r="T2789" s="66"/>
      <c r="U2789" s="66"/>
      <c r="V2789" s="66"/>
      <c r="W2789" s="66"/>
      <c r="X2789" s="66"/>
      <c r="Y2789" s="66"/>
      <c r="Z2789" s="66"/>
      <c r="AA2789" s="66"/>
      <c r="AB2789" s="66"/>
      <c r="AC2789" s="66"/>
    </row>
    <row r="2790" ht="14.25" customHeight="1">
      <c r="A2790" s="66"/>
      <c r="B2790" s="66"/>
      <c r="C2790" s="66"/>
      <c r="D2790" s="66"/>
      <c r="E2790" s="66"/>
      <c r="F2790" s="66"/>
      <c r="G2790" s="66"/>
      <c r="H2790" s="66"/>
      <c r="I2790" s="66"/>
      <c r="J2790" s="66"/>
      <c r="K2790" s="66"/>
      <c r="L2790" s="66"/>
      <c r="M2790" s="66"/>
      <c r="N2790" s="66"/>
      <c r="O2790" s="66"/>
      <c r="P2790" s="66"/>
      <c r="Q2790" s="66"/>
      <c r="R2790" s="66"/>
      <c r="S2790" s="66"/>
      <c r="T2790" s="66"/>
      <c r="U2790" s="66"/>
      <c r="V2790" s="66"/>
      <c r="W2790" s="66"/>
      <c r="X2790" s="66"/>
      <c r="Y2790" s="66"/>
      <c r="Z2790" s="66"/>
      <c r="AA2790" s="66"/>
      <c r="AB2790" s="66"/>
      <c r="AC2790" s="66"/>
    </row>
    <row r="2791" ht="14.25" customHeight="1">
      <c r="A2791" s="66"/>
      <c r="B2791" s="66"/>
      <c r="C2791" s="66"/>
      <c r="D2791" s="66"/>
      <c r="E2791" s="66"/>
      <c r="F2791" s="66"/>
      <c r="G2791" s="66"/>
      <c r="H2791" s="66"/>
      <c r="I2791" s="66"/>
      <c r="J2791" s="66"/>
      <c r="K2791" s="66"/>
      <c r="L2791" s="66"/>
      <c r="M2791" s="66"/>
      <c r="N2791" s="66"/>
      <c r="O2791" s="66"/>
      <c r="P2791" s="66"/>
      <c r="Q2791" s="66"/>
      <c r="R2791" s="66"/>
      <c r="S2791" s="66"/>
      <c r="T2791" s="66"/>
      <c r="U2791" s="66"/>
      <c r="V2791" s="66"/>
      <c r="W2791" s="66"/>
      <c r="X2791" s="66"/>
      <c r="Y2791" s="66"/>
      <c r="Z2791" s="66"/>
      <c r="AA2791" s="66"/>
      <c r="AB2791" s="66"/>
      <c r="AC2791" s="66"/>
    </row>
    <row r="2792" ht="14.25" customHeight="1">
      <c r="A2792" s="66"/>
      <c r="B2792" s="66"/>
      <c r="C2792" s="66"/>
      <c r="D2792" s="66"/>
      <c r="E2792" s="66"/>
      <c r="F2792" s="66"/>
      <c r="G2792" s="66"/>
      <c r="H2792" s="66"/>
      <c r="I2792" s="66"/>
      <c r="J2792" s="66"/>
      <c r="K2792" s="66"/>
      <c r="L2792" s="66"/>
      <c r="M2792" s="66"/>
      <c r="N2792" s="66"/>
      <c r="O2792" s="66"/>
      <c r="P2792" s="66"/>
      <c r="Q2792" s="66"/>
      <c r="R2792" s="66"/>
      <c r="S2792" s="66"/>
      <c r="T2792" s="66"/>
      <c r="U2792" s="66"/>
      <c r="V2792" s="66"/>
      <c r="W2792" s="66"/>
      <c r="X2792" s="66"/>
      <c r="Y2792" s="66"/>
      <c r="Z2792" s="66"/>
      <c r="AA2792" s="66"/>
      <c r="AB2792" s="66"/>
      <c r="AC2792" s="66"/>
    </row>
    <row r="2793" ht="14.25" customHeight="1">
      <c r="A2793" s="66"/>
      <c r="B2793" s="66"/>
      <c r="C2793" s="66"/>
      <c r="D2793" s="66"/>
      <c r="E2793" s="66"/>
      <c r="F2793" s="66"/>
      <c r="G2793" s="66"/>
      <c r="H2793" s="66"/>
      <c r="I2793" s="66"/>
      <c r="J2793" s="66"/>
      <c r="K2793" s="66"/>
      <c r="L2793" s="66"/>
      <c r="M2793" s="66"/>
      <c r="N2793" s="66"/>
      <c r="O2793" s="66"/>
      <c r="P2793" s="66"/>
      <c r="Q2793" s="66"/>
      <c r="R2793" s="66"/>
      <c r="S2793" s="66"/>
      <c r="T2793" s="66"/>
      <c r="U2793" s="66"/>
      <c r="V2793" s="66"/>
      <c r="W2793" s="66"/>
      <c r="X2793" s="66"/>
      <c r="Y2793" s="66"/>
      <c r="Z2793" s="66"/>
      <c r="AA2793" s="66"/>
      <c r="AB2793" s="66"/>
      <c r="AC2793" s="66"/>
    </row>
    <row r="2794" ht="14.25" customHeight="1">
      <c r="A2794" s="66"/>
      <c r="B2794" s="66"/>
      <c r="C2794" s="66"/>
      <c r="D2794" s="66"/>
      <c r="E2794" s="66"/>
      <c r="F2794" s="66"/>
      <c r="G2794" s="66"/>
      <c r="H2794" s="66"/>
      <c r="I2794" s="66"/>
      <c r="J2794" s="66"/>
      <c r="K2794" s="66"/>
      <c r="L2794" s="66"/>
      <c r="M2794" s="66"/>
      <c r="N2794" s="66"/>
      <c r="O2794" s="66"/>
      <c r="P2794" s="66"/>
      <c r="Q2794" s="66"/>
      <c r="R2794" s="66"/>
      <c r="S2794" s="66"/>
      <c r="T2794" s="66"/>
      <c r="U2794" s="66"/>
      <c r="V2794" s="66"/>
      <c r="W2794" s="66"/>
      <c r="X2794" s="66"/>
      <c r="Y2794" s="66"/>
      <c r="Z2794" s="66"/>
      <c r="AA2794" s="66"/>
      <c r="AB2794" s="66"/>
      <c r="AC2794" s="66"/>
    </row>
    <row r="2795" ht="14.25" customHeight="1">
      <c r="A2795" s="66"/>
      <c r="B2795" s="66"/>
      <c r="C2795" s="66"/>
      <c r="D2795" s="66"/>
      <c r="E2795" s="66"/>
      <c r="F2795" s="66"/>
      <c r="G2795" s="66"/>
      <c r="H2795" s="66"/>
      <c r="I2795" s="66"/>
      <c r="J2795" s="66"/>
      <c r="K2795" s="66"/>
      <c r="L2795" s="66"/>
      <c r="M2795" s="66"/>
      <c r="N2795" s="66"/>
      <c r="O2795" s="66"/>
      <c r="P2795" s="66"/>
      <c r="Q2795" s="66"/>
      <c r="R2795" s="66"/>
      <c r="S2795" s="66"/>
      <c r="T2795" s="66"/>
      <c r="U2795" s="66"/>
      <c r="V2795" s="66"/>
      <c r="W2795" s="66"/>
      <c r="X2795" s="66"/>
      <c r="Y2795" s="66"/>
      <c r="Z2795" s="66"/>
      <c r="AA2795" s="66"/>
      <c r="AB2795" s="66"/>
      <c r="AC2795" s="66"/>
    </row>
    <row r="2796" ht="14.25" customHeight="1">
      <c r="A2796" s="66"/>
      <c r="B2796" s="66"/>
      <c r="C2796" s="66"/>
      <c r="D2796" s="66"/>
      <c r="E2796" s="66"/>
      <c r="F2796" s="66"/>
      <c r="G2796" s="66"/>
      <c r="H2796" s="66"/>
      <c r="I2796" s="66"/>
      <c r="J2796" s="66"/>
      <c r="K2796" s="66"/>
      <c r="L2796" s="66"/>
      <c r="M2796" s="66"/>
      <c r="N2796" s="66"/>
      <c r="O2796" s="66"/>
      <c r="P2796" s="66"/>
      <c r="Q2796" s="66"/>
      <c r="R2796" s="66"/>
      <c r="S2796" s="66"/>
      <c r="T2796" s="66"/>
      <c r="U2796" s="66"/>
      <c r="V2796" s="66"/>
      <c r="W2796" s="66"/>
      <c r="X2796" s="66"/>
      <c r="Y2796" s="66"/>
      <c r="Z2796" s="66"/>
      <c r="AA2796" s="66"/>
      <c r="AB2796" s="66"/>
      <c r="AC2796" s="66"/>
    </row>
    <row r="2797" ht="14.25" customHeight="1">
      <c r="A2797" s="66"/>
      <c r="B2797" s="66"/>
      <c r="C2797" s="66"/>
      <c r="D2797" s="66"/>
      <c r="E2797" s="66"/>
      <c r="F2797" s="66"/>
      <c r="G2797" s="66"/>
      <c r="H2797" s="66"/>
      <c r="I2797" s="66"/>
      <c r="J2797" s="66"/>
      <c r="K2797" s="66"/>
      <c r="L2797" s="66"/>
      <c r="M2797" s="66"/>
      <c r="N2797" s="66"/>
      <c r="O2797" s="66"/>
      <c r="P2797" s="66"/>
      <c r="Q2797" s="66"/>
      <c r="R2797" s="66"/>
      <c r="S2797" s="66"/>
      <c r="T2797" s="66"/>
      <c r="U2797" s="66"/>
      <c r="V2797" s="66"/>
      <c r="W2797" s="66"/>
      <c r="X2797" s="66"/>
      <c r="Y2797" s="66"/>
      <c r="Z2797" s="66"/>
      <c r="AA2797" s="66"/>
      <c r="AB2797" s="66"/>
      <c r="AC2797" s="66"/>
    </row>
    <row r="2798" ht="14.25" customHeight="1">
      <c r="A2798" s="66"/>
      <c r="B2798" s="66"/>
      <c r="C2798" s="66"/>
      <c r="D2798" s="66"/>
      <c r="E2798" s="66"/>
      <c r="F2798" s="66"/>
      <c r="G2798" s="66"/>
      <c r="H2798" s="66"/>
      <c r="I2798" s="66"/>
      <c r="J2798" s="66"/>
      <c r="K2798" s="66"/>
      <c r="L2798" s="66"/>
      <c r="M2798" s="66"/>
      <c r="N2798" s="66"/>
      <c r="O2798" s="66"/>
      <c r="P2798" s="66"/>
      <c r="Q2798" s="66"/>
      <c r="R2798" s="66"/>
      <c r="S2798" s="66"/>
      <c r="T2798" s="66"/>
      <c r="U2798" s="66"/>
      <c r="V2798" s="66"/>
      <c r="W2798" s="66"/>
      <c r="X2798" s="66"/>
      <c r="Y2798" s="66"/>
      <c r="Z2798" s="66"/>
      <c r="AA2798" s="66"/>
      <c r="AB2798" s="66"/>
      <c r="AC2798" s="66"/>
    </row>
    <row r="2799" ht="14.25" customHeight="1">
      <c r="A2799" s="66"/>
      <c r="B2799" s="66"/>
      <c r="C2799" s="66"/>
      <c r="D2799" s="66"/>
      <c r="E2799" s="66"/>
      <c r="F2799" s="66"/>
      <c r="G2799" s="66"/>
      <c r="H2799" s="66"/>
      <c r="I2799" s="66"/>
      <c r="J2799" s="66"/>
      <c r="K2799" s="66"/>
      <c r="L2799" s="66"/>
      <c r="M2799" s="66"/>
      <c r="N2799" s="66"/>
      <c r="O2799" s="66"/>
      <c r="P2799" s="66"/>
      <c r="Q2799" s="66"/>
      <c r="R2799" s="66"/>
      <c r="S2799" s="66"/>
      <c r="T2799" s="66"/>
      <c r="U2799" s="66"/>
      <c r="V2799" s="66"/>
      <c r="W2799" s="66"/>
      <c r="X2799" s="66"/>
      <c r="Y2799" s="66"/>
      <c r="Z2799" s="66"/>
      <c r="AA2799" s="66"/>
      <c r="AB2799" s="66"/>
      <c r="AC2799" s="66"/>
    </row>
    <row r="2800" ht="14.25" customHeight="1">
      <c r="A2800" s="66"/>
      <c r="B2800" s="66"/>
      <c r="C2800" s="66"/>
      <c r="D2800" s="66"/>
      <c r="E2800" s="66"/>
      <c r="F2800" s="66"/>
      <c r="G2800" s="66"/>
      <c r="H2800" s="66"/>
      <c r="I2800" s="66"/>
      <c r="J2800" s="66"/>
      <c r="K2800" s="66"/>
      <c r="L2800" s="66"/>
      <c r="M2800" s="66"/>
      <c r="N2800" s="66"/>
      <c r="O2800" s="66"/>
      <c r="P2800" s="66"/>
      <c r="Q2800" s="66"/>
      <c r="R2800" s="66"/>
      <c r="S2800" s="66"/>
      <c r="T2800" s="66"/>
      <c r="U2800" s="66"/>
      <c r="V2800" s="66"/>
      <c r="W2800" s="66"/>
      <c r="X2800" s="66"/>
      <c r="Y2800" s="66"/>
      <c r="Z2800" s="66"/>
      <c r="AA2800" s="66"/>
      <c r="AB2800" s="66"/>
      <c r="AC2800" s="66"/>
    </row>
    <row r="2801" ht="14.25" customHeight="1">
      <c r="A2801" s="66"/>
      <c r="B2801" s="66"/>
      <c r="C2801" s="66"/>
      <c r="D2801" s="66"/>
      <c r="E2801" s="66"/>
      <c r="F2801" s="66"/>
      <c r="G2801" s="66"/>
      <c r="H2801" s="66"/>
      <c r="I2801" s="66"/>
      <c r="J2801" s="66"/>
      <c r="K2801" s="66"/>
      <c r="L2801" s="66"/>
      <c r="M2801" s="66"/>
      <c r="N2801" s="66"/>
      <c r="O2801" s="66"/>
      <c r="P2801" s="66"/>
      <c r="Q2801" s="66"/>
      <c r="R2801" s="66"/>
      <c r="S2801" s="66"/>
      <c r="T2801" s="66"/>
      <c r="U2801" s="66"/>
      <c r="V2801" s="66"/>
      <c r="W2801" s="66"/>
      <c r="X2801" s="66"/>
      <c r="Y2801" s="66"/>
      <c r="Z2801" s="66"/>
      <c r="AA2801" s="66"/>
      <c r="AB2801" s="66"/>
      <c r="AC2801" s="66"/>
    </row>
    <row r="2802" ht="14.25" customHeight="1">
      <c r="A2802" s="66"/>
      <c r="B2802" s="66"/>
      <c r="C2802" s="66"/>
      <c r="D2802" s="66"/>
      <c r="E2802" s="66"/>
      <c r="F2802" s="66"/>
      <c r="G2802" s="66"/>
      <c r="H2802" s="66"/>
      <c r="I2802" s="66"/>
      <c r="J2802" s="66"/>
      <c r="K2802" s="66"/>
      <c r="L2802" s="66"/>
      <c r="M2802" s="66"/>
      <c r="N2802" s="66"/>
      <c r="O2802" s="66"/>
      <c r="P2802" s="66"/>
      <c r="Q2802" s="66"/>
      <c r="R2802" s="66"/>
      <c r="S2802" s="66"/>
      <c r="T2802" s="66"/>
      <c r="U2802" s="66"/>
      <c r="V2802" s="66"/>
      <c r="W2802" s="66"/>
      <c r="X2802" s="66"/>
      <c r="Y2802" s="66"/>
      <c r="Z2802" s="66"/>
      <c r="AA2802" s="66"/>
      <c r="AB2802" s="66"/>
      <c r="AC2802" s="66"/>
    </row>
    <row r="2803" ht="14.25" customHeight="1">
      <c r="A2803" s="66"/>
      <c r="B2803" s="66"/>
      <c r="C2803" s="66"/>
      <c r="D2803" s="66"/>
      <c r="E2803" s="66"/>
      <c r="F2803" s="66"/>
      <c r="G2803" s="66"/>
      <c r="H2803" s="66"/>
      <c r="I2803" s="66"/>
      <c r="J2803" s="66"/>
      <c r="K2803" s="66"/>
      <c r="L2803" s="66"/>
      <c r="M2803" s="66"/>
      <c r="N2803" s="66"/>
      <c r="O2803" s="66"/>
      <c r="P2803" s="66"/>
      <c r="Q2803" s="66"/>
      <c r="R2803" s="66"/>
      <c r="S2803" s="66"/>
      <c r="T2803" s="66"/>
      <c r="U2803" s="66"/>
      <c r="V2803" s="66"/>
      <c r="W2803" s="66"/>
      <c r="X2803" s="66"/>
      <c r="Y2803" s="66"/>
      <c r="Z2803" s="66"/>
      <c r="AA2803" s="66"/>
      <c r="AB2803" s="66"/>
      <c r="AC2803" s="66"/>
    </row>
    <row r="2804" ht="14.25" customHeight="1">
      <c r="A2804" s="66"/>
      <c r="B2804" s="66"/>
      <c r="C2804" s="66"/>
      <c r="D2804" s="66"/>
      <c r="E2804" s="66"/>
      <c r="F2804" s="66"/>
      <c r="G2804" s="66"/>
      <c r="H2804" s="66"/>
      <c r="I2804" s="66"/>
      <c r="J2804" s="66"/>
      <c r="K2804" s="66"/>
      <c r="L2804" s="66"/>
      <c r="M2804" s="66"/>
      <c r="N2804" s="66"/>
      <c r="O2804" s="66"/>
      <c r="P2804" s="66"/>
      <c r="Q2804" s="66"/>
      <c r="R2804" s="66"/>
      <c r="S2804" s="66"/>
      <c r="T2804" s="66"/>
      <c r="U2804" s="66"/>
      <c r="V2804" s="66"/>
      <c r="W2804" s="66"/>
      <c r="X2804" s="66"/>
      <c r="Y2804" s="66"/>
      <c r="Z2804" s="66"/>
      <c r="AA2804" s="66"/>
      <c r="AB2804" s="66"/>
      <c r="AC2804" s="66"/>
    </row>
    <row r="2805" ht="14.25" customHeight="1">
      <c r="A2805" s="66"/>
      <c r="B2805" s="66"/>
      <c r="C2805" s="66"/>
      <c r="D2805" s="66"/>
      <c r="E2805" s="66"/>
      <c r="F2805" s="66"/>
      <c r="G2805" s="66"/>
      <c r="H2805" s="66"/>
      <c r="I2805" s="66"/>
      <c r="J2805" s="66"/>
      <c r="K2805" s="66"/>
      <c r="L2805" s="66"/>
      <c r="M2805" s="66"/>
      <c r="N2805" s="66"/>
      <c r="O2805" s="66"/>
      <c r="P2805" s="66"/>
      <c r="Q2805" s="66"/>
      <c r="R2805" s="66"/>
      <c r="S2805" s="66"/>
      <c r="T2805" s="66"/>
      <c r="U2805" s="66"/>
      <c r="V2805" s="66"/>
      <c r="W2805" s="66"/>
      <c r="X2805" s="66"/>
      <c r="Y2805" s="66"/>
      <c r="Z2805" s="66"/>
      <c r="AA2805" s="66"/>
      <c r="AB2805" s="66"/>
      <c r="AC2805" s="66"/>
    </row>
    <row r="2806" ht="14.25" customHeight="1">
      <c r="A2806" s="66"/>
      <c r="B2806" s="66"/>
      <c r="C2806" s="66"/>
      <c r="D2806" s="66"/>
      <c r="E2806" s="66"/>
      <c r="F2806" s="66"/>
      <c r="G2806" s="66"/>
      <c r="H2806" s="66"/>
      <c r="I2806" s="66"/>
      <c r="J2806" s="66"/>
      <c r="K2806" s="66"/>
      <c r="L2806" s="66"/>
      <c r="M2806" s="66"/>
      <c r="N2806" s="66"/>
      <c r="O2806" s="66"/>
      <c r="P2806" s="66"/>
      <c r="Q2806" s="66"/>
      <c r="R2806" s="66"/>
      <c r="S2806" s="66"/>
      <c r="T2806" s="66"/>
      <c r="U2806" s="66"/>
      <c r="V2806" s="66"/>
      <c r="W2806" s="66"/>
      <c r="X2806" s="66"/>
      <c r="Y2806" s="66"/>
      <c r="Z2806" s="66"/>
      <c r="AA2806" s="66"/>
      <c r="AB2806" s="66"/>
      <c r="AC2806" s="66"/>
    </row>
    <row r="2807" ht="14.25" customHeight="1">
      <c r="A2807" s="66"/>
      <c r="B2807" s="66"/>
      <c r="C2807" s="66"/>
      <c r="D2807" s="66"/>
      <c r="E2807" s="66"/>
      <c r="F2807" s="66"/>
      <c r="G2807" s="66"/>
      <c r="H2807" s="66"/>
      <c r="I2807" s="66"/>
      <c r="J2807" s="66"/>
      <c r="K2807" s="66"/>
      <c r="L2807" s="66"/>
      <c r="M2807" s="66"/>
      <c r="N2807" s="66"/>
      <c r="O2807" s="66"/>
      <c r="P2807" s="66"/>
      <c r="Q2807" s="66"/>
      <c r="R2807" s="66"/>
      <c r="S2807" s="66"/>
      <c r="T2807" s="66"/>
      <c r="U2807" s="66"/>
      <c r="V2807" s="66"/>
      <c r="W2807" s="66"/>
      <c r="X2807" s="66"/>
      <c r="Y2807" s="66"/>
      <c r="Z2807" s="66"/>
      <c r="AA2807" s="66"/>
      <c r="AB2807" s="66"/>
      <c r="AC2807" s="66"/>
    </row>
    <row r="2808" ht="14.25" customHeight="1">
      <c r="A2808" s="66"/>
      <c r="B2808" s="66"/>
      <c r="C2808" s="66"/>
      <c r="D2808" s="66"/>
      <c r="E2808" s="66"/>
      <c r="F2808" s="66"/>
      <c r="G2808" s="66"/>
      <c r="H2808" s="66"/>
      <c r="I2808" s="66"/>
      <c r="J2808" s="66"/>
      <c r="K2808" s="66"/>
      <c r="L2808" s="66"/>
      <c r="M2808" s="66"/>
      <c r="N2808" s="66"/>
      <c r="O2808" s="66"/>
      <c r="P2808" s="66"/>
      <c r="Q2808" s="66"/>
      <c r="R2808" s="66"/>
      <c r="S2808" s="66"/>
      <c r="T2808" s="66"/>
      <c r="U2808" s="66"/>
      <c r="V2808" s="66"/>
      <c r="W2808" s="66"/>
      <c r="X2808" s="66"/>
      <c r="Y2808" s="66"/>
      <c r="Z2808" s="66"/>
      <c r="AA2808" s="66"/>
      <c r="AB2808" s="66"/>
      <c r="AC2808" s="66"/>
    </row>
    <row r="2809" ht="14.25" customHeight="1">
      <c r="A2809" s="66"/>
      <c r="B2809" s="66"/>
      <c r="C2809" s="66"/>
      <c r="D2809" s="66"/>
      <c r="E2809" s="66"/>
      <c r="F2809" s="66"/>
      <c r="G2809" s="66"/>
      <c r="H2809" s="66"/>
      <c r="I2809" s="66"/>
      <c r="J2809" s="66"/>
      <c r="K2809" s="66"/>
      <c r="L2809" s="66"/>
      <c r="M2809" s="66"/>
      <c r="N2809" s="66"/>
      <c r="O2809" s="66"/>
      <c r="P2809" s="66"/>
      <c r="Q2809" s="66"/>
      <c r="R2809" s="66"/>
      <c r="S2809" s="66"/>
      <c r="T2809" s="66"/>
      <c r="U2809" s="66"/>
      <c r="V2809" s="66"/>
      <c r="W2809" s="66"/>
      <c r="X2809" s="66"/>
      <c r="Y2809" s="66"/>
      <c r="Z2809" s="66"/>
      <c r="AA2809" s="66"/>
      <c r="AB2809" s="66"/>
      <c r="AC2809" s="66"/>
    </row>
    <row r="2810" ht="14.25" customHeight="1">
      <c r="A2810" s="66"/>
      <c r="B2810" s="66"/>
      <c r="C2810" s="66"/>
      <c r="D2810" s="66"/>
      <c r="E2810" s="66"/>
      <c r="F2810" s="66"/>
      <c r="G2810" s="66"/>
      <c r="H2810" s="66"/>
      <c r="I2810" s="66"/>
      <c r="J2810" s="66"/>
      <c r="K2810" s="66"/>
      <c r="L2810" s="66"/>
      <c r="M2810" s="66"/>
      <c r="N2810" s="66"/>
      <c r="O2810" s="66"/>
      <c r="P2810" s="66"/>
      <c r="Q2810" s="66"/>
      <c r="R2810" s="66"/>
      <c r="S2810" s="66"/>
      <c r="T2810" s="66"/>
      <c r="U2810" s="66"/>
      <c r="V2810" s="66"/>
      <c r="W2810" s="66"/>
      <c r="X2810" s="66"/>
      <c r="Y2810" s="66"/>
      <c r="Z2810" s="66"/>
      <c r="AA2810" s="66"/>
      <c r="AB2810" s="66"/>
      <c r="AC2810" s="66"/>
    </row>
    <row r="2811" ht="14.25" customHeight="1">
      <c r="A2811" s="66"/>
      <c r="B2811" s="66"/>
      <c r="C2811" s="66"/>
      <c r="D2811" s="66"/>
      <c r="E2811" s="66"/>
      <c r="F2811" s="66"/>
      <c r="G2811" s="66"/>
      <c r="H2811" s="66"/>
      <c r="I2811" s="66"/>
      <c r="J2811" s="66"/>
      <c r="K2811" s="66"/>
      <c r="L2811" s="66"/>
      <c r="M2811" s="66"/>
      <c r="N2811" s="66"/>
      <c r="O2811" s="66"/>
      <c r="P2811" s="66"/>
      <c r="Q2811" s="66"/>
      <c r="R2811" s="66"/>
      <c r="S2811" s="66"/>
      <c r="T2811" s="66"/>
      <c r="U2811" s="66"/>
      <c r="V2811" s="66"/>
      <c r="W2811" s="66"/>
      <c r="X2811" s="66"/>
      <c r="Y2811" s="66"/>
      <c r="Z2811" s="66"/>
      <c r="AA2811" s="66"/>
      <c r="AB2811" s="66"/>
      <c r="AC2811" s="66"/>
    </row>
    <row r="2812" ht="14.25" customHeight="1">
      <c r="A2812" s="66"/>
      <c r="B2812" s="66"/>
      <c r="C2812" s="66"/>
      <c r="D2812" s="66"/>
      <c r="E2812" s="66"/>
      <c r="F2812" s="66"/>
      <c r="G2812" s="66"/>
      <c r="H2812" s="66"/>
      <c r="I2812" s="66"/>
      <c r="J2812" s="66"/>
      <c r="K2812" s="66"/>
      <c r="L2812" s="66"/>
      <c r="M2812" s="66"/>
      <c r="N2812" s="66"/>
      <c r="O2812" s="66"/>
      <c r="P2812" s="66"/>
      <c r="Q2812" s="66"/>
      <c r="R2812" s="66"/>
      <c r="S2812" s="66"/>
      <c r="T2812" s="66"/>
      <c r="U2812" s="66"/>
      <c r="V2812" s="66"/>
      <c r="W2812" s="66"/>
      <c r="X2812" s="66"/>
      <c r="Y2812" s="66"/>
      <c r="Z2812" s="66"/>
      <c r="AA2812" s="66"/>
      <c r="AB2812" s="66"/>
      <c r="AC2812" s="66"/>
    </row>
    <row r="2813" ht="14.25" customHeight="1">
      <c r="A2813" s="66"/>
      <c r="B2813" s="66"/>
      <c r="C2813" s="66"/>
      <c r="D2813" s="66"/>
      <c r="E2813" s="66"/>
      <c r="F2813" s="66"/>
      <c r="G2813" s="66"/>
      <c r="H2813" s="66"/>
      <c r="I2813" s="66"/>
      <c r="J2813" s="66"/>
      <c r="K2813" s="66"/>
      <c r="L2813" s="66"/>
      <c r="M2813" s="66"/>
      <c r="N2813" s="66"/>
      <c r="O2813" s="66"/>
      <c r="P2813" s="66"/>
      <c r="Q2813" s="66"/>
      <c r="R2813" s="66"/>
      <c r="S2813" s="66"/>
      <c r="T2813" s="66"/>
      <c r="U2813" s="66"/>
      <c r="V2813" s="66"/>
      <c r="W2813" s="66"/>
      <c r="X2813" s="66"/>
      <c r="Y2813" s="66"/>
      <c r="Z2813" s="66"/>
      <c r="AA2813" s="66"/>
      <c r="AB2813" s="66"/>
      <c r="AC2813" s="66"/>
    </row>
    <row r="2814" ht="14.25" customHeight="1">
      <c r="A2814" s="66"/>
      <c r="B2814" s="66"/>
      <c r="C2814" s="66"/>
      <c r="D2814" s="66"/>
      <c r="E2814" s="66"/>
      <c r="F2814" s="66"/>
      <c r="G2814" s="66"/>
      <c r="H2814" s="66"/>
      <c r="I2814" s="66"/>
      <c r="J2814" s="66"/>
      <c r="K2814" s="66"/>
      <c r="L2814" s="66"/>
      <c r="M2814" s="66"/>
      <c r="N2814" s="66"/>
      <c r="O2814" s="66"/>
      <c r="P2814" s="66"/>
      <c r="Q2814" s="66"/>
      <c r="R2814" s="66"/>
      <c r="S2814" s="66"/>
      <c r="T2814" s="66"/>
      <c r="U2814" s="66"/>
      <c r="V2814" s="66"/>
      <c r="W2814" s="66"/>
      <c r="X2814" s="66"/>
      <c r="Y2814" s="66"/>
      <c r="Z2814" s="66"/>
      <c r="AA2814" s="66"/>
      <c r="AB2814" s="66"/>
      <c r="AC2814" s="66"/>
    </row>
    <row r="2815" ht="14.25" customHeight="1">
      <c r="A2815" s="66"/>
      <c r="B2815" s="66"/>
      <c r="C2815" s="66"/>
      <c r="D2815" s="66"/>
      <c r="E2815" s="66"/>
      <c r="F2815" s="66"/>
      <c r="G2815" s="66"/>
      <c r="H2815" s="66"/>
      <c r="I2815" s="66"/>
      <c r="J2815" s="66"/>
      <c r="K2815" s="66"/>
      <c r="L2815" s="66"/>
      <c r="M2815" s="66"/>
      <c r="N2815" s="66"/>
      <c r="O2815" s="66"/>
      <c r="P2815" s="66"/>
      <c r="Q2815" s="66"/>
      <c r="R2815" s="66"/>
      <c r="S2815" s="66"/>
      <c r="T2815" s="66"/>
      <c r="U2815" s="66"/>
      <c r="V2815" s="66"/>
      <c r="W2815" s="66"/>
      <c r="X2815" s="66"/>
      <c r="Y2815" s="66"/>
      <c r="Z2815" s="66"/>
      <c r="AA2815" s="66"/>
      <c r="AB2815" s="66"/>
      <c r="AC2815" s="66"/>
    </row>
    <row r="2816" ht="14.25" customHeight="1">
      <c r="A2816" s="66"/>
      <c r="B2816" s="66"/>
      <c r="C2816" s="66"/>
      <c r="D2816" s="66"/>
      <c r="E2816" s="66"/>
      <c r="F2816" s="66"/>
      <c r="G2816" s="66"/>
      <c r="H2816" s="66"/>
      <c r="I2816" s="66"/>
      <c r="J2816" s="66"/>
      <c r="K2816" s="66"/>
      <c r="L2816" s="66"/>
      <c r="M2816" s="66"/>
      <c r="N2816" s="66"/>
      <c r="O2816" s="66"/>
      <c r="P2816" s="66"/>
      <c r="Q2816" s="66"/>
      <c r="R2816" s="66"/>
      <c r="S2816" s="66"/>
      <c r="T2816" s="66"/>
      <c r="U2816" s="66"/>
      <c r="V2816" s="66"/>
      <c r="W2816" s="66"/>
      <c r="X2816" s="66"/>
      <c r="Y2816" s="66"/>
      <c r="Z2816" s="66"/>
      <c r="AA2816" s="66"/>
      <c r="AB2816" s="66"/>
      <c r="AC2816" s="66"/>
    </row>
    <row r="2817" ht="14.25" customHeight="1">
      <c r="A2817" s="66"/>
      <c r="B2817" s="66"/>
      <c r="C2817" s="66"/>
      <c r="D2817" s="66"/>
      <c r="E2817" s="66"/>
      <c r="F2817" s="66"/>
      <c r="G2817" s="66"/>
      <c r="H2817" s="66"/>
      <c r="I2817" s="66"/>
      <c r="J2817" s="66"/>
      <c r="K2817" s="66"/>
      <c r="L2817" s="66"/>
      <c r="M2817" s="66"/>
      <c r="N2817" s="66"/>
      <c r="O2817" s="66"/>
      <c r="P2817" s="66"/>
      <c r="Q2817" s="66"/>
      <c r="R2817" s="66"/>
      <c r="S2817" s="66"/>
      <c r="T2817" s="66"/>
      <c r="U2817" s="66"/>
      <c r="V2817" s="66"/>
      <c r="W2817" s="66"/>
      <c r="X2817" s="66"/>
      <c r="Y2817" s="66"/>
      <c r="Z2817" s="66"/>
      <c r="AA2817" s="66"/>
      <c r="AB2817" s="66"/>
      <c r="AC2817" s="66"/>
    </row>
    <row r="2818" ht="14.25" customHeight="1">
      <c r="A2818" s="66"/>
      <c r="B2818" s="66"/>
      <c r="C2818" s="66"/>
      <c r="D2818" s="66"/>
      <c r="E2818" s="66"/>
      <c r="F2818" s="66"/>
      <c r="G2818" s="66"/>
      <c r="H2818" s="66"/>
      <c r="I2818" s="66"/>
      <c r="J2818" s="66"/>
      <c r="K2818" s="66"/>
      <c r="L2818" s="66"/>
      <c r="M2818" s="66"/>
      <c r="N2818" s="66"/>
      <c r="O2818" s="66"/>
      <c r="P2818" s="66"/>
      <c r="Q2818" s="66"/>
      <c r="R2818" s="66"/>
      <c r="S2818" s="66"/>
      <c r="T2818" s="66"/>
      <c r="U2818" s="66"/>
      <c r="V2818" s="66"/>
      <c r="W2818" s="66"/>
      <c r="X2818" s="66"/>
      <c r="Y2818" s="66"/>
      <c r="Z2818" s="66"/>
      <c r="AA2818" s="66"/>
      <c r="AB2818" s="66"/>
      <c r="AC2818" s="66"/>
    </row>
    <row r="2819" ht="14.25" customHeight="1">
      <c r="A2819" s="66"/>
      <c r="B2819" s="66"/>
      <c r="C2819" s="66"/>
      <c r="D2819" s="66"/>
      <c r="E2819" s="66"/>
      <c r="F2819" s="66"/>
      <c r="G2819" s="66"/>
      <c r="H2819" s="66"/>
      <c r="I2819" s="66"/>
      <c r="J2819" s="66"/>
      <c r="K2819" s="66"/>
      <c r="L2819" s="66"/>
      <c r="M2819" s="66"/>
      <c r="N2819" s="66"/>
      <c r="O2819" s="66"/>
      <c r="P2819" s="66"/>
      <c r="Q2819" s="66"/>
      <c r="R2819" s="66"/>
      <c r="S2819" s="66"/>
      <c r="T2819" s="66"/>
      <c r="U2819" s="66"/>
      <c r="V2819" s="66"/>
      <c r="W2819" s="66"/>
      <c r="X2819" s="66"/>
      <c r="Y2819" s="66"/>
      <c r="Z2819" s="66"/>
      <c r="AA2819" s="66"/>
      <c r="AB2819" s="66"/>
      <c r="AC2819" s="66"/>
    </row>
    <row r="2820" ht="14.25" customHeight="1">
      <c r="A2820" s="66"/>
      <c r="B2820" s="66"/>
      <c r="C2820" s="66"/>
      <c r="D2820" s="66"/>
      <c r="E2820" s="66"/>
      <c r="F2820" s="66"/>
      <c r="G2820" s="66"/>
      <c r="H2820" s="66"/>
      <c r="I2820" s="66"/>
      <c r="J2820" s="66"/>
      <c r="K2820" s="66"/>
      <c r="L2820" s="66"/>
      <c r="M2820" s="66"/>
      <c r="N2820" s="66"/>
      <c r="O2820" s="66"/>
      <c r="P2820" s="66"/>
      <c r="Q2820" s="66"/>
      <c r="R2820" s="66"/>
      <c r="S2820" s="66"/>
      <c r="T2820" s="66"/>
      <c r="U2820" s="66"/>
      <c r="V2820" s="66"/>
      <c r="W2820" s="66"/>
      <c r="X2820" s="66"/>
      <c r="Y2820" s="66"/>
      <c r="Z2820" s="66"/>
      <c r="AA2820" s="66"/>
      <c r="AB2820" s="66"/>
      <c r="AC2820" s="66"/>
    </row>
    <row r="2821" ht="14.25" customHeight="1">
      <c r="A2821" s="66"/>
      <c r="B2821" s="66"/>
      <c r="C2821" s="66"/>
      <c r="D2821" s="66"/>
      <c r="E2821" s="66"/>
      <c r="F2821" s="66"/>
      <c r="G2821" s="66"/>
      <c r="H2821" s="66"/>
      <c r="I2821" s="66"/>
      <c r="J2821" s="66"/>
      <c r="K2821" s="66"/>
      <c r="L2821" s="66"/>
      <c r="M2821" s="66"/>
      <c r="N2821" s="66"/>
      <c r="O2821" s="66"/>
      <c r="P2821" s="66"/>
      <c r="Q2821" s="66"/>
      <c r="R2821" s="66"/>
      <c r="S2821" s="66"/>
      <c r="T2821" s="66"/>
      <c r="U2821" s="66"/>
      <c r="V2821" s="66"/>
      <c r="W2821" s="66"/>
      <c r="X2821" s="66"/>
      <c r="Y2821" s="66"/>
      <c r="Z2821" s="66"/>
      <c r="AA2821" s="66"/>
      <c r="AB2821" s="66"/>
      <c r="AC2821" s="66"/>
    </row>
    <row r="2822" ht="14.25" customHeight="1">
      <c r="A2822" s="66"/>
      <c r="B2822" s="66"/>
      <c r="C2822" s="66"/>
      <c r="D2822" s="66"/>
      <c r="E2822" s="66"/>
      <c r="F2822" s="66"/>
      <c r="G2822" s="66"/>
      <c r="H2822" s="66"/>
      <c r="I2822" s="66"/>
      <c r="J2822" s="66"/>
      <c r="K2822" s="66"/>
      <c r="L2822" s="66"/>
      <c r="M2822" s="66"/>
      <c r="N2822" s="66"/>
      <c r="O2822" s="66"/>
      <c r="P2822" s="66"/>
      <c r="Q2822" s="66"/>
      <c r="R2822" s="66"/>
      <c r="S2822" s="66"/>
      <c r="T2822" s="66"/>
      <c r="U2822" s="66"/>
      <c r="V2822" s="66"/>
      <c r="W2822" s="66"/>
      <c r="X2822" s="66"/>
      <c r="Y2822" s="66"/>
      <c r="Z2822" s="66"/>
      <c r="AA2822" s="66"/>
      <c r="AB2822" s="66"/>
      <c r="AC2822" s="66"/>
    </row>
    <row r="2823" ht="14.25" customHeight="1">
      <c r="A2823" s="66"/>
      <c r="B2823" s="66"/>
      <c r="C2823" s="66"/>
      <c r="D2823" s="66"/>
      <c r="E2823" s="66"/>
      <c r="F2823" s="66"/>
      <c r="G2823" s="66"/>
      <c r="H2823" s="66"/>
      <c r="I2823" s="66"/>
      <c r="J2823" s="66"/>
      <c r="K2823" s="66"/>
      <c r="L2823" s="66"/>
      <c r="M2823" s="66"/>
      <c r="N2823" s="66"/>
      <c r="O2823" s="66"/>
      <c r="P2823" s="66"/>
      <c r="Q2823" s="66"/>
      <c r="R2823" s="66"/>
      <c r="S2823" s="66"/>
      <c r="T2823" s="66"/>
      <c r="U2823" s="66"/>
      <c r="V2823" s="66"/>
      <c r="W2823" s="66"/>
      <c r="X2823" s="66"/>
      <c r="Y2823" s="66"/>
      <c r="Z2823" s="66"/>
      <c r="AA2823" s="66"/>
      <c r="AB2823" s="66"/>
      <c r="AC2823" s="66"/>
    </row>
    <row r="2824" ht="14.25" customHeight="1">
      <c r="A2824" s="66"/>
      <c r="B2824" s="66"/>
      <c r="C2824" s="66"/>
      <c r="D2824" s="66"/>
      <c r="E2824" s="66"/>
      <c r="F2824" s="66"/>
      <c r="G2824" s="66"/>
      <c r="H2824" s="66"/>
      <c r="I2824" s="66"/>
      <c r="J2824" s="66"/>
      <c r="K2824" s="66"/>
      <c r="L2824" s="66"/>
      <c r="M2824" s="66"/>
      <c r="N2824" s="66"/>
      <c r="O2824" s="66"/>
      <c r="P2824" s="66"/>
      <c r="Q2824" s="66"/>
      <c r="R2824" s="66"/>
      <c r="S2824" s="66"/>
      <c r="T2824" s="66"/>
      <c r="U2824" s="66"/>
      <c r="V2824" s="66"/>
      <c r="W2824" s="66"/>
      <c r="X2824" s="66"/>
      <c r="Y2824" s="66"/>
      <c r="Z2824" s="66"/>
      <c r="AA2824" s="66"/>
      <c r="AB2824" s="66"/>
      <c r="AC2824" s="66"/>
    </row>
    <row r="2825" ht="14.25" customHeight="1">
      <c r="A2825" s="66"/>
      <c r="B2825" s="66"/>
      <c r="C2825" s="66"/>
      <c r="D2825" s="66"/>
      <c r="E2825" s="66"/>
      <c r="F2825" s="66"/>
      <c r="G2825" s="66"/>
      <c r="H2825" s="66"/>
      <c r="I2825" s="66"/>
      <c r="J2825" s="66"/>
      <c r="K2825" s="66"/>
      <c r="L2825" s="66"/>
      <c r="M2825" s="66"/>
      <c r="N2825" s="66"/>
      <c r="O2825" s="66"/>
      <c r="P2825" s="66"/>
      <c r="Q2825" s="66"/>
      <c r="R2825" s="66"/>
      <c r="S2825" s="66"/>
      <c r="T2825" s="66"/>
      <c r="U2825" s="66"/>
      <c r="V2825" s="66"/>
      <c r="W2825" s="66"/>
      <c r="X2825" s="66"/>
      <c r="Y2825" s="66"/>
      <c r="Z2825" s="66"/>
      <c r="AA2825" s="66"/>
      <c r="AB2825" s="66"/>
      <c r="AC2825" s="66"/>
    </row>
    <row r="2826" ht="14.25" customHeight="1">
      <c r="A2826" s="66"/>
      <c r="B2826" s="66"/>
      <c r="C2826" s="66"/>
      <c r="D2826" s="66"/>
      <c r="E2826" s="66"/>
      <c r="F2826" s="66"/>
      <c r="G2826" s="66"/>
      <c r="H2826" s="66"/>
      <c r="I2826" s="66"/>
      <c r="J2826" s="66"/>
      <c r="K2826" s="66"/>
      <c r="L2826" s="66"/>
      <c r="M2826" s="66"/>
      <c r="N2826" s="66"/>
      <c r="O2826" s="66"/>
      <c r="P2826" s="66"/>
      <c r="Q2826" s="66"/>
      <c r="R2826" s="66"/>
      <c r="S2826" s="66"/>
      <c r="T2826" s="66"/>
      <c r="U2826" s="66"/>
      <c r="V2826" s="66"/>
      <c r="W2826" s="66"/>
      <c r="X2826" s="66"/>
      <c r="Y2826" s="66"/>
      <c r="Z2826" s="66"/>
      <c r="AA2826" s="66"/>
      <c r="AB2826" s="66"/>
      <c r="AC2826" s="66"/>
    </row>
    <row r="2827" ht="14.25" customHeight="1">
      <c r="A2827" s="66"/>
      <c r="B2827" s="66"/>
      <c r="C2827" s="66"/>
      <c r="D2827" s="66"/>
      <c r="E2827" s="66"/>
      <c r="F2827" s="66"/>
      <c r="G2827" s="66"/>
      <c r="H2827" s="66"/>
      <c r="I2827" s="66"/>
      <c r="J2827" s="66"/>
      <c r="K2827" s="66"/>
      <c r="L2827" s="66"/>
      <c r="M2827" s="66"/>
      <c r="N2827" s="66"/>
      <c r="O2827" s="66"/>
      <c r="P2827" s="66"/>
      <c r="Q2827" s="66"/>
      <c r="R2827" s="66"/>
      <c r="S2827" s="66"/>
      <c r="T2827" s="66"/>
      <c r="U2827" s="66"/>
      <c r="V2827" s="66"/>
      <c r="W2827" s="66"/>
      <c r="X2827" s="66"/>
      <c r="Y2827" s="66"/>
      <c r="Z2827" s="66"/>
      <c r="AA2827" s="66"/>
      <c r="AB2827" s="66"/>
      <c r="AC2827" s="66"/>
    </row>
    <row r="2828" ht="14.25" customHeight="1">
      <c r="A2828" s="66"/>
      <c r="B2828" s="66"/>
      <c r="C2828" s="66"/>
      <c r="D2828" s="66"/>
      <c r="E2828" s="66"/>
      <c r="F2828" s="66"/>
      <c r="G2828" s="66"/>
      <c r="H2828" s="66"/>
      <c r="I2828" s="66"/>
      <c r="J2828" s="66"/>
      <c r="K2828" s="66"/>
      <c r="L2828" s="66"/>
      <c r="M2828" s="66"/>
      <c r="N2828" s="66"/>
      <c r="O2828" s="66"/>
      <c r="P2828" s="66"/>
      <c r="Q2828" s="66"/>
      <c r="R2828" s="66"/>
      <c r="S2828" s="66"/>
      <c r="T2828" s="66"/>
      <c r="U2828" s="66"/>
      <c r="V2828" s="66"/>
      <c r="W2828" s="66"/>
      <c r="X2828" s="66"/>
      <c r="Y2828" s="66"/>
      <c r="Z2828" s="66"/>
      <c r="AA2828" s="66"/>
      <c r="AB2828" s="66"/>
      <c r="AC2828" s="66"/>
    </row>
    <row r="2829" ht="14.25" customHeight="1">
      <c r="A2829" s="66"/>
      <c r="B2829" s="66"/>
      <c r="C2829" s="66"/>
      <c r="D2829" s="66"/>
      <c r="E2829" s="66"/>
      <c r="F2829" s="66"/>
      <c r="G2829" s="66"/>
      <c r="H2829" s="66"/>
      <c r="I2829" s="66"/>
      <c r="J2829" s="66"/>
      <c r="K2829" s="66"/>
      <c r="L2829" s="66"/>
      <c r="M2829" s="66"/>
      <c r="N2829" s="66"/>
      <c r="O2829" s="66"/>
      <c r="P2829" s="66"/>
      <c r="Q2829" s="66"/>
      <c r="R2829" s="66"/>
      <c r="S2829" s="66"/>
      <c r="T2829" s="66"/>
      <c r="U2829" s="66"/>
      <c r="V2829" s="66"/>
      <c r="W2829" s="66"/>
      <c r="X2829" s="66"/>
      <c r="Y2829" s="66"/>
      <c r="Z2829" s="66"/>
      <c r="AA2829" s="66"/>
      <c r="AB2829" s="66"/>
      <c r="AC2829" s="66"/>
    </row>
    <row r="2830" ht="14.25" customHeight="1">
      <c r="A2830" s="66"/>
      <c r="B2830" s="66"/>
      <c r="C2830" s="66"/>
      <c r="D2830" s="66"/>
      <c r="E2830" s="66"/>
      <c r="F2830" s="66"/>
      <c r="G2830" s="66"/>
      <c r="H2830" s="66"/>
      <c r="I2830" s="66"/>
      <c r="J2830" s="66"/>
      <c r="K2830" s="66"/>
      <c r="L2830" s="66"/>
      <c r="M2830" s="66"/>
      <c r="N2830" s="66"/>
      <c r="O2830" s="66"/>
      <c r="P2830" s="66"/>
      <c r="Q2830" s="66"/>
      <c r="R2830" s="66"/>
      <c r="S2830" s="66"/>
      <c r="T2830" s="66"/>
      <c r="U2830" s="66"/>
      <c r="V2830" s="66"/>
      <c r="W2830" s="66"/>
      <c r="X2830" s="66"/>
      <c r="Y2830" s="66"/>
      <c r="Z2830" s="66"/>
      <c r="AA2830" s="66"/>
      <c r="AB2830" s="66"/>
      <c r="AC2830" s="66"/>
    </row>
    <row r="2831" ht="14.25" customHeight="1">
      <c r="A2831" s="66"/>
      <c r="B2831" s="66"/>
      <c r="C2831" s="66"/>
      <c r="D2831" s="66"/>
      <c r="E2831" s="66"/>
      <c r="F2831" s="66"/>
      <c r="G2831" s="66"/>
      <c r="H2831" s="66"/>
      <c r="I2831" s="66"/>
      <c r="J2831" s="66"/>
      <c r="K2831" s="66"/>
      <c r="L2831" s="66"/>
      <c r="M2831" s="66"/>
      <c r="N2831" s="66"/>
      <c r="O2831" s="66"/>
      <c r="P2831" s="66"/>
      <c r="Q2831" s="66"/>
      <c r="R2831" s="66"/>
      <c r="S2831" s="66"/>
      <c r="T2831" s="66"/>
      <c r="U2831" s="66"/>
      <c r="V2831" s="66"/>
      <c r="W2831" s="66"/>
      <c r="X2831" s="66"/>
      <c r="Y2831" s="66"/>
      <c r="Z2831" s="66"/>
      <c r="AA2831" s="66"/>
      <c r="AB2831" s="66"/>
      <c r="AC2831" s="66"/>
    </row>
    <row r="2832" ht="14.25" customHeight="1">
      <c r="A2832" s="66"/>
      <c r="B2832" s="66"/>
      <c r="C2832" s="66"/>
      <c r="D2832" s="66"/>
      <c r="E2832" s="66"/>
      <c r="F2832" s="66"/>
      <c r="G2832" s="66"/>
      <c r="H2832" s="66"/>
      <c r="I2832" s="66"/>
      <c r="J2832" s="66"/>
      <c r="K2832" s="66"/>
      <c r="L2832" s="66"/>
      <c r="M2832" s="66"/>
      <c r="N2832" s="66"/>
      <c r="O2832" s="66"/>
      <c r="P2832" s="66"/>
      <c r="Q2832" s="66"/>
      <c r="R2832" s="66"/>
      <c r="S2832" s="66"/>
      <c r="T2832" s="66"/>
      <c r="U2832" s="66"/>
      <c r="V2832" s="66"/>
      <c r="W2832" s="66"/>
      <c r="X2832" s="66"/>
      <c r="Y2832" s="66"/>
      <c r="Z2832" s="66"/>
      <c r="AA2832" s="66"/>
      <c r="AB2832" s="66"/>
      <c r="AC2832" s="66"/>
    </row>
    <row r="2833" ht="14.25" customHeight="1">
      <c r="A2833" s="66"/>
      <c r="B2833" s="66"/>
      <c r="C2833" s="66"/>
      <c r="D2833" s="66"/>
      <c r="E2833" s="66"/>
      <c r="F2833" s="66"/>
      <c r="G2833" s="66"/>
      <c r="H2833" s="66"/>
      <c r="I2833" s="66"/>
      <c r="J2833" s="66"/>
      <c r="K2833" s="66"/>
      <c r="L2833" s="66"/>
      <c r="M2833" s="66"/>
      <c r="N2833" s="66"/>
      <c r="O2833" s="66"/>
      <c r="P2833" s="66"/>
      <c r="Q2833" s="66"/>
      <c r="R2833" s="66"/>
      <c r="S2833" s="66"/>
      <c r="T2833" s="66"/>
      <c r="U2833" s="66"/>
      <c r="V2833" s="66"/>
      <c r="W2833" s="66"/>
      <c r="X2833" s="66"/>
      <c r="Y2833" s="66"/>
      <c r="Z2833" s="66"/>
      <c r="AA2833" s="66"/>
      <c r="AB2833" s="66"/>
      <c r="AC2833" s="66"/>
    </row>
    <row r="2834" ht="14.25" customHeight="1">
      <c r="A2834" s="66"/>
      <c r="B2834" s="66"/>
      <c r="C2834" s="66"/>
      <c r="D2834" s="66"/>
      <c r="E2834" s="66"/>
      <c r="F2834" s="66"/>
      <c r="G2834" s="66"/>
      <c r="H2834" s="66"/>
      <c r="I2834" s="66"/>
      <c r="J2834" s="66"/>
      <c r="K2834" s="66"/>
      <c r="L2834" s="66"/>
      <c r="M2834" s="66"/>
      <c r="N2834" s="66"/>
      <c r="O2834" s="66"/>
      <c r="P2834" s="66"/>
      <c r="Q2834" s="66"/>
      <c r="R2834" s="66"/>
      <c r="S2834" s="66"/>
      <c r="T2834" s="66"/>
      <c r="U2834" s="66"/>
      <c r="V2834" s="66"/>
      <c r="W2834" s="66"/>
      <c r="X2834" s="66"/>
      <c r="Y2834" s="66"/>
      <c r="Z2834" s="66"/>
      <c r="AA2834" s="66"/>
      <c r="AB2834" s="66"/>
      <c r="AC2834" s="66"/>
    </row>
    <row r="2835" ht="14.25" customHeight="1">
      <c r="A2835" s="66"/>
      <c r="B2835" s="66"/>
      <c r="C2835" s="66"/>
      <c r="D2835" s="66"/>
      <c r="E2835" s="66"/>
      <c r="F2835" s="66"/>
      <c r="G2835" s="66"/>
      <c r="H2835" s="66"/>
      <c r="I2835" s="66"/>
      <c r="J2835" s="66"/>
      <c r="K2835" s="66"/>
      <c r="L2835" s="66"/>
      <c r="M2835" s="66"/>
      <c r="N2835" s="66"/>
      <c r="O2835" s="66"/>
      <c r="P2835" s="66"/>
      <c r="Q2835" s="66"/>
      <c r="R2835" s="66"/>
      <c r="S2835" s="66"/>
      <c r="T2835" s="66"/>
      <c r="U2835" s="66"/>
      <c r="V2835" s="66"/>
      <c r="W2835" s="66"/>
      <c r="X2835" s="66"/>
      <c r="Y2835" s="66"/>
      <c r="Z2835" s="66"/>
      <c r="AA2835" s="66"/>
      <c r="AB2835" s="66"/>
      <c r="AC2835" s="66"/>
    </row>
    <row r="2836" ht="14.25" customHeight="1">
      <c r="A2836" s="66"/>
      <c r="B2836" s="66"/>
      <c r="C2836" s="66"/>
      <c r="D2836" s="66"/>
      <c r="E2836" s="66"/>
      <c r="F2836" s="66"/>
      <c r="G2836" s="66"/>
      <c r="H2836" s="66"/>
      <c r="I2836" s="66"/>
      <c r="J2836" s="66"/>
      <c r="K2836" s="66"/>
      <c r="L2836" s="66"/>
      <c r="M2836" s="66"/>
      <c r="N2836" s="66"/>
      <c r="O2836" s="66"/>
      <c r="P2836" s="66"/>
      <c r="Q2836" s="66"/>
      <c r="R2836" s="66"/>
      <c r="S2836" s="66"/>
      <c r="T2836" s="66"/>
      <c r="U2836" s="66"/>
      <c r="V2836" s="66"/>
      <c r="W2836" s="66"/>
      <c r="X2836" s="66"/>
      <c r="Y2836" s="66"/>
      <c r="Z2836" s="66"/>
      <c r="AA2836" s="66"/>
      <c r="AB2836" s="66"/>
      <c r="AC2836" s="66"/>
    </row>
    <row r="2837" ht="14.25" customHeight="1">
      <c r="A2837" s="66"/>
      <c r="B2837" s="66"/>
      <c r="C2837" s="66"/>
      <c r="D2837" s="66"/>
      <c r="E2837" s="66"/>
      <c r="F2837" s="66"/>
      <c r="G2837" s="66"/>
      <c r="H2837" s="66"/>
      <c r="I2837" s="66"/>
      <c r="J2837" s="66"/>
      <c r="K2837" s="66"/>
      <c r="L2837" s="66"/>
      <c r="M2837" s="66"/>
      <c r="N2837" s="66"/>
      <c r="O2837" s="66"/>
      <c r="P2837" s="66"/>
      <c r="Q2837" s="66"/>
      <c r="R2837" s="66"/>
      <c r="S2837" s="66"/>
      <c r="T2837" s="66"/>
      <c r="U2837" s="66"/>
      <c r="V2837" s="66"/>
      <c r="W2837" s="66"/>
      <c r="X2837" s="66"/>
      <c r="Y2837" s="66"/>
      <c r="Z2837" s="66"/>
      <c r="AA2837" s="66"/>
      <c r="AB2837" s="66"/>
      <c r="AC2837" s="66"/>
    </row>
    <row r="2838" ht="14.25" customHeight="1">
      <c r="A2838" s="66"/>
      <c r="B2838" s="66"/>
      <c r="C2838" s="66"/>
      <c r="D2838" s="66"/>
      <c r="E2838" s="66"/>
      <c r="F2838" s="66"/>
      <c r="G2838" s="66"/>
      <c r="H2838" s="66"/>
      <c r="I2838" s="66"/>
      <c r="J2838" s="66"/>
      <c r="K2838" s="66"/>
      <c r="L2838" s="66"/>
      <c r="M2838" s="66"/>
      <c r="N2838" s="66"/>
      <c r="O2838" s="66"/>
      <c r="P2838" s="66"/>
      <c r="Q2838" s="66"/>
      <c r="R2838" s="66"/>
      <c r="S2838" s="66"/>
      <c r="T2838" s="66"/>
      <c r="U2838" s="66"/>
      <c r="V2838" s="66"/>
      <c r="W2838" s="66"/>
      <c r="X2838" s="66"/>
      <c r="Y2838" s="66"/>
      <c r="Z2838" s="66"/>
      <c r="AA2838" s="66"/>
      <c r="AB2838" s="66"/>
      <c r="AC2838" s="66"/>
    </row>
    <row r="2839" ht="14.25" customHeight="1">
      <c r="A2839" s="66"/>
      <c r="B2839" s="66"/>
      <c r="C2839" s="66"/>
      <c r="D2839" s="66"/>
      <c r="E2839" s="66"/>
      <c r="F2839" s="66"/>
      <c r="G2839" s="66"/>
      <c r="H2839" s="66"/>
      <c r="I2839" s="66"/>
      <c r="J2839" s="66"/>
      <c r="K2839" s="66"/>
      <c r="L2839" s="66"/>
      <c r="M2839" s="66"/>
      <c r="N2839" s="66"/>
      <c r="O2839" s="66"/>
      <c r="P2839" s="66"/>
      <c r="Q2839" s="66"/>
      <c r="R2839" s="66"/>
      <c r="S2839" s="66"/>
      <c r="T2839" s="66"/>
      <c r="U2839" s="66"/>
      <c r="V2839" s="66"/>
      <c r="W2839" s="66"/>
      <c r="X2839" s="66"/>
      <c r="Y2839" s="66"/>
      <c r="Z2839" s="66"/>
      <c r="AA2839" s="66"/>
      <c r="AB2839" s="66"/>
      <c r="AC2839" s="66"/>
    </row>
    <row r="2840" ht="14.25" customHeight="1">
      <c r="A2840" s="66"/>
      <c r="B2840" s="66"/>
      <c r="C2840" s="66"/>
      <c r="D2840" s="66"/>
      <c r="E2840" s="66"/>
      <c r="F2840" s="66"/>
      <c r="G2840" s="66"/>
      <c r="H2840" s="66"/>
      <c r="I2840" s="66"/>
      <c r="J2840" s="66"/>
      <c r="K2840" s="66"/>
      <c r="L2840" s="66"/>
      <c r="M2840" s="66"/>
      <c r="N2840" s="66"/>
      <c r="O2840" s="66"/>
      <c r="P2840" s="66"/>
      <c r="Q2840" s="66"/>
      <c r="R2840" s="66"/>
      <c r="S2840" s="66"/>
      <c r="T2840" s="66"/>
      <c r="U2840" s="66"/>
      <c r="V2840" s="66"/>
      <c r="W2840" s="66"/>
      <c r="X2840" s="66"/>
      <c r="Y2840" s="66"/>
      <c r="Z2840" s="66"/>
      <c r="AA2840" s="66"/>
      <c r="AB2840" s="66"/>
      <c r="AC2840" s="66"/>
    </row>
    <row r="2841" ht="14.25" customHeight="1">
      <c r="A2841" s="66"/>
      <c r="B2841" s="66"/>
      <c r="C2841" s="66"/>
      <c r="D2841" s="66"/>
      <c r="E2841" s="66"/>
      <c r="F2841" s="66"/>
      <c r="G2841" s="66"/>
      <c r="H2841" s="66"/>
      <c r="I2841" s="66"/>
      <c r="J2841" s="66"/>
      <c r="K2841" s="66"/>
      <c r="L2841" s="66"/>
      <c r="M2841" s="66"/>
      <c r="N2841" s="66"/>
      <c r="O2841" s="66"/>
      <c r="P2841" s="66"/>
      <c r="Q2841" s="66"/>
      <c r="R2841" s="66"/>
      <c r="S2841" s="66"/>
      <c r="T2841" s="66"/>
      <c r="U2841" s="66"/>
      <c r="V2841" s="66"/>
      <c r="W2841" s="66"/>
      <c r="X2841" s="66"/>
      <c r="Y2841" s="66"/>
      <c r="Z2841" s="66"/>
      <c r="AA2841" s="66"/>
      <c r="AB2841" s="66"/>
      <c r="AC2841" s="66"/>
    </row>
    <row r="2842" ht="14.25" customHeight="1">
      <c r="A2842" s="66"/>
      <c r="B2842" s="66"/>
      <c r="C2842" s="66"/>
      <c r="D2842" s="66"/>
      <c r="E2842" s="66"/>
      <c r="F2842" s="66"/>
      <c r="G2842" s="66"/>
      <c r="H2842" s="66"/>
      <c r="I2842" s="66"/>
      <c r="J2842" s="66"/>
      <c r="K2842" s="66"/>
      <c r="L2842" s="66"/>
      <c r="M2842" s="66"/>
      <c r="N2842" s="66"/>
      <c r="O2842" s="66"/>
      <c r="P2842" s="66"/>
      <c r="Q2842" s="66"/>
      <c r="R2842" s="66"/>
      <c r="S2842" s="66"/>
      <c r="T2842" s="66"/>
      <c r="U2842" s="66"/>
      <c r="V2842" s="66"/>
      <c r="W2842" s="66"/>
      <c r="X2842" s="66"/>
      <c r="Y2842" s="66"/>
      <c r="Z2842" s="66"/>
      <c r="AA2842" s="66"/>
      <c r="AB2842" s="66"/>
      <c r="AC2842" s="66"/>
    </row>
    <row r="2843" ht="14.25" customHeight="1">
      <c r="A2843" s="66"/>
      <c r="B2843" s="66"/>
      <c r="C2843" s="66"/>
      <c r="D2843" s="66"/>
      <c r="E2843" s="66"/>
      <c r="F2843" s="66"/>
      <c r="G2843" s="66"/>
      <c r="H2843" s="66"/>
      <c r="I2843" s="66"/>
      <c r="J2843" s="66"/>
      <c r="K2843" s="66"/>
      <c r="L2843" s="66"/>
      <c r="M2843" s="66"/>
      <c r="N2843" s="66"/>
      <c r="O2843" s="66"/>
      <c r="P2843" s="66"/>
      <c r="Q2843" s="66"/>
      <c r="R2843" s="66"/>
      <c r="S2843" s="66"/>
      <c r="T2843" s="66"/>
      <c r="U2843" s="66"/>
      <c r="V2843" s="66"/>
      <c r="W2843" s="66"/>
      <c r="X2843" s="66"/>
      <c r="Y2843" s="66"/>
      <c r="Z2843" s="66"/>
      <c r="AA2843" s="66"/>
      <c r="AB2843" s="66"/>
      <c r="AC2843" s="66"/>
    </row>
    <row r="2844" ht="14.25" customHeight="1">
      <c r="A2844" s="66"/>
      <c r="B2844" s="66"/>
      <c r="C2844" s="66"/>
      <c r="D2844" s="66"/>
      <c r="E2844" s="66"/>
      <c r="F2844" s="66"/>
      <c r="G2844" s="66"/>
      <c r="H2844" s="66"/>
      <c r="I2844" s="66"/>
      <c r="J2844" s="66"/>
      <c r="K2844" s="66"/>
      <c r="L2844" s="66"/>
      <c r="M2844" s="66"/>
      <c r="N2844" s="66"/>
      <c r="O2844" s="66"/>
      <c r="P2844" s="66"/>
      <c r="Q2844" s="66"/>
      <c r="R2844" s="66"/>
      <c r="S2844" s="66"/>
      <c r="T2844" s="66"/>
      <c r="U2844" s="66"/>
      <c r="V2844" s="66"/>
      <c r="W2844" s="66"/>
      <c r="X2844" s="66"/>
      <c r="Y2844" s="66"/>
      <c r="Z2844" s="66"/>
      <c r="AA2844" s="66"/>
      <c r="AB2844" s="66"/>
      <c r="AC2844" s="66"/>
    </row>
    <row r="2845" ht="14.25" customHeight="1">
      <c r="A2845" s="66"/>
      <c r="B2845" s="66"/>
      <c r="C2845" s="66"/>
      <c r="D2845" s="66"/>
      <c r="E2845" s="66"/>
      <c r="F2845" s="66"/>
      <c r="G2845" s="66"/>
      <c r="H2845" s="66"/>
      <c r="I2845" s="66"/>
      <c r="J2845" s="66"/>
      <c r="K2845" s="66"/>
      <c r="L2845" s="66"/>
      <c r="M2845" s="66"/>
      <c r="N2845" s="66"/>
      <c r="O2845" s="66"/>
      <c r="P2845" s="66"/>
      <c r="Q2845" s="66"/>
      <c r="R2845" s="66"/>
      <c r="S2845" s="66"/>
      <c r="T2845" s="66"/>
      <c r="U2845" s="66"/>
      <c r="V2845" s="66"/>
      <c r="W2845" s="66"/>
      <c r="X2845" s="66"/>
      <c r="Y2845" s="66"/>
      <c r="Z2845" s="66"/>
      <c r="AA2845" s="66"/>
      <c r="AB2845" s="66"/>
      <c r="AC2845" s="66"/>
    </row>
    <row r="2846" ht="14.25" customHeight="1">
      <c r="A2846" s="66"/>
      <c r="B2846" s="66"/>
      <c r="C2846" s="66"/>
      <c r="D2846" s="66"/>
      <c r="E2846" s="66"/>
      <c r="F2846" s="66"/>
      <c r="G2846" s="66"/>
      <c r="H2846" s="66"/>
      <c r="I2846" s="66"/>
      <c r="J2846" s="66"/>
      <c r="K2846" s="66"/>
      <c r="L2846" s="66"/>
      <c r="M2846" s="66"/>
      <c r="N2846" s="66"/>
      <c r="O2846" s="66"/>
      <c r="P2846" s="66"/>
      <c r="Q2846" s="66"/>
      <c r="R2846" s="66"/>
      <c r="S2846" s="66"/>
      <c r="T2846" s="66"/>
      <c r="U2846" s="66"/>
      <c r="V2846" s="66"/>
      <c r="W2846" s="66"/>
      <c r="X2846" s="66"/>
      <c r="Y2846" s="66"/>
      <c r="Z2846" s="66"/>
      <c r="AA2846" s="66"/>
      <c r="AB2846" s="66"/>
      <c r="AC2846" s="66"/>
    </row>
    <row r="2847" ht="14.25" customHeight="1">
      <c r="A2847" s="66"/>
      <c r="B2847" s="66"/>
      <c r="C2847" s="66"/>
      <c r="D2847" s="66"/>
      <c r="E2847" s="66"/>
      <c r="F2847" s="66"/>
      <c r="G2847" s="66"/>
      <c r="H2847" s="66"/>
      <c r="I2847" s="66"/>
      <c r="J2847" s="66"/>
      <c r="K2847" s="66"/>
      <c r="L2847" s="66"/>
      <c r="M2847" s="66"/>
      <c r="N2847" s="66"/>
      <c r="O2847" s="66"/>
      <c r="P2847" s="66"/>
      <c r="Q2847" s="66"/>
      <c r="R2847" s="66"/>
      <c r="S2847" s="66"/>
      <c r="T2847" s="66"/>
      <c r="U2847" s="66"/>
      <c r="V2847" s="66"/>
      <c r="W2847" s="66"/>
      <c r="X2847" s="66"/>
      <c r="Y2847" s="66"/>
      <c r="Z2847" s="66"/>
      <c r="AA2847" s="66"/>
      <c r="AB2847" s="66"/>
      <c r="AC2847" s="66"/>
    </row>
    <row r="2848" ht="14.25" customHeight="1">
      <c r="A2848" s="66"/>
      <c r="B2848" s="66"/>
      <c r="C2848" s="66"/>
      <c r="D2848" s="66"/>
      <c r="E2848" s="66"/>
      <c r="F2848" s="66"/>
      <c r="G2848" s="66"/>
      <c r="H2848" s="66"/>
      <c r="I2848" s="66"/>
      <c r="J2848" s="66"/>
      <c r="K2848" s="66"/>
      <c r="L2848" s="66"/>
      <c r="M2848" s="66"/>
      <c r="N2848" s="66"/>
      <c r="O2848" s="66"/>
      <c r="P2848" s="66"/>
      <c r="Q2848" s="66"/>
      <c r="R2848" s="66"/>
      <c r="S2848" s="66"/>
      <c r="T2848" s="66"/>
      <c r="U2848" s="66"/>
      <c r="V2848" s="66"/>
      <c r="W2848" s="66"/>
      <c r="X2848" s="66"/>
      <c r="Y2848" s="66"/>
      <c r="Z2848" s="66"/>
      <c r="AA2848" s="66"/>
      <c r="AB2848" s="66"/>
      <c r="AC2848" s="66"/>
    </row>
    <row r="2849" ht="14.25" customHeight="1">
      <c r="A2849" s="66"/>
      <c r="B2849" s="66"/>
      <c r="C2849" s="66"/>
      <c r="D2849" s="66"/>
      <c r="E2849" s="66"/>
      <c r="F2849" s="66"/>
      <c r="G2849" s="66"/>
      <c r="H2849" s="66"/>
      <c r="I2849" s="66"/>
      <c r="J2849" s="66"/>
      <c r="K2849" s="66"/>
      <c r="L2849" s="66"/>
      <c r="M2849" s="66"/>
      <c r="N2849" s="66"/>
      <c r="O2849" s="66"/>
      <c r="P2849" s="66"/>
      <c r="Q2849" s="66"/>
      <c r="R2849" s="66"/>
      <c r="S2849" s="66"/>
      <c r="T2849" s="66"/>
      <c r="U2849" s="66"/>
      <c r="V2849" s="66"/>
      <c r="W2849" s="66"/>
      <c r="X2849" s="66"/>
      <c r="Y2849" s="66"/>
      <c r="Z2849" s="66"/>
      <c r="AA2849" s="66"/>
      <c r="AB2849" s="66"/>
      <c r="AC2849" s="66"/>
    </row>
    <row r="2850" ht="14.25" customHeight="1">
      <c r="A2850" s="66"/>
      <c r="B2850" s="66"/>
      <c r="C2850" s="66"/>
      <c r="D2850" s="66"/>
      <c r="E2850" s="66"/>
      <c r="F2850" s="66"/>
      <c r="G2850" s="66"/>
      <c r="H2850" s="66"/>
      <c r="I2850" s="66"/>
      <c r="J2850" s="66"/>
      <c r="K2850" s="66"/>
      <c r="L2850" s="66"/>
      <c r="M2850" s="66"/>
      <c r="N2850" s="66"/>
      <c r="O2850" s="66"/>
      <c r="P2850" s="66"/>
      <c r="Q2850" s="66"/>
      <c r="R2850" s="66"/>
      <c r="S2850" s="66"/>
      <c r="T2850" s="66"/>
      <c r="U2850" s="66"/>
      <c r="V2850" s="66"/>
      <c r="W2850" s="66"/>
      <c r="X2850" s="66"/>
      <c r="Y2850" s="66"/>
      <c r="Z2850" s="66"/>
      <c r="AA2850" s="66"/>
      <c r="AB2850" s="66"/>
      <c r="AC2850" s="66"/>
    </row>
    <row r="2851" ht="14.25" customHeight="1">
      <c r="A2851" s="66"/>
      <c r="B2851" s="66"/>
      <c r="C2851" s="66"/>
      <c r="D2851" s="66"/>
      <c r="E2851" s="66"/>
      <c r="F2851" s="66"/>
      <c r="G2851" s="66"/>
      <c r="H2851" s="66"/>
      <c r="I2851" s="66"/>
      <c r="J2851" s="66"/>
      <c r="K2851" s="66"/>
      <c r="L2851" s="66"/>
      <c r="M2851" s="66"/>
      <c r="N2851" s="66"/>
      <c r="O2851" s="66"/>
      <c r="P2851" s="66"/>
      <c r="Q2851" s="66"/>
      <c r="R2851" s="66"/>
      <c r="S2851" s="66"/>
      <c r="T2851" s="66"/>
      <c r="U2851" s="66"/>
      <c r="V2851" s="66"/>
      <c r="W2851" s="66"/>
      <c r="X2851" s="66"/>
      <c r="Y2851" s="66"/>
      <c r="Z2851" s="66"/>
      <c r="AA2851" s="66"/>
      <c r="AB2851" s="66"/>
      <c r="AC2851" s="66"/>
    </row>
    <row r="2852" ht="14.25" customHeight="1">
      <c r="A2852" s="66"/>
      <c r="B2852" s="66"/>
      <c r="C2852" s="66"/>
      <c r="D2852" s="66"/>
      <c r="E2852" s="66"/>
      <c r="F2852" s="66"/>
      <c r="G2852" s="66"/>
      <c r="H2852" s="66"/>
      <c r="I2852" s="66"/>
      <c r="J2852" s="66"/>
      <c r="K2852" s="66"/>
      <c r="L2852" s="66"/>
      <c r="M2852" s="66"/>
      <c r="N2852" s="66"/>
      <c r="O2852" s="66"/>
      <c r="P2852" s="66"/>
      <c r="Q2852" s="66"/>
      <c r="R2852" s="66"/>
      <c r="S2852" s="66"/>
      <c r="T2852" s="66"/>
      <c r="U2852" s="66"/>
      <c r="V2852" s="66"/>
      <c r="W2852" s="66"/>
      <c r="X2852" s="66"/>
      <c r="Y2852" s="66"/>
      <c r="Z2852" s="66"/>
      <c r="AA2852" s="66"/>
      <c r="AB2852" s="66"/>
      <c r="AC2852" s="66"/>
    </row>
    <row r="2853" ht="14.25" customHeight="1">
      <c r="A2853" s="66"/>
      <c r="B2853" s="66"/>
      <c r="C2853" s="66"/>
      <c r="D2853" s="66"/>
      <c r="E2853" s="66"/>
      <c r="F2853" s="66"/>
      <c r="G2853" s="66"/>
      <c r="H2853" s="66"/>
      <c r="I2853" s="66"/>
      <c r="J2853" s="66"/>
      <c r="K2853" s="66"/>
      <c r="L2853" s="66"/>
      <c r="M2853" s="66"/>
      <c r="N2853" s="66"/>
      <c r="O2853" s="66"/>
      <c r="P2853" s="66"/>
      <c r="Q2853" s="66"/>
      <c r="R2853" s="66"/>
      <c r="S2853" s="66"/>
      <c r="T2853" s="66"/>
      <c r="U2853" s="66"/>
      <c r="V2853" s="66"/>
      <c r="W2853" s="66"/>
      <c r="X2853" s="66"/>
      <c r="Y2853" s="66"/>
      <c r="Z2853" s="66"/>
      <c r="AA2853" s="66"/>
      <c r="AB2853" s="66"/>
      <c r="AC2853" s="66"/>
    </row>
    <row r="2854" ht="14.25" customHeight="1">
      <c r="A2854" s="66"/>
      <c r="B2854" s="66"/>
      <c r="C2854" s="66"/>
      <c r="D2854" s="66"/>
      <c r="E2854" s="66"/>
      <c r="F2854" s="66"/>
      <c r="G2854" s="66"/>
      <c r="H2854" s="66"/>
      <c r="I2854" s="66"/>
      <c r="J2854" s="66"/>
      <c r="K2854" s="66"/>
      <c r="L2854" s="66"/>
      <c r="M2854" s="66"/>
      <c r="N2854" s="66"/>
      <c r="O2854" s="66"/>
      <c r="P2854" s="66"/>
      <c r="Q2854" s="66"/>
      <c r="R2854" s="66"/>
      <c r="S2854" s="66"/>
      <c r="T2854" s="66"/>
      <c r="U2854" s="66"/>
      <c r="V2854" s="66"/>
      <c r="W2854" s="66"/>
      <c r="X2854" s="66"/>
      <c r="Y2854" s="66"/>
      <c r="Z2854" s="66"/>
      <c r="AA2854" s="66"/>
      <c r="AB2854" s="66"/>
      <c r="AC2854" s="66"/>
    </row>
    <row r="2855" ht="14.25" customHeight="1">
      <c r="A2855" s="66"/>
      <c r="B2855" s="66"/>
      <c r="C2855" s="66"/>
      <c r="D2855" s="66"/>
      <c r="E2855" s="66"/>
      <c r="F2855" s="66"/>
      <c r="G2855" s="66"/>
      <c r="H2855" s="66"/>
      <c r="I2855" s="66"/>
      <c r="J2855" s="66"/>
      <c r="K2855" s="66"/>
      <c r="L2855" s="66"/>
      <c r="M2855" s="66"/>
      <c r="N2855" s="66"/>
      <c r="O2855" s="66"/>
      <c r="P2855" s="66"/>
      <c r="Q2855" s="66"/>
      <c r="R2855" s="66"/>
      <c r="S2855" s="66"/>
      <c r="T2855" s="66"/>
      <c r="U2855" s="66"/>
      <c r="V2855" s="66"/>
      <c r="W2855" s="66"/>
      <c r="X2855" s="66"/>
      <c r="Y2855" s="66"/>
      <c r="Z2855" s="66"/>
      <c r="AA2855" s="66"/>
      <c r="AB2855" s="66"/>
      <c r="AC2855" s="66"/>
    </row>
    <row r="2856" ht="14.25" customHeight="1">
      <c r="A2856" s="66"/>
      <c r="B2856" s="66"/>
      <c r="C2856" s="66"/>
      <c r="D2856" s="66"/>
      <c r="E2856" s="66"/>
      <c r="F2856" s="66"/>
      <c r="G2856" s="66"/>
      <c r="H2856" s="66"/>
      <c r="I2856" s="66"/>
      <c r="J2856" s="66"/>
      <c r="K2856" s="66"/>
      <c r="L2856" s="66"/>
      <c r="M2856" s="66"/>
      <c r="N2856" s="66"/>
      <c r="O2856" s="66"/>
      <c r="P2856" s="66"/>
      <c r="Q2856" s="66"/>
      <c r="R2856" s="66"/>
      <c r="S2856" s="66"/>
      <c r="T2856" s="66"/>
      <c r="U2856" s="66"/>
      <c r="V2856" s="66"/>
      <c r="W2856" s="66"/>
      <c r="X2856" s="66"/>
      <c r="Y2856" s="66"/>
      <c r="Z2856" s="66"/>
      <c r="AA2856" s="66"/>
      <c r="AB2856" s="66"/>
      <c r="AC2856" s="66"/>
    </row>
    <row r="2857" ht="14.25" customHeight="1">
      <c r="A2857" s="66"/>
      <c r="B2857" s="66"/>
      <c r="C2857" s="66"/>
      <c r="D2857" s="66"/>
      <c r="E2857" s="66"/>
      <c r="F2857" s="66"/>
      <c r="G2857" s="66"/>
      <c r="H2857" s="66"/>
      <c r="I2857" s="66"/>
      <c r="J2857" s="66"/>
      <c r="K2857" s="66"/>
      <c r="L2857" s="66"/>
      <c r="M2857" s="66"/>
      <c r="N2857" s="66"/>
      <c r="O2857" s="66"/>
      <c r="P2857" s="66"/>
      <c r="Q2857" s="66"/>
      <c r="R2857" s="66"/>
      <c r="S2857" s="66"/>
      <c r="T2857" s="66"/>
      <c r="U2857" s="66"/>
      <c r="V2857" s="66"/>
      <c r="W2857" s="66"/>
      <c r="X2857" s="66"/>
      <c r="Y2857" s="66"/>
      <c r="Z2857" s="66"/>
      <c r="AA2857" s="66"/>
      <c r="AB2857" s="66"/>
      <c r="AC2857" s="66"/>
    </row>
    <row r="2858" ht="14.25" customHeight="1">
      <c r="A2858" s="66"/>
      <c r="B2858" s="66"/>
      <c r="C2858" s="66"/>
      <c r="D2858" s="66"/>
      <c r="E2858" s="66"/>
      <c r="F2858" s="66"/>
      <c r="G2858" s="66"/>
      <c r="H2858" s="66"/>
      <c r="I2858" s="66"/>
      <c r="J2858" s="66"/>
      <c r="K2858" s="66"/>
      <c r="L2858" s="66"/>
      <c r="M2858" s="66"/>
      <c r="N2858" s="66"/>
      <c r="O2858" s="66"/>
      <c r="P2858" s="66"/>
      <c r="Q2858" s="66"/>
      <c r="R2858" s="66"/>
      <c r="S2858" s="66"/>
      <c r="T2858" s="66"/>
      <c r="U2858" s="66"/>
      <c r="V2858" s="66"/>
      <c r="W2858" s="66"/>
      <c r="X2858" s="66"/>
      <c r="Y2858" s="66"/>
      <c r="Z2858" s="66"/>
      <c r="AA2858" s="66"/>
      <c r="AB2858" s="66"/>
      <c r="AC2858" s="66"/>
    </row>
    <row r="2859" ht="14.25" customHeight="1">
      <c r="A2859" s="66"/>
      <c r="B2859" s="66"/>
      <c r="C2859" s="66"/>
      <c r="D2859" s="66"/>
      <c r="E2859" s="66"/>
      <c r="F2859" s="66"/>
      <c r="G2859" s="66"/>
      <c r="H2859" s="66"/>
      <c r="I2859" s="66"/>
      <c r="J2859" s="66"/>
      <c r="K2859" s="66"/>
      <c r="L2859" s="66"/>
      <c r="M2859" s="66"/>
      <c r="N2859" s="66"/>
      <c r="O2859" s="66"/>
      <c r="P2859" s="66"/>
      <c r="Q2859" s="66"/>
      <c r="R2859" s="66"/>
      <c r="S2859" s="66"/>
      <c r="T2859" s="66"/>
      <c r="U2859" s="66"/>
      <c r="V2859" s="66"/>
      <c r="W2859" s="66"/>
      <c r="X2859" s="66"/>
      <c r="Y2859" s="66"/>
      <c r="Z2859" s="66"/>
      <c r="AA2859" s="66"/>
      <c r="AB2859" s="66"/>
      <c r="AC2859" s="66"/>
    </row>
    <row r="2860" ht="14.25" customHeight="1">
      <c r="A2860" s="66"/>
      <c r="B2860" s="66"/>
      <c r="C2860" s="66"/>
      <c r="D2860" s="66"/>
      <c r="E2860" s="66"/>
      <c r="F2860" s="66"/>
      <c r="G2860" s="66"/>
      <c r="H2860" s="66"/>
      <c r="I2860" s="66"/>
      <c r="J2860" s="66"/>
      <c r="K2860" s="66"/>
      <c r="L2860" s="66"/>
      <c r="M2860" s="66"/>
      <c r="N2860" s="66"/>
      <c r="O2860" s="66"/>
      <c r="P2860" s="66"/>
      <c r="Q2860" s="66"/>
      <c r="R2860" s="66"/>
      <c r="S2860" s="66"/>
      <c r="T2860" s="66"/>
      <c r="U2860" s="66"/>
      <c r="V2860" s="66"/>
      <c r="W2860" s="66"/>
      <c r="X2860" s="66"/>
      <c r="Y2860" s="66"/>
      <c r="Z2860" s="66"/>
      <c r="AA2860" s="66"/>
      <c r="AB2860" s="66"/>
      <c r="AC2860" s="66"/>
    </row>
    <row r="2861" ht="14.25" customHeight="1">
      <c r="A2861" s="66"/>
      <c r="B2861" s="66"/>
      <c r="C2861" s="66"/>
      <c r="D2861" s="66"/>
      <c r="E2861" s="66"/>
      <c r="F2861" s="66"/>
      <c r="G2861" s="66"/>
      <c r="H2861" s="66"/>
      <c r="I2861" s="66"/>
      <c r="J2861" s="66"/>
      <c r="K2861" s="66"/>
      <c r="L2861" s="66"/>
      <c r="M2861" s="66"/>
      <c r="N2861" s="66"/>
      <c r="O2861" s="66"/>
      <c r="P2861" s="66"/>
      <c r="Q2861" s="66"/>
      <c r="R2861" s="66"/>
      <c r="S2861" s="66"/>
      <c r="T2861" s="66"/>
      <c r="U2861" s="66"/>
      <c r="V2861" s="66"/>
      <c r="W2861" s="66"/>
      <c r="X2861" s="66"/>
      <c r="Y2861" s="66"/>
      <c r="Z2861" s="66"/>
      <c r="AA2861" s="66"/>
      <c r="AB2861" s="66"/>
      <c r="AC2861" s="66"/>
    </row>
    <row r="2862" ht="14.25" customHeight="1">
      <c r="A2862" s="66"/>
      <c r="B2862" s="66"/>
      <c r="C2862" s="66"/>
      <c r="D2862" s="66"/>
      <c r="E2862" s="66"/>
      <c r="F2862" s="66"/>
      <c r="G2862" s="66"/>
      <c r="H2862" s="66"/>
      <c r="I2862" s="66"/>
      <c r="J2862" s="66"/>
      <c r="K2862" s="66"/>
      <c r="L2862" s="66"/>
      <c r="M2862" s="66"/>
      <c r="N2862" s="66"/>
      <c r="O2862" s="66"/>
      <c r="P2862" s="66"/>
      <c r="Q2862" s="66"/>
      <c r="R2862" s="66"/>
      <c r="S2862" s="66"/>
      <c r="T2862" s="66"/>
      <c r="U2862" s="66"/>
      <c r="V2862" s="66"/>
      <c r="W2862" s="66"/>
      <c r="X2862" s="66"/>
      <c r="Y2862" s="66"/>
      <c r="Z2862" s="66"/>
      <c r="AA2862" s="66"/>
      <c r="AB2862" s="66"/>
      <c r="AC2862" s="66"/>
    </row>
    <row r="2863" ht="14.25" customHeight="1">
      <c r="A2863" s="66"/>
      <c r="B2863" s="66"/>
      <c r="C2863" s="66"/>
      <c r="D2863" s="66"/>
      <c r="E2863" s="66"/>
      <c r="F2863" s="66"/>
      <c r="G2863" s="66"/>
      <c r="H2863" s="66"/>
      <c r="I2863" s="66"/>
      <c r="J2863" s="66"/>
      <c r="K2863" s="66"/>
      <c r="L2863" s="66"/>
      <c r="M2863" s="66"/>
      <c r="N2863" s="66"/>
      <c r="O2863" s="66"/>
      <c r="P2863" s="66"/>
      <c r="Q2863" s="66"/>
      <c r="R2863" s="66"/>
      <c r="S2863" s="66"/>
      <c r="T2863" s="66"/>
      <c r="U2863" s="66"/>
      <c r="V2863" s="66"/>
      <c r="W2863" s="66"/>
      <c r="X2863" s="66"/>
      <c r="Y2863" s="66"/>
      <c r="Z2863" s="66"/>
      <c r="AA2863" s="66"/>
      <c r="AB2863" s="66"/>
      <c r="AC2863" s="66"/>
    </row>
    <row r="2864" ht="14.25" customHeight="1">
      <c r="A2864" s="66"/>
      <c r="B2864" s="66"/>
      <c r="C2864" s="66"/>
      <c r="D2864" s="66"/>
      <c r="E2864" s="66"/>
      <c r="F2864" s="66"/>
      <c r="G2864" s="66"/>
      <c r="H2864" s="66"/>
      <c r="I2864" s="66"/>
      <c r="J2864" s="66"/>
      <c r="K2864" s="66"/>
      <c r="L2864" s="66"/>
      <c r="M2864" s="66"/>
      <c r="N2864" s="66"/>
      <c r="O2864" s="66"/>
      <c r="P2864" s="66"/>
      <c r="Q2864" s="66"/>
      <c r="R2864" s="66"/>
      <c r="S2864" s="66"/>
      <c r="T2864" s="66"/>
      <c r="U2864" s="66"/>
      <c r="V2864" s="66"/>
      <c r="W2864" s="66"/>
      <c r="X2864" s="66"/>
      <c r="Y2864" s="66"/>
      <c r="Z2864" s="66"/>
      <c r="AA2864" s="66"/>
      <c r="AB2864" s="66"/>
      <c r="AC2864" s="66"/>
    </row>
    <row r="2865" ht="14.25" customHeight="1">
      <c r="A2865" s="66"/>
      <c r="B2865" s="66"/>
      <c r="C2865" s="66"/>
      <c r="D2865" s="66"/>
      <c r="E2865" s="66"/>
      <c r="F2865" s="66"/>
      <c r="G2865" s="66"/>
      <c r="H2865" s="66"/>
      <c r="I2865" s="66"/>
      <c r="J2865" s="66"/>
      <c r="K2865" s="66"/>
      <c r="L2865" s="66"/>
      <c r="M2865" s="66"/>
      <c r="N2865" s="66"/>
      <c r="O2865" s="66"/>
      <c r="P2865" s="66"/>
      <c r="Q2865" s="66"/>
      <c r="R2865" s="66"/>
      <c r="S2865" s="66"/>
      <c r="T2865" s="66"/>
      <c r="U2865" s="66"/>
      <c r="V2865" s="66"/>
      <c r="W2865" s="66"/>
      <c r="X2865" s="66"/>
      <c r="Y2865" s="66"/>
      <c r="Z2865" s="66"/>
      <c r="AA2865" s="66"/>
      <c r="AB2865" s="66"/>
      <c r="AC2865" s="66"/>
    </row>
    <row r="2866" ht="14.25" customHeight="1">
      <c r="A2866" s="66"/>
      <c r="B2866" s="66"/>
      <c r="C2866" s="66"/>
      <c r="D2866" s="66"/>
      <c r="E2866" s="66"/>
      <c r="F2866" s="66"/>
      <c r="G2866" s="66"/>
      <c r="H2866" s="66"/>
      <c r="I2866" s="66"/>
      <c r="J2866" s="66"/>
      <c r="K2866" s="66"/>
      <c r="L2866" s="66"/>
      <c r="M2866" s="66"/>
      <c r="N2866" s="66"/>
      <c r="O2866" s="66"/>
      <c r="P2866" s="66"/>
      <c r="Q2866" s="66"/>
      <c r="R2866" s="66"/>
      <c r="S2866" s="66"/>
      <c r="T2866" s="66"/>
      <c r="U2866" s="66"/>
      <c r="V2866" s="66"/>
      <c r="W2866" s="66"/>
      <c r="X2866" s="66"/>
      <c r="Y2866" s="66"/>
      <c r="Z2866" s="66"/>
      <c r="AA2866" s="66"/>
      <c r="AB2866" s="66"/>
      <c r="AC2866" s="66"/>
    </row>
    <row r="2867" ht="14.25" customHeight="1">
      <c r="A2867" s="66"/>
      <c r="B2867" s="66"/>
      <c r="C2867" s="66"/>
      <c r="D2867" s="66"/>
      <c r="E2867" s="66"/>
      <c r="F2867" s="66"/>
      <c r="G2867" s="66"/>
      <c r="H2867" s="66"/>
      <c r="I2867" s="66"/>
      <c r="J2867" s="66"/>
      <c r="K2867" s="66"/>
      <c r="L2867" s="66"/>
      <c r="M2867" s="66"/>
      <c r="N2867" s="66"/>
      <c r="O2867" s="66"/>
      <c r="P2867" s="66"/>
      <c r="Q2867" s="66"/>
      <c r="R2867" s="66"/>
      <c r="S2867" s="66"/>
      <c r="T2867" s="66"/>
      <c r="U2867" s="66"/>
      <c r="V2867" s="66"/>
      <c r="W2867" s="66"/>
      <c r="X2867" s="66"/>
      <c r="Y2867" s="66"/>
      <c r="Z2867" s="66"/>
      <c r="AA2867" s="66"/>
      <c r="AB2867" s="66"/>
      <c r="AC2867" s="66"/>
    </row>
    <row r="2868" ht="14.25" customHeight="1">
      <c r="A2868" s="66"/>
      <c r="B2868" s="66"/>
      <c r="C2868" s="66"/>
      <c r="D2868" s="66"/>
      <c r="E2868" s="66"/>
      <c r="F2868" s="66"/>
      <c r="G2868" s="66"/>
      <c r="H2868" s="66"/>
      <c r="I2868" s="66"/>
      <c r="J2868" s="66"/>
      <c r="K2868" s="66"/>
      <c r="L2868" s="66"/>
      <c r="M2868" s="66"/>
      <c r="N2868" s="66"/>
      <c r="O2868" s="66"/>
      <c r="P2868" s="66"/>
      <c r="Q2868" s="66"/>
      <c r="R2868" s="66"/>
      <c r="S2868" s="66"/>
      <c r="T2868" s="66"/>
      <c r="U2868" s="66"/>
      <c r="V2868" s="66"/>
      <c r="W2868" s="66"/>
      <c r="X2868" s="66"/>
      <c r="Y2868" s="66"/>
      <c r="Z2868" s="66"/>
      <c r="AA2868" s="66"/>
      <c r="AB2868" s="66"/>
      <c r="AC2868" s="66"/>
    </row>
    <row r="2869" ht="14.25" customHeight="1">
      <c r="A2869" s="66"/>
      <c r="B2869" s="66"/>
      <c r="C2869" s="66"/>
      <c r="D2869" s="66"/>
      <c r="E2869" s="66"/>
      <c r="F2869" s="66"/>
      <c r="G2869" s="66"/>
      <c r="H2869" s="66"/>
      <c r="I2869" s="66"/>
      <c r="J2869" s="66"/>
      <c r="K2869" s="66"/>
      <c r="L2869" s="66"/>
      <c r="M2869" s="66"/>
      <c r="N2869" s="66"/>
      <c r="O2869" s="66"/>
      <c r="P2869" s="66"/>
      <c r="Q2869" s="66"/>
      <c r="R2869" s="66"/>
      <c r="S2869" s="66"/>
      <c r="T2869" s="66"/>
      <c r="U2869" s="66"/>
      <c r="V2869" s="66"/>
      <c r="W2869" s="66"/>
      <c r="X2869" s="66"/>
      <c r="Y2869" s="66"/>
      <c r="Z2869" s="66"/>
      <c r="AA2869" s="66"/>
      <c r="AB2869" s="66"/>
      <c r="AC2869" s="66"/>
    </row>
    <row r="2870" ht="14.25" customHeight="1">
      <c r="A2870" s="66"/>
      <c r="B2870" s="66"/>
      <c r="C2870" s="66"/>
      <c r="D2870" s="66"/>
      <c r="E2870" s="66"/>
      <c r="F2870" s="66"/>
      <c r="G2870" s="66"/>
      <c r="H2870" s="66"/>
      <c r="I2870" s="66"/>
      <c r="J2870" s="66"/>
      <c r="K2870" s="66"/>
      <c r="L2870" s="66"/>
      <c r="M2870" s="66"/>
      <c r="N2870" s="66"/>
      <c r="O2870" s="66"/>
      <c r="P2870" s="66"/>
      <c r="Q2870" s="66"/>
      <c r="R2870" s="66"/>
      <c r="S2870" s="66"/>
      <c r="T2870" s="66"/>
      <c r="U2870" s="66"/>
      <c r="V2870" s="66"/>
      <c r="W2870" s="66"/>
      <c r="X2870" s="66"/>
      <c r="Y2870" s="66"/>
      <c r="Z2870" s="66"/>
      <c r="AA2870" s="66"/>
      <c r="AB2870" s="66"/>
      <c r="AC2870" s="66"/>
    </row>
    <row r="2871" ht="14.25" customHeight="1">
      <c r="A2871" s="66"/>
      <c r="B2871" s="66"/>
      <c r="C2871" s="66"/>
      <c r="D2871" s="66"/>
      <c r="E2871" s="66"/>
      <c r="F2871" s="66"/>
      <c r="G2871" s="66"/>
      <c r="H2871" s="66"/>
      <c r="I2871" s="66"/>
      <c r="J2871" s="66"/>
      <c r="K2871" s="66"/>
      <c r="L2871" s="66"/>
      <c r="M2871" s="66"/>
      <c r="N2871" s="66"/>
      <c r="O2871" s="66"/>
      <c r="P2871" s="66"/>
      <c r="Q2871" s="66"/>
      <c r="R2871" s="66"/>
      <c r="S2871" s="66"/>
      <c r="T2871" s="66"/>
      <c r="U2871" s="66"/>
      <c r="V2871" s="66"/>
      <c r="W2871" s="66"/>
      <c r="X2871" s="66"/>
      <c r="Y2871" s="66"/>
      <c r="Z2871" s="66"/>
      <c r="AA2871" s="66"/>
      <c r="AB2871" s="66"/>
      <c r="AC2871" s="66"/>
    </row>
    <row r="2872" ht="14.25" customHeight="1">
      <c r="A2872" s="66"/>
      <c r="B2872" s="66"/>
      <c r="C2872" s="66"/>
      <c r="D2872" s="66"/>
      <c r="E2872" s="66"/>
      <c r="F2872" s="66"/>
      <c r="G2872" s="66"/>
      <c r="H2872" s="66"/>
      <c r="I2872" s="66"/>
      <c r="J2872" s="66"/>
      <c r="K2872" s="66"/>
      <c r="L2872" s="66"/>
      <c r="M2872" s="66"/>
      <c r="N2872" s="66"/>
      <c r="O2872" s="66"/>
      <c r="P2872" s="66"/>
      <c r="Q2872" s="66"/>
      <c r="R2872" s="66"/>
      <c r="S2872" s="66"/>
      <c r="T2872" s="66"/>
      <c r="U2872" s="66"/>
      <c r="V2872" s="66"/>
      <c r="W2872" s="66"/>
      <c r="X2872" s="66"/>
      <c r="Y2872" s="66"/>
      <c r="Z2872" s="66"/>
      <c r="AA2872" s="66"/>
      <c r="AB2872" s="66"/>
      <c r="AC2872" s="66"/>
    </row>
    <row r="2873" ht="14.25" customHeight="1">
      <c r="A2873" s="66"/>
      <c r="B2873" s="66"/>
      <c r="C2873" s="66"/>
      <c r="D2873" s="66"/>
      <c r="E2873" s="66"/>
      <c r="F2873" s="66"/>
      <c r="G2873" s="66"/>
      <c r="H2873" s="66"/>
      <c r="I2873" s="66"/>
      <c r="J2873" s="66"/>
      <c r="K2873" s="66"/>
      <c r="L2873" s="66"/>
      <c r="M2873" s="66"/>
      <c r="N2873" s="66"/>
      <c r="O2873" s="66"/>
      <c r="P2873" s="66"/>
      <c r="Q2873" s="66"/>
      <c r="R2873" s="66"/>
      <c r="S2873" s="66"/>
      <c r="T2873" s="66"/>
      <c r="U2873" s="66"/>
      <c r="V2873" s="66"/>
      <c r="W2873" s="66"/>
      <c r="X2873" s="66"/>
      <c r="Y2873" s="66"/>
      <c r="Z2873" s="66"/>
      <c r="AA2873" s="66"/>
      <c r="AB2873" s="66"/>
      <c r="AC2873" s="66"/>
    </row>
    <row r="2874" ht="14.25" customHeight="1">
      <c r="A2874" s="66"/>
      <c r="B2874" s="66"/>
      <c r="C2874" s="66"/>
      <c r="D2874" s="66"/>
      <c r="E2874" s="66"/>
      <c r="F2874" s="66"/>
      <c r="G2874" s="66"/>
      <c r="H2874" s="66"/>
      <c r="I2874" s="66"/>
      <c r="J2874" s="66"/>
      <c r="K2874" s="66"/>
      <c r="L2874" s="66"/>
      <c r="M2874" s="66"/>
      <c r="N2874" s="66"/>
      <c r="O2874" s="66"/>
      <c r="P2874" s="66"/>
      <c r="Q2874" s="66"/>
      <c r="R2874" s="66"/>
      <c r="S2874" s="66"/>
      <c r="T2874" s="66"/>
      <c r="U2874" s="66"/>
      <c r="V2874" s="66"/>
      <c r="W2874" s="66"/>
      <c r="X2874" s="66"/>
      <c r="Y2874" s="66"/>
      <c r="Z2874" s="66"/>
      <c r="AA2874" s="66"/>
      <c r="AB2874" s="66"/>
      <c r="AC2874" s="66"/>
    </row>
    <row r="2875" ht="14.25" customHeight="1">
      <c r="A2875" s="66"/>
      <c r="B2875" s="66"/>
      <c r="C2875" s="66"/>
      <c r="D2875" s="66"/>
      <c r="E2875" s="66"/>
      <c r="F2875" s="66"/>
      <c r="G2875" s="66"/>
      <c r="H2875" s="66"/>
      <c r="I2875" s="66"/>
      <c r="J2875" s="66"/>
      <c r="K2875" s="66"/>
      <c r="L2875" s="66"/>
      <c r="M2875" s="66"/>
      <c r="N2875" s="66"/>
      <c r="O2875" s="66"/>
      <c r="P2875" s="66"/>
      <c r="Q2875" s="66"/>
      <c r="R2875" s="66"/>
      <c r="S2875" s="66"/>
      <c r="T2875" s="66"/>
      <c r="U2875" s="66"/>
      <c r="V2875" s="66"/>
      <c r="W2875" s="66"/>
      <c r="X2875" s="66"/>
      <c r="Y2875" s="66"/>
      <c r="Z2875" s="66"/>
      <c r="AA2875" s="66"/>
      <c r="AB2875" s="66"/>
      <c r="AC2875" s="66"/>
    </row>
    <row r="2876" ht="14.25" customHeight="1">
      <c r="A2876" s="66"/>
      <c r="B2876" s="66"/>
      <c r="C2876" s="66"/>
      <c r="D2876" s="66"/>
      <c r="E2876" s="66"/>
      <c r="F2876" s="66"/>
      <c r="G2876" s="66"/>
      <c r="H2876" s="66"/>
      <c r="I2876" s="66"/>
      <c r="J2876" s="66"/>
      <c r="K2876" s="66"/>
      <c r="L2876" s="66"/>
      <c r="M2876" s="66"/>
      <c r="N2876" s="66"/>
      <c r="O2876" s="66"/>
      <c r="P2876" s="66"/>
      <c r="Q2876" s="66"/>
      <c r="R2876" s="66"/>
      <c r="S2876" s="66"/>
      <c r="T2876" s="66"/>
      <c r="U2876" s="66"/>
      <c r="V2876" s="66"/>
      <c r="W2876" s="66"/>
      <c r="X2876" s="66"/>
      <c r="Y2876" s="66"/>
      <c r="Z2876" s="66"/>
      <c r="AA2876" s="66"/>
      <c r="AB2876" s="66"/>
      <c r="AC2876" s="66"/>
    </row>
    <row r="2877" ht="14.25" customHeight="1">
      <c r="A2877" s="66"/>
      <c r="B2877" s="66"/>
      <c r="C2877" s="66"/>
      <c r="D2877" s="66"/>
      <c r="E2877" s="66"/>
      <c r="F2877" s="66"/>
      <c r="G2877" s="66"/>
      <c r="H2877" s="66"/>
      <c r="I2877" s="66"/>
      <c r="J2877" s="66"/>
      <c r="K2877" s="66"/>
      <c r="L2877" s="66"/>
      <c r="M2877" s="66"/>
      <c r="N2877" s="66"/>
      <c r="O2877" s="66"/>
      <c r="P2877" s="66"/>
      <c r="Q2877" s="66"/>
      <c r="R2877" s="66"/>
      <c r="S2877" s="66"/>
      <c r="T2877" s="66"/>
      <c r="U2877" s="66"/>
      <c r="V2877" s="66"/>
      <c r="W2877" s="66"/>
      <c r="X2877" s="66"/>
      <c r="Y2877" s="66"/>
      <c r="Z2877" s="66"/>
      <c r="AA2877" s="66"/>
      <c r="AB2877" s="66"/>
      <c r="AC2877" s="66"/>
    </row>
    <row r="2878" ht="14.25" customHeight="1">
      <c r="A2878" s="66"/>
      <c r="B2878" s="66"/>
      <c r="C2878" s="66"/>
      <c r="D2878" s="66"/>
      <c r="E2878" s="66"/>
      <c r="F2878" s="66"/>
      <c r="G2878" s="66"/>
      <c r="H2878" s="66"/>
      <c r="I2878" s="66"/>
      <c r="J2878" s="66"/>
      <c r="K2878" s="66"/>
      <c r="L2878" s="66"/>
      <c r="M2878" s="66"/>
      <c r="N2878" s="66"/>
      <c r="O2878" s="66"/>
      <c r="P2878" s="66"/>
      <c r="Q2878" s="66"/>
      <c r="R2878" s="66"/>
      <c r="S2878" s="66"/>
      <c r="T2878" s="66"/>
      <c r="U2878" s="66"/>
      <c r="V2878" s="66"/>
      <c r="W2878" s="66"/>
      <c r="X2878" s="66"/>
      <c r="Y2878" s="66"/>
      <c r="Z2878" s="66"/>
      <c r="AA2878" s="66"/>
      <c r="AB2878" s="66"/>
      <c r="AC2878" s="66"/>
    </row>
    <row r="2879" ht="14.25" customHeight="1">
      <c r="A2879" s="66"/>
      <c r="B2879" s="66"/>
      <c r="C2879" s="66"/>
      <c r="D2879" s="66"/>
      <c r="E2879" s="66"/>
      <c r="F2879" s="66"/>
      <c r="G2879" s="66"/>
      <c r="H2879" s="66"/>
      <c r="I2879" s="66"/>
      <c r="J2879" s="66"/>
      <c r="K2879" s="66"/>
      <c r="L2879" s="66"/>
      <c r="M2879" s="66"/>
      <c r="N2879" s="66"/>
      <c r="O2879" s="66"/>
      <c r="P2879" s="66"/>
      <c r="Q2879" s="66"/>
      <c r="R2879" s="66"/>
      <c r="S2879" s="66"/>
      <c r="T2879" s="66"/>
      <c r="U2879" s="66"/>
      <c r="V2879" s="66"/>
      <c r="W2879" s="66"/>
      <c r="X2879" s="66"/>
      <c r="Y2879" s="66"/>
      <c r="Z2879" s="66"/>
      <c r="AA2879" s="66"/>
      <c r="AB2879" s="66"/>
      <c r="AC2879" s="66"/>
    </row>
    <row r="2880" ht="14.25" customHeight="1">
      <c r="A2880" s="66"/>
      <c r="B2880" s="66"/>
      <c r="C2880" s="66"/>
      <c r="D2880" s="66"/>
      <c r="E2880" s="66"/>
      <c r="F2880" s="66"/>
      <c r="G2880" s="66"/>
      <c r="H2880" s="66"/>
      <c r="I2880" s="66"/>
      <c r="J2880" s="66"/>
      <c r="K2880" s="66"/>
      <c r="L2880" s="66"/>
      <c r="M2880" s="66"/>
      <c r="N2880" s="66"/>
      <c r="O2880" s="66"/>
      <c r="P2880" s="66"/>
      <c r="Q2880" s="66"/>
      <c r="R2880" s="66"/>
      <c r="S2880" s="66"/>
      <c r="T2880" s="66"/>
      <c r="U2880" s="66"/>
      <c r="V2880" s="66"/>
      <c r="W2880" s="66"/>
      <c r="X2880" s="66"/>
      <c r="Y2880" s="66"/>
      <c r="Z2880" s="66"/>
      <c r="AA2880" s="66"/>
      <c r="AB2880" s="66"/>
      <c r="AC2880" s="66"/>
    </row>
    <row r="2881" ht="14.25" customHeight="1">
      <c r="A2881" s="66"/>
      <c r="B2881" s="66"/>
      <c r="C2881" s="66"/>
      <c r="D2881" s="66"/>
      <c r="E2881" s="66"/>
      <c r="F2881" s="66"/>
      <c r="G2881" s="66"/>
      <c r="H2881" s="66"/>
      <c r="I2881" s="66"/>
      <c r="J2881" s="66"/>
      <c r="K2881" s="66"/>
      <c r="L2881" s="66"/>
      <c r="M2881" s="66"/>
      <c r="N2881" s="66"/>
      <c r="O2881" s="66"/>
      <c r="P2881" s="66"/>
      <c r="Q2881" s="66"/>
      <c r="R2881" s="66"/>
      <c r="S2881" s="66"/>
      <c r="T2881" s="66"/>
      <c r="U2881" s="66"/>
      <c r="V2881" s="66"/>
      <c r="W2881" s="66"/>
      <c r="X2881" s="66"/>
      <c r="Y2881" s="66"/>
      <c r="Z2881" s="66"/>
      <c r="AA2881" s="66"/>
      <c r="AB2881" s="66"/>
      <c r="AC2881" s="66"/>
    </row>
    <row r="2882" ht="14.25" customHeight="1">
      <c r="A2882" s="66"/>
      <c r="B2882" s="66"/>
      <c r="C2882" s="66"/>
      <c r="D2882" s="66"/>
      <c r="E2882" s="66"/>
      <c r="F2882" s="66"/>
      <c r="G2882" s="66"/>
      <c r="H2882" s="66"/>
      <c r="I2882" s="66"/>
      <c r="J2882" s="66"/>
      <c r="K2882" s="66"/>
      <c r="L2882" s="66"/>
      <c r="M2882" s="66"/>
      <c r="N2882" s="66"/>
      <c r="O2882" s="66"/>
      <c r="P2882" s="66"/>
      <c r="Q2882" s="66"/>
      <c r="R2882" s="66"/>
      <c r="S2882" s="66"/>
      <c r="T2882" s="66"/>
      <c r="U2882" s="66"/>
      <c r="V2882" s="66"/>
      <c r="W2882" s="66"/>
      <c r="X2882" s="66"/>
      <c r="Y2882" s="66"/>
      <c r="Z2882" s="66"/>
      <c r="AA2882" s="66"/>
      <c r="AB2882" s="66"/>
      <c r="AC2882" s="66"/>
    </row>
    <row r="2883" ht="14.25" customHeight="1">
      <c r="A2883" s="66"/>
      <c r="B2883" s="66"/>
      <c r="C2883" s="66"/>
      <c r="D2883" s="66"/>
      <c r="E2883" s="66"/>
      <c r="F2883" s="66"/>
      <c r="G2883" s="66"/>
      <c r="H2883" s="66"/>
      <c r="I2883" s="66"/>
      <c r="J2883" s="66"/>
      <c r="K2883" s="66"/>
      <c r="L2883" s="66"/>
      <c r="M2883" s="66"/>
      <c r="N2883" s="66"/>
      <c r="O2883" s="66"/>
      <c r="P2883" s="66"/>
      <c r="Q2883" s="66"/>
      <c r="R2883" s="66"/>
      <c r="S2883" s="66"/>
      <c r="T2883" s="66"/>
      <c r="U2883" s="66"/>
      <c r="V2883" s="66"/>
      <c r="W2883" s="66"/>
      <c r="X2883" s="66"/>
      <c r="Y2883" s="66"/>
      <c r="Z2883" s="66"/>
      <c r="AA2883" s="66"/>
      <c r="AB2883" s="66"/>
      <c r="AC2883" s="66"/>
    </row>
    <row r="2884" ht="14.25" customHeight="1">
      <c r="A2884" s="66"/>
      <c r="B2884" s="66"/>
      <c r="C2884" s="66"/>
      <c r="D2884" s="66"/>
      <c r="E2884" s="66"/>
      <c r="F2884" s="66"/>
      <c r="G2884" s="66"/>
      <c r="H2884" s="66"/>
      <c r="I2884" s="66"/>
      <c r="J2884" s="66"/>
      <c r="K2884" s="66"/>
      <c r="L2884" s="66"/>
      <c r="M2884" s="66"/>
      <c r="N2884" s="66"/>
      <c r="O2884" s="66"/>
      <c r="P2884" s="66"/>
      <c r="Q2884" s="66"/>
      <c r="R2884" s="66"/>
      <c r="S2884" s="66"/>
      <c r="T2884" s="66"/>
      <c r="U2884" s="66"/>
      <c r="V2884" s="66"/>
      <c r="W2884" s="66"/>
      <c r="X2884" s="66"/>
      <c r="Y2884" s="66"/>
      <c r="Z2884" s="66"/>
      <c r="AA2884" s="66"/>
      <c r="AB2884" s="66"/>
      <c r="AC2884" s="66"/>
    </row>
    <row r="2885" ht="14.25" customHeight="1">
      <c r="A2885" s="66"/>
      <c r="B2885" s="66"/>
      <c r="C2885" s="66"/>
      <c r="D2885" s="66"/>
      <c r="E2885" s="66"/>
      <c r="F2885" s="66"/>
      <c r="G2885" s="66"/>
      <c r="H2885" s="66"/>
      <c r="I2885" s="66"/>
      <c r="J2885" s="66"/>
      <c r="K2885" s="66"/>
      <c r="L2885" s="66"/>
      <c r="M2885" s="66"/>
      <c r="N2885" s="66"/>
      <c r="O2885" s="66"/>
      <c r="P2885" s="66"/>
      <c r="Q2885" s="66"/>
      <c r="R2885" s="66"/>
      <c r="S2885" s="66"/>
      <c r="T2885" s="66"/>
      <c r="U2885" s="66"/>
      <c r="V2885" s="66"/>
      <c r="W2885" s="66"/>
      <c r="X2885" s="66"/>
      <c r="Y2885" s="66"/>
      <c r="Z2885" s="66"/>
      <c r="AA2885" s="66"/>
      <c r="AB2885" s="66"/>
      <c r="AC2885" s="66"/>
    </row>
    <row r="2886" ht="14.25" customHeight="1">
      <c r="A2886" s="66"/>
      <c r="B2886" s="66"/>
      <c r="C2886" s="66"/>
      <c r="D2886" s="66"/>
      <c r="E2886" s="66"/>
      <c r="F2886" s="66"/>
      <c r="G2886" s="66"/>
      <c r="H2886" s="66"/>
      <c r="I2886" s="66"/>
      <c r="J2886" s="66"/>
      <c r="K2886" s="66"/>
      <c r="L2886" s="66"/>
      <c r="M2886" s="66"/>
      <c r="N2886" s="66"/>
      <c r="O2886" s="66"/>
      <c r="P2886" s="66"/>
      <c r="Q2886" s="66"/>
      <c r="R2886" s="66"/>
      <c r="S2886" s="66"/>
      <c r="T2886" s="66"/>
      <c r="U2886" s="66"/>
      <c r="V2886" s="66"/>
      <c r="W2886" s="66"/>
      <c r="X2886" s="66"/>
      <c r="Y2886" s="66"/>
      <c r="Z2886" s="66"/>
      <c r="AA2886" s="66"/>
      <c r="AB2886" s="66"/>
      <c r="AC2886" s="66"/>
    </row>
    <row r="2887" ht="14.25" customHeight="1">
      <c r="A2887" s="66"/>
      <c r="B2887" s="66"/>
      <c r="C2887" s="66"/>
      <c r="D2887" s="66"/>
      <c r="E2887" s="66"/>
      <c r="F2887" s="66"/>
      <c r="G2887" s="66"/>
      <c r="H2887" s="66"/>
      <c r="I2887" s="66"/>
      <c r="J2887" s="66"/>
      <c r="K2887" s="66"/>
      <c r="L2887" s="66"/>
      <c r="M2887" s="66"/>
      <c r="N2887" s="66"/>
      <c r="O2887" s="66"/>
      <c r="P2887" s="66"/>
      <c r="Q2887" s="66"/>
      <c r="R2887" s="66"/>
      <c r="S2887" s="66"/>
      <c r="T2887" s="66"/>
      <c r="U2887" s="66"/>
      <c r="V2887" s="66"/>
      <c r="W2887" s="66"/>
      <c r="X2887" s="66"/>
      <c r="Y2887" s="66"/>
      <c r="Z2887" s="66"/>
      <c r="AA2887" s="66"/>
      <c r="AB2887" s="66"/>
      <c r="AC2887" s="66"/>
    </row>
    <row r="2888" ht="14.25" customHeight="1">
      <c r="A2888" s="66"/>
      <c r="B2888" s="66"/>
      <c r="C2888" s="66"/>
      <c r="D2888" s="66"/>
      <c r="E2888" s="66"/>
      <c r="F2888" s="66"/>
      <c r="G2888" s="66"/>
      <c r="H2888" s="66"/>
      <c r="I2888" s="66"/>
      <c r="J2888" s="66"/>
      <c r="K2888" s="66"/>
      <c r="L2888" s="66"/>
      <c r="M2888" s="66"/>
      <c r="N2888" s="66"/>
      <c r="O2888" s="66"/>
      <c r="P2888" s="66"/>
      <c r="Q2888" s="66"/>
      <c r="R2888" s="66"/>
      <c r="S2888" s="66"/>
      <c r="T2888" s="66"/>
      <c r="U2888" s="66"/>
      <c r="V2888" s="66"/>
      <c r="W2888" s="66"/>
      <c r="X2888" s="66"/>
      <c r="Y2888" s="66"/>
      <c r="Z2888" s="66"/>
      <c r="AA2888" s="66"/>
      <c r="AB2888" s="66"/>
      <c r="AC2888" s="66"/>
    </row>
    <row r="2889" ht="14.25" customHeight="1">
      <c r="A2889" s="66"/>
      <c r="B2889" s="66"/>
      <c r="C2889" s="66"/>
      <c r="D2889" s="66"/>
      <c r="E2889" s="66"/>
      <c r="F2889" s="66"/>
      <c r="G2889" s="66"/>
      <c r="H2889" s="66"/>
      <c r="I2889" s="66"/>
      <c r="J2889" s="66"/>
      <c r="K2889" s="66"/>
      <c r="L2889" s="66"/>
      <c r="M2889" s="66"/>
      <c r="N2889" s="66"/>
      <c r="O2889" s="66"/>
      <c r="P2889" s="66"/>
      <c r="Q2889" s="66"/>
      <c r="R2889" s="66"/>
      <c r="S2889" s="66"/>
      <c r="T2889" s="66"/>
      <c r="U2889" s="66"/>
      <c r="V2889" s="66"/>
      <c r="W2889" s="66"/>
      <c r="X2889" s="66"/>
      <c r="Y2889" s="66"/>
      <c r="Z2889" s="66"/>
      <c r="AA2889" s="66"/>
      <c r="AB2889" s="66"/>
      <c r="AC2889" s="66"/>
    </row>
    <row r="2890" ht="14.25" customHeight="1">
      <c r="A2890" s="66"/>
      <c r="B2890" s="66"/>
      <c r="C2890" s="66"/>
      <c r="D2890" s="66"/>
      <c r="E2890" s="66"/>
      <c r="F2890" s="66"/>
      <c r="G2890" s="66"/>
      <c r="H2890" s="66"/>
      <c r="I2890" s="66"/>
      <c r="J2890" s="66"/>
      <c r="K2890" s="66"/>
      <c r="L2890" s="66"/>
      <c r="M2890" s="66"/>
      <c r="N2890" s="66"/>
      <c r="O2890" s="66"/>
      <c r="P2890" s="66"/>
      <c r="Q2890" s="66"/>
      <c r="R2890" s="66"/>
      <c r="S2890" s="66"/>
      <c r="T2890" s="66"/>
      <c r="U2890" s="66"/>
      <c r="V2890" s="66"/>
      <c r="W2890" s="66"/>
      <c r="X2890" s="66"/>
      <c r="Y2890" s="66"/>
      <c r="Z2890" s="66"/>
      <c r="AA2890" s="66"/>
      <c r="AB2890" s="66"/>
      <c r="AC2890" s="66"/>
    </row>
    <row r="2891" ht="14.25" customHeight="1">
      <c r="A2891" s="66"/>
      <c r="B2891" s="66"/>
      <c r="C2891" s="66"/>
      <c r="D2891" s="66"/>
      <c r="E2891" s="66"/>
      <c r="F2891" s="66"/>
      <c r="G2891" s="66"/>
      <c r="H2891" s="66"/>
      <c r="I2891" s="66"/>
      <c r="J2891" s="66"/>
      <c r="K2891" s="66"/>
      <c r="L2891" s="66"/>
      <c r="M2891" s="66"/>
      <c r="N2891" s="66"/>
      <c r="O2891" s="66"/>
      <c r="P2891" s="66"/>
      <c r="Q2891" s="66"/>
      <c r="R2891" s="66"/>
      <c r="S2891" s="66"/>
      <c r="T2891" s="66"/>
      <c r="U2891" s="66"/>
      <c r="V2891" s="66"/>
      <c r="W2891" s="66"/>
      <c r="X2891" s="66"/>
      <c r="Y2891" s="66"/>
      <c r="Z2891" s="66"/>
      <c r="AA2891" s="66"/>
      <c r="AB2891" s="66"/>
      <c r="AC2891" s="66"/>
    </row>
    <row r="2892" ht="14.25" customHeight="1">
      <c r="A2892" s="66"/>
      <c r="B2892" s="66"/>
      <c r="C2892" s="66"/>
      <c r="D2892" s="66"/>
      <c r="E2892" s="66"/>
      <c r="F2892" s="66"/>
      <c r="G2892" s="66"/>
      <c r="H2892" s="66"/>
      <c r="I2892" s="66"/>
      <c r="J2892" s="66"/>
      <c r="K2892" s="66"/>
      <c r="L2892" s="66"/>
      <c r="M2892" s="66"/>
      <c r="N2892" s="66"/>
      <c r="O2892" s="66"/>
      <c r="P2892" s="66"/>
      <c r="Q2892" s="66"/>
      <c r="R2892" s="66"/>
      <c r="S2892" s="66"/>
      <c r="T2892" s="66"/>
      <c r="U2892" s="66"/>
      <c r="V2892" s="66"/>
      <c r="W2892" s="66"/>
      <c r="X2892" s="66"/>
      <c r="Y2892" s="66"/>
      <c r="Z2892" s="66"/>
      <c r="AA2892" s="66"/>
      <c r="AB2892" s="66"/>
      <c r="AC2892" s="66"/>
    </row>
    <row r="2893" ht="14.25" customHeight="1">
      <c r="A2893" s="66"/>
      <c r="B2893" s="66"/>
      <c r="C2893" s="66"/>
      <c r="D2893" s="66"/>
      <c r="E2893" s="66"/>
      <c r="F2893" s="66"/>
      <c r="G2893" s="66"/>
      <c r="H2893" s="66"/>
      <c r="I2893" s="66"/>
      <c r="J2893" s="66"/>
      <c r="K2893" s="66"/>
      <c r="L2893" s="66"/>
      <c r="M2893" s="66"/>
      <c r="N2893" s="66"/>
      <c r="O2893" s="66"/>
      <c r="P2893" s="66"/>
      <c r="Q2893" s="66"/>
      <c r="R2893" s="66"/>
      <c r="S2893" s="66"/>
      <c r="T2893" s="66"/>
      <c r="U2893" s="66"/>
      <c r="V2893" s="66"/>
      <c r="W2893" s="66"/>
      <c r="X2893" s="66"/>
      <c r="Y2893" s="66"/>
      <c r="Z2893" s="66"/>
      <c r="AA2893" s="66"/>
      <c r="AB2893" s="66"/>
      <c r="AC2893" s="66"/>
    </row>
    <row r="2894" ht="14.25" customHeight="1">
      <c r="A2894" s="66"/>
      <c r="B2894" s="66"/>
      <c r="C2894" s="66"/>
      <c r="D2894" s="66"/>
      <c r="E2894" s="66"/>
      <c r="F2894" s="66"/>
      <c r="G2894" s="66"/>
      <c r="H2894" s="66"/>
      <c r="I2894" s="66"/>
      <c r="J2894" s="66"/>
      <c r="K2894" s="66"/>
      <c r="L2894" s="66"/>
      <c r="M2894" s="66"/>
      <c r="N2894" s="66"/>
      <c r="O2894" s="66"/>
      <c r="P2894" s="66"/>
      <c r="Q2894" s="66"/>
      <c r="R2894" s="66"/>
      <c r="S2894" s="66"/>
      <c r="T2894" s="66"/>
      <c r="U2894" s="66"/>
      <c r="V2894" s="66"/>
      <c r="W2894" s="66"/>
      <c r="X2894" s="66"/>
      <c r="Y2894" s="66"/>
      <c r="Z2894" s="66"/>
      <c r="AA2894" s="66"/>
      <c r="AB2894" s="66"/>
      <c r="AC2894" s="66"/>
    </row>
    <row r="2895" ht="14.25" customHeight="1">
      <c r="A2895" s="66"/>
      <c r="B2895" s="66"/>
      <c r="C2895" s="66"/>
      <c r="D2895" s="66"/>
      <c r="E2895" s="66"/>
      <c r="F2895" s="66"/>
      <c r="G2895" s="66"/>
      <c r="H2895" s="66"/>
      <c r="I2895" s="66"/>
      <c r="J2895" s="66"/>
      <c r="K2895" s="66"/>
      <c r="L2895" s="66"/>
      <c r="M2895" s="66"/>
      <c r="N2895" s="66"/>
      <c r="O2895" s="66"/>
      <c r="P2895" s="66"/>
      <c r="Q2895" s="66"/>
      <c r="R2895" s="66"/>
      <c r="S2895" s="66"/>
      <c r="T2895" s="66"/>
      <c r="U2895" s="66"/>
      <c r="V2895" s="66"/>
      <c r="W2895" s="66"/>
      <c r="X2895" s="66"/>
      <c r="Y2895" s="66"/>
      <c r="Z2895" s="66"/>
      <c r="AA2895" s="66"/>
      <c r="AB2895" s="66"/>
      <c r="AC2895" s="66"/>
    </row>
    <row r="2896" ht="14.25" customHeight="1">
      <c r="A2896" s="66"/>
      <c r="B2896" s="66"/>
      <c r="C2896" s="66"/>
      <c r="D2896" s="66"/>
      <c r="E2896" s="66"/>
      <c r="F2896" s="66"/>
      <c r="G2896" s="66"/>
      <c r="H2896" s="66"/>
      <c r="I2896" s="66"/>
      <c r="J2896" s="66"/>
      <c r="K2896" s="66"/>
      <c r="L2896" s="66"/>
      <c r="M2896" s="66"/>
      <c r="N2896" s="66"/>
      <c r="O2896" s="66"/>
      <c r="P2896" s="66"/>
      <c r="Q2896" s="66"/>
      <c r="R2896" s="66"/>
      <c r="S2896" s="66"/>
      <c r="T2896" s="66"/>
      <c r="U2896" s="66"/>
      <c r="V2896" s="66"/>
      <c r="W2896" s="66"/>
      <c r="X2896" s="66"/>
      <c r="Y2896" s="66"/>
      <c r="Z2896" s="66"/>
      <c r="AA2896" s="66"/>
      <c r="AB2896" s="66"/>
      <c r="AC2896" s="66"/>
    </row>
    <row r="2897" ht="14.25" customHeight="1">
      <c r="A2897" s="66"/>
      <c r="B2897" s="66"/>
      <c r="C2897" s="66"/>
      <c r="D2897" s="66"/>
      <c r="E2897" s="66"/>
      <c r="F2897" s="66"/>
      <c r="G2897" s="66"/>
      <c r="H2897" s="66"/>
      <c r="I2897" s="66"/>
      <c r="J2897" s="66"/>
      <c r="K2897" s="66"/>
      <c r="L2897" s="66"/>
      <c r="M2897" s="66"/>
      <c r="N2897" s="66"/>
      <c r="O2897" s="66"/>
      <c r="P2897" s="66"/>
      <c r="Q2897" s="66"/>
      <c r="R2897" s="66"/>
      <c r="S2897" s="66"/>
      <c r="T2897" s="66"/>
      <c r="U2897" s="66"/>
      <c r="V2897" s="66"/>
      <c r="W2897" s="66"/>
      <c r="X2897" s="66"/>
      <c r="Y2897" s="66"/>
      <c r="Z2897" s="66"/>
      <c r="AA2897" s="66"/>
      <c r="AB2897" s="66"/>
      <c r="AC2897" s="66"/>
    </row>
    <row r="2898" ht="14.25" customHeight="1">
      <c r="A2898" s="66"/>
      <c r="B2898" s="66"/>
      <c r="C2898" s="66"/>
      <c r="D2898" s="66"/>
      <c r="E2898" s="66"/>
      <c r="F2898" s="66"/>
      <c r="G2898" s="66"/>
      <c r="H2898" s="66"/>
      <c r="I2898" s="66"/>
      <c r="J2898" s="66"/>
      <c r="K2898" s="66"/>
      <c r="L2898" s="66"/>
      <c r="M2898" s="66"/>
      <c r="N2898" s="66"/>
      <c r="O2898" s="66"/>
      <c r="P2898" s="66"/>
      <c r="Q2898" s="66"/>
      <c r="R2898" s="66"/>
      <c r="S2898" s="66"/>
      <c r="T2898" s="66"/>
      <c r="U2898" s="66"/>
      <c r="V2898" s="66"/>
      <c r="W2898" s="66"/>
      <c r="X2898" s="66"/>
      <c r="Y2898" s="66"/>
      <c r="Z2898" s="66"/>
      <c r="AA2898" s="66"/>
      <c r="AB2898" s="66"/>
      <c r="AC2898" s="66"/>
    </row>
    <row r="2899" ht="14.25" customHeight="1">
      <c r="A2899" s="66"/>
      <c r="B2899" s="66"/>
      <c r="C2899" s="66"/>
      <c r="D2899" s="66"/>
      <c r="E2899" s="66"/>
      <c r="F2899" s="66"/>
      <c r="G2899" s="66"/>
      <c r="H2899" s="66"/>
      <c r="I2899" s="66"/>
      <c r="J2899" s="66"/>
      <c r="K2899" s="66"/>
      <c r="L2899" s="66"/>
      <c r="M2899" s="66"/>
      <c r="N2899" s="66"/>
      <c r="O2899" s="66"/>
      <c r="P2899" s="66"/>
      <c r="Q2899" s="66"/>
      <c r="R2899" s="66"/>
      <c r="S2899" s="66"/>
      <c r="T2899" s="66"/>
      <c r="U2899" s="66"/>
      <c r="V2899" s="66"/>
      <c r="W2899" s="66"/>
      <c r="X2899" s="66"/>
      <c r="Y2899" s="66"/>
      <c r="Z2899" s="66"/>
      <c r="AA2899" s="66"/>
      <c r="AB2899" s="66"/>
      <c r="AC2899" s="66"/>
    </row>
    <row r="2900" ht="14.25" customHeight="1">
      <c r="A2900" s="66"/>
      <c r="B2900" s="66"/>
      <c r="C2900" s="66"/>
      <c r="D2900" s="66"/>
      <c r="E2900" s="66"/>
      <c r="F2900" s="66"/>
      <c r="G2900" s="66"/>
      <c r="H2900" s="66"/>
      <c r="I2900" s="66"/>
      <c r="J2900" s="66"/>
      <c r="K2900" s="66"/>
      <c r="L2900" s="66"/>
      <c r="M2900" s="66"/>
      <c r="N2900" s="66"/>
      <c r="O2900" s="66"/>
      <c r="P2900" s="66"/>
      <c r="Q2900" s="66"/>
      <c r="R2900" s="66"/>
      <c r="S2900" s="66"/>
      <c r="T2900" s="66"/>
      <c r="U2900" s="66"/>
      <c r="V2900" s="66"/>
      <c r="W2900" s="66"/>
      <c r="X2900" s="66"/>
      <c r="Y2900" s="66"/>
      <c r="Z2900" s="66"/>
      <c r="AA2900" s="66"/>
      <c r="AB2900" s="66"/>
      <c r="AC2900" s="66"/>
    </row>
    <row r="2901" ht="14.25" customHeight="1">
      <c r="A2901" s="66"/>
      <c r="B2901" s="66"/>
      <c r="C2901" s="66"/>
      <c r="D2901" s="66"/>
      <c r="E2901" s="66"/>
      <c r="F2901" s="66"/>
      <c r="G2901" s="66"/>
      <c r="H2901" s="66"/>
      <c r="I2901" s="66"/>
      <c r="J2901" s="66"/>
      <c r="K2901" s="66"/>
      <c r="L2901" s="66"/>
      <c r="M2901" s="66"/>
      <c r="N2901" s="66"/>
      <c r="O2901" s="66"/>
      <c r="P2901" s="66"/>
      <c r="Q2901" s="66"/>
      <c r="R2901" s="66"/>
      <c r="S2901" s="66"/>
      <c r="T2901" s="66"/>
      <c r="U2901" s="66"/>
      <c r="V2901" s="66"/>
      <c r="W2901" s="66"/>
      <c r="X2901" s="66"/>
      <c r="Y2901" s="66"/>
      <c r="Z2901" s="66"/>
      <c r="AA2901" s="66"/>
      <c r="AB2901" s="66"/>
      <c r="AC2901" s="66"/>
    </row>
    <row r="2902" ht="14.25" customHeight="1">
      <c r="A2902" s="66"/>
      <c r="B2902" s="66"/>
      <c r="C2902" s="66"/>
      <c r="D2902" s="66"/>
      <c r="E2902" s="66"/>
      <c r="F2902" s="66"/>
      <c r="G2902" s="66"/>
      <c r="H2902" s="66"/>
      <c r="I2902" s="66"/>
      <c r="J2902" s="66"/>
      <c r="K2902" s="66"/>
      <c r="L2902" s="66"/>
      <c r="M2902" s="66"/>
      <c r="N2902" s="66"/>
      <c r="O2902" s="66"/>
      <c r="P2902" s="66"/>
      <c r="Q2902" s="66"/>
      <c r="R2902" s="66"/>
      <c r="S2902" s="66"/>
      <c r="T2902" s="66"/>
      <c r="U2902" s="66"/>
      <c r="V2902" s="66"/>
      <c r="W2902" s="66"/>
      <c r="X2902" s="66"/>
      <c r="Y2902" s="66"/>
      <c r="Z2902" s="66"/>
      <c r="AA2902" s="66"/>
      <c r="AB2902" s="66"/>
      <c r="AC2902" s="66"/>
    </row>
    <row r="2903" ht="14.25" customHeight="1">
      <c r="A2903" s="66"/>
      <c r="B2903" s="66"/>
      <c r="C2903" s="66"/>
      <c r="D2903" s="66"/>
      <c r="E2903" s="66"/>
      <c r="F2903" s="66"/>
      <c r="G2903" s="66"/>
      <c r="H2903" s="66"/>
      <c r="I2903" s="66"/>
      <c r="J2903" s="66"/>
      <c r="K2903" s="66"/>
      <c r="L2903" s="66"/>
      <c r="M2903" s="66"/>
      <c r="N2903" s="66"/>
      <c r="O2903" s="66"/>
      <c r="P2903" s="66"/>
      <c r="Q2903" s="66"/>
      <c r="R2903" s="66"/>
      <c r="S2903" s="66"/>
      <c r="T2903" s="66"/>
      <c r="U2903" s="66"/>
      <c r="V2903" s="66"/>
      <c r="W2903" s="66"/>
      <c r="X2903" s="66"/>
      <c r="Y2903" s="66"/>
      <c r="Z2903" s="66"/>
      <c r="AA2903" s="66"/>
      <c r="AB2903" s="66"/>
      <c r="AC2903" s="66"/>
    </row>
    <row r="2904" ht="14.25" customHeight="1">
      <c r="A2904" s="66"/>
      <c r="B2904" s="66"/>
      <c r="C2904" s="66"/>
      <c r="D2904" s="66"/>
      <c r="E2904" s="66"/>
      <c r="F2904" s="66"/>
      <c r="G2904" s="66"/>
      <c r="H2904" s="66"/>
      <c r="I2904" s="66"/>
      <c r="J2904" s="66"/>
      <c r="K2904" s="66"/>
      <c r="L2904" s="66"/>
      <c r="M2904" s="66"/>
      <c r="N2904" s="66"/>
      <c r="O2904" s="66"/>
      <c r="P2904" s="66"/>
      <c r="Q2904" s="66"/>
      <c r="R2904" s="66"/>
      <c r="S2904" s="66"/>
      <c r="T2904" s="66"/>
      <c r="U2904" s="66"/>
      <c r="V2904" s="66"/>
      <c r="W2904" s="66"/>
      <c r="X2904" s="66"/>
      <c r="Y2904" s="66"/>
      <c r="Z2904" s="66"/>
      <c r="AA2904" s="66"/>
      <c r="AB2904" s="66"/>
      <c r="AC2904" s="66"/>
    </row>
    <row r="2905" ht="14.25" customHeight="1">
      <c r="A2905" s="66"/>
      <c r="B2905" s="66"/>
      <c r="C2905" s="66"/>
      <c r="D2905" s="66"/>
      <c r="E2905" s="66"/>
      <c r="F2905" s="66"/>
      <c r="G2905" s="66"/>
      <c r="H2905" s="66"/>
      <c r="I2905" s="66"/>
      <c r="J2905" s="66"/>
      <c r="K2905" s="66"/>
      <c r="L2905" s="66"/>
      <c r="M2905" s="66"/>
      <c r="N2905" s="66"/>
      <c r="O2905" s="66"/>
      <c r="P2905" s="66"/>
      <c r="Q2905" s="66"/>
      <c r="R2905" s="66"/>
      <c r="S2905" s="66"/>
      <c r="T2905" s="66"/>
      <c r="U2905" s="66"/>
      <c r="V2905" s="66"/>
      <c r="W2905" s="66"/>
      <c r="X2905" s="66"/>
      <c r="Y2905" s="66"/>
      <c r="Z2905" s="66"/>
      <c r="AA2905" s="66"/>
      <c r="AB2905" s="66"/>
      <c r="AC2905" s="66"/>
    </row>
    <row r="2906" ht="14.25" customHeight="1">
      <c r="A2906" s="66"/>
      <c r="B2906" s="66"/>
      <c r="C2906" s="66"/>
      <c r="D2906" s="66"/>
      <c r="E2906" s="66"/>
      <c r="F2906" s="66"/>
      <c r="G2906" s="66"/>
      <c r="H2906" s="66"/>
      <c r="I2906" s="66"/>
      <c r="J2906" s="66"/>
      <c r="K2906" s="66"/>
      <c r="L2906" s="66"/>
      <c r="M2906" s="66"/>
      <c r="N2906" s="66"/>
      <c r="O2906" s="66"/>
      <c r="P2906" s="66"/>
      <c r="Q2906" s="66"/>
      <c r="R2906" s="66"/>
      <c r="S2906" s="66"/>
      <c r="T2906" s="66"/>
      <c r="U2906" s="66"/>
      <c r="V2906" s="66"/>
      <c r="W2906" s="66"/>
      <c r="X2906" s="66"/>
      <c r="Y2906" s="66"/>
      <c r="Z2906" s="66"/>
      <c r="AA2906" s="66"/>
      <c r="AB2906" s="66"/>
      <c r="AC2906" s="66"/>
    </row>
    <row r="2907" ht="14.25" customHeight="1">
      <c r="A2907" s="66"/>
      <c r="B2907" s="66"/>
      <c r="C2907" s="66"/>
      <c r="D2907" s="66"/>
      <c r="E2907" s="66"/>
      <c r="F2907" s="66"/>
      <c r="G2907" s="66"/>
      <c r="H2907" s="66"/>
      <c r="I2907" s="66"/>
      <c r="J2907" s="66"/>
      <c r="K2907" s="66"/>
      <c r="L2907" s="66"/>
      <c r="M2907" s="66"/>
      <c r="N2907" s="66"/>
      <c r="O2907" s="66"/>
      <c r="P2907" s="66"/>
      <c r="Q2907" s="66"/>
      <c r="R2907" s="66"/>
      <c r="S2907" s="66"/>
      <c r="T2907" s="66"/>
      <c r="U2907" s="66"/>
      <c r="V2907" s="66"/>
      <c r="W2907" s="66"/>
      <c r="X2907" s="66"/>
      <c r="Y2907" s="66"/>
      <c r="Z2907" s="66"/>
      <c r="AA2907" s="66"/>
      <c r="AB2907" s="66"/>
      <c r="AC2907" s="66"/>
    </row>
    <row r="2908" ht="14.25" customHeight="1">
      <c r="A2908" s="66"/>
      <c r="B2908" s="66"/>
      <c r="C2908" s="66"/>
      <c r="D2908" s="66"/>
      <c r="E2908" s="66"/>
      <c r="F2908" s="66"/>
      <c r="G2908" s="66"/>
      <c r="H2908" s="66"/>
      <c r="I2908" s="66"/>
      <c r="J2908" s="66"/>
      <c r="K2908" s="66"/>
      <c r="L2908" s="66"/>
      <c r="M2908" s="66"/>
      <c r="N2908" s="66"/>
      <c r="O2908" s="66"/>
      <c r="P2908" s="66"/>
      <c r="Q2908" s="66"/>
      <c r="R2908" s="66"/>
      <c r="S2908" s="66"/>
      <c r="T2908" s="66"/>
      <c r="U2908" s="66"/>
      <c r="V2908" s="66"/>
      <c r="W2908" s="66"/>
      <c r="X2908" s="66"/>
      <c r="Y2908" s="66"/>
      <c r="Z2908" s="66"/>
      <c r="AA2908" s="66"/>
      <c r="AB2908" s="66"/>
      <c r="AC2908" s="66"/>
    </row>
    <row r="2909" ht="14.25" customHeight="1">
      <c r="A2909" s="66"/>
      <c r="B2909" s="66"/>
      <c r="C2909" s="66"/>
      <c r="D2909" s="66"/>
      <c r="E2909" s="66"/>
      <c r="F2909" s="66"/>
      <c r="G2909" s="66"/>
      <c r="H2909" s="66"/>
      <c r="I2909" s="66"/>
      <c r="J2909" s="66"/>
      <c r="K2909" s="66"/>
      <c r="L2909" s="66"/>
      <c r="M2909" s="66"/>
      <c r="N2909" s="66"/>
      <c r="O2909" s="66"/>
      <c r="P2909" s="66"/>
      <c r="Q2909" s="66"/>
      <c r="R2909" s="66"/>
      <c r="S2909" s="66"/>
      <c r="T2909" s="66"/>
      <c r="U2909" s="66"/>
      <c r="V2909" s="66"/>
      <c r="W2909" s="66"/>
      <c r="X2909" s="66"/>
      <c r="Y2909" s="66"/>
      <c r="Z2909" s="66"/>
      <c r="AA2909" s="66"/>
      <c r="AB2909" s="66"/>
      <c r="AC2909" s="66"/>
    </row>
    <row r="2910" ht="14.25" customHeight="1">
      <c r="A2910" s="66"/>
      <c r="B2910" s="66"/>
      <c r="C2910" s="66"/>
      <c r="D2910" s="66"/>
      <c r="E2910" s="66"/>
      <c r="F2910" s="66"/>
      <c r="G2910" s="66"/>
      <c r="H2910" s="66"/>
      <c r="I2910" s="66"/>
      <c r="J2910" s="66"/>
      <c r="K2910" s="66"/>
      <c r="L2910" s="66"/>
      <c r="M2910" s="66"/>
      <c r="N2910" s="66"/>
      <c r="O2910" s="66"/>
      <c r="P2910" s="66"/>
      <c r="Q2910" s="66"/>
      <c r="R2910" s="66"/>
      <c r="S2910" s="66"/>
      <c r="T2910" s="66"/>
      <c r="U2910" s="66"/>
      <c r="V2910" s="66"/>
      <c r="W2910" s="66"/>
      <c r="X2910" s="66"/>
      <c r="Y2910" s="66"/>
      <c r="Z2910" s="66"/>
      <c r="AA2910" s="66"/>
      <c r="AB2910" s="66"/>
      <c r="AC2910" s="66"/>
    </row>
    <row r="2911" ht="14.25" customHeight="1">
      <c r="A2911" s="66"/>
      <c r="B2911" s="66"/>
      <c r="C2911" s="66"/>
      <c r="D2911" s="66"/>
      <c r="E2911" s="66"/>
      <c r="F2911" s="66"/>
      <c r="G2911" s="66"/>
      <c r="H2911" s="66"/>
      <c r="I2911" s="66"/>
      <c r="J2911" s="66"/>
      <c r="K2911" s="66"/>
      <c r="L2911" s="66"/>
      <c r="M2911" s="66"/>
      <c r="N2911" s="66"/>
      <c r="O2911" s="66"/>
      <c r="P2911" s="66"/>
      <c r="Q2911" s="66"/>
      <c r="R2911" s="66"/>
      <c r="S2911" s="66"/>
      <c r="T2911" s="66"/>
      <c r="U2911" s="66"/>
      <c r="V2911" s="66"/>
      <c r="W2911" s="66"/>
      <c r="X2911" s="66"/>
      <c r="Y2911" s="66"/>
      <c r="Z2911" s="66"/>
      <c r="AA2911" s="66"/>
      <c r="AB2911" s="66"/>
      <c r="AC2911" s="66"/>
    </row>
    <row r="2912" ht="14.25" customHeight="1">
      <c r="A2912" s="66"/>
      <c r="B2912" s="66"/>
      <c r="C2912" s="66"/>
      <c r="D2912" s="66"/>
      <c r="E2912" s="66"/>
      <c r="F2912" s="66"/>
      <c r="G2912" s="66"/>
      <c r="H2912" s="66"/>
      <c r="I2912" s="66"/>
      <c r="J2912" s="66"/>
      <c r="K2912" s="66"/>
      <c r="L2912" s="66"/>
      <c r="M2912" s="66"/>
      <c r="N2912" s="66"/>
      <c r="O2912" s="66"/>
      <c r="P2912" s="66"/>
      <c r="Q2912" s="66"/>
      <c r="R2912" s="66"/>
      <c r="S2912" s="66"/>
      <c r="T2912" s="66"/>
      <c r="U2912" s="66"/>
      <c r="V2912" s="66"/>
      <c r="W2912" s="66"/>
      <c r="X2912" s="66"/>
      <c r="Y2912" s="66"/>
      <c r="Z2912" s="66"/>
      <c r="AA2912" s="66"/>
      <c r="AB2912" s="66"/>
      <c r="AC2912" s="66"/>
    </row>
    <row r="2913" ht="14.25" customHeight="1">
      <c r="A2913" s="66"/>
      <c r="B2913" s="66"/>
      <c r="C2913" s="66"/>
      <c r="D2913" s="66"/>
      <c r="E2913" s="66"/>
      <c r="F2913" s="66"/>
      <c r="G2913" s="66"/>
      <c r="H2913" s="66"/>
      <c r="I2913" s="66"/>
      <c r="J2913" s="66"/>
      <c r="K2913" s="66"/>
      <c r="L2913" s="66"/>
      <c r="M2913" s="66"/>
      <c r="N2913" s="66"/>
      <c r="O2913" s="66"/>
      <c r="P2913" s="66"/>
      <c r="Q2913" s="66"/>
      <c r="R2913" s="66"/>
      <c r="S2913" s="66"/>
      <c r="T2913" s="66"/>
      <c r="U2913" s="66"/>
      <c r="V2913" s="66"/>
      <c r="W2913" s="66"/>
      <c r="X2913" s="66"/>
      <c r="Y2913" s="66"/>
      <c r="Z2913" s="66"/>
      <c r="AA2913" s="66"/>
      <c r="AB2913" s="66"/>
      <c r="AC2913" s="66"/>
    </row>
    <row r="2914" ht="14.25" customHeight="1">
      <c r="A2914" s="66"/>
      <c r="B2914" s="66"/>
      <c r="C2914" s="66"/>
      <c r="D2914" s="66"/>
      <c r="E2914" s="66"/>
      <c r="F2914" s="66"/>
      <c r="G2914" s="66"/>
      <c r="H2914" s="66"/>
      <c r="I2914" s="66"/>
      <c r="J2914" s="66"/>
      <c r="K2914" s="66"/>
      <c r="L2914" s="66"/>
      <c r="M2914" s="66"/>
      <c r="N2914" s="66"/>
      <c r="O2914" s="66"/>
      <c r="P2914" s="66"/>
      <c r="Q2914" s="66"/>
      <c r="R2914" s="66"/>
      <c r="S2914" s="66"/>
      <c r="T2914" s="66"/>
      <c r="U2914" s="66"/>
      <c r="V2914" s="66"/>
      <c r="W2914" s="66"/>
      <c r="X2914" s="66"/>
      <c r="Y2914" s="66"/>
      <c r="Z2914" s="66"/>
      <c r="AA2914" s="66"/>
      <c r="AB2914" s="66"/>
      <c r="AC2914" s="66"/>
    </row>
    <row r="2915" ht="14.25" customHeight="1">
      <c r="A2915" s="66"/>
      <c r="B2915" s="66"/>
      <c r="C2915" s="66"/>
      <c r="D2915" s="66"/>
      <c r="E2915" s="66"/>
      <c r="F2915" s="66"/>
      <c r="G2915" s="66"/>
      <c r="H2915" s="66"/>
      <c r="I2915" s="66"/>
      <c r="J2915" s="66"/>
      <c r="K2915" s="66"/>
      <c r="L2915" s="66"/>
      <c r="M2915" s="66"/>
      <c r="N2915" s="66"/>
      <c r="O2915" s="66"/>
      <c r="P2915" s="66"/>
      <c r="Q2915" s="66"/>
      <c r="R2915" s="66"/>
      <c r="S2915" s="66"/>
      <c r="T2915" s="66"/>
      <c r="U2915" s="66"/>
      <c r="V2915" s="66"/>
      <c r="W2915" s="66"/>
      <c r="X2915" s="66"/>
      <c r="Y2915" s="66"/>
      <c r="Z2915" s="66"/>
      <c r="AA2915" s="66"/>
      <c r="AB2915" s="66"/>
      <c r="AC2915" s="66"/>
    </row>
    <row r="2916" ht="14.25" customHeight="1">
      <c r="A2916" s="66"/>
      <c r="B2916" s="66"/>
      <c r="C2916" s="66"/>
      <c r="D2916" s="66"/>
      <c r="E2916" s="66"/>
      <c r="F2916" s="66"/>
      <c r="G2916" s="66"/>
      <c r="H2916" s="66"/>
      <c r="I2916" s="66"/>
      <c r="J2916" s="66"/>
      <c r="K2916" s="66"/>
      <c r="L2916" s="66"/>
      <c r="M2916" s="66"/>
      <c r="N2916" s="66"/>
      <c r="O2916" s="66"/>
      <c r="P2916" s="66"/>
      <c r="Q2916" s="66"/>
      <c r="R2916" s="66"/>
      <c r="S2916" s="66"/>
      <c r="T2916" s="66"/>
      <c r="U2916" s="66"/>
      <c r="V2916" s="66"/>
      <c r="W2916" s="66"/>
      <c r="X2916" s="66"/>
      <c r="Y2916" s="66"/>
      <c r="Z2916" s="66"/>
      <c r="AA2916" s="66"/>
      <c r="AB2916" s="66"/>
      <c r="AC2916" s="66"/>
    </row>
    <row r="2917" ht="14.25" customHeight="1">
      <c r="A2917" s="66"/>
      <c r="B2917" s="66"/>
      <c r="C2917" s="66"/>
      <c r="D2917" s="66"/>
      <c r="E2917" s="66"/>
      <c r="F2917" s="66"/>
      <c r="G2917" s="66"/>
      <c r="H2917" s="66"/>
      <c r="I2917" s="66"/>
      <c r="J2917" s="66"/>
      <c r="K2917" s="66"/>
      <c r="L2917" s="66"/>
      <c r="M2917" s="66"/>
      <c r="N2917" s="66"/>
      <c r="O2917" s="66"/>
      <c r="P2917" s="66"/>
      <c r="Q2917" s="66"/>
      <c r="R2917" s="66"/>
      <c r="S2917" s="66"/>
      <c r="T2917" s="66"/>
      <c r="U2917" s="66"/>
      <c r="V2917" s="66"/>
      <c r="W2917" s="66"/>
      <c r="X2917" s="66"/>
      <c r="Y2917" s="66"/>
      <c r="Z2917" s="66"/>
      <c r="AA2917" s="66"/>
      <c r="AB2917" s="66"/>
      <c r="AC2917" s="66"/>
    </row>
    <row r="2918" ht="14.25" customHeight="1">
      <c r="A2918" s="66"/>
      <c r="B2918" s="66"/>
      <c r="C2918" s="66"/>
      <c r="D2918" s="66"/>
      <c r="E2918" s="66"/>
      <c r="F2918" s="66"/>
      <c r="G2918" s="66"/>
      <c r="H2918" s="66"/>
      <c r="I2918" s="66"/>
      <c r="J2918" s="66"/>
      <c r="K2918" s="66"/>
      <c r="L2918" s="66"/>
      <c r="M2918" s="66"/>
      <c r="N2918" s="66"/>
      <c r="O2918" s="66"/>
      <c r="P2918" s="66"/>
      <c r="Q2918" s="66"/>
      <c r="R2918" s="66"/>
      <c r="S2918" s="66"/>
      <c r="T2918" s="66"/>
      <c r="U2918" s="66"/>
      <c r="V2918" s="66"/>
      <c r="W2918" s="66"/>
      <c r="X2918" s="66"/>
      <c r="Y2918" s="66"/>
      <c r="Z2918" s="66"/>
      <c r="AA2918" s="66"/>
      <c r="AB2918" s="66"/>
      <c r="AC2918" s="66"/>
    </row>
    <row r="2919" ht="14.25" customHeight="1">
      <c r="A2919" s="66"/>
      <c r="B2919" s="66"/>
      <c r="C2919" s="66"/>
      <c r="D2919" s="66"/>
      <c r="E2919" s="66"/>
      <c r="F2919" s="66"/>
      <c r="G2919" s="66"/>
      <c r="H2919" s="66"/>
      <c r="I2919" s="66"/>
      <c r="J2919" s="66"/>
      <c r="K2919" s="66"/>
      <c r="L2919" s="66"/>
      <c r="M2919" s="66"/>
      <c r="N2919" s="66"/>
      <c r="O2919" s="66"/>
      <c r="P2919" s="66"/>
      <c r="Q2919" s="66"/>
      <c r="R2919" s="66"/>
      <c r="S2919" s="66"/>
      <c r="T2919" s="66"/>
      <c r="U2919" s="66"/>
      <c r="V2919" s="66"/>
      <c r="W2919" s="66"/>
      <c r="X2919" s="66"/>
      <c r="Y2919" s="66"/>
      <c r="Z2919" s="66"/>
      <c r="AA2919" s="66"/>
      <c r="AB2919" s="66"/>
      <c r="AC2919" s="66"/>
    </row>
    <row r="2920" ht="14.25" customHeight="1">
      <c r="A2920" s="66"/>
      <c r="B2920" s="66"/>
      <c r="C2920" s="66"/>
      <c r="D2920" s="66"/>
      <c r="E2920" s="66"/>
      <c r="F2920" s="66"/>
      <c r="G2920" s="66"/>
      <c r="H2920" s="66"/>
      <c r="I2920" s="66"/>
      <c r="J2920" s="66"/>
      <c r="K2920" s="66"/>
      <c r="L2920" s="66"/>
      <c r="M2920" s="66"/>
      <c r="N2920" s="66"/>
      <c r="O2920" s="66"/>
      <c r="P2920" s="66"/>
      <c r="Q2920" s="66"/>
      <c r="R2920" s="66"/>
      <c r="S2920" s="66"/>
      <c r="T2920" s="66"/>
      <c r="U2920" s="66"/>
      <c r="V2920" s="66"/>
      <c r="W2920" s="66"/>
      <c r="X2920" s="66"/>
      <c r="Y2920" s="66"/>
      <c r="Z2920" s="66"/>
      <c r="AA2920" s="66"/>
      <c r="AB2920" s="66"/>
      <c r="AC2920" s="66"/>
    </row>
    <row r="2921" ht="14.25" customHeight="1">
      <c r="A2921" s="66"/>
      <c r="B2921" s="66"/>
      <c r="C2921" s="66"/>
      <c r="D2921" s="66"/>
      <c r="E2921" s="66"/>
      <c r="F2921" s="66"/>
      <c r="G2921" s="66"/>
      <c r="H2921" s="66"/>
      <c r="I2921" s="66"/>
      <c r="J2921" s="66"/>
      <c r="K2921" s="66"/>
      <c r="L2921" s="66"/>
      <c r="M2921" s="66"/>
      <c r="N2921" s="66"/>
      <c r="O2921" s="66"/>
      <c r="P2921" s="66"/>
      <c r="Q2921" s="66"/>
      <c r="R2921" s="66"/>
      <c r="S2921" s="66"/>
      <c r="T2921" s="66"/>
      <c r="U2921" s="66"/>
      <c r="V2921" s="66"/>
      <c r="W2921" s="66"/>
      <c r="X2921" s="66"/>
      <c r="Y2921" s="66"/>
      <c r="Z2921" s="66"/>
      <c r="AA2921" s="66"/>
      <c r="AB2921" s="66"/>
      <c r="AC2921" s="66"/>
    </row>
    <row r="2922" ht="14.25" customHeight="1">
      <c r="A2922" s="66"/>
      <c r="B2922" s="66"/>
      <c r="C2922" s="66"/>
      <c r="D2922" s="66"/>
      <c r="E2922" s="66"/>
      <c r="F2922" s="66"/>
      <c r="G2922" s="66"/>
      <c r="H2922" s="66"/>
      <c r="I2922" s="66"/>
      <c r="J2922" s="66"/>
      <c r="K2922" s="66"/>
      <c r="L2922" s="66"/>
      <c r="M2922" s="66"/>
      <c r="N2922" s="66"/>
      <c r="O2922" s="66"/>
      <c r="P2922" s="66"/>
      <c r="Q2922" s="66"/>
      <c r="R2922" s="66"/>
      <c r="S2922" s="66"/>
      <c r="T2922" s="66"/>
      <c r="U2922" s="66"/>
      <c r="V2922" s="66"/>
      <c r="W2922" s="66"/>
      <c r="X2922" s="66"/>
      <c r="Y2922" s="66"/>
      <c r="Z2922" s="66"/>
      <c r="AA2922" s="66"/>
      <c r="AB2922" s="66"/>
      <c r="AC2922" s="66"/>
    </row>
    <row r="2923" ht="14.25" customHeight="1">
      <c r="A2923" s="66"/>
      <c r="B2923" s="66"/>
      <c r="C2923" s="66"/>
      <c r="D2923" s="66"/>
      <c r="E2923" s="66"/>
      <c r="F2923" s="66"/>
      <c r="G2923" s="66"/>
      <c r="H2923" s="66"/>
      <c r="I2923" s="66"/>
      <c r="J2923" s="66"/>
      <c r="K2923" s="66"/>
      <c r="L2923" s="66"/>
      <c r="M2923" s="66"/>
      <c r="N2923" s="66"/>
      <c r="O2923" s="66"/>
      <c r="P2923" s="66"/>
      <c r="Q2923" s="66"/>
      <c r="R2923" s="66"/>
      <c r="S2923" s="66"/>
      <c r="T2923" s="66"/>
      <c r="U2923" s="66"/>
      <c r="V2923" s="66"/>
      <c r="W2923" s="66"/>
      <c r="X2923" s="66"/>
      <c r="Y2923" s="66"/>
      <c r="Z2923" s="66"/>
      <c r="AA2923" s="66"/>
      <c r="AB2923" s="66"/>
      <c r="AC2923" s="66"/>
    </row>
    <row r="2924" ht="14.25" customHeight="1">
      <c r="A2924" s="66"/>
      <c r="B2924" s="66"/>
      <c r="C2924" s="66"/>
      <c r="D2924" s="66"/>
      <c r="E2924" s="66"/>
      <c r="F2924" s="66"/>
      <c r="G2924" s="66"/>
      <c r="H2924" s="66"/>
      <c r="I2924" s="66"/>
      <c r="J2924" s="66"/>
      <c r="K2924" s="66"/>
      <c r="L2924" s="66"/>
      <c r="M2924" s="66"/>
      <c r="N2924" s="66"/>
      <c r="O2924" s="66"/>
      <c r="P2924" s="66"/>
      <c r="Q2924" s="66"/>
      <c r="R2924" s="66"/>
      <c r="S2924" s="66"/>
      <c r="T2924" s="66"/>
      <c r="U2924" s="66"/>
      <c r="V2924" s="66"/>
      <c r="W2924" s="66"/>
      <c r="X2924" s="66"/>
      <c r="Y2924" s="66"/>
      <c r="Z2924" s="66"/>
      <c r="AA2924" s="66"/>
      <c r="AB2924" s="66"/>
      <c r="AC2924" s="66"/>
    </row>
    <row r="2925" ht="14.25" customHeight="1">
      <c r="A2925" s="66"/>
      <c r="B2925" s="66"/>
      <c r="C2925" s="66"/>
      <c r="D2925" s="66"/>
      <c r="E2925" s="66"/>
      <c r="F2925" s="66"/>
      <c r="G2925" s="66"/>
      <c r="H2925" s="66"/>
      <c r="I2925" s="66"/>
      <c r="J2925" s="66"/>
      <c r="K2925" s="66"/>
      <c r="L2925" s="66"/>
      <c r="M2925" s="66"/>
      <c r="N2925" s="66"/>
      <c r="O2925" s="66"/>
      <c r="P2925" s="66"/>
      <c r="Q2925" s="66"/>
      <c r="R2925" s="66"/>
      <c r="S2925" s="66"/>
      <c r="T2925" s="66"/>
      <c r="U2925" s="66"/>
      <c r="V2925" s="66"/>
      <c r="W2925" s="66"/>
      <c r="X2925" s="66"/>
      <c r="Y2925" s="66"/>
      <c r="Z2925" s="66"/>
      <c r="AA2925" s="66"/>
      <c r="AB2925" s="66"/>
      <c r="AC2925" s="66"/>
    </row>
    <row r="2926" ht="14.25" customHeight="1">
      <c r="A2926" s="66"/>
      <c r="B2926" s="66"/>
      <c r="C2926" s="66"/>
      <c r="D2926" s="66"/>
      <c r="E2926" s="66"/>
      <c r="F2926" s="66"/>
      <c r="G2926" s="66"/>
      <c r="H2926" s="66"/>
      <c r="I2926" s="66"/>
      <c r="J2926" s="66"/>
      <c r="K2926" s="66"/>
      <c r="L2926" s="66"/>
      <c r="M2926" s="66"/>
      <c r="N2926" s="66"/>
      <c r="O2926" s="66"/>
      <c r="P2926" s="66"/>
      <c r="Q2926" s="66"/>
      <c r="R2926" s="66"/>
      <c r="S2926" s="66"/>
      <c r="T2926" s="66"/>
      <c r="U2926" s="66"/>
      <c r="V2926" s="66"/>
      <c r="W2926" s="66"/>
      <c r="X2926" s="66"/>
      <c r="Y2926" s="66"/>
      <c r="Z2926" s="66"/>
      <c r="AA2926" s="66"/>
      <c r="AB2926" s="66"/>
      <c r="AC2926" s="66"/>
    </row>
    <row r="2927" ht="14.25" customHeight="1">
      <c r="A2927" s="66"/>
      <c r="B2927" s="66"/>
      <c r="C2927" s="66"/>
      <c r="D2927" s="66"/>
      <c r="E2927" s="66"/>
      <c r="F2927" s="66"/>
      <c r="G2927" s="66"/>
      <c r="H2927" s="66"/>
      <c r="I2927" s="66"/>
      <c r="J2927" s="66"/>
      <c r="K2927" s="66"/>
      <c r="L2927" s="66"/>
      <c r="M2927" s="66"/>
      <c r="N2927" s="66"/>
      <c r="O2927" s="66"/>
      <c r="P2927" s="66"/>
      <c r="Q2927" s="66"/>
      <c r="R2927" s="66"/>
      <c r="S2927" s="66"/>
      <c r="T2927" s="66"/>
      <c r="U2927" s="66"/>
      <c r="V2927" s="66"/>
      <c r="W2927" s="66"/>
      <c r="X2927" s="66"/>
      <c r="Y2927" s="66"/>
      <c r="Z2927" s="66"/>
      <c r="AA2927" s="66"/>
      <c r="AB2927" s="66"/>
      <c r="AC2927" s="66"/>
    </row>
    <row r="2928" ht="14.25" customHeight="1">
      <c r="A2928" s="66"/>
      <c r="B2928" s="66"/>
      <c r="C2928" s="66"/>
      <c r="D2928" s="66"/>
      <c r="E2928" s="66"/>
      <c r="F2928" s="66"/>
      <c r="G2928" s="66"/>
      <c r="H2928" s="66"/>
      <c r="I2928" s="66"/>
      <c r="J2928" s="66"/>
      <c r="K2928" s="66"/>
      <c r="L2928" s="66"/>
      <c r="M2928" s="66"/>
      <c r="N2928" s="66"/>
      <c r="O2928" s="66"/>
      <c r="P2928" s="66"/>
      <c r="Q2928" s="66"/>
      <c r="R2928" s="66"/>
      <c r="S2928" s="66"/>
      <c r="T2928" s="66"/>
      <c r="U2928" s="66"/>
      <c r="V2928" s="66"/>
      <c r="W2928" s="66"/>
      <c r="X2928" s="66"/>
      <c r="Y2928" s="66"/>
      <c r="Z2928" s="66"/>
      <c r="AA2928" s="66"/>
      <c r="AB2928" s="66"/>
      <c r="AC2928" s="66"/>
    </row>
    <row r="2929" ht="14.25" customHeight="1">
      <c r="A2929" s="66"/>
      <c r="B2929" s="66"/>
      <c r="C2929" s="66"/>
      <c r="D2929" s="66"/>
      <c r="E2929" s="66"/>
      <c r="F2929" s="66"/>
      <c r="G2929" s="66"/>
      <c r="H2929" s="66"/>
      <c r="I2929" s="66"/>
      <c r="J2929" s="66"/>
      <c r="K2929" s="66"/>
      <c r="L2929" s="66"/>
      <c r="M2929" s="66"/>
      <c r="N2929" s="66"/>
      <c r="O2929" s="66"/>
      <c r="P2929" s="66"/>
      <c r="Q2929" s="66"/>
      <c r="R2929" s="66"/>
      <c r="S2929" s="66"/>
      <c r="T2929" s="66"/>
      <c r="U2929" s="66"/>
      <c r="V2929" s="66"/>
      <c r="W2929" s="66"/>
      <c r="X2929" s="66"/>
      <c r="Y2929" s="66"/>
      <c r="Z2929" s="66"/>
      <c r="AA2929" s="66"/>
      <c r="AB2929" s="66"/>
      <c r="AC2929" s="66"/>
    </row>
    <row r="2930" ht="14.25" customHeight="1">
      <c r="A2930" s="66"/>
      <c r="B2930" s="66"/>
      <c r="C2930" s="66"/>
      <c r="D2930" s="66"/>
      <c r="E2930" s="66"/>
      <c r="F2930" s="66"/>
      <c r="G2930" s="66"/>
      <c r="H2930" s="66"/>
      <c r="I2930" s="66"/>
      <c r="J2930" s="66"/>
      <c r="K2930" s="66"/>
      <c r="L2930" s="66"/>
      <c r="M2930" s="66"/>
      <c r="N2930" s="66"/>
      <c r="O2930" s="66"/>
      <c r="P2930" s="66"/>
      <c r="Q2930" s="66"/>
      <c r="R2930" s="66"/>
      <c r="S2930" s="66"/>
      <c r="T2930" s="66"/>
      <c r="U2930" s="66"/>
      <c r="V2930" s="66"/>
      <c r="W2930" s="66"/>
      <c r="X2930" s="66"/>
      <c r="Y2930" s="66"/>
      <c r="Z2930" s="66"/>
      <c r="AA2930" s="66"/>
      <c r="AB2930" s="66"/>
      <c r="AC2930" s="66"/>
    </row>
    <row r="2931" ht="14.25" customHeight="1">
      <c r="A2931" s="66"/>
      <c r="B2931" s="66"/>
      <c r="C2931" s="66"/>
      <c r="D2931" s="66"/>
      <c r="E2931" s="66"/>
      <c r="F2931" s="66"/>
      <c r="G2931" s="66"/>
      <c r="H2931" s="66"/>
      <c r="I2931" s="66"/>
      <c r="J2931" s="66"/>
      <c r="K2931" s="66"/>
      <c r="L2931" s="66"/>
      <c r="M2931" s="66"/>
      <c r="N2931" s="66"/>
      <c r="O2931" s="66"/>
      <c r="P2931" s="66"/>
      <c r="Q2931" s="66"/>
      <c r="R2931" s="66"/>
      <c r="S2931" s="66"/>
      <c r="T2931" s="66"/>
      <c r="U2931" s="66"/>
      <c r="V2931" s="66"/>
      <c r="W2931" s="66"/>
      <c r="X2931" s="66"/>
      <c r="Y2931" s="66"/>
      <c r="Z2931" s="66"/>
      <c r="AA2931" s="66"/>
      <c r="AB2931" s="66"/>
      <c r="AC2931" s="66"/>
    </row>
    <row r="2932" ht="14.25" customHeight="1">
      <c r="A2932" s="66"/>
      <c r="B2932" s="66"/>
      <c r="C2932" s="66"/>
      <c r="D2932" s="66"/>
      <c r="E2932" s="66"/>
      <c r="F2932" s="66"/>
      <c r="G2932" s="66"/>
      <c r="H2932" s="66"/>
      <c r="I2932" s="66"/>
      <c r="J2932" s="66"/>
      <c r="K2932" s="66"/>
      <c r="L2932" s="66"/>
      <c r="M2932" s="66"/>
      <c r="N2932" s="66"/>
      <c r="O2932" s="66"/>
      <c r="P2932" s="66"/>
      <c r="Q2932" s="66"/>
      <c r="R2932" s="66"/>
      <c r="S2932" s="66"/>
      <c r="T2932" s="66"/>
      <c r="U2932" s="66"/>
      <c r="V2932" s="66"/>
      <c r="W2932" s="66"/>
      <c r="X2932" s="66"/>
      <c r="Y2932" s="66"/>
      <c r="Z2932" s="66"/>
      <c r="AA2932" s="66"/>
      <c r="AB2932" s="66"/>
      <c r="AC2932" s="66"/>
    </row>
    <row r="2933" ht="14.25" customHeight="1">
      <c r="A2933" s="66"/>
      <c r="B2933" s="66"/>
      <c r="C2933" s="66"/>
      <c r="D2933" s="66"/>
      <c r="E2933" s="66"/>
      <c r="F2933" s="66"/>
      <c r="G2933" s="66"/>
      <c r="H2933" s="66"/>
      <c r="I2933" s="66"/>
      <c r="J2933" s="66"/>
      <c r="K2933" s="66"/>
      <c r="L2933" s="66"/>
      <c r="M2933" s="66"/>
      <c r="N2933" s="66"/>
      <c r="O2933" s="66"/>
      <c r="P2933" s="66"/>
      <c r="Q2933" s="66"/>
      <c r="R2933" s="66"/>
      <c r="S2933" s="66"/>
      <c r="T2933" s="66"/>
      <c r="U2933" s="66"/>
      <c r="V2933" s="66"/>
      <c r="W2933" s="66"/>
      <c r="X2933" s="66"/>
      <c r="Y2933" s="66"/>
      <c r="Z2933" s="66"/>
      <c r="AA2933" s="66"/>
      <c r="AB2933" s="66"/>
      <c r="AC2933" s="66"/>
    </row>
    <row r="2934" ht="14.25" customHeight="1">
      <c r="A2934" s="66"/>
      <c r="B2934" s="66"/>
      <c r="C2934" s="66"/>
      <c r="D2934" s="66"/>
      <c r="E2934" s="66"/>
      <c r="F2934" s="66"/>
      <c r="G2934" s="66"/>
      <c r="H2934" s="66"/>
      <c r="I2934" s="66"/>
      <c r="J2934" s="66"/>
      <c r="K2934" s="66"/>
      <c r="L2934" s="66"/>
      <c r="M2934" s="66"/>
      <c r="N2934" s="66"/>
      <c r="O2934" s="66"/>
      <c r="P2934" s="66"/>
      <c r="Q2934" s="66"/>
      <c r="R2934" s="66"/>
      <c r="S2934" s="66"/>
      <c r="T2934" s="66"/>
      <c r="U2934" s="66"/>
      <c r="V2934" s="66"/>
      <c r="W2934" s="66"/>
      <c r="X2934" s="66"/>
      <c r="Y2934" s="66"/>
      <c r="Z2934" s="66"/>
      <c r="AA2934" s="66"/>
      <c r="AB2934" s="66"/>
      <c r="AC2934" s="66"/>
    </row>
    <row r="2935" ht="14.25" customHeight="1">
      <c r="A2935" s="66"/>
      <c r="B2935" s="66"/>
      <c r="C2935" s="66"/>
      <c r="D2935" s="66"/>
      <c r="E2935" s="66"/>
      <c r="F2935" s="66"/>
      <c r="G2935" s="66"/>
      <c r="H2935" s="66"/>
      <c r="I2935" s="66"/>
      <c r="J2935" s="66"/>
      <c r="K2935" s="66"/>
      <c r="L2935" s="66"/>
      <c r="M2935" s="66"/>
      <c r="N2935" s="66"/>
      <c r="O2935" s="66"/>
      <c r="P2935" s="66"/>
      <c r="Q2935" s="66"/>
      <c r="R2935" s="66"/>
      <c r="S2935" s="66"/>
      <c r="T2935" s="66"/>
      <c r="U2935" s="66"/>
      <c r="V2935" s="66"/>
      <c r="W2935" s="66"/>
      <c r="X2935" s="66"/>
      <c r="Y2935" s="66"/>
      <c r="Z2935" s="66"/>
      <c r="AA2935" s="66"/>
      <c r="AB2935" s="66"/>
      <c r="AC2935" s="66"/>
    </row>
    <row r="2936" ht="14.25" customHeight="1">
      <c r="A2936" s="66"/>
      <c r="B2936" s="66"/>
      <c r="C2936" s="66"/>
      <c r="D2936" s="66"/>
      <c r="E2936" s="66"/>
      <c r="F2936" s="66"/>
      <c r="G2936" s="66"/>
      <c r="H2936" s="66"/>
      <c r="I2936" s="66"/>
      <c r="J2936" s="66"/>
      <c r="K2936" s="66"/>
      <c r="L2936" s="66"/>
      <c r="M2936" s="66"/>
      <c r="N2936" s="66"/>
      <c r="O2936" s="66"/>
      <c r="P2936" s="66"/>
      <c r="Q2936" s="66"/>
      <c r="R2936" s="66"/>
      <c r="S2936" s="66"/>
      <c r="T2936" s="66"/>
      <c r="U2936" s="66"/>
      <c r="V2936" s="66"/>
      <c r="W2936" s="66"/>
      <c r="X2936" s="66"/>
      <c r="Y2936" s="66"/>
      <c r="Z2936" s="66"/>
      <c r="AA2936" s="66"/>
      <c r="AB2936" s="66"/>
      <c r="AC2936" s="66"/>
    </row>
    <row r="2937" ht="14.25" customHeight="1">
      <c r="A2937" s="66"/>
      <c r="B2937" s="66"/>
      <c r="C2937" s="66"/>
      <c r="D2937" s="66"/>
      <c r="E2937" s="66"/>
      <c r="F2937" s="66"/>
      <c r="G2937" s="66"/>
      <c r="H2937" s="66"/>
      <c r="I2937" s="66"/>
      <c r="J2937" s="66"/>
      <c r="K2937" s="66"/>
      <c r="L2937" s="66"/>
      <c r="M2937" s="66"/>
      <c r="N2937" s="66"/>
      <c r="O2937" s="66"/>
      <c r="P2937" s="66"/>
      <c r="Q2937" s="66"/>
      <c r="R2937" s="66"/>
      <c r="S2937" s="66"/>
      <c r="T2937" s="66"/>
      <c r="U2937" s="66"/>
      <c r="V2937" s="66"/>
      <c r="W2937" s="66"/>
      <c r="X2937" s="66"/>
      <c r="Y2937" s="66"/>
      <c r="Z2937" s="66"/>
      <c r="AA2937" s="66"/>
      <c r="AB2937" s="66"/>
      <c r="AC2937" s="66"/>
    </row>
  </sheetData>
  <mergeCells count="40">
    <mergeCell ref="N316:O316"/>
    <mergeCell ref="N320:O320"/>
    <mergeCell ref="N328:O328"/>
    <mergeCell ref="N332:O332"/>
    <mergeCell ref="B1943:C1943"/>
    <mergeCell ref="B1947:C1947"/>
    <mergeCell ref="B1955:C1955"/>
    <mergeCell ref="B1959:C1959"/>
    <mergeCell ref="B1967:C1967"/>
    <mergeCell ref="B1971:C1971"/>
    <mergeCell ref="B1979:C1979"/>
    <mergeCell ref="B1983:C1983"/>
    <mergeCell ref="B1991:C1991"/>
    <mergeCell ref="B1995:C1995"/>
    <mergeCell ref="B2003:C2003"/>
    <mergeCell ref="B2007:C2007"/>
    <mergeCell ref="B2015:C2015"/>
    <mergeCell ref="B2019:C2019"/>
    <mergeCell ref="B2027:C2027"/>
    <mergeCell ref="B2031:C2031"/>
    <mergeCell ref="B2039:C2039"/>
    <mergeCell ref="B2043:C2043"/>
    <mergeCell ref="B2051:C2051"/>
    <mergeCell ref="B2055:C2055"/>
    <mergeCell ref="B2063:C2063"/>
    <mergeCell ref="B2067:C2067"/>
    <mergeCell ref="B2075:C2075"/>
    <mergeCell ref="B2079:C2079"/>
    <mergeCell ref="B2127:C2127"/>
    <mergeCell ref="B2135:C2135"/>
    <mergeCell ref="B2139:C2139"/>
    <mergeCell ref="B2147:C2147"/>
    <mergeCell ref="B2151:C2151"/>
    <mergeCell ref="B2087:C2087"/>
    <mergeCell ref="B2091:C2091"/>
    <mergeCell ref="B2099:C2099"/>
    <mergeCell ref="B2103:C2103"/>
    <mergeCell ref="B2111:C2111"/>
    <mergeCell ref="B2115:C2115"/>
    <mergeCell ref="B2123:C2123"/>
  </mergeCells>
  <hyperlinks>
    <hyperlink r:id="rId1" ref="O242"/>
    <hyperlink r:id="rId2" ref="O254"/>
    <hyperlink r:id="rId3" ref="O266"/>
    <hyperlink r:id="rId4" ref="O267"/>
    <hyperlink r:id="rId5" ref="O268"/>
    <hyperlink r:id="rId6" ref="O270"/>
    <hyperlink r:id="rId7" ref="O271"/>
    <hyperlink r:id="rId8" ref="O272"/>
    <hyperlink r:id="rId9" ref="O273"/>
    <hyperlink r:id="rId10" ref="O274"/>
    <hyperlink r:id="rId11" ref="O278"/>
    <hyperlink r:id="rId12" ref="O279"/>
    <hyperlink r:id="rId13" ref="O280"/>
    <hyperlink r:id="rId14" ref="O282"/>
    <hyperlink r:id="rId15" ref="O283"/>
    <hyperlink r:id="rId16" ref="O284"/>
    <hyperlink r:id="rId17" ref="O285"/>
    <hyperlink r:id="rId18" ref="O286"/>
    <hyperlink r:id="rId19" ref="O290"/>
    <hyperlink r:id="rId20" ref="O291"/>
    <hyperlink r:id="rId21" ref="O292"/>
    <hyperlink r:id="rId22" ref="O294"/>
    <hyperlink r:id="rId23" ref="O295"/>
    <hyperlink r:id="rId24" ref="O296"/>
    <hyperlink r:id="rId25" ref="O297"/>
    <hyperlink r:id="rId26" ref="O298"/>
    <hyperlink r:id="rId27" ref="O314"/>
    <hyperlink r:id="rId28" ref="O326"/>
    <hyperlink r:id="rId29" ref="O1154"/>
    <hyperlink r:id="rId30" ref="O1178"/>
    <hyperlink r:id="rId31" ref="O1202"/>
    <hyperlink r:id="rId32" ref="O1226"/>
    <hyperlink r:id="rId33" ref="O1299"/>
    <hyperlink r:id="rId34" ref="O1302"/>
    <hyperlink r:id="rId35" ref="O1303"/>
    <hyperlink r:id="rId36" ref="O1304"/>
    <hyperlink r:id="rId37" ref="O1305"/>
    <hyperlink r:id="rId38" ref="O1306"/>
    <hyperlink r:id="rId39" ref="O1311"/>
    <hyperlink r:id="rId40" ref="O1314"/>
    <hyperlink r:id="rId41" ref="O1315"/>
    <hyperlink r:id="rId42" ref="O1316"/>
    <hyperlink r:id="rId43" ref="O1317"/>
    <hyperlink r:id="rId44" ref="O1318"/>
    <hyperlink r:id="rId45" ref="O1323"/>
    <hyperlink r:id="rId46" ref="O1326"/>
    <hyperlink r:id="rId47" ref="O1327"/>
    <hyperlink r:id="rId48" ref="O1328"/>
    <hyperlink r:id="rId49" ref="O1329"/>
    <hyperlink r:id="rId50" ref="O1330"/>
    <hyperlink r:id="rId51" ref="O1335"/>
    <hyperlink r:id="rId52" ref="O1338"/>
    <hyperlink r:id="rId53" ref="O1339"/>
    <hyperlink r:id="rId54" ref="O1340"/>
    <hyperlink r:id="rId55" ref="O1341"/>
    <hyperlink r:id="rId56" ref="O1342"/>
    <hyperlink r:id="rId57" ref="O1346"/>
    <hyperlink r:id="rId58" ref="O1348"/>
    <hyperlink r:id="rId59" ref="O1351"/>
    <hyperlink r:id="rId60" ref="O1352"/>
    <hyperlink r:id="rId61" ref="O1353"/>
    <hyperlink r:id="rId62" ref="O1354"/>
    <hyperlink r:id="rId63" ref="O1355"/>
    <hyperlink r:id="rId64" ref="O1359"/>
    <hyperlink r:id="rId65" ref="O1361"/>
    <hyperlink r:id="rId66" ref="O1364"/>
    <hyperlink r:id="rId67" ref="O1365"/>
    <hyperlink r:id="rId68" ref="O1366"/>
    <hyperlink r:id="rId69" ref="O1367"/>
    <hyperlink r:id="rId70" ref="O1368"/>
    <hyperlink r:id="rId71" ref="O1372"/>
    <hyperlink r:id="rId72" ref="O1374"/>
    <hyperlink r:id="rId73" ref="O1377"/>
    <hyperlink r:id="rId74" ref="O1378"/>
    <hyperlink r:id="rId75" ref="O1379"/>
    <hyperlink r:id="rId76" ref="O1380"/>
    <hyperlink r:id="rId77" ref="O1381"/>
    <hyperlink r:id="rId78" ref="O1385"/>
    <hyperlink r:id="rId79" ref="O1387"/>
    <hyperlink r:id="rId80" ref="O1390"/>
    <hyperlink r:id="rId81" ref="O1391"/>
    <hyperlink r:id="rId82" ref="O1392"/>
    <hyperlink r:id="rId83" ref="O1393"/>
    <hyperlink r:id="rId84" ref="O1394"/>
    <hyperlink r:id="rId85" ref="O1398"/>
    <hyperlink r:id="rId86" ref="O1410"/>
    <hyperlink r:id="rId87" ref="O1422"/>
    <hyperlink r:id="rId88" ref="O1434"/>
    <hyperlink r:id="rId89" ref="O1447"/>
    <hyperlink r:id="rId90" ref="O1448"/>
    <hyperlink r:id="rId91" ref="O1449"/>
    <hyperlink r:id="rId92" ref="O1451"/>
    <hyperlink r:id="rId93" ref="O1452"/>
    <hyperlink r:id="rId94" ref="O1453"/>
    <hyperlink r:id="rId95" ref="O1457"/>
    <hyperlink r:id="rId96" ref="O1458"/>
    <hyperlink r:id="rId97" ref="O1459"/>
    <hyperlink r:id="rId98" ref="O1460"/>
    <hyperlink r:id="rId99" ref="O1462"/>
    <hyperlink r:id="rId100" ref="O1463"/>
    <hyperlink r:id="rId101" ref="O1464"/>
    <hyperlink r:id="rId102" ref="O1651"/>
    <hyperlink r:id="rId103" ref="O1652"/>
    <hyperlink r:id="rId104" ref="O1664"/>
    <hyperlink r:id="rId105" ref="O1665"/>
    <hyperlink r:id="rId106" ref="O1678"/>
    <hyperlink r:id="rId107" ref="O1680"/>
    <hyperlink r:id="rId108" ref="O1692"/>
    <hyperlink r:id="rId109" ref="O1704"/>
    <hyperlink r:id="rId110" ref="O1717"/>
    <hyperlink r:id="rId111" ref="O1730"/>
    <hyperlink r:id="rId112" ref="O1743"/>
    <hyperlink r:id="rId113" ref="O1756"/>
    <hyperlink r:id="rId114" ref="O1768"/>
    <hyperlink r:id="rId115" ref="O1780"/>
    <hyperlink r:id="rId116" ref="O1792"/>
    <hyperlink r:id="rId117" ref="O1803"/>
    <hyperlink r:id="rId118" ref="O1804"/>
    <hyperlink r:id="rId119" ref="O1815"/>
    <hyperlink r:id="rId120" ref="O1816"/>
    <hyperlink r:id="rId121" ref="O1827"/>
    <hyperlink r:id="rId122" ref="O1828"/>
    <hyperlink r:id="rId123" ref="O1839"/>
    <hyperlink r:id="rId124" ref="O1840"/>
    <hyperlink r:id="rId125" ref="O1851"/>
    <hyperlink r:id="rId126" ref="O1852"/>
    <hyperlink r:id="rId127" ref="O1864"/>
    <hyperlink r:id="rId128" ref="O1865"/>
    <hyperlink r:id="rId129" ref="O1877"/>
    <hyperlink r:id="rId130" ref="O1878"/>
    <hyperlink r:id="rId131" ref="O1890"/>
    <hyperlink r:id="rId132" ref="O1891"/>
  </hyperlinks>
  <printOptions/>
  <pageMargins bottom="0.75" footer="0.0" header="0.0" left="0.7" right="0.7" top="0.75"/>
  <pageSetup orientation="portrait"/>
  <drawing r:id="rId13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2023-07-24T09:27:24Z</dcterms:created>
  <dc:creator>Larisa E. Alkhimova</dc:creator>
</cp:coreProperties>
</file>