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 ans stuff\2023_07_17_DS_Tikhonov\Рецензирование январь 2024\"/>
    </mc:Choice>
  </mc:AlternateContent>
  <bookViews>
    <workbookView xWindow="0" yWindow="0" windowWidth="16387" windowHeight="8193" tabRatio="500"/>
  </bookViews>
  <sheets>
    <sheet name="Sheet1" sheetId="1" r:id="rId1"/>
  </sheet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X7" i="1" l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6" i="1"/>
  <c r="S34" i="1"/>
  <c r="R34" i="1"/>
  <c r="W34" i="1" s="1"/>
  <c r="Q34" i="1"/>
  <c r="P34" i="1"/>
  <c r="O34" i="1"/>
  <c r="Y34" i="1" s="1"/>
  <c r="N34" i="1"/>
  <c r="V34" i="1" s="1"/>
  <c r="Y33" i="1"/>
  <c r="W33" i="1"/>
  <c r="S33" i="1"/>
  <c r="R33" i="1"/>
  <c r="Q33" i="1"/>
  <c r="P33" i="1"/>
  <c r="O33" i="1"/>
  <c r="U33" i="1" s="1"/>
  <c r="N33" i="1"/>
  <c r="V33" i="1" s="1"/>
  <c r="Y32" i="1"/>
  <c r="V32" i="1"/>
  <c r="U32" i="1"/>
  <c r="S32" i="1"/>
  <c r="R32" i="1"/>
  <c r="W32" i="1" s="1"/>
  <c r="Q32" i="1"/>
  <c r="P32" i="1"/>
  <c r="O32" i="1"/>
  <c r="N32" i="1"/>
  <c r="S31" i="1"/>
  <c r="R31" i="1"/>
  <c r="W31" i="1" s="1"/>
  <c r="Q31" i="1"/>
  <c r="P31" i="1"/>
  <c r="O31" i="1"/>
  <c r="N31" i="1"/>
  <c r="V31" i="1" s="1"/>
  <c r="S30" i="1"/>
  <c r="R30" i="1"/>
  <c r="W30" i="1" s="1"/>
  <c r="Q30" i="1"/>
  <c r="P30" i="1"/>
  <c r="O30" i="1"/>
  <c r="Y30" i="1" s="1"/>
  <c r="N30" i="1"/>
  <c r="V30" i="1" s="1"/>
  <c r="Y29" i="1"/>
  <c r="W29" i="1"/>
  <c r="S29" i="1"/>
  <c r="R29" i="1"/>
  <c r="Q29" i="1"/>
  <c r="P29" i="1"/>
  <c r="O29" i="1"/>
  <c r="U29" i="1" s="1"/>
  <c r="N29" i="1"/>
  <c r="V29" i="1" s="1"/>
  <c r="Y28" i="1"/>
  <c r="V28" i="1"/>
  <c r="U28" i="1"/>
  <c r="S28" i="1"/>
  <c r="R28" i="1"/>
  <c r="W28" i="1" s="1"/>
  <c r="Q28" i="1"/>
  <c r="P28" i="1"/>
  <c r="O28" i="1"/>
  <c r="N28" i="1"/>
  <c r="S27" i="1"/>
  <c r="R27" i="1"/>
  <c r="W27" i="1" s="1"/>
  <c r="Q27" i="1"/>
  <c r="P27" i="1"/>
  <c r="O27" i="1"/>
  <c r="N27" i="1"/>
  <c r="V27" i="1" s="1"/>
  <c r="U26" i="1"/>
  <c r="S26" i="1"/>
  <c r="R26" i="1"/>
  <c r="W26" i="1" s="1"/>
  <c r="Q26" i="1"/>
  <c r="P26" i="1"/>
  <c r="O26" i="1"/>
  <c r="Y26" i="1" s="1"/>
  <c r="N26" i="1"/>
  <c r="V26" i="1" s="1"/>
  <c r="Y25" i="1"/>
  <c r="W25" i="1"/>
  <c r="S25" i="1"/>
  <c r="R25" i="1"/>
  <c r="Q25" i="1"/>
  <c r="P25" i="1"/>
  <c r="O25" i="1"/>
  <c r="U25" i="1" s="1"/>
  <c r="N25" i="1"/>
  <c r="V25" i="1" s="1"/>
  <c r="Y24" i="1"/>
  <c r="V24" i="1"/>
  <c r="U24" i="1"/>
  <c r="Z24" i="1" s="1"/>
  <c r="S24" i="1"/>
  <c r="R24" i="1"/>
  <c r="W24" i="1" s="1"/>
  <c r="Q24" i="1"/>
  <c r="P24" i="1"/>
  <c r="O24" i="1"/>
  <c r="N24" i="1"/>
  <c r="S23" i="1"/>
  <c r="R23" i="1"/>
  <c r="W23" i="1" s="1"/>
  <c r="Q23" i="1"/>
  <c r="P23" i="1"/>
  <c r="O23" i="1"/>
  <c r="N23" i="1"/>
  <c r="V23" i="1" s="1"/>
  <c r="S22" i="1"/>
  <c r="R22" i="1"/>
  <c r="W22" i="1" s="1"/>
  <c r="Q22" i="1"/>
  <c r="P22" i="1"/>
  <c r="O22" i="1"/>
  <c r="Y22" i="1" s="1"/>
  <c r="N22" i="1"/>
  <c r="V22" i="1" s="1"/>
  <c r="Y21" i="1"/>
  <c r="W21" i="1"/>
  <c r="S21" i="1"/>
  <c r="R21" i="1"/>
  <c r="Q21" i="1"/>
  <c r="P21" i="1"/>
  <c r="O21" i="1"/>
  <c r="U21" i="1" s="1"/>
  <c r="N21" i="1"/>
  <c r="V21" i="1" s="1"/>
  <c r="Y20" i="1"/>
  <c r="V20" i="1"/>
  <c r="U20" i="1"/>
  <c r="S20" i="1"/>
  <c r="R20" i="1"/>
  <c r="Q20" i="1"/>
  <c r="P20" i="1"/>
  <c r="O20" i="1"/>
  <c r="N20" i="1"/>
  <c r="S19" i="1"/>
  <c r="R19" i="1"/>
  <c r="W19" i="1" s="1"/>
  <c r="Q19" i="1"/>
  <c r="P19" i="1"/>
  <c r="O19" i="1"/>
  <c r="N19" i="1"/>
  <c r="V19" i="1" s="1"/>
  <c r="S18" i="1"/>
  <c r="R18" i="1"/>
  <c r="W18" i="1" s="1"/>
  <c r="Q18" i="1"/>
  <c r="P18" i="1"/>
  <c r="O18" i="1"/>
  <c r="Y18" i="1" s="1"/>
  <c r="N18" i="1"/>
  <c r="V18" i="1" s="1"/>
  <c r="Y17" i="1"/>
  <c r="W17" i="1"/>
  <c r="S17" i="1"/>
  <c r="R17" i="1"/>
  <c r="Q17" i="1"/>
  <c r="P17" i="1"/>
  <c r="O17" i="1"/>
  <c r="U17" i="1" s="1"/>
  <c r="N17" i="1"/>
  <c r="V17" i="1" s="1"/>
  <c r="Y16" i="1"/>
  <c r="V16" i="1"/>
  <c r="U16" i="1"/>
  <c r="S16" i="1"/>
  <c r="R16" i="1"/>
  <c r="W16" i="1" s="1"/>
  <c r="Q16" i="1"/>
  <c r="P16" i="1"/>
  <c r="O16" i="1"/>
  <c r="N16" i="1"/>
  <c r="S15" i="1"/>
  <c r="R15" i="1"/>
  <c r="W15" i="1" s="1"/>
  <c r="Q15" i="1"/>
  <c r="P15" i="1"/>
  <c r="O15" i="1"/>
  <c r="N15" i="1"/>
  <c r="V15" i="1" s="1"/>
  <c r="S14" i="1"/>
  <c r="R14" i="1"/>
  <c r="W14" i="1" s="1"/>
  <c r="Q14" i="1"/>
  <c r="P14" i="1"/>
  <c r="O14" i="1"/>
  <c r="Y14" i="1" s="1"/>
  <c r="N14" i="1"/>
  <c r="V14" i="1" s="1"/>
  <c r="Y13" i="1"/>
  <c r="W13" i="1"/>
  <c r="S13" i="1"/>
  <c r="R13" i="1"/>
  <c r="Q13" i="1"/>
  <c r="P13" i="1"/>
  <c r="O13" i="1"/>
  <c r="U13" i="1" s="1"/>
  <c r="N13" i="1"/>
  <c r="V13" i="1" s="1"/>
  <c r="Y12" i="1"/>
  <c r="V12" i="1"/>
  <c r="U12" i="1"/>
  <c r="S12" i="1"/>
  <c r="R12" i="1"/>
  <c r="W12" i="1" s="1"/>
  <c r="Q12" i="1"/>
  <c r="P12" i="1"/>
  <c r="O12" i="1"/>
  <c r="N12" i="1"/>
  <c r="S11" i="1"/>
  <c r="R11" i="1"/>
  <c r="W11" i="1" s="1"/>
  <c r="Q11" i="1"/>
  <c r="P11" i="1"/>
  <c r="O11" i="1"/>
  <c r="N11" i="1"/>
  <c r="V11" i="1" s="1"/>
  <c r="S10" i="1"/>
  <c r="R10" i="1"/>
  <c r="W10" i="1" s="1"/>
  <c r="Q10" i="1"/>
  <c r="P10" i="1"/>
  <c r="O10" i="1"/>
  <c r="Y10" i="1" s="1"/>
  <c r="N10" i="1"/>
  <c r="V10" i="1" s="1"/>
  <c r="Y9" i="1"/>
  <c r="W9" i="1"/>
  <c r="S9" i="1"/>
  <c r="R9" i="1"/>
  <c r="Q9" i="1"/>
  <c r="P9" i="1"/>
  <c r="O9" i="1"/>
  <c r="U9" i="1" s="1"/>
  <c r="N9" i="1"/>
  <c r="V9" i="1" s="1"/>
  <c r="Y8" i="1"/>
  <c r="V8" i="1"/>
  <c r="U8" i="1"/>
  <c r="S8" i="1"/>
  <c r="R8" i="1"/>
  <c r="W8" i="1" s="1"/>
  <c r="Q8" i="1"/>
  <c r="P8" i="1"/>
  <c r="O8" i="1"/>
  <c r="N8" i="1"/>
  <c r="S7" i="1"/>
  <c r="R7" i="1"/>
  <c r="W7" i="1" s="1"/>
  <c r="Q7" i="1"/>
  <c r="P7" i="1"/>
  <c r="O7" i="1"/>
  <c r="N7" i="1"/>
  <c r="V7" i="1" s="1"/>
  <c r="Y6" i="1"/>
  <c r="W6" i="1"/>
  <c r="V6" i="1"/>
  <c r="U6" i="1"/>
  <c r="Z6" i="1" s="1"/>
  <c r="Z28" i="1" l="1"/>
  <c r="Z13" i="1"/>
  <c r="Z9" i="1"/>
  <c r="Z20" i="1"/>
  <c r="Z8" i="1"/>
  <c r="Z12" i="1"/>
  <c r="Z16" i="1"/>
  <c r="Z26" i="1"/>
  <c r="U31" i="1"/>
  <c r="Z31" i="1" s="1"/>
  <c r="Y31" i="1"/>
  <c r="Z33" i="1"/>
  <c r="Y23" i="1"/>
  <c r="U23" i="1"/>
  <c r="Z23" i="1" s="1"/>
  <c r="Z25" i="1"/>
  <c r="U27" i="1"/>
  <c r="Y27" i="1"/>
  <c r="Z29" i="1"/>
  <c r="Y19" i="1"/>
  <c r="U19" i="1"/>
  <c r="Z19" i="1" s="1"/>
  <c r="Z21" i="1"/>
  <c r="Y7" i="1"/>
  <c r="U7" i="1"/>
  <c r="Z7" i="1" s="1"/>
  <c r="Y11" i="1"/>
  <c r="U11" i="1"/>
  <c r="Z11" i="1" s="1"/>
  <c r="Y15" i="1"/>
  <c r="U15" i="1"/>
  <c r="Z15" i="1" s="1"/>
  <c r="Z17" i="1"/>
  <c r="W20" i="1"/>
  <c r="Z32" i="1"/>
  <c r="U30" i="1"/>
  <c r="Z30" i="1" s="1"/>
  <c r="U34" i="1"/>
  <c r="Z34" i="1" s="1"/>
  <c r="U10" i="1"/>
  <c r="Z10" i="1" s="1"/>
  <c r="U14" i="1"/>
  <c r="Z14" i="1" s="1"/>
  <c r="U18" i="1"/>
  <c r="Z18" i="1" s="1"/>
  <c r="U22" i="1"/>
  <c r="Z22" i="1" s="1"/>
  <c r="Z27" i="1" l="1"/>
</calcChain>
</file>

<file path=xl/sharedStrings.xml><?xml version="1.0" encoding="utf-8"?>
<sst xmlns="http://schemas.openxmlformats.org/spreadsheetml/2006/main" count="60" uniqueCount="55">
  <si>
    <t>The calculations of free energies in gas phase (E+ΔG) were done at the DLPNO-CCSD(T)/CBS(3/4)/cc-pVQZ/C//ωB97X-D3(BJ)/def2-TZVPPD level of theory.</t>
  </si>
  <si>
    <t>The solvation free energies were evaluated using the SPT-V approach based on the CM5 charges according to a recently developed Solv model [Minenkov].</t>
  </si>
  <si>
    <t>RT (300K)</t>
  </si>
  <si>
    <t>Solvation free energy (kcal/mol)</t>
  </si>
  <si>
    <t>Energy profile of the SO2-catalyzed conversion (kcal/mol).</t>
  </si>
  <si>
    <t>Epsilon</t>
  </si>
  <si>
    <t>PhCNO</t>
  </si>
  <si>
    <t>SO2</t>
  </si>
  <si>
    <t>A</t>
  </si>
  <si>
    <t>TS1</t>
  </si>
  <si>
    <t>B</t>
  </si>
  <si>
    <t>TS2</t>
  </si>
  <si>
    <t>C</t>
  </si>
  <si>
    <t>PhNCO</t>
  </si>
  <si>
    <t>Reagents</t>
  </si>
  <si>
    <t>Products</t>
  </si>
  <si>
    <t>dGAB</t>
  </si>
  <si>
    <t>dGRA</t>
  </si>
  <si>
    <t>dGPC</t>
  </si>
  <si>
    <t>dGBC</t>
  </si>
  <si>
    <t>dGBA</t>
  </si>
  <si>
    <t>dGeff</t>
  </si>
  <si>
    <t>gas</t>
  </si>
  <si>
    <t>AceticAcid</t>
  </si>
  <si>
    <t>Acetonitrile</t>
  </si>
  <si>
    <t>Benzene</t>
  </si>
  <si>
    <t>BenzoNitrile</t>
  </si>
  <si>
    <t>CarbonDiSulfide</t>
  </si>
  <si>
    <t>CarbonTetraChloride</t>
  </si>
  <si>
    <t>ChloroBenzene</t>
  </si>
  <si>
    <t>chloroform</t>
  </si>
  <si>
    <t>CycloHexane</t>
  </si>
  <si>
    <t>DiChloroEthane</t>
  </si>
  <si>
    <t>DiethylEther</t>
  </si>
  <si>
    <t>dimethylacetamide</t>
  </si>
  <si>
    <t>dimethylformamide</t>
  </si>
  <si>
    <t>DiMethylSulfoxide</t>
  </si>
  <si>
    <t>Ethanol</t>
  </si>
  <si>
    <t>ethylacetate</t>
  </si>
  <si>
    <t>hexane</t>
  </si>
  <si>
    <t>isopropanol</t>
  </si>
  <si>
    <t>Methanol</t>
  </si>
  <si>
    <t>Dichloromethane</t>
  </si>
  <si>
    <t>NitroMethane</t>
  </si>
  <si>
    <t>DiPhenylEther</t>
  </si>
  <si>
    <t>TetraHydroFuran</t>
  </si>
  <si>
    <t>sulfolane</t>
  </si>
  <si>
    <t>Tetralin</t>
  </si>
  <si>
    <t>Toluene</t>
  </si>
  <si>
    <t>Pyridine</t>
  </si>
  <si>
    <t>water</t>
  </si>
  <si>
    <t>https://doi.org/10.1002/cmtd.202000039</t>
  </si>
  <si>
    <t>ET(30) (kcal/mol) (20 °C)</t>
  </si>
  <si>
    <t>https://doi.org/10.1002/anie.197900981</t>
  </si>
  <si>
    <t>https://doi.org/10.1021/cr00032a005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</si>
</sst>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164" fontId="0" fillId="0" borderId="0" xfId="0" applyNumberFormat="1" applyFill="1"/>
    <xf numFmtId="2" fontId="1" fillId="0" borderId="0" xfId="0" applyNumberFormat="1" applyFont="1" applyFill="1"/>
    <xf numFmtId="0" fontId="2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0" fontId="2" fillId="5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zoomScale="92" zoomScaleNormal="92" workbookViewId="0">
      <selection activeCell="C35" sqref="C35"/>
    </sheetView>
  </sheetViews>
  <sheetFormatPr defaultColWidth="11.52734375" defaultRowHeight="12.7" x14ac:dyDescent="0.4"/>
  <cols>
    <col min="1" max="1" width="18.703125" customWidth="1"/>
    <col min="2" max="2" width="7.9375" customWidth="1"/>
    <col min="3" max="3" width="12.46875" customWidth="1"/>
    <col min="4" max="4" width="7.9375" customWidth="1"/>
    <col min="5" max="5" width="5.8203125" customWidth="1"/>
    <col min="6" max="10" width="6.87890625" customWidth="1"/>
    <col min="11" max="11" width="7.9375" customWidth="1"/>
    <col min="12" max="12" width="5.41015625" customWidth="1"/>
    <col min="13" max="13" width="9.5859375" customWidth="1"/>
    <col min="14" max="14" width="5.234375" customWidth="1"/>
    <col min="15" max="15" width="6.29296875" customWidth="1"/>
    <col min="16" max="16" width="6.87890625" customWidth="1"/>
    <col min="17" max="17" width="6.29296875" customWidth="1"/>
    <col min="18" max="18" width="6.87890625" customWidth="1"/>
    <col min="19" max="19" width="8.87890625" customWidth="1"/>
  </cols>
  <sheetData>
    <row r="1" spans="1:26" x14ac:dyDescent="0.4">
      <c r="A1" t="s">
        <v>0</v>
      </c>
    </row>
    <row r="2" spans="1:26" x14ac:dyDescent="0.4">
      <c r="A2" t="s">
        <v>1</v>
      </c>
      <c r="U2" t="s">
        <v>2</v>
      </c>
      <c r="V2">
        <v>0.59619999999999995</v>
      </c>
    </row>
    <row r="4" spans="1:26" x14ac:dyDescent="0.4">
      <c r="D4" s="1" t="s">
        <v>3</v>
      </c>
      <c r="E4" s="1"/>
      <c r="F4" s="1"/>
      <c r="G4" s="1"/>
      <c r="H4" s="1"/>
      <c r="I4" s="1"/>
      <c r="J4" s="1"/>
      <c r="K4" s="1"/>
      <c r="L4" s="1"/>
      <c r="M4" s="1" t="s">
        <v>4</v>
      </c>
      <c r="N4" s="1"/>
      <c r="O4" s="1"/>
      <c r="P4" s="1"/>
      <c r="Q4" s="1"/>
      <c r="R4" s="1"/>
      <c r="S4" s="1"/>
    </row>
    <row r="5" spans="1:26" x14ac:dyDescent="0.4">
      <c r="B5" t="s">
        <v>5</v>
      </c>
      <c r="C5" s="9" t="s">
        <v>52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/>
      <c r="M5" s="1" t="s">
        <v>14</v>
      </c>
      <c r="N5" s="1" t="s">
        <v>8</v>
      </c>
      <c r="O5" s="1" t="s">
        <v>9</v>
      </c>
      <c r="P5" s="1" t="s">
        <v>10</v>
      </c>
      <c r="Q5" s="1" t="s">
        <v>11</v>
      </c>
      <c r="R5" s="1" t="s">
        <v>12</v>
      </c>
      <c r="S5" s="1" t="s">
        <v>15</v>
      </c>
      <c r="U5" s="4" t="s">
        <v>16</v>
      </c>
      <c r="V5" s="4" t="s">
        <v>17</v>
      </c>
      <c r="W5" s="4" t="s">
        <v>18</v>
      </c>
      <c r="X5" s="4" t="s">
        <v>19</v>
      </c>
      <c r="Y5" s="4" t="s">
        <v>20</v>
      </c>
      <c r="Z5" s="4" t="s">
        <v>21</v>
      </c>
    </row>
    <row r="6" spans="1:26" x14ac:dyDescent="0.4">
      <c r="A6" s="1" t="s">
        <v>22</v>
      </c>
      <c r="B6" s="3">
        <v>0</v>
      </c>
      <c r="C6" s="10"/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M6" s="2">
        <v>0</v>
      </c>
      <c r="N6" s="2">
        <v>4.9000000000000004</v>
      </c>
      <c r="O6" s="2">
        <v>19.399999999999999</v>
      </c>
      <c r="P6" s="2">
        <v>-10.7</v>
      </c>
      <c r="Q6" s="2">
        <v>20.3</v>
      </c>
      <c r="R6" s="2">
        <v>-53</v>
      </c>
      <c r="S6" s="2">
        <v>-60.6</v>
      </c>
      <c r="U6" s="5">
        <f t="shared" ref="U6:U34" si="0">O6-N6</f>
        <v>14.499999999999998</v>
      </c>
      <c r="V6" s="5">
        <f t="shared" ref="V6:V34" si="1">N6-M6</f>
        <v>4.9000000000000004</v>
      </c>
      <c r="W6" s="5">
        <f t="shared" ref="W6:W34" si="2">R6-S6</f>
        <v>7.6000000000000014</v>
      </c>
      <c r="X6" s="6">
        <f>Q6-P6</f>
        <v>31</v>
      </c>
      <c r="Y6" s="5">
        <f t="shared" ref="Y6:Y34" si="3">O6-P6</f>
        <v>30.099999999999998</v>
      </c>
      <c r="Z6" s="7">
        <f t="shared" ref="Z6:Z34" si="4">U6+V6-W6+$V$2*LN(1 + EXP((X6-Y6)/$V$2))</f>
        <v>12.819046826503193</v>
      </c>
    </row>
    <row r="7" spans="1:26" x14ac:dyDescent="0.4">
      <c r="A7" s="1" t="s">
        <v>23</v>
      </c>
      <c r="B7" s="3">
        <v>6.2527999999999997</v>
      </c>
      <c r="C7" s="8">
        <v>51.7</v>
      </c>
      <c r="D7">
        <v>-3.6</v>
      </c>
      <c r="E7">
        <v>-2.5099999999999998</v>
      </c>
      <c r="F7">
        <v>-7.13</v>
      </c>
      <c r="G7">
        <v>-7.51</v>
      </c>
      <c r="H7">
        <v>-7.05</v>
      </c>
      <c r="I7">
        <v>-7.84</v>
      </c>
      <c r="J7">
        <v>-6.38</v>
      </c>
      <c r="K7">
        <v>-2.8</v>
      </c>
      <c r="M7" s="2">
        <v>0</v>
      </c>
      <c r="N7" s="2">
        <f t="shared" ref="N7:N34" si="5">N$6+F7-$D7-$E7</f>
        <v>3.8800000000000003</v>
      </c>
      <c r="O7" s="2">
        <f t="shared" ref="O7:O34" si="6">O$6+G7-$D7-$E7</f>
        <v>18</v>
      </c>
      <c r="P7" s="2">
        <f t="shared" ref="P7:P34" si="7">P$6+H7-$D7-$E7</f>
        <v>-11.64</v>
      </c>
      <c r="Q7" s="2">
        <f t="shared" ref="Q7:Q34" si="8">Q$6+I7-$D7-$E7</f>
        <v>18.57</v>
      </c>
      <c r="R7" s="2">
        <f t="shared" ref="R7:R34" si="9">R$6+J7-$D7-$E7</f>
        <v>-53.27</v>
      </c>
      <c r="S7" s="2">
        <f t="shared" ref="S7:S34" si="10">S$6+K7-$D7</f>
        <v>-59.8</v>
      </c>
      <c r="U7" s="5">
        <f t="shared" si="0"/>
        <v>14.12</v>
      </c>
      <c r="V7" s="5">
        <f t="shared" si="1"/>
        <v>3.8800000000000003</v>
      </c>
      <c r="W7" s="5">
        <f t="shared" si="2"/>
        <v>6.529999999999994</v>
      </c>
      <c r="X7" s="6">
        <f t="shared" ref="X7:X34" si="11">Q7-P7</f>
        <v>30.21</v>
      </c>
      <c r="Y7" s="5">
        <f t="shared" si="3"/>
        <v>29.64</v>
      </c>
      <c r="Z7" s="7">
        <f t="shared" si="4"/>
        <v>12.233926831564949</v>
      </c>
    </row>
    <row r="8" spans="1:26" x14ac:dyDescent="0.4">
      <c r="A8" s="1" t="s">
        <v>24</v>
      </c>
      <c r="B8" s="3">
        <v>35.688000000000002</v>
      </c>
      <c r="C8" s="8">
        <v>45.6</v>
      </c>
      <c r="D8">
        <v>-2.82</v>
      </c>
      <c r="E8">
        <v>-2.37</v>
      </c>
      <c r="F8">
        <v>-6.07</v>
      </c>
      <c r="G8">
        <v>-6.53</v>
      </c>
      <c r="H8">
        <v>-5.88</v>
      </c>
      <c r="I8">
        <v>-7.05</v>
      </c>
      <c r="J8">
        <v>-5.21</v>
      </c>
      <c r="K8">
        <v>-1.9</v>
      </c>
      <c r="M8" s="2">
        <v>0</v>
      </c>
      <c r="N8" s="2">
        <f t="shared" si="5"/>
        <v>4.0199999999999996</v>
      </c>
      <c r="O8" s="2">
        <f t="shared" si="6"/>
        <v>18.059999999999999</v>
      </c>
      <c r="P8" s="2">
        <f t="shared" si="7"/>
        <v>-11.389999999999997</v>
      </c>
      <c r="Q8" s="2">
        <f t="shared" si="8"/>
        <v>18.440000000000001</v>
      </c>
      <c r="R8" s="2">
        <f t="shared" si="9"/>
        <v>-53.02</v>
      </c>
      <c r="S8" s="2">
        <f t="shared" si="10"/>
        <v>-59.68</v>
      </c>
      <c r="U8" s="5">
        <f t="shared" si="0"/>
        <v>14.04</v>
      </c>
      <c r="V8" s="5">
        <f t="shared" si="1"/>
        <v>4.0199999999999996</v>
      </c>
      <c r="W8" s="5">
        <f t="shared" si="2"/>
        <v>6.6599999999999966</v>
      </c>
      <c r="X8" s="6">
        <f t="shared" si="11"/>
        <v>29.83</v>
      </c>
      <c r="Y8" s="5">
        <f t="shared" si="3"/>
        <v>29.449999999999996</v>
      </c>
      <c r="Z8" s="7">
        <f t="shared" si="4"/>
        <v>12.03303043219287</v>
      </c>
    </row>
    <row r="9" spans="1:26" x14ac:dyDescent="0.4">
      <c r="A9" s="1" t="s">
        <v>25</v>
      </c>
      <c r="B9" s="3">
        <v>2.2706</v>
      </c>
      <c r="C9" s="8">
        <v>34.299999999999997</v>
      </c>
      <c r="D9">
        <v>-4.08</v>
      </c>
      <c r="E9">
        <v>-2.34</v>
      </c>
      <c r="F9">
        <v>-7.2</v>
      </c>
      <c r="G9">
        <v>-7.43</v>
      </c>
      <c r="H9">
        <v>-7.22</v>
      </c>
      <c r="I9">
        <v>-7.53</v>
      </c>
      <c r="J9">
        <v>-6.7</v>
      </c>
      <c r="K9">
        <v>-3.56</v>
      </c>
      <c r="M9" s="2">
        <v>0</v>
      </c>
      <c r="N9" s="2">
        <f t="shared" si="5"/>
        <v>4.12</v>
      </c>
      <c r="O9" s="2">
        <f t="shared" si="6"/>
        <v>18.389999999999997</v>
      </c>
      <c r="P9" s="2">
        <f t="shared" si="7"/>
        <v>-11.499999999999998</v>
      </c>
      <c r="Q9" s="2">
        <f t="shared" si="8"/>
        <v>19.190000000000001</v>
      </c>
      <c r="R9" s="2">
        <f t="shared" si="9"/>
        <v>-53.28</v>
      </c>
      <c r="S9" s="2">
        <f t="shared" si="10"/>
        <v>-60.08</v>
      </c>
      <c r="U9" s="5">
        <f t="shared" si="0"/>
        <v>14.269999999999996</v>
      </c>
      <c r="V9" s="5">
        <f t="shared" si="1"/>
        <v>4.12</v>
      </c>
      <c r="W9" s="5">
        <f t="shared" si="2"/>
        <v>6.7999999999999972</v>
      </c>
      <c r="X9" s="6">
        <f t="shared" si="11"/>
        <v>30.689999999999998</v>
      </c>
      <c r="Y9" s="5">
        <f t="shared" si="3"/>
        <v>29.889999999999993</v>
      </c>
      <c r="Z9" s="7">
        <f t="shared" si="4"/>
        <v>12.528435055946918</v>
      </c>
    </row>
    <row r="10" spans="1:26" x14ac:dyDescent="0.4">
      <c r="A10" s="1" t="s">
        <v>26</v>
      </c>
      <c r="B10" s="3">
        <v>25.591999999999999</v>
      </c>
      <c r="C10" s="8">
        <v>41.5</v>
      </c>
      <c r="D10">
        <v>-3.17</v>
      </c>
      <c r="E10">
        <v>-2.4300000000000002</v>
      </c>
      <c r="F10">
        <v>-6.72</v>
      </c>
      <c r="G10">
        <v>-7.2</v>
      </c>
      <c r="H10">
        <v>-6.6</v>
      </c>
      <c r="I10">
        <v>-7.67</v>
      </c>
      <c r="J10">
        <v>-5.85</v>
      </c>
      <c r="K10">
        <v>-2.2400000000000002</v>
      </c>
      <c r="M10" s="2">
        <v>0</v>
      </c>
      <c r="N10" s="2">
        <f t="shared" si="5"/>
        <v>3.7800000000000007</v>
      </c>
      <c r="O10" s="2">
        <f t="shared" si="6"/>
        <v>17.8</v>
      </c>
      <c r="P10" s="2">
        <f t="shared" si="7"/>
        <v>-11.699999999999998</v>
      </c>
      <c r="Q10" s="2">
        <f t="shared" si="8"/>
        <v>18.23</v>
      </c>
      <c r="R10" s="2">
        <f t="shared" si="9"/>
        <v>-53.25</v>
      </c>
      <c r="S10" s="2">
        <f t="shared" si="10"/>
        <v>-59.67</v>
      </c>
      <c r="U10" s="5">
        <f t="shared" si="0"/>
        <v>14.02</v>
      </c>
      <c r="V10" s="5">
        <f t="shared" si="1"/>
        <v>3.7800000000000007</v>
      </c>
      <c r="W10" s="5">
        <f t="shared" si="2"/>
        <v>6.4200000000000017</v>
      </c>
      <c r="X10" s="6">
        <f t="shared" si="11"/>
        <v>29.93</v>
      </c>
      <c r="Y10" s="5">
        <f t="shared" si="3"/>
        <v>29.5</v>
      </c>
      <c r="Z10" s="7">
        <f t="shared" si="4"/>
        <v>12.046208509597822</v>
      </c>
    </row>
    <row r="11" spans="1:26" x14ac:dyDescent="0.4">
      <c r="A11" s="1" t="s">
        <v>27</v>
      </c>
      <c r="B11" s="3">
        <v>2.6105</v>
      </c>
      <c r="C11" s="8">
        <v>32.799999999999997</v>
      </c>
      <c r="D11">
        <v>-3.84</v>
      </c>
      <c r="E11">
        <v>-2.35</v>
      </c>
      <c r="F11">
        <v>-6.91</v>
      </c>
      <c r="G11">
        <v>-7.22</v>
      </c>
      <c r="H11">
        <v>-6.97</v>
      </c>
      <c r="I11">
        <v>-7.39</v>
      </c>
      <c r="J11">
        <v>-6.34</v>
      </c>
      <c r="K11">
        <v>-3.3</v>
      </c>
      <c r="M11" s="2">
        <v>0</v>
      </c>
      <c r="N11" s="2">
        <f t="shared" si="5"/>
        <v>4.18</v>
      </c>
      <c r="O11" s="2">
        <f t="shared" si="6"/>
        <v>18.37</v>
      </c>
      <c r="P11" s="2">
        <f t="shared" si="7"/>
        <v>-11.479999999999999</v>
      </c>
      <c r="Q11" s="2">
        <f t="shared" si="8"/>
        <v>19.100000000000001</v>
      </c>
      <c r="R11" s="2">
        <f t="shared" si="9"/>
        <v>-53.15</v>
      </c>
      <c r="S11" s="2">
        <f t="shared" si="10"/>
        <v>-60.06</v>
      </c>
      <c r="U11" s="5">
        <f t="shared" si="0"/>
        <v>14.190000000000001</v>
      </c>
      <c r="V11" s="5">
        <f t="shared" si="1"/>
        <v>4.18</v>
      </c>
      <c r="W11" s="5">
        <f t="shared" si="2"/>
        <v>6.9100000000000037</v>
      </c>
      <c r="X11" s="6">
        <f t="shared" si="11"/>
        <v>30.58</v>
      </c>
      <c r="Y11" s="5">
        <f t="shared" si="3"/>
        <v>29.85</v>
      </c>
      <c r="Z11" s="7">
        <f t="shared" si="4"/>
        <v>12.343630216879962</v>
      </c>
    </row>
    <row r="12" spans="1:26" x14ac:dyDescent="0.4">
      <c r="A12" s="1" t="s">
        <v>28</v>
      </c>
      <c r="B12" s="3">
        <v>2.2280000000000002</v>
      </c>
      <c r="C12" s="8">
        <v>32.4</v>
      </c>
      <c r="D12">
        <v>-4.18</v>
      </c>
      <c r="E12">
        <v>-2.4</v>
      </c>
      <c r="F12">
        <v>-7.25</v>
      </c>
      <c r="G12">
        <v>-7.51</v>
      </c>
      <c r="H12">
        <v>-7.32</v>
      </c>
      <c r="I12">
        <v>-7.62</v>
      </c>
      <c r="J12">
        <v>-6.73</v>
      </c>
      <c r="K12">
        <v>-3.69</v>
      </c>
      <c r="M12" s="2">
        <v>0</v>
      </c>
      <c r="N12" s="2">
        <f t="shared" si="5"/>
        <v>4.2300000000000004</v>
      </c>
      <c r="O12" s="2">
        <f t="shared" si="6"/>
        <v>18.47</v>
      </c>
      <c r="P12" s="2">
        <f t="shared" si="7"/>
        <v>-11.44</v>
      </c>
      <c r="Q12" s="2">
        <f t="shared" si="8"/>
        <v>19.259999999999998</v>
      </c>
      <c r="R12" s="2">
        <f t="shared" si="9"/>
        <v>-53.150000000000006</v>
      </c>
      <c r="S12" s="2">
        <f t="shared" si="10"/>
        <v>-60.110000000000007</v>
      </c>
      <c r="U12" s="5">
        <f t="shared" si="0"/>
        <v>14.239999999999998</v>
      </c>
      <c r="V12" s="5">
        <f t="shared" si="1"/>
        <v>4.2300000000000004</v>
      </c>
      <c r="W12" s="5">
        <f t="shared" si="2"/>
        <v>6.9600000000000009</v>
      </c>
      <c r="X12" s="6">
        <f t="shared" si="11"/>
        <v>30.699999999999996</v>
      </c>
      <c r="Y12" s="5">
        <f t="shared" si="3"/>
        <v>29.909999999999997</v>
      </c>
      <c r="Z12" s="7">
        <f t="shared" si="4"/>
        <v>12.440520967900595</v>
      </c>
    </row>
    <row r="13" spans="1:26" x14ac:dyDescent="0.4">
      <c r="A13" s="1" t="s">
        <v>29</v>
      </c>
      <c r="B13" s="3">
        <v>5.6967999999999996</v>
      </c>
      <c r="C13" s="8">
        <v>36.799999999999997</v>
      </c>
      <c r="D13">
        <v>-3.3</v>
      </c>
      <c r="E13">
        <v>-2.27</v>
      </c>
      <c r="F13">
        <v>-6.69</v>
      </c>
      <c r="G13">
        <v>-7.08</v>
      </c>
      <c r="H13">
        <v>-6.64</v>
      </c>
      <c r="I13">
        <v>-7.41</v>
      </c>
      <c r="J13">
        <v>-5.94</v>
      </c>
      <c r="K13">
        <v>-2.5299999999999998</v>
      </c>
      <c r="M13" s="2">
        <v>0</v>
      </c>
      <c r="N13" s="2">
        <f t="shared" si="5"/>
        <v>3.78</v>
      </c>
      <c r="O13" s="2">
        <f t="shared" si="6"/>
        <v>17.889999999999997</v>
      </c>
      <c r="P13" s="2">
        <f t="shared" si="7"/>
        <v>-11.77</v>
      </c>
      <c r="Q13" s="2">
        <f t="shared" si="8"/>
        <v>18.46</v>
      </c>
      <c r="R13" s="2">
        <f t="shared" si="9"/>
        <v>-53.37</v>
      </c>
      <c r="S13" s="2">
        <f t="shared" si="10"/>
        <v>-59.830000000000005</v>
      </c>
      <c r="U13" s="5">
        <f t="shared" si="0"/>
        <v>14.109999999999998</v>
      </c>
      <c r="V13" s="5">
        <f t="shared" si="1"/>
        <v>3.78</v>
      </c>
      <c r="W13" s="5">
        <f t="shared" si="2"/>
        <v>6.460000000000008</v>
      </c>
      <c r="X13" s="6">
        <f t="shared" si="11"/>
        <v>30.23</v>
      </c>
      <c r="Y13" s="5">
        <f t="shared" si="3"/>
        <v>29.659999999999997</v>
      </c>
      <c r="Z13" s="7">
        <f t="shared" si="4"/>
        <v>12.193926831564935</v>
      </c>
    </row>
    <row r="14" spans="1:26" x14ac:dyDescent="0.4">
      <c r="A14" s="1" t="s">
        <v>30</v>
      </c>
      <c r="B14" s="3">
        <v>4.7112999999999996</v>
      </c>
      <c r="C14" s="8">
        <v>39.1</v>
      </c>
      <c r="D14">
        <v>-4.3099999999999996</v>
      </c>
      <c r="E14">
        <v>-2.82</v>
      </c>
      <c r="F14">
        <v>-7.74</v>
      </c>
      <c r="G14">
        <v>-8.11</v>
      </c>
      <c r="H14">
        <v>-7.69</v>
      </c>
      <c r="I14">
        <v>-8.41</v>
      </c>
      <c r="J14">
        <v>-7.02</v>
      </c>
      <c r="K14">
        <v>-3.6</v>
      </c>
      <c r="M14" s="2">
        <v>0</v>
      </c>
      <c r="N14" s="2">
        <f t="shared" si="5"/>
        <v>4.2899999999999991</v>
      </c>
      <c r="O14" s="2">
        <f t="shared" si="6"/>
        <v>18.419999999999998</v>
      </c>
      <c r="P14" s="2">
        <f t="shared" si="7"/>
        <v>-11.260000000000002</v>
      </c>
      <c r="Q14" s="2">
        <f t="shared" si="8"/>
        <v>19.02</v>
      </c>
      <c r="R14" s="2">
        <f t="shared" si="9"/>
        <v>-52.889999999999993</v>
      </c>
      <c r="S14" s="2">
        <f t="shared" si="10"/>
        <v>-59.89</v>
      </c>
      <c r="U14" s="5">
        <f t="shared" si="0"/>
        <v>14.129999999999999</v>
      </c>
      <c r="V14" s="5">
        <f t="shared" si="1"/>
        <v>4.2899999999999991</v>
      </c>
      <c r="W14" s="5">
        <f t="shared" si="2"/>
        <v>7.0000000000000071</v>
      </c>
      <c r="X14" s="6">
        <f t="shared" si="11"/>
        <v>30.28</v>
      </c>
      <c r="Y14" s="5">
        <f t="shared" si="3"/>
        <v>29.68</v>
      </c>
      <c r="Z14" s="7">
        <f t="shared" si="4"/>
        <v>12.205747019334517</v>
      </c>
    </row>
    <row r="15" spans="1:26" x14ac:dyDescent="0.4">
      <c r="A15" s="1" t="s">
        <v>31</v>
      </c>
      <c r="B15" s="3">
        <v>2.0165000000000002</v>
      </c>
      <c r="C15" s="8">
        <v>30.9</v>
      </c>
      <c r="D15">
        <v>-3.78</v>
      </c>
      <c r="E15">
        <v>-2.0499999999999998</v>
      </c>
      <c r="F15">
        <v>-7</v>
      </c>
      <c r="G15">
        <v>-7.2</v>
      </c>
      <c r="H15">
        <v>-7.07</v>
      </c>
      <c r="I15">
        <v>-7.23</v>
      </c>
      <c r="J15">
        <v>-6.53</v>
      </c>
      <c r="K15">
        <v>-3.29</v>
      </c>
      <c r="M15" s="2">
        <v>0</v>
      </c>
      <c r="N15" s="2">
        <f t="shared" si="5"/>
        <v>3.73</v>
      </c>
      <c r="O15" s="2">
        <f t="shared" si="6"/>
        <v>18.029999999999998</v>
      </c>
      <c r="P15" s="2">
        <f t="shared" si="7"/>
        <v>-11.940000000000001</v>
      </c>
      <c r="Q15" s="2">
        <f t="shared" si="8"/>
        <v>18.900000000000002</v>
      </c>
      <c r="R15" s="2">
        <f t="shared" si="9"/>
        <v>-53.7</v>
      </c>
      <c r="S15" s="2">
        <f t="shared" si="10"/>
        <v>-60.11</v>
      </c>
      <c r="U15" s="5">
        <f t="shared" si="0"/>
        <v>14.299999999999997</v>
      </c>
      <c r="V15" s="5">
        <f t="shared" si="1"/>
        <v>3.73</v>
      </c>
      <c r="W15" s="5">
        <f t="shared" si="2"/>
        <v>6.4099999999999966</v>
      </c>
      <c r="X15" s="6">
        <f t="shared" si="11"/>
        <v>30.840000000000003</v>
      </c>
      <c r="Y15" s="5">
        <f t="shared" si="3"/>
        <v>29.97</v>
      </c>
      <c r="Z15" s="7">
        <f t="shared" si="4"/>
        <v>12.614590033949959</v>
      </c>
    </row>
    <row r="16" spans="1:26" x14ac:dyDescent="0.4">
      <c r="A16" s="1" t="s">
        <v>32</v>
      </c>
      <c r="B16" s="3">
        <v>2.14</v>
      </c>
      <c r="C16" s="8">
        <v>41.3</v>
      </c>
      <c r="D16">
        <v>-3.11</v>
      </c>
      <c r="E16">
        <v>-2.33</v>
      </c>
      <c r="F16">
        <v>-6.51</v>
      </c>
      <c r="G16">
        <v>-6.95</v>
      </c>
      <c r="H16">
        <v>-6.42</v>
      </c>
      <c r="I16">
        <v>-7.36</v>
      </c>
      <c r="J16">
        <v>-5.69</v>
      </c>
      <c r="K16">
        <v>-2.27</v>
      </c>
      <c r="M16" s="2">
        <v>0</v>
      </c>
      <c r="N16" s="2">
        <f t="shared" si="5"/>
        <v>3.8300000000000005</v>
      </c>
      <c r="O16" s="2">
        <f t="shared" si="6"/>
        <v>17.89</v>
      </c>
      <c r="P16" s="2">
        <f t="shared" si="7"/>
        <v>-11.679999999999998</v>
      </c>
      <c r="Q16" s="2">
        <f t="shared" si="8"/>
        <v>18.380000000000003</v>
      </c>
      <c r="R16" s="2">
        <f t="shared" si="9"/>
        <v>-53.25</v>
      </c>
      <c r="S16" s="2">
        <f t="shared" si="10"/>
        <v>-59.760000000000005</v>
      </c>
      <c r="U16" s="5">
        <f t="shared" si="0"/>
        <v>14.06</v>
      </c>
      <c r="V16" s="5">
        <f t="shared" si="1"/>
        <v>3.8300000000000005</v>
      </c>
      <c r="W16" s="5">
        <f t="shared" si="2"/>
        <v>6.5100000000000051</v>
      </c>
      <c r="X16" s="6">
        <f t="shared" si="11"/>
        <v>30.060000000000002</v>
      </c>
      <c r="Y16" s="5">
        <f t="shared" si="3"/>
        <v>29.57</v>
      </c>
      <c r="Z16" s="7">
        <f t="shared" si="4"/>
        <v>12.087237903915371</v>
      </c>
    </row>
    <row r="17" spans="1:26" x14ac:dyDescent="0.4">
      <c r="A17" s="1" t="s">
        <v>33</v>
      </c>
      <c r="B17" s="3">
        <v>4.24</v>
      </c>
      <c r="C17" s="8">
        <v>34.5</v>
      </c>
      <c r="D17">
        <v>-4.5599999999999996</v>
      </c>
      <c r="E17">
        <v>-2.88</v>
      </c>
      <c r="F17">
        <v>-8.0500000000000007</v>
      </c>
      <c r="G17">
        <v>-8.34</v>
      </c>
      <c r="H17">
        <v>-7.92</v>
      </c>
      <c r="I17">
        <v>-8.6199999999999992</v>
      </c>
      <c r="J17">
        <v>-7.39</v>
      </c>
      <c r="K17">
        <v>-3.85</v>
      </c>
      <c r="M17" s="2">
        <v>0</v>
      </c>
      <c r="N17" s="2">
        <f t="shared" si="5"/>
        <v>4.2899999999999991</v>
      </c>
      <c r="O17" s="2">
        <f t="shared" si="6"/>
        <v>18.499999999999996</v>
      </c>
      <c r="P17" s="2">
        <f t="shared" si="7"/>
        <v>-11.18</v>
      </c>
      <c r="Q17" s="2">
        <f t="shared" si="8"/>
        <v>19.12</v>
      </c>
      <c r="R17" s="2">
        <f t="shared" si="9"/>
        <v>-52.949999999999996</v>
      </c>
      <c r="S17" s="2">
        <f t="shared" si="10"/>
        <v>-59.89</v>
      </c>
      <c r="U17" s="5">
        <f t="shared" si="0"/>
        <v>14.209999999999997</v>
      </c>
      <c r="V17" s="5">
        <f t="shared" si="1"/>
        <v>4.2899999999999991</v>
      </c>
      <c r="W17" s="5">
        <f t="shared" si="2"/>
        <v>6.9400000000000048</v>
      </c>
      <c r="X17" s="6">
        <f t="shared" si="11"/>
        <v>30.3</v>
      </c>
      <c r="Y17" s="5">
        <f t="shared" si="3"/>
        <v>29.679999999999996</v>
      </c>
      <c r="Z17" s="7">
        <f t="shared" si="4"/>
        <v>12.360458634691065</v>
      </c>
    </row>
    <row r="18" spans="1:26" x14ac:dyDescent="0.4">
      <c r="A18" s="1" t="s">
        <v>34</v>
      </c>
      <c r="B18" s="3">
        <v>37.780999999999999</v>
      </c>
      <c r="C18" s="8">
        <v>42.9</v>
      </c>
      <c r="D18">
        <v>-2.92</v>
      </c>
      <c r="E18">
        <v>-2.2999999999999998</v>
      </c>
      <c r="F18">
        <v>-6.7</v>
      </c>
      <c r="G18">
        <v>-7.18</v>
      </c>
      <c r="H18">
        <v>-6.6</v>
      </c>
      <c r="I18">
        <v>-7.63</v>
      </c>
      <c r="J18">
        <v>-5.79</v>
      </c>
      <c r="K18">
        <v>-1.95</v>
      </c>
      <c r="M18" s="2">
        <v>0</v>
      </c>
      <c r="N18" s="2">
        <f t="shared" si="5"/>
        <v>3.42</v>
      </c>
      <c r="O18" s="2">
        <f t="shared" si="6"/>
        <v>17.439999999999998</v>
      </c>
      <c r="P18" s="2">
        <f t="shared" si="7"/>
        <v>-12.079999999999998</v>
      </c>
      <c r="Q18" s="2">
        <f t="shared" si="8"/>
        <v>17.89</v>
      </c>
      <c r="R18" s="2">
        <f t="shared" si="9"/>
        <v>-53.57</v>
      </c>
      <c r="S18" s="2">
        <f t="shared" si="10"/>
        <v>-59.63</v>
      </c>
      <c r="U18" s="5">
        <f t="shared" si="0"/>
        <v>14.019999999999998</v>
      </c>
      <c r="V18" s="5">
        <f t="shared" si="1"/>
        <v>3.42</v>
      </c>
      <c r="W18" s="5">
        <f t="shared" si="2"/>
        <v>6.0600000000000023</v>
      </c>
      <c r="X18" s="6">
        <f t="shared" si="11"/>
        <v>29.97</v>
      </c>
      <c r="Y18" s="5">
        <f t="shared" si="3"/>
        <v>29.519999999999996</v>
      </c>
      <c r="Z18" s="7">
        <f t="shared" si="4"/>
        <v>12.059739636567098</v>
      </c>
    </row>
    <row r="19" spans="1:26" x14ac:dyDescent="0.4">
      <c r="A19" s="1" t="s">
        <v>35</v>
      </c>
      <c r="B19" s="3">
        <v>37.219000000000001</v>
      </c>
      <c r="C19" s="8">
        <v>43.2</v>
      </c>
      <c r="D19">
        <v>-2.9</v>
      </c>
      <c r="E19">
        <v>-2.31</v>
      </c>
      <c r="F19">
        <v>-6.62</v>
      </c>
      <c r="G19">
        <v>-7.1</v>
      </c>
      <c r="H19">
        <v>-6.51</v>
      </c>
      <c r="I19">
        <v>-7.55</v>
      </c>
      <c r="J19">
        <v>-5.72</v>
      </c>
      <c r="K19">
        <v>-1.94</v>
      </c>
      <c r="M19" s="2">
        <v>0</v>
      </c>
      <c r="N19" s="2">
        <f t="shared" si="5"/>
        <v>3.49</v>
      </c>
      <c r="O19" s="2">
        <f t="shared" si="6"/>
        <v>17.509999999999998</v>
      </c>
      <c r="P19" s="2">
        <f t="shared" si="7"/>
        <v>-12</v>
      </c>
      <c r="Q19" s="2">
        <f t="shared" si="8"/>
        <v>17.96</v>
      </c>
      <c r="R19" s="2">
        <f t="shared" si="9"/>
        <v>-53.51</v>
      </c>
      <c r="S19" s="2">
        <f t="shared" si="10"/>
        <v>-59.64</v>
      </c>
      <c r="U19" s="5">
        <f t="shared" si="0"/>
        <v>14.019999999999998</v>
      </c>
      <c r="V19" s="5">
        <f t="shared" si="1"/>
        <v>3.49</v>
      </c>
      <c r="W19" s="5">
        <f t="shared" si="2"/>
        <v>6.1300000000000026</v>
      </c>
      <c r="X19" s="6">
        <f t="shared" si="11"/>
        <v>29.96</v>
      </c>
      <c r="Y19" s="5">
        <f t="shared" si="3"/>
        <v>29.509999999999998</v>
      </c>
      <c r="Z19" s="7">
        <f t="shared" si="4"/>
        <v>12.059739636567098</v>
      </c>
    </row>
    <row r="20" spans="1:26" x14ac:dyDescent="0.4">
      <c r="A20" s="1" t="s">
        <v>36</v>
      </c>
      <c r="B20" s="3">
        <v>46.826000000000001</v>
      </c>
      <c r="C20" s="8">
        <v>45.1</v>
      </c>
      <c r="D20">
        <v>-2.5099999999999998</v>
      </c>
      <c r="E20">
        <v>-2.11</v>
      </c>
      <c r="F20">
        <v>-6.3</v>
      </c>
      <c r="G20">
        <v>-6.82</v>
      </c>
      <c r="H20">
        <v>-6.25</v>
      </c>
      <c r="I20">
        <v>-7.26</v>
      </c>
      <c r="J20">
        <v>-5.37</v>
      </c>
      <c r="K20">
        <v>-1.54</v>
      </c>
      <c r="M20" s="2">
        <v>0</v>
      </c>
      <c r="N20" s="2">
        <f t="shared" si="5"/>
        <v>3.22</v>
      </c>
      <c r="O20" s="2">
        <f t="shared" si="6"/>
        <v>17.2</v>
      </c>
      <c r="P20" s="2">
        <f t="shared" si="7"/>
        <v>-12.33</v>
      </c>
      <c r="Q20" s="2">
        <f t="shared" si="8"/>
        <v>17.66</v>
      </c>
      <c r="R20" s="2">
        <f t="shared" si="9"/>
        <v>-53.75</v>
      </c>
      <c r="S20" s="2">
        <f t="shared" si="10"/>
        <v>-59.63</v>
      </c>
      <c r="U20" s="5">
        <f t="shared" si="0"/>
        <v>13.979999999999999</v>
      </c>
      <c r="V20" s="5">
        <f t="shared" si="1"/>
        <v>3.22</v>
      </c>
      <c r="W20" s="5">
        <f t="shared" si="2"/>
        <v>5.8800000000000026</v>
      </c>
      <c r="X20" s="6">
        <f t="shared" si="11"/>
        <v>29.990000000000002</v>
      </c>
      <c r="Y20" s="5">
        <f t="shared" si="3"/>
        <v>29.53</v>
      </c>
      <c r="Z20" s="7">
        <f t="shared" si="4"/>
        <v>12.006560035995371</v>
      </c>
    </row>
    <row r="21" spans="1:26" x14ac:dyDescent="0.4">
      <c r="A21" s="1" t="s">
        <v>37</v>
      </c>
      <c r="B21" s="3">
        <v>24.852</v>
      </c>
      <c r="C21" s="8">
        <v>51.9</v>
      </c>
      <c r="D21">
        <v>-2.62</v>
      </c>
      <c r="E21">
        <v>-2.17</v>
      </c>
      <c r="F21">
        <v>-6.14</v>
      </c>
      <c r="G21">
        <v>-6.6</v>
      </c>
      <c r="H21">
        <v>-6.01</v>
      </c>
      <c r="I21">
        <v>-7.05</v>
      </c>
      <c r="J21">
        <v>-5.27</v>
      </c>
      <c r="K21">
        <v>-1.68</v>
      </c>
      <c r="M21" s="2">
        <v>0</v>
      </c>
      <c r="N21" s="2">
        <f t="shared" si="5"/>
        <v>3.5500000000000007</v>
      </c>
      <c r="O21" s="2">
        <f t="shared" si="6"/>
        <v>17.589999999999996</v>
      </c>
      <c r="P21" s="2">
        <f t="shared" si="7"/>
        <v>-11.92</v>
      </c>
      <c r="Q21" s="2">
        <f t="shared" si="8"/>
        <v>18.04</v>
      </c>
      <c r="R21" s="2">
        <f t="shared" si="9"/>
        <v>-53.48</v>
      </c>
      <c r="S21" s="2">
        <f t="shared" si="10"/>
        <v>-59.660000000000004</v>
      </c>
      <c r="U21" s="5">
        <f t="shared" si="0"/>
        <v>14.039999999999996</v>
      </c>
      <c r="V21" s="5">
        <f t="shared" si="1"/>
        <v>3.5500000000000007</v>
      </c>
      <c r="W21" s="5">
        <f t="shared" si="2"/>
        <v>6.1800000000000068</v>
      </c>
      <c r="X21" s="6">
        <f t="shared" si="11"/>
        <v>29.96</v>
      </c>
      <c r="Y21" s="5">
        <f t="shared" si="3"/>
        <v>29.509999999999998</v>
      </c>
      <c r="Z21" s="7">
        <f t="shared" si="4"/>
        <v>12.089739636567092</v>
      </c>
    </row>
    <row r="22" spans="1:26" x14ac:dyDescent="0.4">
      <c r="A22" s="1" t="s">
        <v>38</v>
      </c>
      <c r="B22" s="3">
        <v>6.02</v>
      </c>
      <c r="C22" s="8">
        <v>38.1</v>
      </c>
      <c r="D22">
        <v>-4.82</v>
      </c>
      <c r="E22">
        <v>-3.12</v>
      </c>
      <c r="F22">
        <v>-8.56</v>
      </c>
      <c r="G22">
        <v>-8.9</v>
      </c>
      <c r="H22">
        <v>-8.42</v>
      </c>
      <c r="I22">
        <v>-9.23</v>
      </c>
      <c r="J22">
        <v>-7.82</v>
      </c>
      <c r="K22">
        <v>-4.03</v>
      </c>
      <c r="M22" s="2">
        <v>0</v>
      </c>
      <c r="N22" s="2">
        <f t="shared" si="5"/>
        <v>4.28</v>
      </c>
      <c r="O22" s="2">
        <f t="shared" si="6"/>
        <v>18.439999999999998</v>
      </c>
      <c r="P22" s="2">
        <f t="shared" si="7"/>
        <v>-11.179999999999996</v>
      </c>
      <c r="Q22" s="2">
        <f t="shared" si="8"/>
        <v>19.010000000000002</v>
      </c>
      <c r="R22" s="2">
        <f t="shared" si="9"/>
        <v>-52.88</v>
      </c>
      <c r="S22" s="2">
        <f t="shared" si="10"/>
        <v>-59.809999999999995</v>
      </c>
      <c r="U22" s="5">
        <f t="shared" si="0"/>
        <v>14.159999999999997</v>
      </c>
      <c r="V22" s="5">
        <f t="shared" si="1"/>
        <v>4.28</v>
      </c>
      <c r="W22" s="5">
        <f t="shared" si="2"/>
        <v>6.9299999999999926</v>
      </c>
      <c r="X22" s="6">
        <f t="shared" si="11"/>
        <v>30.189999999999998</v>
      </c>
      <c r="Y22" s="5">
        <f t="shared" si="3"/>
        <v>29.619999999999994</v>
      </c>
      <c r="Z22" s="7">
        <f t="shared" si="4"/>
        <v>12.273926831564951</v>
      </c>
    </row>
    <row r="23" spans="1:26" x14ac:dyDescent="0.4">
      <c r="A23" s="1" t="s">
        <v>39</v>
      </c>
      <c r="B23" s="3">
        <v>1.8818999999999999</v>
      </c>
      <c r="C23" s="8">
        <v>31</v>
      </c>
      <c r="D23">
        <v>-3.71</v>
      </c>
      <c r="E23">
        <v>-1.98</v>
      </c>
      <c r="F23">
        <v>-6.7</v>
      </c>
      <c r="G23">
        <v>-6.87</v>
      </c>
      <c r="H23">
        <v>-6.73</v>
      </c>
      <c r="I23">
        <v>-6.9</v>
      </c>
      <c r="J23">
        <v>-6.27</v>
      </c>
      <c r="K23">
        <v>-3.26</v>
      </c>
      <c r="M23" s="2">
        <v>0</v>
      </c>
      <c r="N23" s="2">
        <f t="shared" si="5"/>
        <v>3.89</v>
      </c>
      <c r="O23" s="2">
        <f t="shared" si="6"/>
        <v>18.22</v>
      </c>
      <c r="P23" s="2">
        <f t="shared" si="7"/>
        <v>-11.739999999999998</v>
      </c>
      <c r="Q23" s="2">
        <f t="shared" si="8"/>
        <v>19.09</v>
      </c>
      <c r="R23" s="2">
        <f t="shared" si="9"/>
        <v>-53.58</v>
      </c>
      <c r="S23" s="2">
        <f t="shared" si="10"/>
        <v>-60.15</v>
      </c>
      <c r="U23" s="5">
        <f t="shared" si="0"/>
        <v>14.329999999999998</v>
      </c>
      <c r="V23" s="5">
        <f t="shared" si="1"/>
        <v>3.89</v>
      </c>
      <c r="W23" s="5">
        <f t="shared" si="2"/>
        <v>6.57</v>
      </c>
      <c r="X23" s="6">
        <f t="shared" si="11"/>
        <v>30.83</v>
      </c>
      <c r="Y23" s="5">
        <f t="shared" si="3"/>
        <v>29.959999999999997</v>
      </c>
      <c r="Z23" s="7">
        <f t="shared" si="4"/>
        <v>12.644590033949955</v>
      </c>
    </row>
    <row r="24" spans="1:26" x14ac:dyDescent="0.4">
      <c r="A24" s="1" t="s">
        <v>40</v>
      </c>
      <c r="B24" s="3">
        <v>19.263999999999999</v>
      </c>
      <c r="C24" s="8">
        <v>48.4</v>
      </c>
      <c r="D24">
        <v>-2.9</v>
      </c>
      <c r="E24">
        <v>-2.27</v>
      </c>
      <c r="F24">
        <v>-6.49</v>
      </c>
      <c r="G24">
        <v>-6.94</v>
      </c>
      <c r="H24">
        <v>-6.36</v>
      </c>
      <c r="I24">
        <v>-7.38</v>
      </c>
      <c r="J24">
        <v>-5.63</v>
      </c>
      <c r="K24">
        <v>-1.97</v>
      </c>
      <c r="M24" s="2">
        <v>0</v>
      </c>
      <c r="N24" s="2">
        <f t="shared" si="5"/>
        <v>3.58</v>
      </c>
      <c r="O24" s="2">
        <f t="shared" si="6"/>
        <v>17.63</v>
      </c>
      <c r="P24" s="2">
        <f t="shared" si="7"/>
        <v>-11.889999999999999</v>
      </c>
      <c r="Q24" s="2">
        <f t="shared" si="8"/>
        <v>18.090000000000003</v>
      </c>
      <c r="R24" s="2">
        <f t="shared" si="9"/>
        <v>-53.46</v>
      </c>
      <c r="S24" s="2">
        <f t="shared" si="10"/>
        <v>-59.67</v>
      </c>
      <c r="U24" s="5">
        <f t="shared" si="0"/>
        <v>14.049999999999999</v>
      </c>
      <c r="V24" s="5">
        <f t="shared" si="1"/>
        <v>3.58</v>
      </c>
      <c r="W24" s="5">
        <f t="shared" si="2"/>
        <v>6.2100000000000009</v>
      </c>
      <c r="X24" s="6">
        <f t="shared" si="11"/>
        <v>29.980000000000004</v>
      </c>
      <c r="Y24" s="5">
        <f t="shared" si="3"/>
        <v>29.519999999999996</v>
      </c>
      <c r="Z24" s="7">
        <f t="shared" si="4"/>
        <v>12.106560035995376</v>
      </c>
    </row>
    <row r="25" spans="1:26" x14ac:dyDescent="0.4">
      <c r="A25" s="1" t="s">
        <v>41</v>
      </c>
      <c r="B25" s="3">
        <v>32.613</v>
      </c>
      <c r="C25" s="8">
        <v>55.4</v>
      </c>
      <c r="D25">
        <v>-5.4</v>
      </c>
      <c r="E25">
        <v>-3.77</v>
      </c>
      <c r="F25">
        <v>-9.41</v>
      </c>
      <c r="G25">
        <v>-9.82</v>
      </c>
      <c r="H25">
        <v>-9.17</v>
      </c>
      <c r="I25">
        <v>-10.3</v>
      </c>
      <c r="J25">
        <v>-8.5500000000000007</v>
      </c>
      <c r="K25">
        <v>-4.45</v>
      </c>
      <c r="M25" s="2">
        <v>0</v>
      </c>
      <c r="N25" s="2">
        <f t="shared" si="5"/>
        <v>4.66</v>
      </c>
      <c r="O25" s="2">
        <f t="shared" si="6"/>
        <v>18.75</v>
      </c>
      <c r="P25" s="2">
        <f t="shared" si="7"/>
        <v>-10.699999999999998</v>
      </c>
      <c r="Q25" s="2">
        <f t="shared" si="8"/>
        <v>19.170000000000002</v>
      </c>
      <c r="R25" s="2">
        <f t="shared" si="9"/>
        <v>-52.379999999999995</v>
      </c>
      <c r="S25" s="2">
        <f t="shared" si="10"/>
        <v>-59.65</v>
      </c>
      <c r="U25" s="5">
        <f t="shared" si="0"/>
        <v>14.09</v>
      </c>
      <c r="V25" s="5">
        <f t="shared" si="1"/>
        <v>4.66</v>
      </c>
      <c r="W25" s="5">
        <f t="shared" si="2"/>
        <v>7.2700000000000031</v>
      </c>
      <c r="X25" s="6">
        <f t="shared" si="11"/>
        <v>29.869999999999997</v>
      </c>
      <c r="Y25" s="5">
        <f t="shared" si="3"/>
        <v>29.449999999999996</v>
      </c>
      <c r="Z25" s="7">
        <f t="shared" si="4"/>
        <v>12.139498216785904</v>
      </c>
    </row>
    <row r="26" spans="1:26" x14ac:dyDescent="0.4">
      <c r="A26" s="1" t="s">
        <v>42</v>
      </c>
      <c r="B26" s="3">
        <v>8.93</v>
      </c>
      <c r="C26" s="8">
        <v>40.700000000000003</v>
      </c>
      <c r="D26">
        <v>-4.41</v>
      </c>
      <c r="E26">
        <v>-3.06</v>
      </c>
      <c r="F26">
        <v>-8.01</v>
      </c>
      <c r="G26">
        <v>-8.43</v>
      </c>
      <c r="H26">
        <v>-7.9</v>
      </c>
      <c r="I26">
        <v>-8.84</v>
      </c>
      <c r="J26">
        <v>-7.21</v>
      </c>
      <c r="K26">
        <v>-3.58</v>
      </c>
      <c r="M26" s="2">
        <v>0</v>
      </c>
      <c r="N26" s="2">
        <f t="shared" si="5"/>
        <v>4.3600000000000012</v>
      </c>
      <c r="O26" s="2">
        <f t="shared" si="6"/>
        <v>18.439999999999998</v>
      </c>
      <c r="P26" s="2">
        <f t="shared" si="7"/>
        <v>-11.13</v>
      </c>
      <c r="Q26" s="2">
        <f t="shared" si="8"/>
        <v>18.93</v>
      </c>
      <c r="R26" s="2">
        <f t="shared" si="9"/>
        <v>-52.739999999999995</v>
      </c>
      <c r="S26" s="2">
        <f t="shared" si="10"/>
        <v>-59.77000000000001</v>
      </c>
      <c r="U26" s="5">
        <f t="shared" si="0"/>
        <v>14.079999999999997</v>
      </c>
      <c r="V26" s="5">
        <f t="shared" si="1"/>
        <v>4.3600000000000012</v>
      </c>
      <c r="W26" s="5">
        <f t="shared" si="2"/>
        <v>7.0300000000000153</v>
      </c>
      <c r="X26" s="6">
        <f t="shared" si="11"/>
        <v>30.060000000000002</v>
      </c>
      <c r="Y26" s="5">
        <f t="shared" si="3"/>
        <v>29.57</v>
      </c>
      <c r="Z26" s="7">
        <f t="shared" si="4"/>
        <v>12.117237903915358</v>
      </c>
    </row>
    <row r="27" spans="1:26" x14ac:dyDescent="0.4">
      <c r="A27" s="1" t="s">
        <v>43</v>
      </c>
      <c r="B27" s="3">
        <v>36.561999999999998</v>
      </c>
      <c r="C27" s="8">
        <v>46.3</v>
      </c>
      <c r="D27">
        <v>-2.52</v>
      </c>
      <c r="E27">
        <v>-2.15</v>
      </c>
      <c r="F27">
        <v>-6.03</v>
      </c>
      <c r="G27">
        <v>-6.52</v>
      </c>
      <c r="H27">
        <v>-5.92</v>
      </c>
      <c r="I27">
        <v>-6.99</v>
      </c>
      <c r="J27">
        <v>-5.13</v>
      </c>
      <c r="K27">
        <v>-1.57</v>
      </c>
      <c r="M27" s="2">
        <v>0</v>
      </c>
      <c r="N27" s="2">
        <f t="shared" si="5"/>
        <v>3.54</v>
      </c>
      <c r="O27" s="2">
        <f t="shared" si="6"/>
        <v>17.549999999999997</v>
      </c>
      <c r="P27" s="2">
        <f t="shared" si="7"/>
        <v>-11.949999999999998</v>
      </c>
      <c r="Q27" s="2">
        <f t="shared" si="8"/>
        <v>17.98</v>
      </c>
      <c r="R27" s="2">
        <f t="shared" si="9"/>
        <v>-53.46</v>
      </c>
      <c r="S27" s="2">
        <f t="shared" si="10"/>
        <v>-59.65</v>
      </c>
      <c r="U27" s="5">
        <f t="shared" si="0"/>
        <v>14.009999999999998</v>
      </c>
      <c r="V27" s="5">
        <f t="shared" si="1"/>
        <v>3.54</v>
      </c>
      <c r="W27" s="5">
        <f t="shared" si="2"/>
        <v>6.1899999999999977</v>
      </c>
      <c r="X27" s="6">
        <f t="shared" si="11"/>
        <v>29.93</v>
      </c>
      <c r="Y27" s="5">
        <f t="shared" si="3"/>
        <v>29.499999999999993</v>
      </c>
      <c r="Z27" s="7">
        <f t="shared" si="4"/>
        <v>12.026208509597828</v>
      </c>
    </row>
    <row r="28" spans="1:26" x14ac:dyDescent="0.4">
      <c r="A28" s="1" t="s">
        <v>44</v>
      </c>
      <c r="B28" s="3">
        <v>3.73</v>
      </c>
      <c r="C28" s="12">
        <v>35.299999999999997</v>
      </c>
      <c r="D28">
        <v>-3.46</v>
      </c>
      <c r="E28">
        <v>-2.15</v>
      </c>
      <c r="F28">
        <v>-6.92</v>
      </c>
      <c r="G28">
        <v>-7.26</v>
      </c>
      <c r="H28">
        <v>-6.93</v>
      </c>
      <c r="I28">
        <v>-7.48</v>
      </c>
      <c r="J28">
        <v>-6.25</v>
      </c>
      <c r="K28">
        <v>-2.78</v>
      </c>
      <c r="M28" s="2">
        <v>0</v>
      </c>
      <c r="N28" s="2">
        <f t="shared" si="5"/>
        <v>3.5900000000000003</v>
      </c>
      <c r="O28" s="2">
        <f t="shared" si="6"/>
        <v>17.749999999999996</v>
      </c>
      <c r="P28" s="2">
        <f t="shared" si="7"/>
        <v>-12.019999999999998</v>
      </c>
      <c r="Q28" s="2">
        <f t="shared" si="8"/>
        <v>18.43</v>
      </c>
      <c r="R28" s="2">
        <f t="shared" si="9"/>
        <v>-53.64</v>
      </c>
      <c r="S28" s="2">
        <f t="shared" si="10"/>
        <v>-59.92</v>
      </c>
      <c r="U28" s="5">
        <f t="shared" si="0"/>
        <v>14.159999999999997</v>
      </c>
      <c r="V28" s="5">
        <f t="shared" si="1"/>
        <v>3.5900000000000003</v>
      </c>
      <c r="W28" s="5">
        <f t="shared" si="2"/>
        <v>6.2800000000000011</v>
      </c>
      <c r="X28" s="6">
        <f t="shared" si="11"/>
        <v>30.449999999999996</v>
      </c>
      <c r="Y28" s="5">
        <f t="shared" si="3"/>
        <v>29.769999999999996</v>
      </c>
      <c r="Z28" s="7">
        <f t="shared" si="4"/>
        <v>12.315361860553212</v>
      </c>
    </row>
    <row r="29" spans="1:26" x14ac:dyDescent="0.4">
      <c r="A29" s="1" t="s">
        <v>45</v>
      </c>
      <c r="B29" s="3">
        <v>7.4257</v>
      </c>
      <c r="C29" s="8">
        <v>37.4</v>
      </c>
      <c r="D29">
        <v>-3.82</v>
      </c>
      <c r="E29">
        <v>-2.62</v>
      </c>
      <c r="F29">
        <v>-7.54</v>
      </c>
      <c r="G29">
        <v>-7.93</v>
      </c>
      <c r="H29">
        <v>-7.45</v>
      </c>
      <c r="I29">
        <v>-8.27</v>
      </c>
      <c r="J29">
        <v>-6.76</v>
      </c>
      <c r="K29">
        <v>-2.99</v>
      </c>
      <c r="M29" s="2">
        <v>0</v>
      </c>
      <c r="N29" s="2">
        <f t="shared" si="5"/>
        <v>3.8000000000000003</v>
      </c>
      <c r="O29" s="2">
        <f t="shared" si="6"/>
        <v>17.91</v>
      </c>
      <c r="P29" s="2">
        <f t="shared" si="7"/>
        <v>-11.709999999999997</v>
      </c>
      <c r="Q29" s="2">
        <f t="shared" si="8"/>
        <v>18.470000000000002</v>
      </c>
      <c r="R29" s="2">
        <f t="shared" si="9"/>
        <v>-53.32</v>
      </c>
      <c r="S29" s="2">
        <f t="shared" si="10"/>
        <v>-59.77</v>
      </c>
      <c r="U29" s="5">
        <f t="shared" si="0"/>
        <v>14.11</v>
      </c>
      <c r="V29" s="5">
        <f t="shared" si="1"/>
        <v>3.8000000000000003</v>
      </c>
      <c r="W29" s="5">
        <f t="shared" si="2"/>
        <v>6.4500000000000028</v>
      </c>
      <c r="X29" s="6">
        <f t="shared" si="11"/>
        <v>30.18</v>
      </c>
      <c r="Y29" s="5">
        <f t="shared" si="3"/>
        <v>29.619999999999997</v>
      </c>
      <c r="Z29" s="7">
        <f t="shared" si="4"/>
        <v>12.216720381313545</v>
      </c>
    </row>
    <row r="30" spans="1:26" x14ac:dyDescent="0.4">
      <c r="A30" s="1" t="s">
        <v>46</v>
      </c>
      <c r="B30" s="3">
        <v>43.962000000000003</v>
      </c>
      <c r="C30" s="10"/>
      <c r="D30">
        <v>-2.2799999999999998</v>
      </c>
      <c r="E30">
        <v>-1.93</v>
      </c>
      <c r="F30">
        <v>-6.18</v>
      </c>
      <c r="G30">
        <v>-6.73</v>
      </c>
      <c r="H30">
        <v>-6.2</v>
      </c>
      <c r="I30">
        <v>-7.14</v>
      </c>
      <c r="J30">
        <v>-5.23</v>
      </c>
      <c r="K30">
        <v>-1.3</v>
      </c>
      <c r="M30" s="2">
        <v>0</v>
      </c>
      <c r="N30" s="2">
        <f t="shared" si="5"/>
        <v>2.9300000000000006</v>
      </c>
      <c r="O30" s="2">
        <f t="shared" si="6"/>
        <v>16.88</v>
      </c>
      <c r="P30" s="2">
        <f t="shared" si="7"/>
        <v>-12.69</v>
      </c>
      <c r="Q30" s="2">
        <f t="shared" si="8"/>
        <v>17.37</v>
      </c>
      <c r="R30" s="2">
        <f t="shared" si="9"/>
        <v>-54.02</v>
      </c>
      <c r="S30" s="2">
        <f t="shared" si="10"/>
        <v>-59.62</v>
      </c>
      <c r="U30" s="5">
        <f t="shared" si="0"/>
        <v>13.95</v>
      </c>
      <c r="V30" s="5">
        <f t="shared" si="1"/>
        <v>2.9300000000000006</v>
      </c>
      <c r="W30" s="5">
        <f t="shared" si="2"/>
        <v>5.5999999999999943</v>
      </c>
      <c r="X30" s="6">
        <f t="shared" si="11"/>
        <v>30.060000000000002</v>
      </c>
      <c r="Y30" s="5">
        <f t="shared" si="3"/>
        <v>29.57</v>
      </c>
      <c r="Z30" s="7">
        <f t="shared" si="4"/>
        <v>11.98723790391538</v>
      </c>
    </row>
    <row r="31" spans="1:26" x14ac:dyDescent="0.4">
      <c r="A31" s="1" t="s">
        <v>47</v>
      </c>
      <c r="B31" s="3">
        <v>2.7709999999999999</v>
      </c>
      <c r="C31" s="14">
        <v>33.5</v>
      </c>
      <c r="D31">
        <v>-3.16</v>
      </c>
      <c r="E31">
        <v>-1.85</v>
      </c>
      <c r="F31">
        <v>-6.5</v>
      </c>
      <c r="G31">
        <v>-6.8</v>
      </c>
      <c r="H31">
        <v>-6.57</v>
      </c>
      <c r="I31">
        <v>-6.92</v>
      </c>
      <c r="J31">
        <v>-5.9</v>
      </c>
      <c r="K31">
        <v>-2.5499999999999998</v>
      </c>
      <c r="M31" s="2">
        <v>0</v>
      </c>
      <c r="N31" s="2">
        <f t="shared" si="5"/>
        <v>3.4100000000000006</v>
      </c>
      <c r="O31" s="2">
        <f t="shared" si="6"/>
        <v>17.61</v>
      </c>
      <c r="P31" s="2">
        <f t="shared" si="7"/>
        <v>-12.26</v>
      </c>
      <c r="Q31" s="2">
        <f t="shared" si="8"/>
        <v>18.39</v>
      </c>
      <c r="R31" s="2">
        <f t="shared" si="9"/>
        <v>-53.889999999999993</v>
      </c>
      <c r="S31" s="2">
        <f t="shared" si="10"/>
        <v>-59.989999999999995</v>
      </c>
      <c r="U31" s="5">
        <f t="shared" si="0"/>
        <v>14.2</v>
      </c>
      <c r="V31" s="5">
        <f t="shared" si="1"/>
        <v>3.4100000000000006</v>
      </c>
      <c r="W31" s="5">
        <f t="shared" si="2"/>
        <v>6.1000000000000014</v>
      </c>
      <c r="X31" s="6">
        <f t="shared" si="11"/>
        <v>30.65</v>
      </c>
      <c r="Y31" s="5">
        <f t="shared" si="3"/>
        <v>29.869999999999997</v>
      </c>
      <c r="Z31" s="7">
        <f t="shared" si="4"/>
        <v>12.432634703938932</v>
      </c>
    </row>
    <row r="32" spans="1:26" x14ac:dyDescent="0.4">
      <c r="A32" s="1" t="s">
        <v>48</v>
      </c>
      <c r="B32" s="3">
        <v>2.3740999999999999</v>
      </c>
      <c r="C32" s="8">
        <v>33.9</v>
      </c>
      <c r="D32">
        <v>-4.0999999999999996</v>
      </c>
      <c r="E32">
        <v>-2.35</v>
      </c>
      <c r="F32">
        <v>-7.31</v>
      </c>
      <c r="G32">
        <v>-7.55</v>
      </c>
      <c r="H32">
        <v>-7.32</v>
      </c>
      <c r="I32">
        <v>-7.66</v>
      </c>
      <c r="J32">
        <v>-6.79</v>
      </c>
      <c r="K32">
        <v>-3.57</v>
      </c>
      <c r="M32" s="2">
        <v>0</v>
      </c>
      <c r="N32" s="2">
        <f t="shared" si="5"/>
        <v>4.0400000000000009</v>
      </c>
      <c r="O32" s="2">
        <f t="shared" si="6"/>
        <v>18.299999999999997</v>
      </c>
      <c r="P32" s="2">
        <f t="shared" si="7"/>
        <v>-11.57</v>
      </c>
      <c r="Q32" s="2">
        <f t="shared" si="8"/>
        <v>19.090000000000003</v>
      </c>
      <c r="R32" s="2">
        <f t="shared" si="9"/>
        <v>-53.339999999999996</v>
      </c>
      <c r="S32" s="2">
        <f t="shared" si="10"/>
        <v>-60.07</v>
      </c>
      <c r="U32" s="5">
        <f t="shared" si="0"/>
        <v>14.259999999999996</v>
      </c>
      <c r="V32" s="5">
        <f t="shared" si="1"/>
        <v>4.0400000000000009</v>
      </c>
      <c r="W32" s="5">
        <f t="shared" si="2"/>
        <v>6.730000000000004</v>
      </c>
      <c r="X32" s="6">
        <f t="shared" si="11"/>
        <v>30.660000000000004</v>
      </c>
      <c r="Y32" s="5">
        <f t="shared" si="3"/>
        <v>29.869999999999997</v>
      </c>
      <c r="Z32" s="7">
        <f t="shared" si="4"/>
        <v>12.500520967900595</v>
      </c>
    </row>
    <row r="33" spans="1:26" x14ac:dyDescent="0.4">
      <c r="A33" s="1" t="s">
        <v>49</v>
      </c>
      <c r="B33" s="3">
        <v>12.978</v>
      </c>
      <c r="C33" s="8">
        <v>40.5</v>
      </c>
      <c r="D33">
        <v>-3.4</v>
      </c>
      <c r="E33">
        <v>-2.5099999999999998</v>
      </c>
      <c r="F33">
        <v>-7</v>
      </c>
      <c r="G33">
        <v>-7.44</v>
      </c>
      <c r="H33">
        <v>-6.89</v>
      </c>
      <c r="I33">
        <v>-7.86</v>
      </c>
      <c r="J33">
        <v>-6.16</v>
      </c>
      <c r="K33">
        <v>-2.52</v>
      </c>
      <c r="M33" s="2">
        <v>0</v>
      </c>
      <c r="N33" s="2">
        <f t="shared" si="5"/>
        <v>3.81</v>
      </c>
      <c r="O33" s="2">
        <f t="shared" si="6"/>
        <v>17.869999999999997</v>
      </c>
      <c r="P33" s="2">
        <f t="shared" si="7"/>
        <v>-11.68</v>
      </c>
      <c r="Q33" s="2">
        <f t="shared" si="8"/>
        <v>18.350000000000001</v>
      </c>
      <c r="R33" s="2">
        <f t="shared" si="9"/>
        <v>-53.25</v>
      </c>
      <c r="S33" s="2">
        <f t="shared" si="10"/>
        <v>-59.720000000000006</v>
      </c>
      <c r="U33" s="5">
        <f t="shared" si="0"/>
        <v>14.059999999999997</v>
      </c>
      <c r="V33" s="5">
        <f t="shared" si="1"/>
        <v>3.81</v>
      </c>
      <c r="W33" s="5">
        <f t="shared" si="2"/>
        <v>6.470000000000006</v>
      </c>
      <c r="X33" s="6">
        <f t="shared" si="11"/>
        <v>30.03</v>
      </c>
      <c r="Y33" s="5">
        <f t="shared" si="3"/>
        <v>29.549999999999997</v>
      </c>
      <c r="Z33" s="7">
        <f t="shared" si="4"/>
        <v>12.100309396278881</v>
      </c>
    </row>
    <row r="34" spans="1:26" x14ac:dyDescent="0.4">
      <c r="A34" s="1" t="s">
        <v>50</v>
      </c>
      <c r="B34" s="3">
        <v>78.36</v>
      </c>
      <c r="C34" s="8">
        <v>63.1</v>
      </c>
      <c r="D34">
        <v>0.56000000000000005</v>
      </c>
      <c r="E34">
        <v>-0.62</v>
      </c>
      <c r="F34">
        <v>-2.5099999999999998</v>
      </c>
      <c r="G34">
        <v>-3.07</v>
      </c>
      <c r="H34">
        <v>-2.54</v>
      </c>
      <c r="I34">
        <v>-3.51</v>
      </c>
      <c r="J34">
        <v>-1.58</v>
      </c>
      <c r="K34">
        <v>1.55</v>
      </c>
      <c r="M34" s="2">
        <v>0</v>
      </c>
      <c r="N34" s="2">
        <f t="shared" si="5"/>
        <v>2.4500000000000006</v>
      </c>
      <c r="O34" s="2">
        <f t="shared" si="6"/>
        <v>16.389999999999997</v>
      </c>
      <c r="P34" s="2">
        <f t="shared" si="7"/>
        <v>-13.18</v>
      </c>
      <c r="Q34" s="2">
        <f t="shared" si="8"/>
        <v>16.850000000000001</v>
      </c>
      <c r="R34" s="2">
        <f t="shared" si="9"/>
        <v>-54.52</v>
      </c>
      <c r="S34" s="2">
        <f t="shared" si="10"/>
        <v>-59.610000000000007</v>
      </c>
      <c r="U34" s="5">
        <f t="shared" si="0"/>
        <v>13.939999999999996</v>
      </c>
      <c r="V34" s="5">
        <f t="shared" si="1"/>
        <v>2.4500000000000006</v>
      </c>
      <c r="W34" s="5">
        <f t="shared" si="2"/>
        <v>5.0900000000000034</v>
      </c>
      <c r="X34" s="6">
        <f t="shared" si="11"/>
        <v>30.03</v>
      </c>
      <c r="Y34" s="5">
        <f t="shared" si="3"/>
        <v>29.569999999999997</v>
      </c>
      <c r="Z34" s="7">
        <f t="shared" si="4"/>
        <v>11.986560035995369</v>
      </c>
    </row>
    <row r="36" spans="1:26" x14ac:dyDescent="0.4">
      <c r="C36" s="9" t="s">
        <v>51</v>
      </c>
    </row>
    <row r="37" spans="1:26" x14ac:dyDescent="0.4">
      <c r="C37" s="11" t="s">
        <v>53</v>
      </c>
    </row>
    <row r="38" spans="1:26" x14ac:dyDescent="0.4">
      <c r="C38" s="13" t="s">
        <v>54</v>
      </c>
    </row>
    <row r="39" spans="1:26" x14ac:dyDescent="0.4">
      <c r="C39" s="5"/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Larisa E. Alkhimova</cp:lastModifiedBy>
  <cp:revision>24</cp:revision>
  <dcterms:created xsi:type="dcterms:W3CDTF">2024-01-28T11:49:44Z</dcterms:created>
  <dcterms:modified xsi:type="dcterms:W3CDTF">2024-01-31T13:37:57Z</dcterms:modified>
  <dc:language>en-US</dc:language>
</cp:coreProperties>
</file>