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lml\Desktop\工作\Cr-RuO2\"/>
    </mc:Choice>
  </mc:AlternateContent>
  <xr:revisionPtr revIDLastSave="0" documentId="13_ncr:1_{B7359173-8A4C-4876-86AC-C13731E384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CP-MS液体 " sheetId="1" r:id="rId1"/>
  </sheets>
  <calcPr calcId="181029"/>
</workbook>
</file>

<file path=xl/calcChain.xml><?xml version="1.0" encoding="utf-8"?>
<calcChain xmlns="http://schemas.openxmlformats.org/spreadsheetml/2006/main">
  <c r="G23" i="1" l="1"/>
  <c r="G24" i="1"/>
  <c r="G22" i="1"/>
</calcChain>
</file>

<file path=xl/sharedStrings.xml><?xml version="1.0" encoding="utf-8"?>
<sst xmlns="http://schemas.openxmlformats.org/spreadsheetml/2006/main" count="51" uniqueCount="42">
  <si>
    <t>实验基本信息</t>
  </si>
  <si>
    <t>订单编号</t>
  </si>
  <si>
    <t>2311289291-LML</t>
  </si>
  <si>
    <t>检测元素</t>
  </si>
  <si>
    <t>Ru Cr</t>
  </si>
  <si>
    <t>样品数量</t>
  </si>
  <si>
    <t>检测日期</t>
  </si>
  <si>
    <t>2023.12.4</t>
  </si>
  <si>
    <r>
      <rPr>
        <sz val="10.5"/>
        <color theme="1"/>
        <rFont val="宋体"/>
        <charset val="134"/>
      </rPr>
      <t>仪器型号</t>
    </r>
  </si>
  <si>
    <t>Agilent 7850</t>
  </si>
  <si>
    <r>
      <rPr>
        <sz val="10.5"/>
        <color theme="1"/>
        <rFont val="宋体"/>
        <charset val="134"/>
      </rPr>
      <t>仪器参数</t>
    </r>
  </si>
  <si>
    <t>Pump Rate</t>
  </si>
  <si>
    <t>Nebulizer   Flow</t>
  </si>
  <si>
    <t>1.08L/min</t>
  </si>
  <si>
    <t>Auxiliary    Gas</t>
  </si>
  <si>
    <t>0.9L/min</t>
  </si>
  <si>
    <t>Sample Flush Time</t>
  </si>
  <si>
    <t>35s</t>
  </si>
  <si>
    <t>RF   Power</t>
  </si>
  <si>
    <t>1550W</t>
  </si>
  <si>
    <r>
      <rPr>
        <sz val="10.5"/>
        <color theme="1"/>
        <rFont val="宋体"/>
        <charset val="134"/>
      </rPr>
      <t>数据计算说明</t>
    </r>
  </si>
  <si>
    <t>(1)</t>
  </si>
  <si>
    <r>
      <rPr>
        <sz val="10.5"/>
        <color theme="1"/>
        <rFont val="宋体"/>
        <charset val="134"/>
      </rPr>
      <t>式中：</t>
    </r>
  </si>
  <si>
    <r>
      <rPr>
        <sz val="11"/>
        <color theme="1"/>
        <rFont val="Times New Roman"/>
        <family val="1"/>
      </rPr>
      <t>m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宋体"/>
        <charset val="134"/>
      </rPr>
      <t>：分析样品时，所取用的样品的质量，单位</t>
    </r>
    <r>
      <rPr>
        <sz val="11"/>
        <color theme="1"/>
        <rFont val="Times New Roman"/>
        <family val="1"/>
      </rPr>
      <t>g</t>
    </r>
    <r>
      <rPr>
        <sz val="11"/>
        <color theme="1"/>
        <rFont val="宋体"/>
        <charset val="134"/>
      </rPr>
      <t>，该数据由分析天平记录所得，对应以下表格中的</t>
    </r>
    <r>
      <rPr>
        <sz val="11"/>
        <color theme="1"/>
        <rFont val="Times New Roman"/>
        <family val="1"/>
      </rPr>
      <t>B</t>
    </r>
    <r>
      <rPr>
        <sz val="11"/>
        <color theme="1"/>
        <rFont val="宋体"/>
        <charset val="134"/>
      </rPr>
      <t>列数据</t>
    </r>
  </si>
  <si>
    <r>
      <rPr>
        <sz val="11"/>
        <color theme="1"/>
        <rFont val="Times New Roman"/>
        <family val="1"/>
      </rPr>
      <t>V</t>
    </r>
    <r>
      <rPr>
        <vertAlign val="subscript"/>
        <sz val="11"/>
        <color theme="1"/>
        <rFont val="Times New Roman"/>
        <family val="1"/>
      </rPr>
      <t xml:space="preserve">0 </t>
    </r>
    <r>
      <rPr>
        <sz val="11"/>
        <color theme="1"/>
        <rFont val="Microsoft YaHei UI"/>
        <charset val="134"/>
      </rPr>
      <t>：</t>
    </r>
    <r>
      <rPr>
        <sz val="11"/>
        <color theme="1"/>
        <rFont val="宋体"/>
        <charset val="134"/>
      </rPr>
      <t>样品消解后，定容的体积，单位</t>
    </r>
    <r>
      <rPr>
        <sz val="11"/>
        <color theme="1"/>
        <rFont val="Times New Roman"/>
        <family val="1"/>
      </rPr>
      <t>mL</t>
    </r>
    <r>
      <rPr>
        <sz val="11"/>
        <color theme="1"/>
        <rFont val="宋体"/>
        <charset val="134"/>
      </rPr>
      <t>，对应以下表格中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charset val="134"/>
      </rPr>
      <t>列数据</t>
    </r>
  </si>
  <si>
    <r>
      <rPr>
        <sz val="11"/>
        <color theme="1"/>
        <rFont val="Times New Roman"/>
        <family val="1"/>
      </rPr>
      <t>f</t>
    </r>
    <r>
      <rPr>
        <sz val="11"/>
        <color theme="1"/>
        <rFont val="宋体"/>
        <charset val="134"/>
      </rPr>
      <t>：</t>
    </r>
    <r>
      <rPr>
        <sz val="11"/>
        <color theme="1"/>
        <rFont val="宋体"/>
        <charset val="134"/>
      </rPr>
      <t>稀释倍数，对应以下表格中</t>
    </r>
    <r>
      <rPr>
        <sz val="11"/>
        <color theme="1"/>
        <rFont val="Times New Roman"/>
        <family val="1"/>
      </rPr>
      <t>F</t>
    </r>
    <r>
      <rPr>
        <sz val="11"/>
        <color theme="1"/>
        <rFont val="宋体"/>
        <charset val="134"/>
      </rPr>
      <t>列数据</t>
    </r>
  </si>
  <si>
    <r>
      <rPr>
        <sz val="10.5"/>
        <color theme="1"/>
        <rFont val="Times New Roman"/>
        <family val="1"/>
      </rPr>
      <t>Co</t>
    </r>
    <r>
      <rPr>
        <sz val="10.5"/>
        <color theme="1"/>
        <rFont val="宋体"/>
        <charset val="134"/>
      </rPr>
      <t>：仪器直读浓度，单位</t>
    </r>
    <r>
      <rPr>
        <sz val="10.5"/>
        <color theme="1"/>
        <rFont val="Times New Roman"/>
        <family val="1"/>
      </rPr>
      <t>μg/L</t>
    </r>
    <r>
      <rPr>
        <sz val="10.5"/>
        <color theme="1"/>
        <rFont val="宋体"/>
        <charset val="134"/>
      </rPr>
      <t>，该数据有仪器测试所得</t>
    </r>
  </si>
  <si>
    <r>
      <rPr>
        <sz val="10.5"/>
        <color theme="1"/>
        <rFont val="Times New Roman"/>
        <family val="1"/>
      </rPr>
      <t>C</t>
    </r>
    <r>
      <rPr>
        <vertAlign val="subscript"/>
        <sz val="10.5"/>
        <color theme="1"/>
        <rFont val="Times New Roman"/>
        <family val="1"/>
      </rPr>
      <t>1</t>
    </r>
    <r>
      <rPr>
        <sz val="10.5"/>
        <color theme="1"/>
        <rFont val="宋体"/>
        <charset val="134"/>
      </rPr>
      <t>：样品消解液原液的元素浓度，单位</t>
    </r>
    <r>
      <rPr>
        <sz val="10.5"/>
        <color theme="1"/>
        <rFont val="Times New Roman"/>
        <family val="1"/>
      </rPr>
      <t>ug/L,C</t>
    </r>
    <r>
      <rPr>
        <vertAlign val="subscript"/>
        <sz val="10.5"/>
        <color theme="1"/>
        <rFont val="Times New Roman"/>
        <family val="1"/>
      </rPr>
      <t>1</t>
    </r>
    <r>
      <rPr>
        <sz val="10.5"/>
        <color theme="1"/>
        <rFont val="Times New Roman"/>
        <family val="1"/>
      </rPr>
      <t>(μg/L)=C</t>
    </r>
    <r>
      <rPr>
        <vertAlign val="subscript"/>
        <sz val="10.5"/>
        <color theme="1"/>
        <rFont val="Times New Roman"/>
        <family val="1"/>
      </rPr>
      <t>O</t>
    </r>
    <r>
      <rPr>
        <sz val="10.5"/>
        <color theme="1"/>
        <rFont val="Times New Roman"/>
        <family val="1"/>
      </rPr>
      <t>(μg/L)*f</t>
    </r>
    <r>
      <rPr>
        <sz val="10.5"/>
        <color theme="1"/>
        <rFont val="宋体"/>
        <charset val="134"/>
      </rPr>
      <t>，对应以下表格中</t>
    </r>
    <r>
      <rPr>
        <sz val="10.5"/>
        <color theme="1"/>
        <rFont val="Times New Roman"/>
        <family val="1"/>
      </rPr>
      <t>G</t>
    </r>
    <r>
      <rPr>
        <sz val="10.5"/>
        <color theme="1"/>
        <rFont val="宋体"/>
        <charset val="134"/>
      </rPr>
      <t>列数据</t>
    </r>
  </si>
  <si>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x</t>
    </r>
    <r>
      <rPr>
        <sz val="11"/>
        <color theme="1"/>
        <rFont val="宋体"/>
        <charset val="134"/>
      </rPr>
      <t>：</t>
    </r>
    <r>
      <rPr>
        <sz val="11"/>
        <color theme="1"/>
        <rFont val="宋体"/>
        <charset val="134"/>
      </rPr>
      <t>所测元素的最终测试结果，单位</t>
    </r>
    <r>
      <rPr>
        <sz val="11"/>
        <color theme="1"/>
        <rFont val="Times New Roman"/>
        <family val="1"/>
      </rPr>
      <t>ug/L</t>
    </r>
    <r>
      <rPr>
        <sz val="11"/>
        <color theme="1"/>
        <rFont val="宋体"/>
        <charset val="134"/>
      </rPr>
      <t>。由上述公式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charset val="134"/>
      </rPr>
      <t>计算所得，对应以下表格中</t>
    </r>
    <r>
      <rPr>
        <sz val="11"/>
        <color theme="1"/>
        <rFont val="Times New Roman"/>
        <family val="1"/>
      </rPr>
      <t>H</t>
    </r>
    <r>
      <rPr>
        <sz val="11"/>
        <color theme="1"/>
        <rFont val="宋体"/>
        <charset val="134"/>
      </rPr>
      <t>列数据</t>
    </r>
  </si>
  <si>
    <r>
      <rPr>
        <sz val="11"/>
        <color theme="1"/>
        <rFont val="宋体"/>
        <charset val="134"/>
      </rPr>
      <t>当样品为液体时，没有样品质量和样品元素含量的计算结果，最终得到的是含量</t>
    </r>
    <r>
      <rPr>
        <sz val="11"/>
        <color theme="1"/>
        <rFont val="Times New Roman"/>
        <family val="1"/>
      </rPr>
      <t>Cx</t>
    </r>
    <r>
      <rPr>
        <sz val="11"/>
        <color theme="1"/>
        <rFont val="宋体"/>
        <charset val="134"/>
      </rPr>
      <t>单位</t>
    </r>
    <r>
      <rPr>
        <sz val="11"/>
        <color theme="1"/>
        <rFont val="Times New Roman"/>
        <family val="1"/>
      </rPr>
      <t>μg/L</t>
    </r>
  </si>
  <si>
    <t>问题情况反馈</t>
  </si>
  <si>
    <r>
      <rPr>
        <sz val="11"/>
        <color theme="1"/>
        <rFont val="宋体"/>
        <charset val="134"/>
      </rPr>
      <t>样品编号</t>
    </r>
  </si>
  <si>
    <t>取样体积（mL）</t>
  </si>
  <si>
    <r>
      <rPr>
        <sz val="11"/>
        <color theme="1"/>
        <rFont val="宋体"/>
        <charset val="134"/>
      </rPr>
      <t>定容体积</t>
    </r>
    <r>
      <rPr>
        <sz val="11"/>
        <color theme="1"/>
        <rFont val="Times New Roman"/>
        <family val="1"/>
      </rPr>
      <t xml:space="preserve"> V</t>
    </r>
    <r>
      <rPr>
        <vertAlign val="subscript"/>
        <sz val="11"/>
        <color theme="1"/>
        <rFont val="Times New Roman"/>
        <family val="1"/>
      </rPr>
      <t>0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family val="1"/>
      </rPr>
      <t>mL)</t>
    </r>
  </si>
  <si>
    <r>
      <rPr>
        <sz val="11"/>
        <color theme="1"/>
        <rFont val="宋体"/>
        <charset val="134"/>
      </rPr>
      <t>测试元素</t>
    </r>
  </si>
  <si>
    <r>
      <rPr>
        <sz val="11"/>
        <color theme="1"/>
        <rFont val="宋体"/>
        <charset val="134"/>
      </rPr>
      <t>仪器直读浓度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o</t>
    </r>
    <r>
      <rPr>
        <sz val="11"/>
        <color theme="1"/>
        <rFont val="宋体"/>
        <charset val="134"/>
      </rPr>
      <t>（μg/L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</si>
  <si>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宋体"/>
        <charset val="134"/>
      </rPr>
      <t>稀释倍数</t>
    </r>
    <r>
      <rPr>
        <sz val="11"/>
        <color theme="1"/>
        <rFont val="Times New Roman"/>
        <family val="1"/>
      </rPr>
      <t>f</t>
    </r>
  </si>
  <si>
    <r>
      <rPr>
        <sz val="10"/>
        <color theme="1"/>
        <rFont val="宋体"/>
        <charset val="134"/>
      </rPr>
      <t>消解液原溶液元素浓度</t>
    </r>
    <r>
      <rPr>
        <sz val="10"/>
        <color theme="1"/>
        <rFont val="Times New Roman"/>
        <family val="1"/>
      </rPr>
      <t>C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family val="1"/>
      </rPr>
      <t>μg/L)</t>
    </r>
  </si>
  <si>
    <r>
      <rPr>
        <sz val="11"/>
        <color theme="1"/>
        <rFont val="宋体"/>
        <charset val="134"/>
      </rPr>
      <t>样品元素含量</t>
    </r>
    <r>
      <rPr>
        <sz val="11"/>
        <color theme="1"/>
        <rFont val="Times New Roman"/>
        <family val="1"/>
      </rPr>
      <t>C</t>
    </r>
    <r>
      <rPr>
        <vertAlign val="subscript"/>
        <sz val="11"/>
        <color theme="1"/>
        <rFont val="Times New Roman"/>
        <family val="1"/>
      </rPr>
      <t>x</t>
    </r>
    <r>
      <rPr>
        <sz val="11"/>
        <color theme="1"/>
        <rFont val="宋体"/>
        <charset val="134"/>
      </rPr>
      <t>（</t>
    </r>
    <r>
      <rPr>
        <sz val="11"/>
        <color theme="1"/>
        <rFont val="Times New Roman"/>
        <family val="1"/>
      </rPr>
      <t>ug/L)</t>
    </r>
  </si>
  <si>
    <t>/</t>
  </si>
  <si>
    <t>Ru</t>
  </si>
  <si>
    <t>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</si>
</sst>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76" formatCode="0.00_ "/>
    <numFmt numFmtId="177" formatCode="0.000_ "/>
  </numFmts>
  <fonts count="15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family val="1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bscript"/>
      <sz val="11"/>
      <color theme="1"/>
      <name val="Times New Roman"/>
      <family val="1"/>
    </font>
    <font>
      <sz val="11"/>
      <color theme="1"/>
      <name val="Microsoft YaHei UI"/>
      <charset val="134"/>
    </font>
    <font>
      <vertAlign val="subscript"/>
      <sz val="10.5"/>
      <color theme="1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1" applyFont="1" applyAlignment="1">
      <alignment horizontal="center"/>
    </xf>
    <xf numFmtId="0" fontId="1" fillId="0" borderId="0" xfId="1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6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177" fontId="1" fillId="0" borderId="1" xfId="1" applyNumberFormat="1" applyFont="1" applyBorder="1" applyAlignment="1">
      <alignment horizontal="center" vertical="center"/>
    </xf>
    <xf numFmtId="0" fontId="7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6" xfId="1" quotePrefix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/>
    </xf>
    <xf numFmtId="0" fontId="1" fillId="0" borderId="0" xfId="1" applyFont="1" applyAlignment="1">
      <alignment horizontal="left"/>
    </xf>
    <xf numFmtId="0" fontId="1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 wrapText="1"/>
    </xf>
    <xf numFmtId="0" fontId="1" fillId="0" borderId="13" xfId="1" applyFont="1" applyBorder="1" applyAlignment="1">
      <alignment horizontal="left" wrapText="1"/>
    </xf>
    <xf numFmtId="0" fontId="1" fillId="0" borderId="14" xfId="1" applyFont="1" applyBorder="1" applyAlignment="1">
      <alignment horizontal="left" wrapText="1"/>
    </xf>
    <xf numFmtId="0" fontId="1" fillId="0" borderId="2" xfId="1" applyFont="1" applyBorder="1" applyAlignment="1">
      <alignment horizontal="center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</cellXfs>
  <cellStyles count="2">
    <cellStyle name="常规" xfId="0" builtinId="0"/>
    <cellStyle name="常规 5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384810</xdr:colOff>
      <xdr:row>9</xdr:row>
      <xdr:rowOff>441325</xdr:rowOff>
    </xdr:from>
    <xdr:to>
      <xdr:col>3</xdr:col>
      <xdr:colOff>519430</xdr:colOff>
      <xdr:row>10</xdr:row>
      <xdr:rowOff>130175</xdr:rowOff>
    </xdr:to>
    <xdr:pic>
      <xdr:nvPicPr>
        <xdr:cNvPr id="4" name="图片 3" descr="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7770" y="2872105"/>
          <a:ext cx="2161540" cy="374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2</xdr:col>
      <xdr:colOff>830580</xdr:colOff>
      <xdr:row>38</xdr:row>
      <xdr:rowOff>80010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" y="8035290"/>
          <a:ext cx="2019300" cy="3143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198120</xdr:colOff>
      <xdr:row>25</xdr:row>
      <xdr:rowOff>148590</xdr:rowOff>
    </xdr:from>
    <xdr:to>
      <xdr:col>5</xdr:col>
      <xdr:colOff>152400</xdr:colOff>
      <xdr:row>38</xdr:row>
      <xdr:rowOff>163830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60420" y="7787640"/>
          <a:ext cx="2373630" cy="32346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9"/>
  <sheetViews>
    <sheetView showGridLines="0" tabSelected="1" topLeftCell="A6" workbookViewId="0">
      <selection activeCell="L24" sqref="L24"/>
    </sheetView>
  </sheetViews>
  <sheetFormatPr defaultColWidth="8.875" defaultRowHeight="15" x14ac:dyDescent="0.25"/>
  <cols>
    <col min="1" max="1" width="12" style="1" customWidth="1"/>
    <col min="2" max="2" width="17.375" style="2" customWidth="1"/>
    <col min="3" max="3" width="12.125" style="2" customWidth="1"/>
    <col min="4" max="4" width="14.625" style="2" customWidth="1"/>
    <col min="5" max="5" width="17.125" style="2" customWidth="1"/>
    <col min="6" max="6" width="12.375" style="2" customWidth="1"/>
    <col min="7" max="8" width="15.625" style="2" customWidth="1"/>
    <col min="9" max="9" width="16.125" style="2" customWidth="1"/>
    <col min="10" max="16" width="8.875" style="2"/>
    <col min="17" max="17" width="25.625" style="2" customWidth="1"/>
    <col min="18" max="16384" width="8.875" style="2"/>
  </cols>
  <sheetData>
    <row r="1" spans="1:11" customFormat="1" ht="22.7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</row>
    <row r="2" spans="1:11" customFormat="1" ht="23.45" customHeight="1" x14ac:dyDescent="0.15">
      <c r="A2" s="3" t="s">
        <v>1</v>
      </c>
      <c r="B2" s="17" t="s">
        <v>2</v>
      </c>
      <c r="C2" s="18"/>
      <c r="D2" s="19"/>
      <c r="E2" s="4" t="s">
        <v>3</v>
      </c>
      <c r="F2" s="18" t="s">
        <v>4</v>
      </c>
      <c r="G2" s="18"/>
      <c r="H2" s="19"/>
      <c r="K2" s="15"/>
    </row>
    <row r="3" spans="1:11" customFormat="1" ht="24.6" customHeight="1" x14ac:dyDescent="0.15">
      <c r="A3" s="4" t="s">
        <v>5</v>
      </c>
      <c r="B3" s="17">
        <v>2</v>
      </c>
      <c r="C3" s="18"/>
      <c r="D3" s="19"/>
      <c r="E3" s="4" t="s">
        <v>6</v>
      </c>
      <c r="F3" s="20" t="s">
        <v>7</v>
      </c>
      <c r="G3" s="20"/>
      <c r="H3" s="21"/>
    </row>
    <row r="4" spans="1:11" ht="20.100000000000001" customHeight="1" x14ac:dyDescent="0.25">
      <c r="A4" s="5" t="s">
        <v>8</v>
      </c>
      <c r="B4" s="22" t="s">
        <v>9</v>
      </c>
      <c r="C4" s="22"/>
      <c r="D4" s="22"/>
      <c r="E4" s="22"/>
      <c r="F4" s="22"/>
      <c r="G4" s="22"/>
      <c r="H4" s="22"/>
    </row>
    <row r="5" spans="1:11" ht="20.100000000000001" customHeight="1" x14ac:dyDescent="0.25">
      <c r="A5" s="22" t="s">
        <v>10</v>
      </c>
      <c r="B5" s="6" t="s">
        <v>11</v>
      </c>
      <c r="C5" s="23">
        <v>0.5</v>
      </c>
      <c r="D5" s="24"/>
      <c r="E5" s="24"/>
      <c r="F5" s="24"/>
      <c r="G5" s="24"/>
      <c r="H5" s="25"/>
    </row>
    <row r="6" spans="1:11" ht="20.100000000000001" customHeight="1" x14ac:dyDescent="0.25">
      <c r="A6" s="22"/>
      <c r="B6" s="6" t="s">
        <v>12</v>
      </c>
      <c r="C6" s="23" t="s">
        <v>13</v>
      </c>
      <c r="D6" s="24"/>
      <c r="E6" s="24"/>
      <c r="F6" s="24"/>
      <c r="G6" s="24"/>
      <c r="H6" s="25"/>
    </row>
    <row r="7" spans="1:11" ht="20.100000000000001" customHeight="1" x14ac:dyDescent="0.25">
      <c r="A7" s="22"/>
      <c r="B7" s="6" t="s">
        <v>14</v>
      </c>
      <c r="C7" s="23" t="s">
        <v>15</v>
      </c>
      <c r="D7" s="24"/>
      <c r="E7" s="24"/>
      <c r="F7" s="24"/>
      <c r="G7" s="24"/>
      <c r="H7" s="25"/>
    </row>
    <row r="8" spans="1:11" ht="20.100000000000001" customHeight="1" x14ac:dyDescent="0.25">
      <c r="A8" s="22"/>
      <c r="B8" s="6" t="s">
        <v>16</v>
      </c>
      <c r="C8" s="23" t="s">
        <v>17</v>
      </c>
      <c r="D8" s="24"/>
      <c r="E8" s="24"/>
      <c r="F8" s="24"/>
      <c r="G8" s="24"/>
      <c r="H8" s="25"/>
    </row>
    <row r="9" spans="1:11" ht="20.100000000000001" customHeight="1" x14ac:dyDescent="0.25">
      <c r="A9" s="22"/>
      <c r="B9" s="6" t="s">
        <v>18</v>
      </c>
      <c r="C9" s="23" t="s">
        <v>19</v>
      </c>
      <c r="D9" s="24"/>
      <c r="E9" s="24"/>
      <c r="F9" s="24"/>
      <c r="G9" s="24"/>
      <c r="H9" s="25"/>
    </row>
    <row r="10" spans="1:11" ht="54" customHeight="1" x14ac:dyDescent="0.25">
      <c r="A10" s="22" t="s">
        <v>20</v>
      </c>
      <c r="B10" s="22"/>
      <c r="C10" s="22"/>
      <c r="D10" s="22"/>
      <c r="E10" s="7"/>
      <c r="F10" s="30" t="s">
        <v>21</v>
      </c>
      <c r="G10" s="31"/>
      <c r="H10" s="32"/>
    </row>
    <row r="11" spans="1:11" ht="54.75" customHeight="1" x14ac:dyDescent="0.25">
      <c r="A11" s="22"/>
      <c r="B11" s="29"/>
      <c r="C11" s="29"/>
      <c r="D11" s="29"/>
      <c r="E11" s="8"/>
      <c r="F11" s="33"/>
      <c r="G11" s="34"/>
      <c r="H11" s="35"/>
    </row>
    <row r="12" spans="1:11" ht="18.75" customHeight="1" x14ac:dyDescent="0.25">
      <c r="A12" s="26"/>
      <c r="B12" s="46" t="s">
        <v>22</v>
      </c>
      <c r="C12" s="47"/>
      <c r="D12" s="47"/>
      <c r="E12" s="47"/>
      <c r="F12" s="47"/>
      <c r="G12" s="47"/>
      <c r="H12" s="48"/>
    </row>
    <row r="13" spans="1:11" ht="16.5" x14ac:dyDescent="0.3">
      <c r="A13" s="26"/>
      <c r="B13" s="39" t="s">
        <v>23</v>
      </c>
      <c r="C13" s="40"/>
      <c r="D13" s="40"/>
      <c r="E13" s="40"/>
      <c r="F13" s="40"/>
      <c r="G13" s="40"/>
      <c r="H13" s="41"/>
    </row>
    <row r="14" spans="1:11" ht="16.5" x14ac:dyDescent="0.3">
      <c r="A14" s="26"/>
      <c r="B14" s="39" t="s">
        <v>24</v>
      </c>
      <c r="C14" s="40"/>
      <c r="D14" s="40"/>
      <c r="E14" s="40"/>
      <c r="F14" s="40"/>
      <c r="G14" s="40"/>
      <c r="H14" s="41"/>
    </row>
    <row r="15" spans="1:11" x14ac:dyDescent="0.25">
      <c r="A15" s="26"/>
      <c r="B15" s="39" t="s">
        <v>25</v>
      </c>
      <c r="C15" s="40"/>
      <c r="D15" s="40"/>
      <c r="E15" s="40"/>
      <c r="F15" s="40"/>
      <c r="G15" s="40"/>
      <c r="H15" s="41"/>
    </row>
    <row r="16" spans="1:11" ht="18" customHeight="1" x14ac:dyDescent="0.25">
      <c r="A16" s="26"/>
      <c r="B16" s="36" t="s">
        <v>26</v>
      </c>
      <c r="C16" s="37"/>
      <c r="D16" s="37"/>
      <c r="E16" s="37"/>
      <c r="F16" s="37"/>
      <c r="G16" s="37"/>
      <c r="H16" s="38"/>
    </row>
    <row r="17" spans="1:17" ht="18" customHeight="1" x14ac:dyDescent="0.25">
      <c r="A17" s="26"/>
      <c r="B17" s="36" t="s">
        <v>27</v>
      </c>
      <c r="C17" s="37"/>
      <c r="D17" s="37"/>
      <c r="E17" s="37"/>
      <c r="F17" s="37"/>
      <c r="G17" s="37"/>
      <c r="H17" s="38"/>
    </row>
    <row r="18" spans="1:17" ht="16.5" x14ac:dyDescent="0.3">
      <c r="A18" s="26"/>
      <c r="B18" s="39" t="s">
        <v>28</v>
      </c>
      <c r="C18" s="40"/>
      <c r="D18" s="40"/>
      <c r="E18" s="40"/>
      <c r="F18" s="40"/>
      <c r="G18" s="40"/>
      <c r="H18" s="41"/>
    </row>
    <row r="19" spans="1:17" x14ac:dyDescent="0.25">
      <c r="A19" s="26"/>
      <c r="B19" s="42" t="s">
        <v>29</v>
      </c>
      <c r="C19" s="43"/>
      <c r="D19" s="43"/>
      <c r="E19" s="43"/>
      <c r="F19" s="43"/>
      <c r="G19" s="43"/>
      <c r="H19" s="44"/>
    </row>
    <row r="20" spans="1:17" ht="45.95" customHeight="1" x14ac:dyDescent="0.25">
      <c r="A20" s="9" t="s">
        <v>30</v>
      </c>
      <c r="B20" s="45"/>
      <c r="C20" s="45"/>
      <c r="D20" s="45"/>
      <c r="E20" s="45"/>
      <c r="F20" s="45"/>
      <c r="G20" s="45"/>
      <c r="H20" s="45"/>
    </row>
    <row r="21" spans="1:17" ht="48.6" customHeight="1" x14ac:dyDescent="0.25">
      <c r="A21" s="10" t="s">
        <v>31</v>
      </c>
      <c r="B21" s="11" t="s">
        <v>32</v>
      </c>
      <c r="C21" s="10" t="s">
        <v>33</v>
      </c>
      <c r="D21" s="10" t="s">
        <v>34</v>
      </c>
      <c r="E21" s="11" t="s">
        <v>35</v>
      </c>
      <c r="F21" s="10" t="s">
        <v>36</v>
      </c>
      <c r="G21" s="12" t="s">
        <v>37</v>
      </c>
      <c r="H21" s="10" t="s">
        <v>38</v>
      </c>
    </row>
    <row r="22" spans="1:17" s="1" customFormat="1" ht="20.100000000000001" customHeight="1" x14ac:dyDescent="0.25">
      <c r="A22" s="13">
        <v>0</v>
      </c>
      <c r="B22" s="13" t="s">
        <v>39</v>
      </c>
      <c r="C22" s="13" t="s">
        <v>39</v>
      </c>
      <c r="D22" s="13" t="s">
        <v>40</v>
      </c>
      <c r="E22" s="14">
        <v>193.96299999999999</v>
      </c>
      <c r="F22" s="13">
        <v>1</v>
      </c>
      <c r="G22" s="14">
        <f>E22*F22</f>
        <v>193.96299999999999</v>
      </c>
      <c r="H22" s="13" t="s">
        <v>39</v>
      </c>
      <c r="I22" s="2"/>
      <c r="J22" s="2"/>
      <c r="K22" s="2"/>
      <c r="L22" s="2"/>
      <c r="M22" s="2"/>
      <c r="N22" s="2"/>
      <c r="O22" s="2"/>
      <c r="P22" s="2"/>
      <c r="Q22" s="2"/>
    </row>
    <row r="23" spans="1:17" s="1" customFormat="1" ht="20.100000000000001" customHeight="1" x14ac:dyDescent="0.25">
      <c r="A23" s="27">
        <v>10</v>
      </c>
      <c r="B23" s="13" t="s">
        <v>39</v>
      </c>
      <c r="C23" s="13" t="s">
        <v>39</v>
      </c>
      <c r="D23" s="13" t="s">
        <v>41</v>
      </c>
      <c r="E23" s="14">
        <v>127.047</v>
      </c>
      <c r="F23" s="13">
        <v>1</v>
      </c>
      <c r="G23" s="14">
        <f>E23*F23</f>
        <v>127.047</v>
      </c>
      <c r="H23" s="13" t="s">
        <v>39</v>
      </c>
      <c r="I23" s="2"/>
      <c r="J23" s="2"/>
      <c r="K23" s="2"/>
      <c r="L23" s="2"/>
      <c r="M23" s="2"/>
      <c r="N23" s="2"/>
      <c r="O23" s="2"/>
      <c r="P23" s="2"/>
      <c r="Q23" s="2"/>
    </row>
    <row r="24" spans="1:17" s="1" customFormat="1" ht="20.100000000000001" customHeight="1" x14ac:dyDescent="0.25">
      <c r="A24" s="28"/>
      <c r="B24" s="13" t="s">
        <v>39</v>
      </c>
      <c r="C24" s="13" t="s">
        <v>39</v>
      </c>
      <c r="D24" s="13" t="s">
        <v>40</v>
      </c>
      <c r="E24" s="14">
        <v>15.683</v>
      </c>
      <c r="F24" s="13">
        <v>1</v>
      </c>
      <c r="G24" s="14">
        <f>E24*F24</f>
        <v>15.683</v>
      </c>
      <c r="H24" s="13" t="s">
        <v>39</v>
      </c>
      <c r="I24" s="2"/>
      <c r="J24" s="2"/>
      <c r="K24" s="2"/>
      <c r="L24" s="2"/>
      <c r="M24" s="2"/>
      <c r="N24" s="2"/>
      <c r="O24" s="2"/>
      <c r="P24" s="2"/>
      <c r="Q24" s="2"/>
    </row>
    <row r="25" spans="1:17" s="1" customFormat="1" ht="20.100000000000001" customHeigh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s="1" customFormat="1" ht="20.100000000000001" customHeight="1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s="1" customFormat="1" ht="20.100000000000001" customHeight="1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s="1" customFormat="1" ht="20.100000000000001" customHeight="1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s="1" customFormat="1" ht="20.100000000000001" customHeight="1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s="1" customFormat="1" ht="20.100000000000001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s="1" customFormat="1" ht="20.100000000000001" customHeight="1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s="1" customFormat="1" ht="20.100000000000001" customHeight="1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2:17" s="1" customFormat="1" ht="20.100000000000001" customHeight="1" x14ac:dyDescent="0.2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2:17" s="1" customFormat="1" ht="20.100000000000001" customHeight="1" x14ac:dyDescent="0.2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2:17" s="1" customFormat="1" ht="20.100000000000001" customHeight="1" x14ac:dyDescent="0.2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2:17" s="1" customFormat="1" ht="20.100000000000001" customHeight="1" x14ac:dyDescent="0.2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2:17" s="1" customFormat="1" ht="20.100000000000001" customHeight="1" x14ac:dyDescent="0.2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2:17" s="1" customFormat="1" ht="20.100000000000001" customHeight="1" x14ac:dyDescent="0.2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2:17" s="1" customFormat="1" ht="20.100000000000001" customHeight="1" x14ac:dyDescent="0.2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2:17" s="1" customFormat="1" ht="20.100000000000001" customHeight="1" x14ac:dyDescent="0.2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2:17" s="1" customFormat="1" ht="20.100000000000001" customHeight="1" x14ac:dyDescent="0.2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2:17" s="1" customFormat="1" ht="20.100000000000001" customHeight="1" x14ac:dyDescent="0.2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17" s="1" customFormat="1" ht="20.100000000000001" customHeight="1" x14ac:dyDescent="0.2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2:17" s="1" customFormat="1" ht="20.100000000000001" customHeight="1" x14ac:dyDescent="0.2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2:17" s="1" customFormat="1" ht="20.100000000000001" customHeight="1" x14ac:dyDescent="0.2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2:17" s="1" customFormat="1" ht="20.100000000000001" customHeight="1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2:17" s="1" customFormat="1" ht="20.100000000000001" customHeight="1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2:17" s="1" customFormat="1" ht="20.100000000000001" customHeight="1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2:17" s="1" customFormat="1" ht="20.100000000000001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2:17" s="1" customFormat="1" ht="20.100000000000001" customHeight="1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2:17" s="1" customFormat="1" ht="20.100000000000001" customHeight="1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2:17" s="1" customFormat="1" ht="20.100000000000001" customHeight="1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2:17" s="1" customFormat="1" ht="20.100000000000001" customHeight="1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2:17" s="1" customFormat="1" ht="20.100000000000001" customHeight="1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2:17" s="1" customFormat="1" ht="20.100000000000001" customHeight="1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2:17" s="1" customFormat="1" ht="20.100000000000001" customHeight="1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2:17" s="1" customFormat="1" ht="20.100000000000001" customHeight="1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2:17" s="1" customFormat="1" ht="20.100000000000001" customHeight="1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2:17" s="1" customFormat="1" ht="20.100000000000001" customHeight="1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2:17" s="1" customFormat="1" ht="20.100000000000001" customHeight="1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2:17" s="1" customFormat="1" ht="20.100000000000001" customHeight="1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2:17" s="1" customFormat="1" ht="20.100000000000001" customHeight="1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2:17" s="1" customFormat="1" ht="20.100000000000001" customHeight="1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2:17" s="1" customFormat="1" ht="20.100000000000001" customHeight="1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2:17" s="1" customFormat="1" ht="20.100000000000001" customHeight="1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2:17" s="1" customFormat="1" ht="20.100000000000001" customHeight="1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2:17" s="1" customFormat="1" ht="20.100000000000001" customHeight="1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2:17" s="1" customFormat="1" ht="20.100000000000001" customHeight="1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2:17" s="1" customFormat="1" ht="20.100000000000001" customHeight="1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2:17" s="1" customFormat="1" ht="20.100000000000001" customHeight="1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2:17" s="1" customFormat="1" ht="20.100000000000001" customHeight="1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2:17" s="1" customFormat="1" ht="20.100000000000001" customHeight="1" x14ac:dyDescent="0.2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2:17" s="1" customFormat="1" ht="20.100000000000001" customHeight="1" x14ac:dyDescent="0.2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2:17" s="1" customFormat="1" ht="20.100000000000001" customHeight="1" x14ac:dyDescent="0.2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spans="2:17" s="1" customFormat="1" ht="20.100000000000001" customHeight="1" x14ac:dyDescent="0.2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2:17" s="1" customFormat="1" ht="20.100000000000001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spans="2:17" s="1" customFormat="1" ht="20.100000000000001" customHeight="1" x14ac:dyDescent="0.2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spans="2:17" s="1" customFormat="1" ht="20.100000000000001" customHeight="1" x14ac:dyDescent="0.2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2:17" s="1" customFormat="1" ht="20.100000000000001" customHeight="1" x14ac:dyDescent="0.2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spans="2:17" s="1" customFormat="1" ht="20.100000000000001" customHeight="1" x14ac:dyDescent="0.2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spans="2:17" s="1" customFormat="1" ht="20.100000000000001" customHeight="1" x14ac:dyDescent="0.2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2:17" s="1" customFormat="1" ht="20.100000000000001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2:17" s="1" customFormat="1" ht="20.100000000000001" customHeight="1" x14ac:dyDescent="0.2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2:17" s="1" customFormat="1" ht="20.100000000000001" customHeight="1" x14ac:dyDescent="0.2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2:17" s="1" customFormat="1" ht="20.100000000000001" customHeight="1" x14ac:dyDescent="0.2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2:17" s="1" customFormat="1" ht="20.100000000000001" customHeight="1" x14ac:dyDescent="0.2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2:17" s="1" customFormat="1" ht="20.100000000000001" customHeight="1" x14ac:dyDescent="0.2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2:17" s="1" customFormat="1" ht="20.100000000000001" customHeight="1" x14ac:dyDescent="0.2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2:17" s="1" customFormat="1" ht="20.100000000000001" customHeight="1" x14ac:dyDescent="0.2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spans="2:17" s="1" customFormat="1" ht="20.100000000000001" customHeight="1" x14ac:dyDescent="0.2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2:17" s="1" customFormat="1" ht="20.100000000000001" customHeight="1" x14ac:dyDescent="0.2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2:17" s="1" customFormat="1" ht="20.100000000000001" customHeight="1" x14ac:dyDescent="0.2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2:17" s="1" customFormat="1" ht="20.100000000000001" customHeight="1" x14ac:dyDescent="0.2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2:17" s="1" customFormat="1" ht="20.100000000000001" customHeight="1" x14ac:dyDescent="0.2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2:17" s="1" customFormat="1" ht="20.100000000000001" customHeight="1" x14ac:dyDescent="0.2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spans="2:17" s="1" customFormat="1" ht="20.100000000000001" customHeight="1" x14ac:dyDescent="0.2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spans="2:17" s="1" customFormat="1" ht="20.100000000000001" customHeight="1" x14ac:dyDescent="0.2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spans="2:17" s="1" customFormat="1" ht="20.100000000000001" customHeight="1" x14ac:dyDescent="0.2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spans="2:17" s="1" customFormat="1" ht="20.100000000000001" customHeight="1" x14ac:dyDescent="0.2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spans="2:17" s="1" customFormat="1" ht="20.100000000000001" customHeight="1" x14ac:dyDescent="0.2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spans="2:17" s="1" customFormat="1" ht="20.100000000000001" customHeight="1" x14ac:dyDescent="0.2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spans="2:17" s="1" customFormat="1" ht="20.100000000000001" customHeight="1" x14ac:dyDescent="0.2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spans="2:17" s="1" customFormat="1" ht="20.100000000000001" customHeight="1" x14ac:dyDescent="0.2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spans="2:17" s="1" customFormat="1" ht="20.100000000000001" customHeight="1" x14ac:dyDescent="0.2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spans="2:17" s="1" customFormat="1" ht="20.100000000000001" customHeight="1" x14ac:dyDescent="0.2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spans="2:17" s="1" customFormat="1" ht="20.100000000000001" customHeight="1" x14ac:dyDescent="0.2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spans="2:17" s="1" customFormat="1" ht="20.100000000000001" customHeight="1" x14ac:dyDescent="0.2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spans="2:17" s="1" customFormat="1" ht="20.100000000000001" customHeight="1" x14ac:dyDescent="0.2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spans="2:17" s="1" customFormat="1" ht="20.100000000000001" customHeight="1" x14ac:dyDescent="0.2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spans="2:17" s="1" customFormat="1" ht="20.100000000000001" customHeight="1" x14ac:dyDescent="0.2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spans="2:17" s="1" customFormat="1" ht="20.100000000000001" customHeight="1" x14ac:dyDescent="0.2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spans="2:17" s="1" customFormat="1" ht="20.100000000000001" customHeight="1" x14ac:dyDescent="0.2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spans="2:17" s="1" customFormat="1" ht="20.100000000000001" customHeight="1" x14ac:dyDescent="0.25"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spans="2:17" s="1" customFormat="1" ht="20.100000000000001" customHeight="1" x14ac:dyDescent="0.25"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spans="2:17" s="1" customFormat="1" ht="20.100000000000001" customHeight="1" x14ac:dyDescent="0.25"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spans="2:17" s="1" customFormat="1" ht="20.100000000000001" customHeight="1" x14ac:dyDescent="0.25"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spans="2:17" s="1" customFormat="1" ht="20.100000000000001" customHeight="1" x14ac:dyDescent="0.25"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spans="2:17" s="1" customFormat="1" ht="20.100000000000001" customHeight="1" x14ac:dyDescent="0.25"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spans="2:17" s="1" customFormat="1" ht="20.100000000000001" customHeight="1" x14ac:dyDescent="0.25"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spans="2:17" s="1" customFormat="1" ht="20.100000000000001" customHeight="1" x14ac:dyDescent="0.25"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spans="2:17" s="1" customFormat="1" ht="20.100000000000001" customHeight="1" x14ac:dyDescent="0.25"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spans="2:17" s="1" customFormat="1" ht="20.100000000000001" customHeight="1" x14ac:dyDescent="0.25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spans="2:17" s="1" customFormat="1" ht="20.100000000000001" customHeight="1" x14ac:dyDescent="0.25"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spans="2:17" s="1" customFormat="1" ht="20.100000000000001" customHeight="1" x14ac:dyDescent="0.25"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spans="2:17" s="1" customFormat="1" ht="20.100000000000001" customHeight="1" x14ac:dyDescent="0.25"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spans="2:17" s="1" customFormat="1" ht="20.100000000000001" customHeight="1" x14ac:dyDescent="0.25"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spans="2:17" s="1" customFormat="1" ht="20.100000000000001" customHeight="1" x14ac:dyDescent="0.25"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spans="2:17" s="1" customFormat="1" ht="20.100000000000001" customHeight="1" x14ac:dyDescent="0.25"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spans="2:17" s="1" customFormat="1" ht="20.100000000000001" customHeight="1" x14ac:dyDescent="0.25"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2:17" s="1" customFormat="1" ht="20.100000000000001" customHeight="1" x14ac:dyDescent="0.25"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spans="2:17" s="1" customFormat="1" ht="20.100000000000001" customHeight="1" x14ac:dyDescent="0.25"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spans="2:17" s="1" customFormat="1" ht="20.100000000000001" customHeight="1" x14ac:dyDescent="0.25"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spans="2:17" s="1" customFormat="1" ht="20.100000000000001" customHeight="1" x14ac:dyDescent="0.25"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spans="2:17" s="1" customFormat="1" ht="20.100000000000001" customHeight="1" x14ac:dyDescent="0.25"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2:17" s="1" customFormat="1" ht="20.100000000000001" customHeight="1" x14ac:dyDescent="0.25"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spans="2:17" s="1" customFormat="1" ht="20.100000000000001" customHeight="1" x14ac:dyDescent="0.25"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spans="2:17" s="1" customFormat="1" ht="20.100000000000001" customHeight="1" x14ac:dyDescent="0.25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spans="2:17" s="1" customFormat="1" ht="20.100000000000001" customHeight="1" x14ac:dyDescent="0.25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spans="2:17" s="1" customFormat="1" ht="20.100000000000001" customHeight="1" x14ac:dyDescent="0.25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spans="2:17" s="1" customFormat="1" ht="20.100000000000001" customHeight="1" x14ac:dyDescent="0.25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</row>
    <row r="141" spans="2:17" s="1" customFormat="1" ht="20.100000000000001" customHeight="1" x14ac:dyDescent="0.25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</row>
    <row r="142" spans="2:17" s="1" customFormat="1" ht="20.100000000000001" customHeight="1" x14ac:dyDescent="0.25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</row>
    <row r="143" spans="2:17" s="1" customFormat="1" ht="20.100000000000001" customHeight="1" x14ac:dyDescent="0.25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spans="2:17" s="1" customFormat="1" ht="20.100000000000001" customHeight="1" x14ac:dyDescent="0.25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spans="2:17" s="1" customFormat="1" ht="20.100000000000001" customHeight="1" x14ac:dyDescent="0.25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2:17" s="1" customFormat="1" ht="20.100000000000001" customHeight="1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spans="2:17" s="1" customFormat="1" ht="20.100000000000001" customHeight="1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spans="2:17" s="1" customFormat="1" ht="20.100000000000001" customHeight="1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spans="2:17" s="1" customFormat="1" ht="20.100000000000001" customHeight="1" x14ac:dyDescent="0.2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spans="2:17" s="1" customFormat="1" ht="20.100000000000001" customHeight="1" x14ac:dyDescent="0.25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spans="2:17" s="1" customFormat="1" ht="20.100000000000001" customHeight="1" x14ac:dyDescent="0.25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52" spans="2:17" s="1" customFormat="1" ht="20.100000000000001" customHeight="1" x14ac:dyDescent="0.25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2:17" s="1" customFormat="1" ht="20.100000000000001" customHeight="1" x14ac:dyDescent="0.25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2:17" s="1" customFormat="1" ht="20.100000000000001" customHeight="1" x14ac:dyDescent="0.25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2:17" s="1" customFormat="1" ht="20.100000000000001" customHeight="1" x14ac:dyDescent="0.25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2:17" s="1" customFormat="1" ht="20.100000000000001" customHeight="1" x14ac:dyDescent="0.25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</row>
    <row r="157" spans="2:17" s="1" customFormat="1" ht="20.100000000000001" customHeight="1" x14ac:dyDescent="0.25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</row>
    <row r="158" spans="2:17" s="1" customFormat="1" ht="20.100000000000001" customHeight="1" x14ac:dyDescent="0.25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</row>
    <row r="159" spans="2:17" s="1" customFormat="1" ht="20.100000000000001" customHeight="1" x14ac:dyDescent="0.25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</row>
  </sheetData>
  <mergeCells count="25">
    <mergeCell ref="A5:A9"/>
    <mergeCell ref="A10:A19"/>
    <mergeCell ref="A23:A24"/>
    <mergeCell ref="B10:D11"/>
    <mergeCell ref="F10:H11"/>
    <mergeCell ref="B16:H16"/>
    <mergeCell ref="B17:H17"/>
    <mergeCell ref="B18:H18"/>
    <mergeCell ref="B19:H19"/>
    <mergeCell ref="B20:H20"/>
    <mergeCell ref="C9:H9"/>
    <mergeCell ref="B12:H12"/>
    <mergeCell ref="B13:H13"/>
    <mergeCell ref="B14:H14"/>
    <mergeCell ref="B15:H15"/>
    <mergeCell ref="B4:H4"/>
    <mergeCell ref="C5:H5"/>
    <mergeCell ref="C6:H6"/>
    <mergeCell ref="C7:H7"/>
    <mergeCell ref="C8:H8"/>
    <mergeCell ref="A1:H1"/>
    <mergeCell ref="B2:D2"/>
    <mergeCell ref="F2:H2"/>
    <mergeCell ref="B3:D3"/>
    <mergeCell ref="F3:H3"/>
  </mergeCells>
  <phoneticPr fontId="14" type="noConversion"/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ICP-MS液体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e测试</dc:creator>
  <cp:lastModifiedBy>茂林 李</cp:lastModifiedBy>
  <dcterms:created xsi:type="dcterms:W3CDTF">2023-07-28T03:24:00Z</dcterms:created>
  <dcterms:modified xsi:type="dcterms:W3CDTF">2024-07-17T07:26:26Z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CC014FFD170F4AC6B9CF1917C26AA50E_13</vt:lpwstr>
  </property>
  <property fmtid="{D5CDD505-2E9C-101B-9397-08002B2CF9AE}" pid="3" name="KSOProductBuildVer">
    <vt:lpwstr>2052-12.1.0.15990</vt:lpwstr>
  </property>
</Properties>
</file>