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A16" workbookViewId="0">
      <selection activeCell="J23" sqref="J23:J31"/>
    </sheetView>
  </sheetViews>
  <sheetFormatPr defaultColWidth="8.72727272727273" defaultRowHeight="14"/>
  <cols>
    <col min="1" max="4" width="12.8181818181818"/>
    <col min="6" max="7" width="12.8181818181818"/>
    <col min="9" max="9" width="13.9090909090909" customWidth="1"/>
    <col min="10" max="10" width="14.2727272727273" customWidth="1"/>
  </cols>
  <sheetData>
    <row r="1" spans="1:10">
      <c r="A1">
        <v>0.963</v>
      </c>
      <c r="B1">
        <v>0.833</v>
      </c>
      <c r="C1">
        <v>0.214</v>
      </c>
      <c r="F1">
        <v>0.837409672040022</v>
      </c>
      <c r="G1">
        <f>(C1-D32)/(A1-D32)</f>
        <v>0.0632295719844363</v>
      </c>
      <c r="I1">
        <v>83.7409672040022</v>
      </c>
      <c r="J1">
        <v>6.32295719844363</v>
      </c>
    </row>
    <row r="2" spans="1:10">
      <c r="A2">
        <v>0.968</v>
      </c>
      <c r="B2">
        <v>0.846</v>
      </c>
      <c r="C2">
        <v>0.201</v>
      </c>
      <c r="F2">
        <v>0.848363485706394</v>
      </c>
      <c r="G2">
        <f>(C2-D32)/(A2-D32)</f>
        <v>0.0466786355475768</v>
      </c>
      <c r="I2">
        <v>84.8363485706394</v>
      </c>
      <c r="J2">
        <v>4.66786355475768</v>
      </c>
    </row>
    <row r="3" spans="1:10">
      <c r="A3">
        <v>1.013</v>
      </c>
      <c r="B3">
        <v>0.867</v>
      </c>
      <c r="C3">
        <v>0.196</v>
      </c>
      <c r="F3">
        <v>0.828145435521842</v>
      </c>
      <c r="G3">
        <f>(C3-D32)/(A3-D32)</f>
        <v>0.0383206905571546</v>
      </c>
      <c r="I3">
        <v>82.8145435521842</v>
      </c>
      <c r="J3">
        <v>3.83206905571546</v>
      </c>
    </row>
    <row r="4" spans="1:10">
      <c r="A4">
        <v>0.998</v>
      </c>
      <c r="B4">
        <v>0.862</v>
      </c>
      <c r="C4">
        <v>0.217</v>
      </c>
      <c r="F4">
        <v>0.837039009452803</v>
      </c>
      <c r="G4">
        <f>(C4-D32)/(A4-D32)</f>
        <v>0.0641725469311681</v>
      </c>
      <c r="I4">
        <v>83.7039009452803</v>
      </c>
      <c r="J4">
        <v>6.41725469311681</v>
      </c>
    </row>
    <row r="5" spans="1:10">
      <c r="A5">
        <v>0.932</v>
      </c>
      <c r="B5">
        <v>0.809</v>
      </c>
      <c r="C5">
        <v>0.209</v>
      </c>
      <c r="F5">
        <v>0.839959520023132</v>
      </c>
      <c r="G5">
        <f>(C5-D32)/(A5-D32)</f>
        <v>0.0592742518432852</v>
      </c>
      <c r="I5">
        <v>83.9959520023132</v>
      </c>
      <c r="J5">
        <v>5.92742518432852</v>
      </c>
    </row>
    <row r="6" spans="1:10">
      <c r="A6">
        <v>1.068</v>
      </c>
      <c r="B6">
        <v>0.945</v>
      </c>
      <c r="C6">
        <v>0.206</v>
      </c>
      <c r="F6">
        <v>0.864021618965729</v>
      </c>
      <c r="G6">
        <f>(C6-D32)/(A6-D32)</f>
        <v>0.0470458174671421</v>
      </c>
      <c r="I6">
        <v>86.4021618965729</v>
      </c>
      <c r="J6">
        <v>4.70458174671421</v>
      </c>
    </row>
    <row r="7" spans="1:10">
      <c r="A7">
        <v>1.033</v>
      </c>
      <c r="B7">
        <v>0.898</v>
      </c>
      <c r="C7">
        <v>0.215</v>
      </c>
      <c r="F7">
        <v>0.844748274980833</v>
      </c>
      <c r="G7">
        <f>(C7-D32)/(A7-D32)</f>
        <v>0.0592895476616412</v>
      </c>
      <c r="I7">
        <v>84.4748274980833</v>
      </c>
      <c r="J7">
        <v>5.92895476616412</v>
      </c>
    </row>
    <row r="8" spans="1:10">
      <c r="A8">
        <v>0.934</v>
      </c>
      <c r="B8">
        <v>0.812</v>
      </c>
      <c r="C8">
        <v>0.203</v>
      </c>
      <c r="F8">
        <v>0.841672674837779</v>
      </c>
      <c r="G8">
        <f>(C8-D32)/(A8-D32)</f>
        <v>0.0513338139870229</v>
      </c>
      <c r="I8">
        <v>84.1672674837779</v>
      </c>
      <c r="J8">
        <v>5.13338139870229</v>
      </c>
    </row>
    <row r="9" spans="1:10">
      <c r="A9">
        <v>1.026</v>
      </c>
      <c r="B9">
        <v>0.878</v>
      </c>
      <c r="C9">
        <v>0.201</v>
      </c>
      <c r="F9">
        <v>0.828416849156254</v>
      </c>
      <c r="G9">
        <f>(C9-D32)/(A9-D32)</f>
        <v>0.0435398686074976</v>
      </c>
      <c r="I9">
        <v>82.8416849156254</v>
      </c>
      <c r="J9">
        <v>4.35398686074976</v>
      </c>
    </row>
    <row r="10" spans="1:7">
      <c r="A10">
        <f>AVERAGE(A1:A9)</f>
        <v>0.992777777777778</v>
      </c>
      <c r="B10">
        <f>AVERAGE(B1:B9)</f>
        <v>0.861111111111111</v>
      </c>
      <c r="C10">
        <f>AVERAGE(C1:C9)</f>
        <v>0.206888888888889</v>
      </c>
      <c r="F10">
        <f>(B10-D32)/(A10-D32)</f>
        <v>0.841237942122186</v>
      </c>
      <c r="G10">
        <f>(C10-D32)/(A10-D32)</f>
        <v>0.052384780278671</v>
      </c>
    </row>
    <row r="12" spans="1:10">
      <c r="A12">
        <v>1.105</v>
      </c>
      <c r="B12">
        <v>0.928</v>
      </c>
      <c r="C12">
        <v>0.206</v>
      </c>
      <c r="F12">
        <f>(B12-D32)/(A12-D32)</f>
        <v>0.812013216898749</v>
      </c>
      <c r="G12">
        <f>(C12-D32)/(A12-D32)</f>
        <v>0.0451970734009917</v>
      </c>
      <c r="I12">
        <v>81.2013216898749</v>
      </c>
      <c r="J12">
        <v>4.51970734009917</v>
      </c>
    </row>
    <row r="13" spans="1:10">
      <c r="A13">
        <v>1.102</v>
      </c>
      <c r="B13">
        <v>0.895</v>
      </c>
      <c r="C13">
        <v>0.205</v>
      </c>
      <c r="F13">
        <f>(B13-D32)/(A13-D32)</f>
        <v>0.779448324849059</v>
      </c>
      <c r="G13">
        <f>(C13-D32)/(A13-D32)</f>
        <v>0.0442760743459221</v>
      </c>
      <c r="I13">
        <v>77.9448324849059</v>
      </c>
      <c r="J13">
        <v>4.42760743459221</v>
      </c>
    </row>
    <row r="14" spans="1:10">
      <c r="A14">
        <v>1.103</v>
      </c>
      <c r="B14">
        <v>0.916</v>
      </c>
      <c r="C14">
        <v>0.205</v>
      </c>
      <c r="F14">
        <f>(B14-D32)/(A14-D32)</f>
        <v>0.8009697256386</v>
      </c>
      <c r="G14">
        <f>(C14-D32)/(A14-D32)</f>
        <v>0.0442289498580894</v>
      </c>
      <c r="I14">
        <v>80.09697256386</v>
      </c>
      <c r="J14">
        <v>4.42289498580894</v>
      </c>
    </row>
    <row r="15" spans="1:10">
      <c r="A15">
        <v>1.028</v>
      </c>
      <c r="B15">
        <v>0.867</v>
      </c>
      <c r="C15">
        <v>0.204</v>
      </c>
      <c r="F15">
        <f>(B15-D32)/(A15-D32)</f>
        <v>0.81377714946665</v>
      </c>
      <c r="G15">
        <f>(C15-D32)/(A15-D32)</f>
        <v>0.046909137642977</v>
      </c>
      <c r="I15">
        <v>81.377714946665</v>
      </c>
      <c r="J15">
        <v>4.6909137642977</v>
      </c>
    </row>
    <row r="16" spans="1:10">
      <c r="A16">
        <v>1.014</v>
      </c>
      <c r="B16">
        <v>0.881</v>
      </c>
      <c r="C16">
        <v>0.204</v>
      </c>
      <c r="F16">
        <f>(B16-D32)/(A16-D32)</f>
        <v>0.843631613324624</v>
      </c>
      <c r="G16">
        <f>(C16-D32)/(A16-D32)</f>
        <v>0.0476812540822996</v>
      </c>
      <c r="I16">
        <v>84.3631613324624</v>
      </c>
      <c r="J16">
        <v>4.76812540822996</v>
      </c>
    </row>
    <row r="17" spans="1:10">
      <c r="A17">
        <v>1.05</v>
      </c>
      <c r="B17">
        <v>0.892</v>
      </c>
      <c r="C17">
        <v>0.201</v>
      </c>
      <c r="F17">
        <f>(B17-D32)/(A17-D32)</f>
        <v>0.821782178217822</v>
      </c>
      <c r="G17">
        <f>(C17-D32)/(A17-D32)</f>
        <v>0.0423611981451315</v>
      </c>
      <c r="I17">
        <v>82.1782178217822</v>
      </c>
      <c r="J17">
        <v>4.23611981451315</v>
      </c>
    </row>
    <row r="18" spans="1:10">
      <c r="A18">
        <v>1.043</v>
      </c>
      <c r="B18">
        <v>0.875</v>
      </c>
      <c r="C18">
        <v>0.205</v>
      </c>
      <c r="F18">
        <f>(B18-D32)/(A18-D32)</f>
        <v>0.808994441637191</v>
      </c>
      <c r="G18">
        <f>(C18-D32)/(A18-D32)</f>
        <v>0.0472460838807483</v>
      </c>
      <c r="I18">
        <v>80.8994441637191</v>
      </c>
      <c r="J18">
        <v>4.72460838807483</v>
      </c>
    </row>
    <row r="19" spans="1:10">
      <c r="A19">
        <v>1.072</v>
      </c>
      <c r="B19">
        <v>0.885</v>
      </c>
      <c r="C19">
        <v>0.203</v>
      </c>
      <c r="F19">
        <f>(B19-D32)/(A19-D32)</f>
        <v>0.794178794178794</v>
      </c>
      <c r="G19">
        <f>(C19-D32)/(A19-D32)</f>
        <v>0.0435367494191028</v>
      </c>
      <c r="I19">
        <v>79.4178794178794</v>
      </c>
      <c r="J19">
        <v>4.35367494191028</v>
      </c>
    </row>
    <row r="20" spans="1:10">
      <c r="A20">
        <v>1.063</v>
      </c>
      <c r="B20">
        <v>0.886</v>
      </c>
      <c r="C20" s="1">
        <v>0.2</v>
      </c>
      <c r="F20">
        <f>(B20-D32)/(A20-D32)</f>
        <v>0.803236166007905</v>
      </c>
      <c r="G20">
        <f>(C20-D32)/(A20-D32)</f>
        <v>0.0406373517786566</v>
      </c>
      <c r="I20">
        <v>80.3236166007905</v>
      </c>
      <c r="J20">
        <v>4.06373517786566</v>
      </c>
    </row>
    <row r="21" spans="1:7">
      <c r="A21">
        <f>AVERAGE(A12:A20)</f>
        <v>1.06444444444444</v>
      </c>
      <c r="B21">
        <f>AVERAGE(B12:B20)</f>
        <v>0.891666666666667</v>
      </c>
      <c r="C21">
        <f>AVERAGE(C12:C20)</f>
        <v>0.203666666666667</v>
      </c>
      <c r="F21">
        <f>(B21-D32)/(A21-D32)</f>
        <v>0.808237760513015</v>
      </c>
      <c r="G21">
        <f>(C21-D32)/(A21-D32)</f>
        <v>0.0446417560734993</v>
      </c>
    </row>
    <row r="23" spans="1:10">
      <c r="A23">
        <v>0.993</v>
      </c>
      <c r="B23">
        <v>0.973</v>
      </c>
      <c r="C23">
        <v>0.202</v>
      </c>
      <c r="D23">
        <v>0.17</v>
      </c>
      <c r="F23">
        <f>(B23-D32)/(A23-D32)</f>
        <v>0.97589070452719</v>
      </c>
      <c r="G23">
        <f>(C23-D32)/(A23-D32)</f>
        <v>0.0464773640503622</v>
      </c>
      <c r="I23">
        <v>97.589070452719</v>
      </c>
      <c r="J23">
        <v>4.64773640503622</v>
      </c>
    </row>
    <row r="24" spans="1:10">
      <c r="A24">
        <v>1.012</v>
      </c>
      <c r="B24">
        <v>0.994</v>
      </c>
      <c r="C24">
        <v>0.207</v>
      </c>
      <c r="D24">
        <v>0.164</v>
      </c>
      <c r="F24">
        <f>(B24-D32)/(A24-D32)</f>
        <v>0.978787481995548</v>
      </c>
      <c r="G24">
        <f>(C24-D32)/(A24-D32)</f>
        <v>0.0513290559120078</v>
      </c>
      <c r="I24">
        <v>97.8787481995548</v>
      </c>
      <c r="J24">
        <v>5.13290559120078</v>
      </c>
    </row>
    <row r="25" spans="1:10">
      <c r="A25">
        <v>0.997</v>
      </c>
      <c r="B25">
        <v>0.984</v>
      </c>
      <c r="C25">
        <v>0.209</v>
      </c>
      <c r="D25">
        <v>0.16</v>
      </c>
      <c r="F25">
        <f>(B25-D32)/(A25-D32)</f>
        <v>0.984404158890962</v>
      </c>
      <c r="G25">
        <f>(C25-D32)/(A25-D32)</f>
        <v>0.0546520927752604</v>
      </c>
      <c r="I25">
        <v>98.4404158890962</v>
      </c>
      <c r="J25">
        <v>5.46520927752604</v>
      </c>
    </row>
    <row r="26" spans="1:10">
      <c r="A26">
        <v>1.023</v>
      </c>
      <c r="B26">
        <v>0.983</v>
      </c>
      <c r="C26">
        <v>0.208</v>
      </c>
      <c r="D26">
        <v>0.169</v>
      </c>
      <c r="F26">
        <f>(B26-D32)/(A26-D32)</f>
        <v>0.953464322647363</v>
      </c>
      <c r="G26">
        <f>(C26-D32)/(A26-D32)</f>
        <v>0.0518355739400212</v>
      </c>
      <c r="I26">
        <v>95.3464322647363</v>
      </c>
      <c r="J26">
        <v>5.18355739400212</v>
      </c>
    </row>
    <row r="27" spans="1:10">
      <c r="A27">
        <v>1.025</v>
      </c>
      <c r="B27">
        <v>0.996</v>
      </c>
      <c r="C27">
        <v>0.208</v>
      </c>
      <c r="D27">
        <v>0.163</v>
      </c>
      <c r="F27">
        <f>(B27-D32)/(A27-D32)</f>
        <v>0.96633995357235</v>
      </c>
      <c r="G27">
        <f>(C27-D32)/(A27-D32)</f>
        <v>0.0517152437451643</v>
      </c>
      <c r="I27">
        <v>96.633995357235</v>
      </c>
      <c r="J27">
        <v>5.17152437451643</v>
      </c>
    </row>
    <row r="28" spans="1:10">
      <c r="A28">
        <v>0.985</v>
      </c>
      <c r="B28">
        <v>0.957</v>
      </c>
      <c r="C28">
        <v>0.204</v>
      </c>
      <c r="D28">
        <v>0.158</v>
      </c>
      <c r="F28">
        <f>(B28-D32)/(A28-D32)</f>
        <v>0.965918312144982</v>
      </c>
      <c r="G28">
        <f>(C28-D32)/(A28-D32)</f>
        <v>0.0493643494725458</v>
      </c>
      <c r="I28">
        <v>96.5918312144982</v>
      </c>
      <c r="J28">
        <v>4.93643494725458</v>
      </c>
    </row>
    <row r="29" spans="1:10">
      <c r="A29">
        <v>1.014</v>
      </c>
      <c r="B29">
        <v>0.993</v>
      </c>
      <c r="C29">
        <v>0.207</v>
      </c>
      <c r="D29">
        <v>0.167</v>
      </c>
      <c r="F29">
        <f>(B29-D32)/(A29-D32)</f>
        <v>0.975310254735467</v>
      </c>
      <c r="G29">
        <f>(C29-D32)/(A29-D32)</f>
        <v>0.0512083605486615</v>
      </c>
      <c r="I29">
        <v>97.5310254735467</v>
      </c>
      <c r="J29">
        <v>5.12083605486615</v>
      </c>
    </row>
    <row r="30" spans="1:10">
      <c r="A30">
        <v>1.01</v>
      </c>
      <c r="B30">
        <v>0.996</v>
      </c>
      <c r="C30">
        <v>0.205</v>
      </c>
      <c r="D30">
        <v>0.162</v>
      </c>
      <c r="F30">
        <f>(B30-D32)/(A30-D32)</f>
        <v>0.983462396639979</v>
      </c>
      <c r="G30">
        <f>(C30-D32)/(A30-D32)</f>
        <v>0.049087806798793</v>
      </c>
      <c r="I30">
        <v>98.3462396639979</v>
      </c>
      <c r="J30">
        <v>4.9087806798793</v>
      </c>
    </row>
    <row r="31" spans="1:10">
      <c r="A31">
        <v>1.004</v>
      </c>
      <c r="B31">
        <v>0.976</v>
      </c>
      <c r="C31">
        <v>0.204</v>
      </c>
      <c r="D31">
        <v>0.158</v>
      </c>
      <c r="F31">
        <f>(B31-D32)/(A31-D32)</f>
        <v>0.966688697951091</v>
      </c>
      <c r="G31">
        <f>(C31-D32)/(A31-D32)</f>
        <v>0.0482485128883019</v>
      </c>
      <c r="I31">
        <v>96.6688697951091</v>
      </c>
      <c r="J31">
        <v>4.82485128883019</v>
      </c>
    </row>
    <row r="32" spans="1:7">
      <c r="A32">
        <f>AVERAGE(A23:A31)</f>
        <v>1.007</v>
      </c>
      <c r="B32">
        <f>AVERAGE(B23:B31)</f>
        <v>0.983555555555556</v>
      </c>
      <c r="C32">
        <f>AVERAGE(C23:C31)</f>
        <v>0.206</v>
      </c>
      <c r="D32">
        <f>AVERAGE(D23:D31)</f>
        <v>0.163444444444444</v>
      </c>
      <c r="F32">
        <f>(B32-D32)/(A32-D32)</f>
        <v>0.972207586933615</v>
      </c>
      <c r="G32">
        <f>(C32-D32)/(A32-D32)</f>
        <v>0.050447839831402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魏谓渭</cp:lastModifiedBy>
  <dcterms:created xsi:type="dcterms:W3CDTF">2024-07-15T16:13:00Z</dcterms:created>
  <dcterms:modified xsi:type="dcterms:W3CDTF">2024-07-31T17:00:09Z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0B2CDCB3A8FE419BBA201CC52BF15FEF_11</vt:lpwstr>
  </property>
  <property fmtid="{D5CDD505-2E9C-101B-9397-08002B2CF9AE}" pid="3" name="KSOProductBuildVer">
    <vt:lpwstr>2052-12.1.0.16929</vt:lpwstr>
  </property>
</Properties>
</file>